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scbcorp.sharepoint.com/sites/FinancialReporting/Shared Documents/Financial Report/1) FS/2022/1Q2022/"/>
    </mc:Choice>
  </mc:AlternateContent>
  <xr:revisionPtr revIDLastSave="292" documentId="13_ncr:1_{0154494A-7877-4347-B915-C3167DF0B4CC}" xr6:coauthVersionLast="47" xr6:coauthVersionMax="47" xr10:uidLastSave="{4F8B9549-DF06-46CC-AFF4-8B9D92E48145}"/>
  <bookViews>
    <workbookView xWindow="-110" yWindow="-110" windowWidth="19420" windowHeight="10420" tabRatio="789" xr2:uid="{00000000-000D-0000-FFFF-FFFF00000000}"/>
  </bookViews>
  <sheets>
    <sheet name="BS" sheetId="21" r:id="rId1"/>
    <sheet name="PL" sheetId="22" r:id="rId2"/>
    <sheet name="CE_Conso 1Q22" sheetId="34" r:id="rId3"/>
    <sheet name="CE_Conso 1Q21" sheetId="35" r:id="rId4"/>
    <sheet name="CE_Bank 1Q22" sheetId="33" r:id="rId5"/>
    <sheet name="CE_Bank 1Q21" sheetId="36" r:id="rId6"/>
    <sheet name="CF" sheetId="26" r:id="rId7"/>
  </sheets>
  <definedNames>
    <definedName name="ACCOUNTEDPERIODTYPE1" localSheetId="4">#REF!</definedName>
    <definedName name="ACCOUNTEDPERIODTYPE1" localSheetId="3">#REF!</definedName>
    <definedName name="ACCOUNTEDPERIODTYPE1" localSheetId="2">#REF!</definedName>
    <definedName name="ACCOUNTEDPERIODTYPE1">#REF!</definedName>
    <definedName name="APPSUSERNAME1" localSheetId="4">#REF!</definedName>
    <definedName name="APPSUSERNAME1" localSheetId="3">#REF!</definedName>
    <definedName name="APPSUSERNAME1" localSheetId="2">#REF!</definedName>
    <definedName name="APPSUSERNAME1">#REF!</definedName>
    <definedName name="AVER" localSheetId="4">#REF!</definedName>
    <definedName name="AVER" localSheetId="3">#REF!</definedName>
    <definedName name="AVER" localSheetId="2">#REF!</definedName>
    <definedName name="AVER">#REF!</definedName>
    <definedName name="CHARTOFACCOUNTSID1" localSheetId="4">#REF!</definedName>
    <definedName name="CHARTOFACCOUNTSID1" localSheetId="3">#REF!</definedName>
    <definedName name="CHARTOFACCOUNTSID1" localSheetId="2">#REF!</definedName>
    <definedName name="CHARTOFACCOUNTSID1">#REF!</definedName>
    <definedName name="CONNECTSTRING1" localSheetId="4">#REF!</definedName>
    <definedName name="CONNECTSTRING1" localSheetId="3">#REF!</definedName>
    <definedName name="CONNECTSTRING1" localSheetId="2">#REF!</definedName>
    <definedName name="CONNECTSTRING1">#REF!</definedName>
    <definedName name="CREATESUMMARYJNLS1" localSheetId="4">#REF!</definedName>
    <definedName name="CREATESUMMARYJNLS1" localSheetId="3">#REF!</definedName>
    <definedName name="CREATESUMMARYJNLS1" localSheetId="2">#REF!</definedName>
    <definedName name="CREATESUMMARYJNLS1">#REF!</definedName>
    <definedName name="CRITERIACOLUMN1" localSheetId="4">#REF!</definedName>
    <definedName name="CRITERIACOLUMN1" localSheetId="3">#REF!</definedName>
    <definedName name="CRITERIACOLUMN1" localSheetId="2">#REF!</definedName>
    <definedName name="CRITERIACOLUMN1">#REF!</definedName>
    <definedName name="DBNAME1" localSheetId="4">#REF!</definedName>
    <definedName name="DBNAME1" localSheetId="3">#REF!</definedName>
    <definedName name="DBNAME1" localSheetId="2">#REF!</definedName>
    <definedName name="DBNAME1">#REF!</definedName>
    <definedName name="DBUSERNAME1" localSheetId="4">#REF!</definedName>
    <definedName name="DBUSERNAME1" localSheetId="3">#REF!</definedName>
    <definedName name="DBUSERNAME1" localSheetId="2">#REF!</definedName>
    <definedName name="DBUSERNAME1">#REF!</definedName>
    <definedName name="DELETELOGICTYPE1" localSheetId="4">#REF!</definedName>
    <definedName name="DELETELOGICTYPE1" localSheetId="3">#REF!</definedName>
    <definedName name="DELETELOGICTYPE1" localSheetId="2">#REF!</definedName>
    <definedName name="DELETELOGICTYPE1">#REF!</definedName>
    <definedName name="FFAPPCOLNAME1_1" localSheetId="4">#REF!</definedName>
    <definedName name="FFAPPCOLNAME1_1" localSheetId="3">#REF!</definedName>
    <definedName name="FFAPPCOLNAME1_1" localSheetId="2">#REF!</definedName>
    <definedName name="FFAPPCOLNAME1_1">#REF!</definedName>
    <definedName name="FFAPPCOLNAME10_1" localSheetId="4">#REF!</definedName>
    <definedName name="FFAPPCOLNAME10_1" localSheetId="3">#REF!</definedName>
    <definedName name="FFAPPCOLNAME10_1" localSheetId="2">#REF!</definedName>
    <definedName name="FFAPPCOLNAME10_1">#REF!</definedName>
    <definedName name="FFAPPCOLNAME2_1" localSheetId="4">#REF!</definedName>
    <definedName name="FFAPPCOLNAME2_1" localSheetId="3">#REF!</definedName>
    <definedName name="FFAPPCOLNAME2_1" localSheetId="2">#REF!</definedName>
    <definedName name="FFAPPCOLNAME2_1">#REF!</definedName>
    <definedName name="FFAPPCOLNAME3_1" localSheetId="4">#REF!</definedName>
    <definedName name="FFAPPCOLNAME3_1" localSheetId="3">#REF!</definedName>
    <definedName name="FFAPPCOLNAME3_1" localSheetId="2">#REF!</definedName>
    <definedName name="FFAPPCOLNAME3_1">#REF!</definedName>
    <definedName name="FFAPPCOLNAME4_1" localSheetId="4">#REF!</definedName>
    <definedName name="FFAPPCOLNAME4_1" localSheetId="3">#REF!</definedName>
    <definedName name="FFAPPCOLNAME4_1" localSheetId="2">#REF!</definedName>
    <definedName name="FFAPPCOLNAME4_1">#REF!</definedName>
    <definedName name="FFAPPCOLNAME5_1" localSheetId="4">#REF!</definedName>
    <definedName name="FFAPPCOLNAME5_1" localSheetId="3">#REF!</definedName>
    <definedName name="FFAPPCOLNAME5_1" localSheetId="2">#REF!</definedName>
    <definedName name="FFAPPCOLNAME5_1">#REF!</definedName>
    <definedName name="FFAPPCOLNAME6_1" localSheetId="4">#REF!</definedName>
    <definedName name="FFAPPCOLNAME6_1" localSheetId="3">#REF!</definedName>
    <definedName name="FFAPPCOLNAME6_1" localSheetId="2">#REF!</definedName>
    <definedName name="FFAPPCOLNAME6_1">#REF!</definedName>
    <definedName name="FFAPPCOLNAME7_1" localSheetId="4">#REF!</definedName>
    <definedName name="FFAPPCOLNAME7_1" localSheetId="3">#REF!</definedName>
    <definedName name="FFAPPCOLNAME7_1" localSheetId="2">#REF!</definedName>
    <definedName name="FFAPPCOLNAME7_1">#REF!</definedName>
    <definedName name="FFAPPCOLNAME8_1" localSheetId="4">#REF!</definedName>
    <definedName name="FFAPPCOLNAME8_1" localSheetId="3">#REF!</definedName>
    <definedName name="FFAPPCOLNAME8_1" localSheetId="2">#REF!</definedName>
    <definedName name="FFAPPCOLNAME8_1">#REF!</definedName>
    <definedName name="FFAPPCOLNAME9_1" localSheetId="4">#REF!</definedName>
    <definedName name="FFAPPCOLNAME9_1" localSheetId="3">#REF!</definedName>
    <definedName name="FFAPPCOLNAME9_1" localSheetId="2">#REF!</definedName>
    <definedName name="FFAPPCOLNAME9_1">#REF!</definedName>
    <definedName name="FFSEGMENT1_1" localSheetId="4">#REF!</definedName>
    <definedName name="FFSEGMENT1_1" localSheetId="3">#REF!</definedName>
    <definedName name="FFSEGMENT1_1" localSheetId="2">#REF!</definedName>
    <definedName name="FFSEGMENT1_1">#REF!</definedName>
    <definedName name="FFSEGMENT10_1" localSheetId="4">#REF!</definedName>
    <definedName name="FFSEGMENT10_1" localSheetId="3">#REF!</definedName>
    <definedName name="FFSEGMENT10_1" localSheetId="2">#REF!</definedName>
    <definedName name="FFSEGMENT10_1">#REF!</definedName>
    <definedName name="FFSEGMENT2_1" localSheetId="4">#REF!</definedName>
    <definedName name="FFSEGMENT2_1" localSheetId="3">#REF!</definedName>
    <definedName name="FFSEGMENT2_1" localSheetId="2">#REF!</definedName>
    <definedName name="FFSEGMENT2_1">#REF!</definedName>
    <definedName name="FFSEGMENT3_1" localSheetId="4">#REF!</definedName>
    <definedName name="FFSEGMENT3_1" localSheetId="3">#REF!</definedName>
    <definedName name="FFSEGMENT3_1" localSheetId="2">#REF!</definedName>
    <definedName name="FFSEGMENT3_1">#REF!</definedName>
    <definedName name="FFSEGMENT4_1" localSheetId="4">#REF!</definedName>
    <definedName name="FFSEGMENT4_1" localSheetId="3">#REF!</definedName>
    <definedName name="FFSEGMENT4_1" localSheetId="2">#REF!</definedName>
    <definedName name="FFSEGMENT4_1">#REF!</definedName>
    <definedName name="FFSEGMENT5_1" localSheetId="4">#REF!</definedName>
    <definedName name="FFSEGMENT5_1" localSheetId="3">#REF!</definedName>
    <definedName name="FFSEGMENT5_1" localSheetId="2">#REF!</definedName>
    <definedName name="FFSEGMENT5_1">#REF!</definedName>
    <definedName name="FFSEGMENT6_1" localSheetId="4">#REF!</definedName>
    <definedName name="FFSEGMENT6_1" localSheetId="3">#REF!</definedName>
    <definedName name="FFSEGMENT6_1" localSheetId="2">#REF!</definedName>
    <definedName name="FFSEGMENT6_1">#REF!</definedName>
    <definedName name="FFSEGMENT7_1" localSheetId="4">#REF!</definedName>
    <definedName name="FFSEGMENT7_1" localSheetId="3">#REF!</definedName>
    <definedName name="FFSEGMENT7_1" localSheetId="2">#REF!</definedName>
    <definedName name="FFSEGMENT7_1">#REF!</definedName>
    <definedName name="FFSEGMENT8_1" localSheetId="4">#REF!</definedName>
    <definedName name="FFSEGMENT8_1" localSheetId="3">#REF!</definedName>
    <definedName name="FFSEGMENT8_1" localSheetId="2">#REF!</definedName>
    <definedName name="FFSEGMENT8_1">#REF!</definedName>
    <definedName name="FFSEGMENT9_1" localSheetId="4">#REF!</definedName>
    <definedName name="FFSEGMENT9_1" localSheetId="3">#REF!</definedName>
    <definedName name="FFSEGMENT9_1" localSheetId="2">#REF!</definedName>
    <definedName name="FFSEGMENT9_1">#REF!</definedName>
    <definedName name="FFSEGSEPARATOR1" localSheetId="4">#REF!</definedName>
    <definedName name="FFSEGSEPARATOR1" localSheetId="3">#REF!</definedName>
    <definedName name="FFSEGSEPARATOR1" localSheetId="2">#REF!</definedName>
    <definedName name="FFSEGSEPARATOR1">#REF!</definedName>
    <definedName name="FIELDNAMECOLUMN1" localSheetId="4">#REF!</definedName>
    <definedName name="FIELDNAMECOLUMN1" localSheetId="3">#REF!</definedName>
    <definedName name="FIELDNAMECOLUMN1" localSheetId="2">#REF!</definedName>
    <definedName name="FIELDNAMECOLUMN1">#REF!</definedName>
    <definedName name="FIELDNAMEROW1" localSheetId="4">#REF!</definedName>
    <definedName name="FIELDNAMEROW1" localSheetId="3">#REF!</definedName>
    <definedName name="FIELDNAMEROW1" localSheetId="2">#REF!</definedName>
    <definedName name="FIELDNAMEROW1">#REF!</definedName>
    <definedName name="FIRSTDATAROW1" localSheetId="4">#REF!</definedName>
    <definedName name="FIRSTDATAROW1" localSheetId="3">#REF!</definedName>
    <definedName name="FIRSTDATAROW1" localSheetId="2">#REF!</definedName>
    <definedName name="FIRSTDATAROW1">#REF!</definedName>
    <definedName name="FNDNAM1" localSheetId="4">#REF!</definedName>
    <definedName name="FNDNAM1" localSheetId="3">#REF!</definedName>
    <definedName name="FNDNAM1" localSheetId="2">#REF!</definedName>
    <definedName name="FNDNAM1">#REF!</definedName>
    <definedName name="FNDUSERID1" localSheetId="4">#REF!</definedName>
    <definedName name="FNDUSERID1" localSheetId="3">#REF!</definedName>
    <definedName name="FNDUSERID1" localSheetId="2">#REF!</definedName>
    <definedName name="FNDUSERID1">#REF!</definedName>
    <definedName name="FUNCTIONALCURRENCY1" localSheetId="4">#REF!</definedName>
    <definedName name="FUNCTIONALCURRENCY1" localSheetId="3">#REF!</definedName>
    <definedName name="FUNCTIONALCURRENCY1" localSheetId="2">#REF!</definedName>
    <definedName name="FUNCTIONALCURRENCY1">#REF!</definedName>
    <definedName name="GWYUID1" localSheetId="4">#REF!</definedName>
    <definedName name="GWYUID1" localSheetId="3">#REF!</definedName>
    <definedName name="GWYUID1" localSheetId="2">#REF!</definedName>
    <definedName name="GWYUID1">#REF!</definedName>
    <definedName name="IMPORTDFF1" localSheetId="4">#REF!</definedName>
    <definedName name="IMPORTDFF1" localSheetId="3">#REF!</definedName>
    <definedName name="IMPORTDFF1" localSheetId="2">#REF!</definedName>
    <definedName name="IMPORTDFF1">#REF!</definedName>
    <definedName name="LABELTEXTCOLUMN1" localSheetId="4">#REF!</definedName>
    <definedName name="LABELTEXTCOLUMN1" localSheetId="3">#REF!</definedName>
    <definedName name="LABELTEXTCOLUMN1" localSheetId="2">#REF!</definedName>
    <definedName name="LABELTEXTCOLUMN1">#REF!</definedName>
    <definedName name="LABELTEXTROW1" localSheetId="4">#REF!</definedName>
    <definedName name="LABELTEXTROW1" localSheetId="3">#REF!</definedName>
    <definedName name="LABELTEXTROW1" localSheetId="2">#REF!</definedName>
    <definedName name="LABELTEXTROW1">#REF!</definedName>
    <definedName name="NOOFFFSEGMENTS1" localSheetId="4">#REF!</definedName>
    <definedName name="NOOFFFSEGMENTS1" localSheetId="3">#REF!</definedName>
    <definedName name="NOOFFFSEGMENTS1" localSheetId="2">#REF!</definedName>
    <definedName name="NOOFFFSEGMENTS1">#REF!</definedName>
    <definedName name="NUMBEROFDETAILFIELDS1" localSheetId="4">#REF!</definedName>
    <definedName name="NUMBEROFDETAILFIELDS1" localSheetId="3">#REF!</definedName>
    <definedName name="NUMBEROFDETAILFIELDS1" localSheetId="2">#REF!</definedName>
    <definedName name="NUMBEROFDETAILFIELDS1">#REF!</definedName>
    <definedName name="NUMBEROFHEADERFIELDS1" localSheetId="4">#REF!</definedName>
    <definedName name="NUMBEROFHEADERFIELDS1" localSheetId="3">#REF!</definedName>
    <definedName name="NUMBEROFHEADERFIELDS1" localSheetId="2">#REF!</definedName>
    <definedName name="NUMBEROFHEADERFIELDS1">#REF!</definedName>
    <definedName name="PERIODSETNAME1" localSheetId="4">#REF!</definedName>
    <definedName name="PERIODSETNAME1" localSheetId="3">#REF!</definedName>
    <definedName name="PERIODSETNAME1" localSheetId="2">#REF!</definedName>
    <definedName name="PERIODSETNAME1">#REF!</definedName>
    <definedName name="POSTERRORSTOSUSP1" localSheetId="4">#REF!</definedName>
    <definedName name="POSTERRORSTOSUSP1" localSheetId="3">#REF!</definedName>
    <definedName name="POSTERRORSTOSUSP1" localSheetId="2">#REF!</definedName>
    <definedName name="POSTERRORSTOSUSP1">#REF!</definedName>
    <definedName name="_xlnm.Print_Area" localSheetId="0">BS!$A$1:$J$75</definedName>
    <definedName name="_xlnm.Print_Area" localSheetId="5">'CE_Bank 1Q21'!$A$1:$Y$37</definedName>
    <definedName name="_xlnm.Print_Area" localSheetId="4">'CE_Bank 1Q22'!$A$1:$Y$30</definedName>
    <definedName name="_xlnm.Print_Area" localSheetId="3">'CE_Conso 1Q21'!$A$1:$AC$32</definedName>
    <definedName name="_xlnm.Print_Area" localSheetId="2">'CE_Conso 1Q22'!$A$1:$AG$36</definedName>
    <definedName name="_xlnm.Print_Area" localSheetId="6">CF!$A$1:$L$109</definedName>
    <definedName name="_xlnm.Print_Area" localSheetId="1">PL!$A$1:$J$82</definedName>
    <definedName name="PROFIT" localSheetId="4">#REF!</definedName>
    <definedName name="PROFIT" localSheetId="3">#REF!</definedName>
    <definedName name="PROFIT" localSheetId="2">#REF!</definedName>
    <definedName name="PROFIT">#REF!</definedName>
    <definedName name="RATE" localSheetId="4">#REF!</definedName>
    <definedName name="RATE" localSheetId="3">#REF!</definedName>
    <definedName name="RATE" localSheetId="2">#REF!</definedName>
    <definedName name="RATE">#REF!</definedName>
    <definedName name="RESPONSIBILITYAPPLICATIONID1" localSheetId="4">#REF!</definedName>
    <definedName name="RESPONSIBILITYAPPLICATIONID1" localSheetId="3">#REF!</definedName>
    <definedName name="RESPONSIBILITYAPPLICATIONID1" localSheetId="2">#REF!</definedName>
    <definedName name="RESPONSIBILITYAPPLICATIONID1">#REF!</definedName>
    <definedName name="RESPONSIBILITYID1" localSheetId="4">#REF!</definedName>
    <definedName name="RESPONSIBILITYID1" localSheetId="3">#REF!</definedName>
    <definedName name="RESPONSIBILITYID1" localSheetId="2">#REF!</definedName>
    <definedName name="RESPONSIBILITYID1">#REF!</definedName>
    <definedName name="RESPONSIBILITYNAME1" localSheetId="4">#REF!</definedName>
    <definedName name="RESPONSIBILITYNAME1" localSheetId="3">#REF!</definedName>
    <definedName name="RESPONSIBILITYNAME1" localSheetId="2">#REF!</definedName>
    <definedName name="RESPONSIBILITYNAME1">#REF!</definedName>
    <definedName name="ROWSTOUPLOAD1" localSheetId="4">#REF!</definedName>
    <definedName name="ROWSTOUPLOAD1" localSheetId="3">#REF!</definedName>
    <definedName name="ROWSTOUPLOAD1" localSheetId="2">#REF!</definedName>
    <definedName name="ROWSTOUPLOAD1">#REF!</definedName>
    <definedName name="SETOFBOOKSID1" localSheetId="4">#REF!</definedName>
    <definedName name="SETOFBOOKSID1" localSheetId="3">#REF!</definedName>
    <definedName name="SETOFBOOKSID1" localSheetId="2">#REF!</definedName>
    <definedName name="SETOFBOOKSID1">#REF!</definedName>
    <definedName name="SETOFBOOKSNAME1" localSheetId="4">#REF!</definedName>
    <definedName name="SETOFBOOKSNAME1" localSheetId="3">#REF!</definedName>
    <definedName name="SETOFBOOKSNAME1" localSheetId="2">#REF!</definedName>
    <definedName name="SETOFBOOKSNAME1">#REF!</definedName>
    <definedName name="STARTJOURNALIMPORT1" localSheetId="4">#REF!</definedName>
    <definedName name="STARTJOURNALIMPORT1" localSheetId="3">#REF!</definedName>
    <definedName name="STARTJOURNALIMPORT1" localSheetId="2">#REF!</definedName>
    <definedName name="STARTJOURNALIMPORT1">#REF!</definedName>
    <definedName name="TEMPLATENUMBER1" localSheetId="4">#REF!</definedName>
    <definedName name="TEMPLATENUMBER1" localSheetId="3">#REF!</definedName>
    <definedName name="TEMPLATENUMBER1" localSheetId="2">#REF!</definedName>
    <definedName name="TEMPLATENUMBER1">#REF!</definedName>
    <definedName name="TEMPLATESTYLE1" localSheetId="4">#REF!</definedName>
    <definedName name="TEMPLATESTYLE1" localSheetId="3">#REF!</definedName>
    <definedName name="TEMPLATESTYLE1" localSheetId="2">#REF!</definedName>
    <definedName name="TEMPLATESTYLE1">#REF!</definedName>
    <definedName name="TEMPLATETYPE1" localSheetId="4">#REF!</definedName>
    <definedName name="TEMPLATETYPE1" localSheetId="3">#REF!</definedName>
    <definedName name="TEMPLATETYPE1" localSheetId="2">#REF!</definedName>
    <definedName name="TEMPLATETYPE1">#REF!</definedName>
    <definedName name="Z_288FC9DD_322C_4D37_8348_47ABE98C67E9_.wvu.PrintArea" localSheetId="0" hidden="1">BS!$A$1:$J$82</definedName>
    <definedName name="Z_288FC9DD_322C_4D37_8348_47ABE98C67E9_.wvu.PrintArea" localSheetId="4" hidden="1">'CE_Bank 1Q22'!#REF!</definedName>
    <definedName name="Z_288FC9DD_322C_4D37_8348_47ABE98C67E9_.wvu.PrintArea" localSheetId="3" hidden="1">'CE_Conso 1Q21'!#REF!</definedName>
    <definedName name="Z_288FC9DD_322C_4D37_8348_47ABE98C67E9_.wvu.PrintArea" localSheetId="2" hidden="1">'CE_Conso 1Q22'!#REF!</definedName>
    <definedName name="Z_288FC9DD_322C_4D37_8348_47ABE98C67E9_.wvu.PrintArea" localSheetId="6" hidden="1">CF!$A$1:$L$121</definedName>
    <definedName name="Z_288FC9DD_322C_4D37_8348_47ABE98C67E9_.wvu.PrintArea" localSheetId="1" hidden="1">PL!$A$1:$J$79</definedName>
    <definedName name="Z_288FC9DD_322C_4D37_8348_47ABE98C67E9_.wvu.Rows" localSheetId="0" hidden="1">BS!$27:$27</definedName>
    <definedName name="Z_288FC9DD_322C_4D37_8348_47ABE98C67E9_.wvu.Rows" localSheetId="6" hidden="1">CF!$121:$121</definedName>
    <definedName name="Z_4E40F451_F86C_415F_87A3_EAB6D7A4B734_.wvu.PrintArea" localSheetId="0" hidden="1">BS!$A$1:$J$82</definedName>
    <definedName name="Z_4E40F451_F86C_415F_87A3_EAB6D7A4B734_.wvu.PrintArea" localSheetId="4" hidden="1">'CE_Bank 1Q22'!#REF!</definedName>
    <definedName name="Z_4E40F451_F86C_415F_87A3_EAB6D7A4B734_.wvu.PrintArea" localSheetId="3" hidden="1">'CE_Conso 1Q21'!#REF!</definedName>
    <definedName name="Z_4E40F451_F86C_415F_87A3_EAB6D7A4B734_.wvu.PrintArea" localSheetId="2" hidden="1">'CE_Conso 1Q22'!#REF!</definedName>
    <definedName name="Z_4E40F451_F86C_415F_87A3_EAB6D7A4B734_.wvu.PrintArea" localSheetId="6" hidden="1">CF!$A$1:$L$121</definedName>
    <definedName name="Z_4E40F451_F86C_415F_87A3_EAB6D7A4B734_.wvu.PrintArea" localSheetId="1" hidden="1">PL!$A$1:$J$79</definedName>
    <definedName name="Z_4E40F451_F86C_415F_87A3_EAB6D7A4B734_.wvu.PrintTitles" localSheetId="4" hidden="1">'CE_Bank 1Q22'!#REF!</definedName>
    <definedName name="Z_4E40F451_F86C_415F_87A3_EAB6D7A4B734_.wvu.PrintTitles" localSheetId="3" hidden="1">'CE_Conso 1Q21'!#REF!</definedName>
    <definedName name="Z_4E40F451_F86C_415F_87A3_EAB6D7A4B734_.wvu.PrintTitles" localSheetId="2" hidden="1">'CE_Conso 1Q22'!#REF!</definedName>
    <definedName name="Z_4E40F451_F86C_415F_87A3_EAB6D7A4B734_.wvu.Rows" localSheetId="6" hidden="1">CF!$121:$121</definedName>
    <definedName name="Z_EB7A5599_5A03_470E_BF9B_2789E93DD379_.wvu.Cols" localSheetId="3" hidden="1">'CE_Conso 1Q21'!#REF!</definedName>
    <definedName name="Z_EB7A5599_5A03_470E_BF9B_2789E93DD379_.wvu.Cols" localSheetId="2" hidden="1">'CE_Conso 1Q22'!#REF!</definedName>
    <definedName name="Z_EB7A5599_5A03_470E_BF9B_2789E93DD379_.wvu.PrintArea" localSheetId="0" hidden="1">BS!$A$1:$J$82</definedName>
    <definedName name="Z_EB7A5599_5A03_470E_BF9B_2789E93DD379_.wvu.PrintArea" localSheetId="4" hidden="1">'CE_Bank 1Q22'!#REF!</definedName>
    <definedName name="Z_EB7A5599_5A03_470E_BF9B_2789E93DD379_.wvu.PrintArea" localSheetId="3" hidden="1">'CE_Conso 1Q21'!#REF!</definedName>
    <definedName name="Z_EB7A5599_5A03_470E_BF9B_2789E93DD379_.wvu.PrintArea" localSheetId="2" hidden="1">'CE_Conso 1Q22'!#REF!</definedName>
    <definedName name="Z_EB7A5599_5A03_470E_BF9B_2789E93DD379_.wvu.PrintArea" localSheetId="6" hidden="1">CF!$A$1:$L$121</definedName>
    <definedName name="Z_EB7A5599_5A03_470E_BF9B_2789E93DD379_.wvu.PrintArea" localSheetId="1" hidden="1">PL!$A$1:$J$79</definedName>
    <definedName name="Z_EB7A5599_5A03_470E_BF9B_2789E93DD379_.wvu.Rows" localSheetId="3" hidden="1">'CE_Conso 1Q21'!#REF!</definedName>
    <definedName name="Z_EB7A5599_5A03_470E_BF9B_2789E93DD379_.wvu.Rows" localSheetId="2" hidden="1">'CE_Conso 1Q22'!#REF!</definedName>
    <definedName name="Z_EB7A5599_5A03_470E_BF9B_2789E93DD379_.wvu.Rows" localSheetId="6" hidden="1">CF!$121:$121</definedName>
  </definedNames>
  <calcPr calcId="191029"/>
  <customWorkbookViews>
    <customWorkbookView name="s45999 - มุมมองส่วนบุคคล" guid="{EB7A5599-5A03-470E-BF9B-2789E93DD379}" mergeInterval="0" personalView="1" maximized="1" windowWidth="1020" windowHeight="556" tabRatio="659" activeSheetId="2"/>
    <customWorkbookView name="tpongchaiyong - Personal View" guid="{288FC9DD-322C-4D37-8348-47ABE98C67E9}" mergeInterval="0" personalView="1" maximized="1" xWindow="1" yWindow="1" windowWidth="1276" windowHeight="538" tabRatio="549" activeSheetId="5"/>
    <customWorkbookView name="s27477 - Personal View" guid="{4E40F451-F86C-415F-87A3-EAB6D7A4B734}" mergeInterval="0" personalView="1" maximized="1" windowWidth="1019" windowHeight="566" tabRatio="821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" i="22" l="1"/>
  <c r="F77" i="26" l="1"/>
  <c r="AE33" i="34" l="1"/>
  <c r="AE29" i="34"/>
  <c r="AE24" i="34"/>
  <c r="K29" i="34"/>
  <c r="W23" i="34"/>
  <c r="AC23" i="34" s="1"/>
  <c r="AG23" i="34" s="1"/>
  <c r="W22" i="34"/>
  <c r="AC22" i="34" s="1"/>
  <c r="AG22" i="34" s="1"/>
  <c r="AA24" i="34"/>
  <c r="Y24" i="34"/>
  <c r="U24" i="34"/>
  <c r="S24" i="34"/>
  <c r="Q24" i="34"/>
  <c r="O24" i="34"/>
  <c r="M24" i="34"/>
  <c r="K24" i="34"/>
  <c r="I24" i="34"/>
  <c r="G24" i="34"/>
  <c r="E24" i="34"/>
  <c r="C24" i="34"/>
  <c r="AG21" i="34"/>
  <c r="AG24" i="34" s="1"/>
  <c r="W24" i="34" l="1"/>
  <c r="AC24" i="34"/>
  <c r="W31" i="34" l="1"/>
  <c r="W28" i="34"/>
  <c r="W27" i="34"/>
  <c r="W21" i="34"/>
  <c r="W19" i="34"/>
  <c r="U33" i="34"/>
  <c r="U29" i="34"/>
  <c r="W16" i="34"/>
  <c r="AC16" i="34" s="1"/>
  <c r="AG16" i="34" s="1"/>
  <c r="W29" i="34" l="1"/>
  <c r="W33" i="34" s="1"/>
  <c r="L24" i="34" l="1"/>
  <c r="K33" i="34"/>
  <c r="S16" i="36"/>
  <c r="Y16" i="36" s="1"/>
  <c r="S16" i="35"/>
  <c r="Y16" i="35" s="1"/>
  <c r="AC16" i="35" s="1"/>
  <c r="S16" i="33"/>
  <c r="Y16" i="33" s="1"/>
  <c r="S27" i="36"/>
  <c r="Y27" i="36" s="1"/>
  <c r="W25" i="36"/>
  <c r="U25" i="36"/>
  <c r="Q25" i="36"/>
  <c r="O25" i="36"/>
  <c r="M25" i="36"/>
  <c r="M29" i="36" s="1"/>
  <c r="K25" i="36"/>
  <c r="I25" i="36"/>
  <c r="G25" i="36"/>
  <c r="E25" i="36"/>
  <c r="C25" i="36"/>
  <c r="S24" i="36"/>
  <c r="Y24" i="36" s="1"/>
  <c r="Y23" i="36"/>
  <c r="S23" i="36"/>
  <c r="S25" i="36" s="1"/>
  <c r="W20" i="36"/>
  <c r="U20" i="36"/>
  <c r="U29" i="36" s="1"/>
  <c r="Q20" i="36"/>
  <c r="Q29" i="36" s="1"/>
  <c r="O20" i="36"/>
  <c r="M20" i="36"/>
  <c r="K20" i="36"/>
  <c r="K29" i="36" s="1"/>
  <c r="I20" i="36"/>
  <c r="I29" i="36" s="1"/>
  <c r="G20" i="36"/>
  <c r="E20" i="36"/>
  <c r="C20" i="36"/>
  <c r="C29" i="36" s="1"/>
  <c r="Y19" i="36"/>
  <c r="Y20" i="36" s="1"/>
  <c r="S19" i="36"/>
  <c r="S20" i="36" s="1"/>
  <c r="O31" i="35"/>
  <c r="Y29" i="35"/>
  <c r="AC29" i="35" s="1"/>
  <c r="S29" i="35"/>
  <c r="AA27" i="35"/>
  <c r="W27" i="35"/>
  <c r="U27" i="35"/>
  <c r="Q27" i="35"/>
  <c r="O27" i="35"/>
  <c r="M27" i="35"/>
  <c r="K27" i="35"/>
  <c r="I27" i="35"/>
  <c r="G27" i="35"/>
  <c r="E27" i="35"/>
  <c r="C27" i="35"/>
  <c r="AC26" i="35"/>
  <c r="Y26" i="35"/>
  <c r="S26" i="35"/>
  <c r="S25" i="35"/>
  <c r="Y25" i="35" s="1"/>
  <c r="AB22" i="35"/>
  <c r="AA22" i="35"/>
  <c r="AA31" i="35" s="1"/>
  <c r="Z22" i="35"/>
  <c r="X22" i="35"/>
  <c r="W22" i="35"/>
  <c r="W31" i="35" s="1"/>
  <c r="V22" i="35"/>
  <c r="U22" i="35"/>
  <c r="U31" i="35" s="1"/>
  <c r="T22" i="35"/>
  <c r="S22" i="35"/>
  <c r="R22" i="35"/>
  <c r="Q22" i="35"/>
  <c r="Q31" i="35" s="1"/>
  <c r="P22" i="35"/>
  <c r="O22" i="35"/>
  <c r="N22" i="35"/>
  <c r="M22" i="35"/>
  <c r="M31" i="35" s="1"/>
  <c r="L22" i="35"/>
  <c r="K22" i="35"/>
  <c r="K31" i="35" s="1"/>
  <c r="J22" i="35"/>
  <c r="I22" i="35"/>
  <c r="I31" i="35" s="1"/>
  <c r="H22" i="35"/>
  <c r="G22" i="35"/>
  <c r="G31" i="35" s="1"/>
  <c r="F22" i="35"/>
  <c r="E22" i="35"/>
  <c r="E31" i="35" s="1"/>
  <c r="D22" i="35"/>
  <c r="C22" i="35"/>
  <c r="C31" i="35" s="1"/>
  <c r="Y21" i="35"/>
  <c r="AC21" i="35" s="1"/>
  <c r="S21" i="35"/>
  <c r="S19" i="35"/>
  <c r="Y19" i="35" s="1"/>
  <c r="L77" i="26"/>
  <c r="L69" i="26"/>
  <c r="H77" i="26"/>
  <c r="H69" i="26"/>
  <c r="E29" i="36" l="1"/>
  <c r="W29" i="36"/>
  <c r="G29" i="36"/>
  <c r="S29" i="36"/>
  <c r="O29" i="36"/>
  <c r="Y25" i="36"/>
  <c r="Y29" i="36" s="1"/>
  <c r="Y22" i="35"/>
  <c r="Y31" i="35" s="1"/>
  <c r="AC19" i="35"/>
  <c r="AC22" i="35" s="1"/>
  <c r="S31" i="35"/>
  <c r="AC25" i="35"/>
  <c r="AC27" i="35" s="1"/>
  <c r="Y27" i="35"/>
  <c r="S27" i="35"/>
  <c r="AC31" i="35" l="1"/>
  <c r="J57" i="22"/>
  <c r="J51" i="22"/>
  <c r="F57" i="22"/>
  <c r="F51" i="22"/>
  <c r="F58" i="22" s="1"/>
  <c r="J28" i="22"/>
  <c r="J14" i="22"/>
  <c r="J11" i="22"/>
  <c r="J21" i="22" s="1"/>
  <c r="J30" i="22" s="1"/>
  <c r="F28" i="22"/>
  <c r="F21" i="22"/>
  <c r="F30" i="22" s="1"/>
  <c r="F14" i="22"/>
  <c r="F11" i="22"/>
  <c r="J61" i="21"/>
  <c r="J63" i="21" s="1"/>
  <c r="J43" i="21"/>
  <c r="J65" i="21" s="1"/>
  <c r="F61" i="21"/>
  <c r="F63" i="21" s="1"/>
  <c r="F43" i="21"/>
  <c r="F65" i="21" s="1"/>
  <c r="J32" i="22" l="1"/>
  <c r="L10" i="26"/>
  <c r="L25" i="26" s="1"/>
  <c r="L32" i="26" s="1"/>
  <c r="L48" i="26" s="1"/>
  <c r="L81" i="26" s="1"/>
  <c r="L83" i="26" s="1"/>
  <c r="F32" i="22"/>
  <c r="F59" i="22" s="1"/>
  <c r="H10" i="26"/>
  <c r="H25" i="26" s="1"/>
  <c r="H32" i="26" s="1"/>
  <c r="H48" i="26" s="1"/>
  <c r="H81" i="26" s="1"/>
  <c r="H83" i="26" s="1"/>
  <c r="J58" i="22"/>
  <c r="J22" i="21"/>
  <c r="F22" i="21"/>
  <c r="H61" i="21"/>
  <c r="H63" i="21" s="1"/>
  <c r="D61" i="21"/>
  <c r="D63" i="21" s="1"/>
  <c r="H43" i="21"/>
  <c r="D43" i="21"/>
  <c r="A27" i="21"/>
  <c r="H22" i="21"/>
  <c r="D22" i="21"/>
  <c r="AC21" i="34"/>
  <c r="J59" i="22" l="1"/>
  <c r="H65" i="21"/>
  <c r="D65" i="21"/>
  <c r="AA29" i="34"/>
  <c r="Y29" i="34"/>
  <c r="S29" i="34"/>
  <c r="Q29" i="34"/>
  <c r="O29" i="34"/>
  <c r="M29" i="34"/>
  <c r="I29" i="34"/>
  <c r="G29" i="34"/>
  <c r="E29" i="34"/>
  <c r="C29" i="34"/>
  <c r="C20" i="33"/>
  <c r="W20" i="33" l="1"/>
  <c r="U20" i="33"/>
  <c r="Q20" i="33"/>
  <c r="O20" i="33"/>
  <c r="M20" i="33"/>
  <c r="K20" i="33"/>
  <c r="I20" i="33"/>
  <c r="G20" i="33"/>
  <c r="E20" i="33"/>
  <c r="AC27" i="34" l="1"/>
  <c r="AF24" i="34"/>
  <c r="AD24" i="34"/>
  <c r="AB24" i="34"/>
  <c r="Z24" i="34"/>
  <c r="X24" i="34"/>
  <c r="T24" i="34"/>
  <c r="R24" i="34"/>
  <c r="P24" i="34"/>
  <c r="N24" i="34"/>
  <c r="J24" i="34"/>
  <c r="H24" i="34"/>
  <c r="F24" i="34"/>
  <c r="D24" i="34"/>
  <c r="F69" i="26" l="1"/>
  <c r="J77" i="26"/>
  <c r="J69" i="26"/>
  <c r="AC31" i="34"/>
  <c r="AG31" i="34" s="1"/>
  <c r="AC28" i="34"/>
  <c r="AG28" i="34" s="1"/>
  <c r="AA33" i="34"/>
  <c r="Y33" i="34"/>
  <c r="S33" i="34"/>
  <c r="O33" i="34"/>
  <c r="Q33" i="34"/>
  <c r="M33" i="34"/>
  <c r="I33" i="34"/>
  <c r="G33" i="34"/>
  <c r="E33" i="34"/>
  <c r="C33" i="34"/>
  <c r="M25" i="33"/>
  <c r="M29" i="33" s="1"/>
  <c r="O25" i="33"/>
  <c r="O29" i="33" s="1"/>
  <c r="K25" i="33"/>
  <c r="K29" i="33" s="1"/>
  <c r="H57" i="22"/>
  <c r="D57" i="22"/>
  <c r="H51" i="22"/>
  <c r="D51" i="22"/>
  <c r="S27" i="33"/>
  <c r="Y27" i="33" s="1"/>
  <c r="U25" i="33"/>
  <c r="U29" i="33" s="1"/>
  <c r="Q25" i="33"/>
  <c r="Q29" i="33" s="1"/>
  <c r="I25" i="33"/>
  <c r="I29" i="33" s="1"/>
  <c r="G25" i="33"/>
  <c r="G29" i="33" s="1"/>
  <c r="E25" i="33"/>
  <c r="E29" i="33" s="1"/>
  <c r="C25" i="33"/>
  <c r="C29" i="33" s="1"/>
  <c r="S23" i="33"/>
  <c r="S24" i="33"/>
  <c r="Y24" i="33" s="1"/>
  <c r="S19" i="33"/>
  <c r="H28" i="22"/>
  <c r="D28" i="22"/>
  <c r="H14" i="22"/>
  <c r="D14" i="22"/>
  <c r="H11" i="22"/>
  <c r="D11" i="22"/>
  <c r="Y19" i="33" l="1"/>
  <c r="Y20" i="33" s="1"/>
  <c r="S20" i="33"/>
  <c r="D58" i="22"/>
  <c r="D21" i="22"/>
  <c r="AC29" i="34"/>
  <c r="H21" i="22"/>
  <c r="H30" i="22" s="1"/>
  <c r="S25" i="33"/>
  <c r="AC19" i="34"/>
  <c r="H58" i="22"/>
  <c r="AG27" i="34"/>
  <c r="AG29" i="34" s="1"/>
  <c r="AG19" i="34" l="1"/>
  <c r="S29" i="33"/>
  <c r="AC33" i="34"/>
  <c r="AG33" i="34" l="1"/>
  <c r="D32" i="22"/>
  <c r="D59" i="22" s="1"/>
  <c r="F10" i="26"/>
  <c r="J10" i="26"/>
  <c r="J25" i="26" s="1"/>
  <c r="J32" i="26" s="1"/>
  <c r="J48" i="26" s="1"/>
  <c r="J81" i="26" s="1"/>
  <c r="J83" i="26" s="1"/>
  <c r="H32" i="22"/>
  <c r="F25" i="26" l="1"/>
  <c r="W23" i="33"/>
  <c r="H59" i="22"/>
  <c r="F32" i="26" l="1"/>
  <c r="F48" i="26" s="1"/>
  <c r="F81" i="26" s="1"/>
  <c r="F83" i="26" s="1"/>
  <c r="W25" i="33"/>
  <c r="W29" i="33" s="1"/>
  <c r="Y23" i="33"/>
  <c r="Y25" i="33" s="1"/>
  <c r="Y29" i="33" s="1"/>
</calcChain>
</file>

<file path=xl/sharedStrings.xml><?xml version="1.0" encoding="utf-8"?>
<sst xmlns="http://schemas.openxmlformats.org/spreadsheetml/2006/main" count="522" uniqueCount="238">
  <si>
    <t>Interbank and money market items</t>
  </si>
  <si>
    <t>Other assets</t>
  </si>
  <si>
    <t>Deposits</t>
  </si>
  <si>
    <t>Other liabilities</t>
  </si>
  <si>
    <t>paid-up share capital</t>
  </si>
  <si>
    <t>Unappropriated</t>
  </si>
  <si>
    <t>Total</t>
  </si>
  <si>
    <t>Premium on</t>
  </si>
  <si>
    <t>shares</t>
  </si>
  <si>
    <t>Retained earnings</t>
  </si>
  <si>
    <t>(Increase) decrease in operating assets</t>
  </si>
  <si>
    <t>Increase (decrease) in operating liabilities</t>
  </si>
  <si>
    <t>Consolidated</t>
  </si>
  <si>
    <t>Assets</t>
  </si>
  <si>
    <t>Note</t>
  </si>
  <si>
    <t>Cash</t>
  </si>
  <si>
    <t>Total assets</t>
  </si>
  <si>
    <t xml:space="preserve">Other liabilities  </t>
  </si>
  <si>
    <t>Total liabilities</t>
  </si>
  <si>
    <t xml:space="preserve">Cash flows from investing activities  </t>
  </si>
  <si>
    <t>Cash flows from financing activities</t>
  </si>
  <si>
    <t>The Siam Commercial Bank Public Company Limited and its Subsidiaries</t>
  </si>
  <si>
    <t>Depreciation and amortisation</t>
  </si>
  <si>
    <t>Interest paid</t>
  </si>
  <si>
    <t>Income tax paid</t>
  </si>
  <si>
    <t>(in thousand Baht)</t>
  </si>
  <si>
    <t>Provisions</t>
  </si>
  <si>
    <t>Interbank and money market items, net</t>
  </si>
  <si>
    <t>Investments, net</t>
  </si>
  <si>
    <t>Loans to customers and accrued interest receivables, net</t>
  </si>
  <si>
    <t>Premises and equipment, net</t>
  </si>
  <si>
    <t>Goodwill and other intangible assets, net</t>
  </si>
  <si>
    <t>Other reserves</t>
  </si>
  <si>
    <t xml:space="preserve">   Appropriated</t>
  </si>
  <si>
    <t xml:space="preserve">       Legal reserve</t>
  </si>
  <si>
    <t>Interest income</t>
  </si>
  <si>
    <t>Other operating expenses</t>
  </si>
  <si>
    <t xml:space="preserve">    Premises and equipment expenses</t>
  </si>
  <si>
    <t xml:space="preserve">    Taxes and duties</t>
  </si>
  <si>
    <t xml:space="preserve">    Total operating expenses</t>
  </si>
  <si>
    <t>Dividend income</t>
  </si>
  <si>
    <t>The Bank</t>
  </si>
  <si>
    <t xml:space="preserve">Consolidated  </t>
  </si>
  <si>
    <t>Liabilities</t>
  </si>
  <si>
    <t>Premium on share capital</t>
  </si>
  <si>
    <t>Other operating income</t>
  </si>
  <si>
    <t>Net profit</t>
  </si>
  <si>
    <t>Earnings per share of the parent company</t>
  </si>
  <si>
    <t>Properties for sale, net</t>
  </si>
  <si>
    <t>Debt issued and borrowings</t>
  </si>
  <si>
    <t>share capital</t>
  </si>
  <si>
    <t>Net interest income</t>
  </si>
  <si>
    <t>Proceeds from dividend</t>
  </si>
  <si>
    <t>Proceeds from interest</t>
  </si>
  <si>
    <t xml:space="preserve">Total </t>
  </si>
  <si>
    <t>other</t>
  </si>
  <si>
    <t>surplus</t>
  </si>
  <si>
    <t>reserve</t>
  </si>
  <si>
    <t xml:space="preserve">Legal </t>
  </si>
  <si>
    <t>controlling</t>
  </si>
  <si>
    <t>Non-</t>
  </si>
  <si>
    <t xml:space="preserve"> reserve</t>
  </si>
  <si>
    <t>Legal</t>
  </si>
  <si>
    <t xml:space="preserve">Other assets, net  </t>
  </si>
  <si>
    <t xml:space="preserve">Share capital  </t>
  </si>
  <si>
    <t>revaluation</t>
  </si>
  <si>
    <t>Net gain on investments</t>
  </si>
  <si>
    <t>Issued and</t>
  </si>
  <si>
    <t xml:space="preserve">     Net interest income</t>
  </si>
  <si>
    <t>Transfer to retained earnings</t>
  </si>
  <si>
    <t>Loans to customers</t>
  </si>
  <si>
    <t xml:space="preserve">Total comprehensive income </t>
  </si>
  <si>
    <t>Cash at 1 January</t>
  </si>
  <si>
    <t>reserves</t>
  </si>
  <si>
    <t>31 December</t>
  </si>
  <si>
    <t>Short-term debt issued and borrowings</t>
  </si>
  <si>
    <t xml:space="preserve">    Directors’ remuneration</t>
  </si>
  <si>
    <t>Properties for sale</t>
  </si>
  <si>
    <t>Net decrease in cash</t>
  </si>
  <si>
    <t>Deferred tax assets</t>
  </si>
  <si>
    <t>Deferred tax liabilities</t>
  </si>
  <si>
    <t>Statement of financial position</t>
  </si>
  <si>
    <t xml:space="preserve">    Non-controlling interests</t>
  </si>
  <si>
    <t>interests</t>
  </si>
  <si>
    <t>18</t>
  </si>
  <si>
    <t>Statement of cash flows (Unaudited)</t>
  </si>
  <si>
    <t xml:space="preserve">Statement of cash flows (Unaudited)  </t>
  </si>
  <si>
    <t>Statement of changes in equity (Unaudited)</t>
  </si>
  <si>
    <t xml:space="preserve">   Unappropriated</t>
  </si>
  <si>
    <t>(Mr. Arthid Nanthawithaya)</t>
  </si>
  <si>
    <t xml:space="preserve">          (Mr. Arthid Nanthawithaya)</t>
  </si>
  <si>
    <t>Other comprehensive income (loss)</t>
  </si>
  <si>
    <t>Total comprehensive income (loss) for the period</t>
  </si>
  <si>
    <t>Statement of profit or loss and other comprehensive income (Unaudited)</t>
  </si>
  <si>
    <t xml:space="preserve">         (Mr. Arthid Nanthawithaya)</t>
  </si>
  <si>
    <t xml:space="preserve">   Premium on preferred shares</t>
  </si>
  <si>
    <t xml:space="preserve">   Premium on common shares</t>
  </si>
  <si>
    <t>Total owners of the company</t>
  </si>
  <si>
    <t>Non-controlling interests</t>
  </si>
  <si>
    <t>Liabilities and shareholders’ equity</t>
  </si>
  <si>
    <t>Shareholders’ equity</t>
  </si>
  <si>
    <t>Total shareholders’ equity</t>
  </si>
  <si>
    <t>Total liabilities and shareholders’ equity</t>
  </si>
  <si>
    <t>Three month period ended</t>
  </si>
  <si>
    <t>31 March</t>
  </si>
  <si>
    <t>Cash at 31 March</t>
  </si>
  <si>
    <t>Interest expenses</t>
  </si>
  <si>
    <t xml:space="preserve">    Owners of the company</t>
  </si>
  <si>
    <t>Preferred</t>
  </si>
  <si>
    <t>Common</t>
  </si>
  <si>
    <t>of a foreign operation</t>
  </si>
  <si>
    <t>Changes in</t>
  </si>
  <si>
    <t>owners of</t>
  </si>
  <si>
    <t>the company</t>
  </si>
  <si>
    <t xml:space="preserve">Adjustments to reconcile profit from operating before income tax </t>
  </si>
  <si>
    <t>expense to cash receipts (payments) from operating activities</t>
  </si>
  <si>
    <t>Acquisition of premises and equipment</t>
  </si>
  <si>
    <t>Acquisition of intangible assets</t>
  </si>
  <si>
    <t xml:space="preserve">Repayment of long-term borrowings </t>
  </si>
  <si>
    <t>Derivative assets</t>
  </si>
  <si>
    <t>Derivative liabilities</t>
  </si>
  <si>
    <t xml:space="preserve">   Authorised share capital</t>
  </si>
  <si>
    <t>(Audited)</t>
  </si>
  <si>
    <t>(Unaudited)</t>
  </si>
  <si>
    <t>CEO &amp; Chairman of Executive Committee</t>
  </si>
  <si>
    <t xml:space="preserve">      CEO &amp; Chairman of Executive Committee</t>
  </si>
  <si>
    <t xml:space="preserve">    Other expenses</t>
  </si>
  <si>
    <t>Fee and service income</t>
  </si>
  <si>
    <t>Fee and service expenses</t>
  </si>
  <si>
    <t xml:space="preserve">     Net fee and service income</t>
  </si>
  <si>
    <t>Repayment of long-term debt issued</t>
  </si>
  <si>
    <t xml:space="preserve">    Employee expenses</t>
  </si>
  <si>
    <t xml:space="preserve">Cash flows from operating activities </t>
  </si>
  <si>
    <t>Proceeds from sale of premises and equipment</t>
  </si>
  <si>
    <t>Financial assets measured at fair value through profit or loss</t>
  </si>
  <si>
    <t>Expected credit loss</t>
  </si>
  <si>
    <t>Provision expenses</t>
  </si>
  <si>
    <t>Payment of lease liabilities</t>
  </si>
  <si>
    <t>Investment properties, net</t>
  </si>
  <si>
    <t>Profit from operating before income tax expense</t>
  </si>
  <si>
    <t>Net profit (loss) attributable to:</t>
  </si>
  <si>
    <t>Total comprehensive income (loss) attributable to:</t>
  </si>
  <si>
    <t>Loss from write-off of premises and equipment</t>
  </si>
  <si>
    <t xml:space="preserve"> income</t>
  </si>
  <si>
    <t xml:space="preserve"> comprehensive</t>
  </si>
  <si>
    <t>through other</t>
  </si>
  <si>
    <t>designated at</t>
  </si>
  <si>
    <t>fair value</t>
  </si>
  <si>
    <t xml:space="preserve">   through other</t>
  </si>
  <si>
    <t>statements</t>
  </si>
  <si>
    <t xml:space="preserve"> the financial </t>
  </si>
  <si>
    <t>operation</t>
  </si>
  <si>
    <t xml:space="preserve">of a foreign </t>
  </si>
  <si>
    <t xml:space="preserve"> in debt </t>
  </si>
  <si>
    <t>instruments</t>
  </si>
  <si>
    <t xml:space="preserve">           of a foreign operation</t>
  </si>
  <si>
    <t xml:space="preserve">     Owners of the company</t>
  </si>
  <si>
    <t xml:space="preserve">     Non-controlling interests</t>
  </si>
  <si>
    <r>
      <t xml:space="preserve">     Basic earnings per share </t>
    </r>
    <r>
      <rPr>
        <i/>
        <sz val="11"/>
        <rFont val="Times New Roman"/>
        <family val="1"/>
      </rPr>
      <t>(in Baht)</t>
    </r>
  </si>
  <si>
    <t xml:space="preserve">Investment in short-term securities </t>
  </si>
  <si>
    <t>Liabilities payable on demand</t>
  </si>
  <si>
    <t xml:space="preserve">   Items that will be reclassified subsequently to profit or loss</t>
  </si>
  <si>
    <t xml:space="preserve">   Items that will not be reclassified subsequently to profit or loss </t>
  </si>
  <si>
    <t>Impairment loss on properties for sale</t>
  </si>
  <si>
    <t>Profit from operating before changes in operating assets and liabilities</t>
  </si>
  <si>
    <t xml:space="preserve">at fair value </t>
  </si>
  <si>
    <t>Financial liabilities measured at fair value through profit or loss</t>
  </si>
  <si>
    <t>Proceeds from redemption of instruments at amortised cost</t>
  </si>
  <si>
    <t>Acquisition of instruments at amortised cost</t>
  </si>
  <si>
    <t xml:space="preserve">      Income tax relating to components of other comprehensive income </t>
  </si>
  <si>
    <t xml:space="preserve">           (loss) will not be reclassified subsequently to profit or loss</t>
  </si>
  <si>
    <t>Acquisition of instruments measured at fair value through other comprehensive income</t>
  </si>
  <si>
    <t>other comprehensive income</t>
  </si>
  <si>
    <t xml:space="preserve">Proceeds from sale of instruments measured at fair value through </t>
  </si>
  <si>
    <t>Three-month period ended</t>
  </si>
  <si>
    <t>2021</t>
  </si>
  <si>
    <t>Three-month period ended 31 March 2021</t>
  </si>
  <si>
    <t>Balance at 31 March 2021</t>
  </si>
  <si>
    <t xml:space="preserve">           other comprehensive income</t>
  </si>
  <si>
    <t xml:space="preserve">Net gain on financial instruments measured at fair value through </t>
  </si>
  <si>
    <t xml:space="preserve">     profit or loss</t>
  </si>
  <si>
    <t>Balance at 1 January 2021</t>
  </si>
  <si>
    <t>Transactions with owners, recorded directly in equity</t>
  </si>
  <si>
    <t>Total transactions with owners, recorded directly in equity</t>
  </si>
  <si>
    <t xml:space="preserve">    Conversion of preferred shares to common shares</t>
  </si>
  <si>
    <t>Income tax expenses</t>
  </si>
  <si>
    <t xml:space="preserve">   Issued and paid-up share capital</t>
  </si>
  <si>
    <t xml:space="preserve">     Total operating income</t>
  </si>
  <si>
    <t>Profit from operation before income tax expenses</t>
  </si>
  <si>
    <t xml:space="preserve">    Capital contribution from a non-controlling interest</t>
  </si>
  <si>
    <t xml:space="preserve">    Net profit</t>
  </si>
  <si>
    <t xml:space="preserve">    Net profit (loss)</t>
  </si>
  <si>
    <t xml:space="preserve">    Other comprehensive income (loss)</t>
  </si>
  <si>
    <t xml:space="preserve">    Other comprehensive loss</t>
  </si>
  <si>
    <t>Gain on sale of properties for sale</t>
  </si>
  <si>
    <t>Gain on sale of premises and equipment</t>
  </si>
  <si>
    <t>Net (gain) loss on financial instruments</t>
  </si>
  <si>
    <t>Payment for investments in subsidiaries</t>
  </si>
  <si>
    <t xml:space="preserve">         of subsidiaries</t>
  </si>
  <si>
    <t>Capital contribution from a non-controlling interest of the subsidiaries</t>
  </si>
  <si>
    <t>on investments</t>
  </si>
  <si>
    <t>arising from</t>
  </si>
  <si>
    <t>translating</t>
  </si>
  <si>
    <t>Comprehensive income (loss) for the period</t>
  </si>
  <si>
    <t>Net cash used in financing activities</t>
  </si>
  <si>
    <t xml:space="preserve">       Income tax relating to components of other comprehensive income</t>
  </si>
  <si>
    <t xml:space="preserve">           (loss) will be reclassified subsequently to profit or loss</t>
  </si>
  <si>
    <t>Investments in subsidiaries, associates and joint venture, net</t>
  </si>
  <si>
    <t>2022</t>
  </si>
  <si>
    <t>Three-month period ended 31 March 2022</t>
  </si>
  <si>
    <t>Balance at 1 January 2022</t>
  </si>
  <si>
    <t>Balance at 31 March 2022</t>
  </si>
  <si>
    <t>7, 8</t>
  </si>
  <si>
    <t>Share of profit from investment in associates and joint venture</t>
  </si>
  <si>
    <t xml:space="preserve">Gain (loss) </t>
  </si>
  <si>
    <t>(Loss) gain</t>
  </si>
  <si>
    <t xml:space="preserve">     3,582,649,480 preferred shares of Baht 10 each</t>
  </si>
  <si>
    <t xml:space="preserve">     3,417,350,520 common shares of Baht 10 each </t>
  </si>
  <si>
    <t xml:space="preserve">     3,525,123 preferred shares of Baht 10 each</t>
  </si>
  <si>
    <t xml:space="preserve">     3,395,667,075 common shares of Baht 10 each </t>
  </si>
  <si>
    <t xml:space="preserve">      Loss on investments in debt instruments at fair value through</t>
  </si>
  <si>
    <t xml:space="preserve">      (Loss) gain arising from translating the financial statements</t>
  </si>
  <si>
    <t xml:space="preserve">      Loss on investments designated at fair value through</t>
  </si>
  <si>
    <t>Loss</t>
  </si>
  <si>
    <t>share-based</t>
  </si>
  <si>
    <t>payment</t>
  </si>
  <si>
    <t>Reserves for</t>
  </si>
  <si>
    <t>Other</t>
  </si>
  <si>
    <t xml:space="preserve">    Liquidation of subsidiary</t>
  </si>
  <si>
    <t xml:space="preserve">    Share-based payment</t>
  </si>
  <si>
    <t>Proceeds from disposal of subsidiaries</t>
  </si>
  <si>
    <t>Payment to a non-controlling interest from liquidation of subsidiaries</t>
  </si>
  <si>
    <t>Impairment loss (reversal) on premises and equipment</t>
  </si>
  <si>
    <t xml:space="preserve">(Gain) loss arising from translating the financial statements </t>
  </si>
  <si>
    <t>Net cash from (used in) operating activities</t>
  </si>
  <si>
    <t>Net cash (used in) from investing activities</t>
  </si>
  <si>
    <t xml:space="preserve">      Total other comprehensive loss, net of income tax</t>
  </si>
  <si>
    <t>Impairment loss on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</si>
</sst>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#,##0;[Red]\(#,##0\)"/>
    <numFmt numFmtId="189" formatCode="0.000"/>
    <numFmt numFmtId="190" formatCode="#,##0.00;[Red]\(#,##0.00\)"/>
    <numFmt numFmtId="191" formatCode="General_)"/>
    <numFmt numFmtId="192" formatCode="0.00_)"/>
    <numFmt numFmtId="193" formatCode="#,##0.000"/>
    <numFmt numFmtId="194" formatCode="_-* #,##0\ _F_-;\-* #,##0\ _F_-;_-* &quot;-&quot;\ _F_-;_-@_-"/>
    <numFmt numFmtId="195" formatCode="_-* #,##0.00\ &quot;F&quot;_-;\-* #,##0.00\ &quot;F&quot;_-;_-* &quot;-&quot;??\ &quot;F&quot;_-;_-@_-"/>
    <numFmt numFmtId="196" formatCode="_-* #,##0.00\ _F_-;\-* #,##0.00\ _F_-;_-* &quot;-&quot;??\ _F_-;_-@_-"/>
    <numFmt numFmtId="197" formatCode="#,##0.00000"/>
    <numFmt numFmtId="199" formatCode="_(* #,##0_);_(* \(#,##0\);_(* &quot;-&quot;??_);_(@_)"/>
    <numFmt numFmtId="200" formatCode="#,##0.0;[Red]\(#,##0.0\)"/>
    <numFmt numFmtId="201" formatCode="_(* #,##0_);_(* \(#,##0\);_(* &quot;-&quot;????_);_(@_)"/>
    <numFmt numFmtId="202" formatCode="_-* #,##0_-;\-* #,##0_-;_-* &quot;-&quot;??_-;_-@_-"/>
    <numFmt numFmtId="204" formatCode="_([$€-2]* #,##0.00_);_([$€-2]* \(#,##0.00\);_([$€-2]* \-??_)"/>
    <numFmt numFmtId="205" formatCode="_([$€-2]* #,##0.00_);_([$€-2]* \(#,##0.00\);_([$€-2]* &quot;-&quot;??_)"/>
    <numFmt numFmtId="206" formatCode="_(* #,##0_);_(* \(#,##0\);_(* &quot;-&quot;?_);_(@_)"/>
  </numFmts>
  <fonts count="95">
    <font>
      <sz val="11"/>
      <name val="Times New Roman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1"/>
      <color indexed="8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Arial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94">
    <xf numFmtId="0" fontId="0" fillId="0" borderId="0"/>
    <xf numFmtId="0" fontId="23" fillId="2" borderId="0" applyNumberFormat="0" applyBorder="0" applyAlignment="0" applyProtection="0"/>
    <xf numFmtId="0" fontId="1" fillId="3" borderId="0" applyNumberFormat="0" applyBorder="0" applyAlignment="0" applyProtection="0"/>
    <xf numFmtId="0" fontId="71" fillId="2" borderId="0" applyNumberFormat="0" applyBorder="0" applyAlignment="0" applyProtection="0"/>
    <xf numFmtId="0" fontId="1" fillId="3" borderId="0" applyNumberFormat="0" applyBorder="0" applyAlignment="0" applyProtection="0"/>
    <xf numFmtId="0" fontId="23" fillId="4" borderId="0" applyNumberFormat="0" applyBorder="0" applyAlignment="0" applyProtection="0"/>
    <xf numFmtId="0" fontId="1" fillId="5" borderId="0" applyNumberFormat="0" applyBorder="0" applyAlignment="0" applyProtection="0"/>
    <xf numFmtId="0" fontId="71" fillId="4" borderId="0" applyNumberFormat="0" applyBorder="0" applyAlignment="0" applyProtection="0"/>
    <xf numFmtId="0" fontId="1" fillId="5" borderId="0" applyNumberFormat="0" applyBorder="0" applyAlignment="0" applyProtection="0"/>
    <xf numFmtId="0" fontId="23" fillId="6" borderId="0" applyNumberFormat="0" applyBorder="0" applyAlignment="0" applyProtection="0"/>
    <xf numFmtId="0" fontId="1" fillId="7" borderId="0" applyNumberFormat="0" applyBorder="0" applyAlignment="0" applyProtection="0"/>
    <xf numFmtId="0" fontId="71" fillId="6" borderId="0" applyNumberFormat="0" applyBorder="0" applyAlignment="0" applyProtection="0"/>
    <xf numFmtId="0" fontId="1" fillId="7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1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7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1" fillId="13" borderId="0" applyNumberFormat="0" applyBorder="0" applyAlignment="0" applyProtection="0"/>
    <xf numFmtId="0" fontId="71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1" fillId="17" borderId="0" applyNumberFormat="0" applyBorder="0" applyAlignment="0" applyProtection="0"/>
    <xf numFmtId="0" fontId="71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7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71" fillId="8" borderId="0" applyNumberFormat="0" applyBorder="0" applyAlignment="0" applyProtection="0"/>
    <xf numFmtId="0" fontId="1" fillId="9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7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71" fillId="20" borderId="0" applyNumberFormat="0" applyBorder="0" applyAlignment="0" applyProtection="0"/>
    <xf numFmtId="0" fontId="1" fillId="21" borderId="0" applyNumberFormat="0" applyBorder="0" applyAlignment="0" applyProtection="0"/>
    <xf numFmtId="0" fontId="34" fillId="22" borderId="0" applyNumberFormat="0" applyBorder="0" applyAlignment="0" applyProtection="0"/>
    <xf numFmtId="0" fontId="50" fillId="23" borderId="0" applyNumberFormat="0" applyBorder="0" applyAlignment="0" applyProtection="0"/>
    <xf numFmtId="0" fontId="72" fillId="22" borderId="0" applyNumberFormat="0" applyBorder="0" applyAlignment="0" applyProtection="0"/>
    <xf numFmtId="0" fontId="50" fillId="23" borderId="0" applyNumberFormat="0" applyBorder="0" applyAlignment="0" applyProtection="0"/>
    <xf numFmtId="0" fontId="34" fillId="16" borderId="0" applyNumberFormat="0" applyBorder="0" applyAlignment="0" applyProtection="0"/>
    <xf numFmtId="0" fontId="50" fillId="17" borderId="0" applyNumberFormat="0" applyBorder="0" applyAlignment="0" applyProtection="0"/>
    <xf numFmtId="0" fontId="72" fillId="16" borderId="0" applyNumberFormat="0" applyBorder="0" applyAlignment="0" applyProtection="0"/>
    <xf numFmtId="0" fontId="50" fillId="17" borderId="0" applyNumberFormat="0" applyBorder="0" applyAlignment="0" applyProtection="0"/>
    <xf numFmtId="0" fontId="34" fillId="18" borderId="0" applyNumberFormat="0" applyBorder="0" applyAlignment="0" applyProtection="0"/>
    <xf numFmtId="0" fontId="50" fillId="19" borderId="0" applyNumberFormat="0" applyBorder="0" applyAlignment="0" applyProtection="0"/>
    <xf numFmtId="0" fontId="72" fillId="18" borderId="0" applyNumberFormat="0" applyBorder="0" applyAlignment="0" applyProtection="0"/>
    <xf numFmtId="0" fontId="50" fillId="19" borderId="0" applyNumberFormat="0" applyBorder="0" applyAlignment="0" applyProtection="0"/>
    <xf numFmtId="0" fontId="34" fillId="24" borderId="0" applyNumberFormat="0" applyBorder="0" applyAlignment="0" applyProtection="0"/>
    <xf numFmtId="0" fontId="50" fillId="25" borderId="0" applyNumberFormat="0" applyBorder="0" applyAlignment="0" applyProtection="0"/>
    <xf numFmtId="0" fontId="72" fillId="24" borderId="0" applyNumberFormat="0" applyBorder="0" applyAlignment="0" applyProtection="0"/>
    <xf numFmtId="0" fontId="50" fillId="25" borderId="0" applyNumberFormat="0" applyBorder="0" applyAlignment="0" applyProtection="0"/>
    <xf numFmtId="0" fontId="34" fillId="26" borderId="0" applyNumberFormat="0" applyBorder="0" applyAlignment="0" applyProtection="0"/>
    <xf numFmtId="0" fontId="50" fillId="27" borderId="0" applyNumberFormat="0" applyBorder="0" applyAlignment="0" applyProtection="0"/>
    <xf numFmtId="0" fontId="72" fillId="26" borderId="0" applyNumberFormat="0" applyBorder="0" applyAlignment="0" applyProtection="0"/>
    <xf numFmtId="0" fontId="50" fillId="27" borderId="0" applyNumberFormat="0" applyBorder="0" applyAlignment="0" applyProtection="0"/>
    <xf numFmtId="0" fontId="34" fillId="28" borderId="0" applyNumberFormat="0" applyBorder="0" applyAlignment="0" applyProtection="0"/>
    <xf numFmtId="0" fontId="50" fillId="29" borderId="0" applyNumberFormat="0" applyBorder="0" applyAlignment="0" applyProtection="0"/>
    <xf numFmtId="0" fontId="72" fillId="28" borderId="0" applyNumberFormat="0" applyBorder="0" applyAlignment="0" applyProtection="0"/>
    <xf numFmtId="0" fontId="50" fillId="29" borderId="0" applyNumberFormat="0" applyBorder="0" applyAlignment="0" applyProtection="0"/>
    <xf numFmtId="0" fontId="34" fillId="30" borderId="0" applyNumberFormat="0" applyBorder="0" applyAlignment="0" applyProtection="0"/>
    <xf numFmtId="0" fontId="50" fillId="31" borderId="0" applyNumberFormat="0" applyBorder="0" applyAlignment="0" applyProtection="0"/>
    <xf numFmtId="0" fontId="72" fillId="30" borderId="0" applyNumberFormat="0" applyBorder="0" applyAlignment="0" applyProtection="0"/>
    <xf numFmtId="0" fontId="50" fillId="31" borderId="0" applyNumberFormat="0" applyBorder="0" applyAlignment="0" applyProtection="0"/>
    <xf numFmtId="0" fontId="34" fillId="32" borderId="0" applyNumberFormat="0" applyBorder="0" applyAlignment="0" applyProtection="0"/>
    <xf numFmtId="0" fontId="50" fillId="33" borderId="0" applyNumberFormat="0" applyBorder="0" applyAlignment="0" applyProtection="0"/>
    <xf numFmtId="0" fontId="72" fillId="32" borderId="0" applyNumberFormat="0" applyBorder="0" applyAlignment="0" applyProtection="0"/>
    <xf numFmtId="0" fontId="50" fillId="33" borderId="0" applyNumberFormat="0" applyBorder="0" applyAlignment="0" applyProtection="0"/>
    <xf numFmtId="0" fontId="34" fillId="34" borderId="0" applyNumberFormat="0" applyBorder="0" applyAlignment="0" applyProtection="0"/>
    <xf numFmtId="0" fontId="50" fillId="35" borderId="0" applyNumberFormat="0" applyBorder="0" applyAlignment="0" applyProtection="0"/>
    <xf numFmtId="0" fontId="72" fillId="34" borderId="0" applyNumberFormat="0" applyBorder="0" applyAlignment="0" applyProtection="0"/>
    <xf numFmtId="0" fontId="50" fillId="35" borderId="0" applyNumberFormat="0" applyBorder="0" applyAlignment="0" applyProtection="0"/>
    <xf numFmtId="0" fontId="34" fillId="24" borderId="0" applyNumberFormat="0" applyBorder="0" applyAlignment="0" applyProtection="0"/>
    <xf numFmtId="0" fontId="50" fillId="25" borderId="0" applyNumberFormat="0" applyBorder="0" applyAlignment="0" applyProtection="0"/>
    <xf numFmtId="0" fontId="72" fillId="24" borderId="0" applyNumberFormat="0" applyBorder="0" applyAlignment="0" applyProtection="0"/>
    <xf numFmtId="0" fontId="50" fillId="25" borderId="0" applyNumberFormat="0" applyBorder="0" applyAlignment="0" applyProtection="0"/>
    <xf numFmtId="0" fontId="34" fillId="26" borderId="0" applyNumberFormat="0" applyBorder="0" applyAlignment="0" applyProtection="0"/>
    <xf numFmtId="0" fontId="50" fillId="27" borderId="0" applyNumberFormat="0" applyBorder="0" applyAlignment="0" applyProtection="0"/>
    <xf numFmtId="0" fontId="72" fillId="26" borderId="0" applyNumberFormat="0" applyBorder="0" applyAlignment="0" applyProtection="0"/>
    <xf numFmtId="0" fontId="50" fillId="27" borderId="0" applyNumberFormat="0" applyBorder="0" applyAlignment="0" applyProtection="0"/>
    <xf numFmtId="0" fontId="34" fillId="36" borderId="0" applyNumberFormat="0" applyBorder="0" applyAlignment="0" applyProtection="0"/>
    <xf numFmtId="0" fontId="50" fillId="37" borderId="0" applyNumberFormat="0" applyBorder="0" applyAlignment="0" applyProtection="0"/>
    <xf numFmtId="0" fontId="72" fillId="36" borderId="0" applyNumberFormat="0" applyBorder="0" applyAlignment="0" applyProtection="0"/>
    <xf numFmtId="0" fontId="50" fillId="37" borderId="0" applyNumberFormat="0" applyBorder="0" applyAlignment="0" applyProtection="0"/>
    <xf numFmtId="0" fontId="35" fillId="4" borderId="0" applyNumberFormat="0" applyBorder="0" applyAlignment="0" applyProtection="0"/>
    <xf numFmtId="0" fontId="51" fillId="5" borderId="0" applyNumberFormat="0" applyBorder="0" applyAlignment="0" applyProtection="0"/>
    <xf numFmtId="0" fontId="73" fillId="4" borderId="0" applyNumberFormat="0" applyBorder="0" applyAlignment="0" applyProtection="0"/>
    <xf numFmtId="0" fontId="51" fillId="5" borderId="0" applyNumberFormat="0" applyBorder="0" applyAlignment="0" applyProtection="0"/>
    <xf numFmtId="194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66" fillId="0" borderId="0" applyFill="0" applyBorder="0" applyAlignment="0"/>
    <xf numFmtId="191" fontId="4" fillId="0" borderId="0" applyFill="0" applyBorder="0" applyAlignment="0"/>
    <xf numFmtId="189" fontId="4" fillId="0" borderId="0" applyFill="0" applyBorder="0" applyAlignment="0"/>
    <xf numFmtId="0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0" fontId="66" fillId="0" borderId="0" applyFill="0" applyBorder="0" applyAlignment="0"/>
    <xf numFmtId="197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6" fillId="0" borderId="0" applyFill="0" applyBorder="0" applyAlignment="0"/>
    <xf numFmtId="194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66" fillId="0" borderId="0" applyFill="0" applyBorder="0" applyAlignment="0"/>
    <xf numFmtId="195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5" fontId="2" fillId="0" borderId="0" applyFill="0" applyBorder="0" applyAlignment="0"/>
    <xf numFmtId="195" fontId="66" fillId="0" borderId="0" applyFill="0" applyBorder="0" applyAlignment="0"/>
    <xf numFmtId="191" fontId="4" fillId="0" borderId="0" applyFill="0" applyBorder="0" applyAlignment="0"/>
    <xf numFmtId="0" fontId="36" fillId="38" borderId="1" applyNumberFormat="0" applyAlignment="0" applyProtection="0"/>
    <xf numFmtId="0" fontId="52" fillId="39" borderId="1" applyNumberFormat="0" applyAlignment="0" applyProtection="0"/>
    <xf numFmtId="0" fontId="74" fillId="38" borderId="1" applyNumberFormat="0" applyAlignment="0" applyProtection="0"/>
    <xf numFmtId="0" fontId="52" fillId="39" borderId="1" applyNumberFormat="0" applyAlignment="0" applyProtection="0"/>
    <xf numFmtId="0" fontId="37" fillId="40" borderId="2" applyNumberFormat="0" applyAlignment="0" applyProtection="0"/>
    <xf numFmtId="0" fontId="53" fillId="41" borderId="2" applyNumberFormat="0" applyAlignment="0" applyProtection="0"/>
    <xf numFmtId="0" fontId="75" fillId="40" borderId="2" applyNumberFormat="0" applyAlignment="0" applyProtection="0"/>
    <xf numFmtId="0" fontId="53" fillId="41" borderId="2" applyNumberFormat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3" fillId="0" borderId="0" applyFill="0" applyBorder="0" applyAlignment="0" applyProtection="0"/>
    <xf numFmtId="14" fontId="7" fillId="0" borderId="0" applyFill="0" applyBorder="0" applyAlignment="0"/>
    <xf numFmtId="195" fontId="2" fillId="0" borderId="3">
      <alignment vertical="center"/>
    </xf>
    <xf numFmtId="0" fontId="31" fillId="0" borderId="3">
      <alignment vertical="center"/>
    </xf>
    <xf numFmtId="0" fontId="2" fillId="0" borderId="3">
      <alignment vertical="center"/>
    </xf>
    <xf numFmtId="195" fontId="2" fillId="0" borderId="3">
      <alignment vertical="center"/>
    </xf>
    <xf numFmtId="195" fontId="66" fillId="0" borderId="3">
      <alignment vertical="center"/>
    </xf>
    <xf numFmtId="194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66" fillId="0" borderId="0" applyFill="0" applyBorder="0" applyAlignment="0"/>
    <xf numFmtId="191" fontId="4" fillId="0" borderId="0" applyFill="0" applyBorder="0" applyAlignment="0"/>
    <xf numFmtId="194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66" fillId="0" borderId="0" applyFill="0" applyBorder="0" applyAlignment="0"/>
    <xf numFmtId="195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5" fontId="2" fillId="0" borderId="0" applyFill="0" applyBorder="0" applyAlignment="0"/>
    <xf numFmtId="195" fontId="66" fillId="0" borderId="0" applyFill="0" applyBorder="0" applyAlignment="0"/>
    <xf numFmtId="191" fontId="4" fillId="0" borderId="0" applyFill="0" applyBorder="0" applyAlignment="0"/>
    <xf numFmtId="204" fontId="31" fillId="0" borderId="0" applyFill="0" applyBorder="0" applyAlignment="0" applyProtection="0"/>
    <xf numFmtId="204" fontId="31" fillId="0" borderId="0" applyFill="0" applyBorder="0" applyAlignment="0" applyProtection="0"/>
    <xf numFmtId="204" fontId="2" fillId="0" borderId="0" applyFill="0" applyBorder="0" applyAlignment="0" applyProtection="0"/>
    <xf numFmtId="204" fontId="66" fillId="0" borderId="0" applyFill="0" applyBorder="0" applyAlignment="0" applyProtection="0"/>
    <xf numFmtId="204" fontId="2" fillId="0" borderId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4" fontId="31" fillId="0" borderId="0" applyFill="0" applyBorder="0" applyAlignment="0" applyProtection="0"/>
    <xf numFmtId="0" fontId="3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9" fillId="6" borderId="0" applyNumberFormat="0" applyBorder="0" applyAlignment="0" applyProtection="0"/>
    <xf numFmtId="0" fontId="55" fillId="7" borderId="0" applyNumberFormat="0" applyBorder="0" applyAlignment="0" applyProtection="0"/>
    <xf numFmtId="0" fontId="77" fillId="6" borderId="0" applyNumberFormat="0" applyBorder="0" applyAlignment="0" applyProtection="0"/>
    <xf numFmtId="0" fontId="55" fillId="7" borderId="0" applyNumberFormat="0" applyBorder="0" applyAlignment="0" applyProtection="0"/>
    <xf numFmtId="38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 applyNumberFormat="0" applyAlignment="0" applyProtection="0"/>
    <xf numFmtId="0" fontId="8" fillId="0" borderId="6">
      <alignment horizontal="left" vertical="center"/>
    </xf>
    <xf numFmtId="0" fontId="8" fillId="0" borderId="7">
      <alignment horizontal="left" vertical="center"/>
    </xf>
    <xf numFmtId="0" fontId="40" fillId="0" borderId="8" applyNumberFormat="0" applyFill="0" applyAlignment="0" applyProtection="0"/>
    <xf numFmtId="0" fontId="56" fillId="0" borderId="8" applyNumberFormat="0" applyFill="0" applyAlignment="0" applyProtection="0"/>
    <xf numFmtId="0" fontId="78" fillId="0" borderId="8" applyNumberFormat="0" applyFill="0" applyAlignment="0" applyProtection="0"/>
    <xf numFmtId="0" fontId="56" fillId="0" borderId="8" applyNumberFormat="0" applyFill="0" applyAlignment="0" applyProtection="0"/>
    <xf numFmtId="0" fontId="41" fillId="0" borderId="9" applyNumberFormat="0" applyFill="0" applyAlignment="0" applyProtection="0"/>
    <xf numFmtId="0" fontId="57" fillId="0" borderId="9" applyNumberFormat="0" applyFill="0" applyAlignment="0" applyProtection="0"/>
    <xf numFmtId="0" fontId="79" fillId="0" borderId="9" applyNumberFormat="0" applyFill="0" applyAlignment="0" applyProtection="0"/>
    <xf numFmtId="0" fontId="57" fillId="0" borderId="9" applyNumberFormat="0" applyFill="0" applyAlignment="0" applyProtection="0"/>
    <xf numFmtId="0" fontId="42" fillId="0" borderId="10" applyNumberFormat="0" applyFill="0" applyAlignment="0" applyProtection="0"/>
    <xf numFmtId="0" fontId="58" fillId="0" borderId="10" applyNumberFormat="0" applyFill="0" applyAlignment="0" applyProtection="0"/>
    <xf numFmtId="0" fontId="80" fillId="0" borderId="10" applyNumberFormat="0" applyFill="0" applyAlignment="0" applyProtection="0"/>
    <xf numFmtId="0" fontId="58" fillId="0" borderId="10" applyNumberFormat="0" applyFill="0" applyAlignment="0" applyProtection="0"/>
    <xf numFmtId="0" fontId="4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0" fontId="6" fillId="44" borderId="11" applyNumberFormat="0" applyBorder="0" applyAlignment="0" applyProtection="0"/>
    <xf numFmtId="0" fontId="6" fillId="45" borderId="0" applyNumberFormat="0" applyBorder="0" applyAlignment="0" applyProtection="0"/>
    <xf numFmtId="0" fontId="43" fillId="12" borderId="1" applyNumberFormat="0" applyAlignment="0" applyProtection="0"/>
    <xf numFmtId="0" fontId="59" fillId="13" borderId="1" applyNumberFormat="0" applyAlignment="0" applyProtection="0"/>
    <xf numFmtId="0" fontId="81" fillId="12" borderId="1" applyNumberFormat="0" applyAlignment="0" applyProtection="0"/>
    <xf numFmtId="0" fontId="43" fillId="12" borderId="1" applyNumberFormat="0" applyAlignment="0" applyProtection="0"/>
    <xf numFmtId="0" fontId="81" fillId="12" borderId="1" applyNumberFormat="0" applyAlignment="0" applyProtection="0"/>
    <xf numFmtId="0" fontId="43" fillId="12" borderId="1" applyNumberFormat="0" applyAlignment="0" applyProtection="0"/>
    <xf numFmtId="0" fontId="81" fillId="12" borderId="1" applyNumberFormat="0" applyAlignment="0" applyProtection="0"/>
    <xf numFmtId="0" fontId="81" fillId="12" borderId="1" applyNumberFormat="0" applyAlignment="0" applyProtection="0"/>
    <xf numFmtId="0" fontId="59" fillId="13" borderId="1" applyNumberFormat="0" applyAlignment="0" applyProtection="0"/>
    <xf numFmtId="0" fontId="59" fillId="13" borderId="1" applyNumberFormat="0" applyAlignment="0" applyProtection="0"/>
    <xf numFmtId="194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66" fillId="0" borderId="0" applyFill="0" applyBorder="0" applyAlignment="0"/>
    <xf numFmtId="191" fontId="4" fillId="0" borderId="0" applyFill="0" applyBorder="0" applyAlignment="0"/>
    <xf numFmtId="194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66" fillId="0" borderId="0" applyFill="0" applyBorder="0" applyAlignment="0"/>
    <xf numFmtId="195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5" fontId="2" fillId="0" borderId="0" applyFill="0" applyBorder="0" applyAlignment="0"/>
    <xf numFmtId="195" fontId="66" fillId="0" borderId="0" applyFill="0" applyBorder="0" applyAlignment="0"/>
    <xf numFmtId="191" fontId="4" fillId="0" borderId="0" applyFill="0" applyBorder="0" applyAlignment="0"/>
    <xf numFmtId="0" fontId="44" fillId="0" borderId="12" applyNumberFormat="0" applyFill="0" applyAlignment="0" applyProtection="0"/>
    <xf numFmtId="0" fontId="60" fillId="0" borderId="12" applyNumberFormat="0" applyFill="0" applyAlignment="0" applyProtection="0"/>
    <xf numFmtId="0" fontId="82" fillId="0" borderId="12" applyNumberFormat="0" applyFill="0" applyAlignment="0" applyProtection="0"/>
    <xf numFmtId="0" fontId="60" fillId="0" borderId="12" applyNumberFormat="0" applyFill="0" applyAlignment="0" applyProtection="0"/>
    <xf numFmtId="0" fontId="45" fillId="46" borderId="0" applyNumberFormat="0" applyBorder="0" applyAlignment="0" applyProtection="0"/>
    <xf numFmtId="0" fontId="61" fillId="47" borderId="0" applyNumberFormat="0" applyBorder="0" applyAlignment="0" applyProtection="0"/>
    <xf numFmtId="0" fontId="83" fillId="46" borderId="0" applyNumberFormat="0" applyBorder="0" applyAlignment="0" applyProtection="0"/>
    <xf numFmtId="0" fontId="61" fillId="47" borderId="0" applyNumberFormat="0" applyBorder="0" applyAlignment="0" applyProtection="0"/>
    <xf numFmtId="192" fontId="9" fillId="0" borderId="0"/>
    <xf numFmtId="192" fontId="84" fillId="0" borderId="0"/>
    <xf numFmtId="0" fontId="93" fillId="0" borderId="0"/>
    <xf numFmtId="0" fontId="2" fillId="0" borderId="0"/>
    <xf numFmtId="0" fontId="93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93" fillId="0" borderId="0"/>
    <xf numFmtId="0" fontId="24" fillId="0" borderId="0"/>
    <xf numFmtId="0" fontId="7" fillId="0" borderId="0">
      <alignment vertical="top"/>
    </xf>
    <xf numFmtId="0" fontId="2" fillId="0" borderId="0"/>
    <xf numFmtId="0" fontId="2" fillId="0" borderId="0"/>
    <xf numFmtId="0" fontId="2" fillId="0" borderId="0"/>
    <xf numFmtId="0" fontId="14" fillId="0" borderId="0"/>
    <xf numFmtId="0" fontId="24" fillId="0" borderId="0"/>
    <xf numFmtId="0" fontId="24" fillId="0" borderId="0"/>
    <xf numFmtId="0" fontId="89" fillId="0" borderId="0"/>
    <xf numFmtId="0" fontId="94" fillId="0" borderId="0"/>
    <xf numFmtId="0" fontId="89" fillId="0" borderId="0"/>
    <xf numFmtId="0" fontId="30" fillId="0" borderId="0"/>
    <xf numFmtId="0" fontId="2" fillId="0" borderId="0"/>
    <xf numFmtId="0" fontId="93" fillId="0" borderId="0"/>
    <xf numFmtId="0" fontId="30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14" fillId="0" borderId="0"/>
    <xf numFmtId="0" fontId="93" fillId="0" borderId="0"/>
    <xf numFmtId="0" fontId="2" fillId="0" borderId="0"/>
    <xf numFmtId="0" fontId="24" fillId="0" borderId="0"/>
    <xf numFmtId="0" fontId="5" fillId="0" borderId="0"/>
    <xf numFmtId="0" fontId="14" fillId="48" borderId="13" applyNumberFormat="0" applyFont="0" applyAlignment="0" applyProtection="0"/>
    <xf numFmtId="0" fontId="24" fillId="45" borderId="13" applyNumberFormat="0" applyAlignment="0" applyProtection="0"/>
    <xf numFmtId="0" fontId="2" fillId="48" borderId="13" applyNumberFormat="0" applyFont="0" applyAlignment="0" applyProtection="0"/>
    <xf numFmtId="0" fontId="24" fillId="45" borderId="13" applyNumberFormat="0" applyAlignment="0" applyProtection="0"/>
    <xf numFmtId="0" fontId="46" fillId="38" borderId="14" applyNumberFormat="0" applyAlignment="0" applyProtection="0"/>
    <xf numFmtId="0" fontId="62" fillId="39" borderId="14" applyNumberFormat="0" applyAlignment="0" applyProtection="0"/>
    <xf numFmtId="0" fontId="85" fillId="38" borderId="14" applyNumberFormat="0" applyAlignment="0" applyProtection="0"/>
    <xf numFmtId="0" fontId="62" fillId="39" borderId="14" applyNumberFormat="0" applyAlignment="0" applyProtection="0"/>
    <xf numFmtId="40" fontId="7" fillId="49" borderId="0">
      <alignment horizontal="right"/>
    </xf>
    <xf numFmtId="0" fontId="67" fillId="44" borderId="0">
      <alignment horizontal="center"/>
    </xf>
    <xf numFmtId="0" fontId="68" fillId="50" borderId="15"/>
    <xf numFmtId="0" fontId="69" fillId="0" borderId="0" applyBorder="0">
      <alignment horizontal="centerContinuous"/>
    </xf>
    <xf numFmtId="0" fontId="70" fillId="0" borderId="0" applyBorder="0">
      <alignment horizontal="centerContinuous"/>
    </xf>
    <xf numFmtId="0" fontId="10" fillId="49" borderId="0"/>
    <xf numFmtId="0" fontId="10" fillId="51" borderId="0"/>
    <xf numFmtId="197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66" fillId="0" borderId="0" applyFill="0" applyBorder="0" applyAlignment="0"/>
    <xf numFmtId="191" fontId="4" fillId="0" borderId="0" applyFill="0" applyBorder="0" applyAlignment="0"/>
    <xf numFmtId="194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4" fontId="2" fillId="0" borderId="0" applyFill="0" applyBorder="0" applyAlignment="0"/>
    <xf numFmtId="194" fontId="66" fillId="0" borderId="0" applyFill="0" applyBorder="0" applyAlignment="0"/>
    <xf numFmtId="195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5" fontId="2" fillId="0" borderId="0" applyFill="0" applyBorder="0" applyAlignment="0"/>
    <xf numFmtId="195" fontId="66" fillId="0" borderId="0" applyFill="0" applyBorder="0" applyAlignment="0"/>
    <xf numFmtId="191" fontId="4" fillId="0" borderId="0" applyFill="0" applyBorder="0" applyAlignment="0"/>
    <xf numFmtId="0" fontId="3" fillId="0" borderId="0"/>
    <xf numFmtId="0" fontId="3" fillId="0" borderId="0"/>
    <xf numFmtId="49" fontId="7" fillId="0" borderId="0" applyFill="0" applyBorder="0" applyAlignment="0"/>
    <xf numFmtId="196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6" fontId="2" fillId="0" borderId="0" applyFill="0" applyBorder="0" applyAlignment="0"/>
    <xf numFmtId="196" fontId="66" fillId="0" borderId="0" applyFill="0" applyBorder="0" applyAlignment="0"/>
    <xf numFmtId="197" fontId="2" fillId="0" borderId="0" applyFill="0" applyBorder="0" applyAlignment="0"/>
    <xf numFmtId="0" fontId="31" fillId="0" borderId="0" applyFill="0" applyBorder="0" applyAlignment="0"/>
    <xf numFmtId="0" fontId="2" fillId="0" borderId="0" applyFill="0" applyBorder="0" applyAlignment="0"/>
    <xf numFmtId="197" fontId="2" fillId="0" borderId="0" applyFill="0" applyBorder="0" applyAlignment="0"/>
    <xf numFmtId="197" fontId="66" fillId="0" borderId="0" applyFill="0" applyBorder="0" applyAlignment="0"/>
    <xf numFmtId="0" fontId="4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64" fillId="0" borderId="16" applyNumberFormat="0" applyFill="0" applyAlignment="0" applyProtection="0"/>
    <xf numFmtId="0" fontId="87" fillId="0" borderId="16" applyNumberFormat="0" applyFill="0" applyAlignment="0" applyProtection="0"/>
    <xf numFmtId="0" fontId="64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187" fontId="66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3" fillId="0" borderId="0"/>
    <xf numFmtId="0" fontId="14" fillId="0" borderId="0"/>
    <xf numFmtId="0" fontId="14" fillId="0" borderId="0"/>
    <xf numFmtId="44" fontId="14" fillId="0" borderId="0" applyFont="0" applyFill="0" applyBorder="0" applyAlignment="0" applyProtection="0"/>
  </cellStyleXfs>
  <cellXfs count="323">
    <xf numFmtId="0" fontId="0" fillId="0" borderId="0" xfId="0"/>
    <xf numFmtId="199" fontId="13" fillId="0" borderId="0" xfId="136" applyNumberFormat="1" applyFont="1" applyFill="1" applyBorder="1" applyAlignment="1">
      <alignment vertical="center"/>
    </xf>
    <xf numFmtId="188" fontId="14" fillId="0" borderId="0" xfId="136" applyNumberFormat="1" applyFont="1" applyFill="1" applyAlignment="1"/>
    <xf numFmtId="0" fontId="20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/>
    <xf numFmtId="188" fontId="0" fillId="0" borderId="0" xfId="136" applyNumberFormat="1" applyFont="1" applyFill="1" applyAlignme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3" fillId="0" borderId="0" xfId="0" applyFont="1" applyAlignment="1"/>
    <xf numFmtId="0" fontId="19" fillId="0" borderId="0" xfId="0" quotePrefix="1" applyFont="1" applyAlignment="1">
      <alignment horizontal="left"/>
    </xf>
    <xf numFmtId="0" fontId="13" fillId="0" borderId="0" xfId="0" applyFont="1" applyFill="1" applyBorder="1" applyAlignment="1"/>
    <xf numFmtId="0" fontId="15" fillId="0" borderId="0" xfId="0" applyFont="1" applyFill="1" applyBorder="1" applyAlignment="1"/>
    <xf numFmtId="0" fontId="14" fillId="0" borderId="0" xfId="0" applyFont="1" applyBorder="1" applyAlignment="1"/>
    <xf numFmtId="0" fontId="19" fillId="0" borderId="0" xfId="0" applyFont="1" applyFill="1" applyAlignme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15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4" fillId="0" borderId="0" xfId="0" applyFont="1" applyAlignment="1"/>
    <xf numFmtId="0" fontId="14" fillId="0" borderId="0" xfId="0" applyFont="1" applyFill="1" applyAlignment="1"/>
    <xf numFmtId="0" fontId="0" fillId="0" borderId="0" xfId="0" applyFont="1" applyFill="1" applyAlignment="1"/>
    <xf numFmtId="0" fontId="13" fillId="0" borderId="0" xfId="0" applyFont="1" applyFill="1" applyAlignment="1">
      <alignment horizontal="center"/>
    </xf>
    <xf numFmtId="188" fontId="11" fillId="0" borderId="0" xfId="136" quotePrefix="1" applyNumberFormat="1" applyFont="1" applyFill="1" applyAlignment="1">
      <alignment horizontal="left"/>
    </xf>
    <xf numFmtId="188" fontId="11" fillId="0" borderId="0" xfId="136" applyNumberFormat="1" applyFont="1" applyFill="1" applyAlignment="1">
      <alignment horizontal="left"/>
    </xf>
    <xf numFmtId="188" fontId="13" fillId="0" borderId="0" xfId="136" applyNumberFormat="1" applyFont="1" applyFill="1" applyAlignment="1"/>
    <xf numFmtId="188" fontId="19" fillId="0" borderId="0" xfId="136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6" fillId="0" borderId="0" xfId="0" applyFont="1" applyFill="1" applyAlignment="1"/>
    <xf numFmtId="188" fontId="0" fillId="0" borderId="0" xfId="136" quotePrefix="1" applyNumberFormat="1" applyFont="1" applyFill="1" applyAlignment="1">
      <alignment horizontal="left"/>
    </xf>
    <xf numFmtId="41" fontId="14" fillId="0" borderId="0" xfId="136" applyNumberFormat="1" applyFont="1" applyFill="1" applyAlignment="1"/>
    <xf numFmtId="188" fontId="15" fillId="0" borderId="0" xfId="136" applyNumberFormat="1" applyFont="1" applyFill="1" applyAlignment="1"/>
    <xf numFmtId="188" fontId="0" fillId="0" borderId="0" xfId="136" applyNumberFormat="1" applyFont="1" applyFill="1" applyAlignment="1">
      <alignment horizontal="left"/>
    </xf>
    <xf numFmtId="41" fontId="14" fillId="0" borderId="0" xfId="136" applyNumberFormat="1" applyFont="1" applyFill="1" applyBorder="1" applyAlignment="1"/>
    <xf numFmtId="188" fontId="14" fillId="0" borderId="0" xfId="136" quotePrefix="1" applyNumberFormat="1" applyFont="1" applyFill="1" applyAlignment="1">
      <alignment horizontal="left"/>
    </xf>
    <xf numFmtId="188" fontId="15" fillId="0" borderId="0" xfId="136" quotePrefix="1" applyNumberFormat="1" applyFont="1" applyFill="1" applyAlignment="1">
      <alignment horizontal="left"/>
    </xf>
    <xf numFmtId="199" fontId="14" fillId="0" borderId="0" xfId="136" applyNumberFormat="1" applyFont="1" applyFill="1" applyAlignment="1"/>
    <xf numFmtId="188" fontId="13" fillId="0" borderId="0" xfId="136" quotePrefix="1" applyNumberFormat="1" applyFont="1" applyFill="1" applyAlignment="1">
      <alignment horizontal="left"/>
    </xf>
    <xf numFmtId="188" fontId="14" fillId="0" borderId="0" xfId="136" applyNumberFormat="1" applyFont="1" applyFill="1" applyBorder="1" applyAlignment="1"/>
    <xf numFmtId="201" fontId="14" fillId="0" borderId="0" xfId="136" applyNumberFormat="1" applyFont="1" applyFill="1" applyAlignment="1">
      <alignment horizontal="center"/>
    </xf>
    <xf numFmtId="188" fontId="14" fillId="0" borderId="0" xfId="136" applyNumberFormat="1" applyFont="1" applyFill="1" applyAlignment="1">
      <alignment horizontal="right"/>
    </xf>
    <xf numFmtId="37" fontId="0" fillId="0" borderId="0" xfId="136" applyNumberFormat="1" applyFont="1" applyFill="1" applyAlignment="1"/>
    <xf numFmtId="0" fontId="16" fillId="0" borderId="0" xfId="0" applyNumberFormat="1" applyFont="1" applyBorder="1" applyAlignment="1">
      <alignment horizontal="center"/>
    </xf>
    <xf numFmtId="188" fontId="14" fillId="0" borderId="0" xfId="0" applyNumberFormat="1" applyFont="1" applyFill="1" applyBorder="1" applyAlignment="1">
      <alignment horizontal="center"/>
    </xf>
    <xf numFmtId="188" fontId="14" fillId="0" borderId="0" xfId="0" applyNumberFormat="1" applyFont="1" applyFill="1" applyAlignment="1">
      <alignment horizontal="center"/>
    </xf>
    <xf numFmtId="0" fontId="19" fillId="0" borderId="0" xfId="0" quotePrefix="1" applyFont="1" applyFill="1" applyAlignment="1">
      <alignment horizontal="left"/>
    </xf>
    <xf numFmtId="0" fontId="13" fillId="0" borderId="0" xfId="0" applyFont="1" applyFill="1" applyAlignment="1"/>
    <xf numFmtId="0" fontId="15" fillId="0" borderId="0" xfId="0" applyNumberFormat="1" applyFont="1" applyFill="1" applyAlignment="1">
      <alignment horizontal="center" wrapText="1"/>
    </xf>
    <xf numFmtId="188" fontId="13" fillId="0" borderId="0" xfId="0" applyNumberFormat="1" applyFont="1" applyAlignment="1">
      <alignment horizontal="center"/>
    </xf>
    <xf numFmtId="0" fontId="14" fillId="0" borderId="0" xfId="392" applyAlignment="1">
      <alignment horizontal="left"/>
    </xf>
    <xf numFmtId="200" fontId="15" fillId="0" borderId="0" xfId="0" applyNumberFormat="1" applyFont="1" applyAlignment="1">
      <alignment horizontal="center"/>
    </xf>
    <xf numFmtId="0" fontId="0" fillId="0" borderId="0" xfId="392" applyFont="1" applyAlignment="1">
      <alignment horizontal="left" wrapText="1"/>
    </xf>
    <xf numFmtId="188" fontId="16" fillId="0" borderId="0" xfId="0" applyNumberFormat="1" applyFont="1" applyAlignment="1">
      <alignment horizontal="center"/>
    </xf>
    <xf numFmtId="0" fontId="0" fillId="0" borderId="0" xfId="392" applyFont="1" applyAlignment="1">
      <alignment horizontal="left"/>
    </xf>
    <xf numFmtId="0" fontId="16" fillId="0" borderId="0" xfId="0" applyFont="1" applyAlignment="1">
      <alignment horizontal="center"/>
    </xf>
    <xf numFmtId="41" fontId="14" fillId="0" borderId="0" xfId="0" applyNumberFormat="1" applyFont="1" applyFill="1" applyBorder="1" applyAlignment="1"/>
    <xf numFmtId="190" fontId="15" fillId="0" borderId="0" xfId="0" applyNumberFormat="1" applyFont="1" applyAlignment="1">
      <alignment horizontal="center"/>
    </xf>
    <xf numFmtId="0" fontId="14" fillId="0" borderId="0" xfId="392" applyAlignment="1">
      <alignment horizontal="left" wrapText="1"/>
    </xf>
    <xf numFmtId="190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0" fontId="14" fillId="0" borderId="0" xfId="392" applyFont="1" applyFill="1" applyAlignment="1"/>
    <xf numFmtId="0" fontId="11" fillId="0" borderId="0" xfId="0" quotePrefix="1" applyFont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Fill="1" applyAlignment="1">
      <alignment horizontal="center"/>
    </xf>
    <xf numFmtId="0" fontId="14" fillId="0" borderId="0" xfId="392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0" fillId="0" borderId="0" xfId="392" applyFont="1" applyFill="1" applyAlignment="1"/>
    <xf numFmtId="0" fontId="0" fillId="0" borderId="0" xfId="392" applyFont="1" applyFill="1" applyAlignment="1">
      <alignment horizontal="left"/>
    </xf>
    <xf numFmtId="49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 applyBorder="1" applyAlignment="1"/>
    <xf numFmtId="0" fontId="11" fillId="0" borderId="0" xfId="0" quotePrefix="1" applyFont="1" applyAlignment="1">
      <alignment horizontal="left"/>
    </xf>
    <xf numFmtId="0" fontId="15" fillId="0" borderId="0" xfId="0" quotePrefix="1" applyFont="1" applyFill="1" applyAlignment="1">
      <alignment horizontal="center"/>
    </xf>
    <xf numFmtId="190" fontId="0" fillId="0" borderId="0" xfId="0" applyNumberFormat="1" applyFont="1" applyFill="1" applyAlignment="1"/>
    <xf numFmtId="0" fontId="15" fillId="0" borderId="0" xfId="0" applyFont="1" applyFill="1" applyAlignment="1"/>
    <xf numFmtId="190" fontId="0" fillId="0" borderId="0" xfId="0" applyNumberFormat="1" applyFont="1" applyFill="1" applyBorder="1" applyAlignment="1"/>
    <xf numFmtId="0" fontId="0" fillId="0" borderId="0" xfId="0" applyFill="1" applyAlignmen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1" fillId="0" borderId="0" xfId="391" quotePrefix="1" applyFont="1" applyFill="1" applyAlignment="1">
      <alignment horizontal="left"/>
    </xf>
    <xf numFmtId="202" fontId="13" fillId="0" borderId="0" xfId="136" applyNumberFormat="1" applyFont="1" applyFill="1" applyAlignment="1">
      <alignment horizontal="left"/>
    </xf>
    <xf numFmtId="202" fontId="14" fillId="0" borderId="0" xfId="136" applyNumberFormat="1" applyFont="1" applyFill="1" applyAlignment="1"/>
    <xf numFmtId="0" fontId="14" fillId="0" borderId="0" xfId="391" applyFont="1" applyFill="1" applyAlignment="1"/>
    <xf numFmtId="0" fontId="19" fillId="0" borderId="0" xfId="391" applyFont="1" applyFill="1" applyAlignment="1">
      <alignment horizontal="left"/>
    </xf>
    <xf numFmtId="0" fontId="13" fillId="0" borderId="0" xfId="391" applyFont="1" applyFill="1" applyBorder="1" applyAlignment="1">
      <alignment horizontal="right"/>
    </xf>
    <xf numFmtId="202" fontId="13" fillId="0" borderId="0" xfId="136" applyNumberFormat="1" applyFont="1" applyFill="1" applyBorder="1" applyAlignment="1">
      <alignment horizontal="right"/>
    </xf>
    <xf numFmtId="0" fontId="13" fillId="0" borderId="0" xfId="391" applyFont="1" applyFill="1" applyBorder="1" applyAlignment="1">
      <alignment wrapText="1"/>
    </xf>
    <xf numFmtId="0" fontId="14" fillId="0" borderId="0" xfId="391" applyFont="1" applyFill="1" applyBorder="1" applyAlignment="1"/>
    <xf numFmtId="0" fontId="13" fillId="0" borderId="0" xfId="391" applyFont="1" applyFill="1" applyAlignment="1"/>
    <xf numFmtId="0" fontId="15" fillId="0" borderId="0" xfId="391" quotePrefix="1" applyFont="1" applyFill="1" applyAlignment="1"/>
    <xf numFmtId="0" fontId="15" fillId="0" borderId="0" xfId="391" quotePrefix="1" applyFont="1" applyFill="1" applyAlignment="1">
      <alignment horizontal="center"/>
    </xf>
    <xf numFmtId="199" fontId="13" fillId="0" borderId="0" xfId="0" applyNumberFormat="1" applyFont="1" applyFill="1" applyBorder="1" applyAlignment="1"/>
    <xf numFmtId="0" fontId="18" fillId="0" borderId="0" xfId="311" applyFont="1" applyFill="1" applyAlignment="1"/>
    <xf numFmtId="0" fontId="18" fillId="0" borderId="0" xfId="311" applyFont="1" applyFill="1" applyBorder="1" applyAlignment="1"/>
    <xf numFmtId="199" fontId="14" fillId="0" borderId="0" xfId="0" applyNumberFormat="1" applyFont="1" applyFill="1" applyBorder="1" applyAlignment="1"/>
    <xf numFmtId="0" fontId="17" fillId="0" borderId="0" xfId="311" applyFont="1" applyFill="1" applyAlignment="1"/>
    <xf numFmtId="0" fontId="27" fillId="0" borderId="0" xfId="311" quotePrefix="1" applyFont="1" applyFill="1" applyBorder="1" applyAlignment="1"/>
    <xf numFmtId="0" fontId="18" fillId="0" borderId="0" xfId="311" applyFont="1" applyFill="1" applyAlignment="1">
      <alignment horizontal="left"/>
    </xf>
    <xf numFmtId="0" fontId="17" fillId="0" borderId="0" xfId="311" quotePrefix="1" applyFont="1" applyFill="1" applyAlignment="1"/>
    <xf numFmtId="0" fontId="11" fillId="0" borderId="0" xfId="391" applyFont="1" applyFill="1" applyAlignment="1">
      <alignment horizontal="left"/>
    </xf>
    <xf numFmtId="0" fontId="13" fillId="0" borderId="0" xfId="391" applyFont="1" applyFill="1" applyBorder="1" applyAlignment="1">
      <alignment horizontal="center"/>
    </xf>
    <xf numFmtId="199" fontId="14" fillId="0" borderId="0" xfId="136" applyNumberFormat="1" applyFont="1" applyFill="1" applyBorder="1" applyAlignment="1">
      <alignment horizontal="center"/>
    </xf>
    <xf numFmtId="199" fontId="0" fillId="0" borderId="0" xfId="136" applyNumberFormat="1" applyFont="1" applyFill="1" applyBorder="1" applyAlignment="1">
      <alignment horizontal="center"/>
    </xf>
    <xf numFmtId="0" fontId="14" fillId="0" borderId="0" xfId="391" quotePrefix="1" applyFont="1" applyFill="1" applyAlignment="1">
      <alignment horizontal="left"/>
    </xf>
    <xf numFmtId="199" fontId="14" fillId="0" borderId="0" xfId="136" applyNumberFormat="1" applyFont="1" applyFill="1" applyBorder="1" applyAlignment="1"/>
    <xf numFmtId="199" fontId="0" fillId="0" borderId="0" xfId="136" applyNumberFormat="1" applyFont="1" applyFill="1" applyBorder="1" applyAlignment="1"/>
    <xf numFmtId="0" fontId="13" fillId="0" borderId="0" xfId="391" quotePrefix="1" applyFont="1" applyFill="1" applyAlignment="1">
      <alignment horizontal="left"/>
    </xf>
    <xf numFmtId="199" fontId="13" fillId="0" borderId="0" xfId="136" applyNumberFormat="1" applyFont="1" applyFill="1" applyBorder="1" applyAlignment="1">
      <alignment horizontal="center"/>
    </xf>
    <xf numFmtId="199" fontId="13" fillId="0" borderId="0" xfId="136" applyNumberFormat="1" applyFont="1" applyFill="1" applyBorder="1" applyAlignment="1"/>
    <xf numFmtId="0" fontId="17" fillId="0" borderId="0" xfId="311" quotePrefix="1" applyFont="1" applyFill="1" applyAlignment="1">
      <alignment horizontal="left"/>
    </xf>
    <xf numFmtId="202" fontId="14" fillId="0" borderId="0" xfId="136" applyNumberFormat="1" applyFont="1" applyFill="1" applyBorder="1" applyAlignment="1"/>
    <xf numFmtId="187" fontId="14" fillId="0" borderId="0" xfId="136" applyFont="1" applyFill="1" applyAlignment="1"/>
    <xf numFmtId="202" fontId="13" fillId="0" borderId="0" xfId="136" applyNumberFormat="1" applyFont="1" applyFill="1" applyBorder="1" applyAlignment="1"/>
    <xf numFmtId="0" fontId="16" fillId="0" borderId="0" xfId="391" quotePrefix="1" applyFont="1" applyFill="1" applyAlignment="1">
      <alignment horizontal="center"/>
    </xf>
    <xf numFmtId="202" fontId="14" fillId="0" borderId="0" xfId="136" quotePrefix="1" applyNumberFormat="1" applyFont="1" applyFill="1" applyAlignment="1"/>
    <xf numFmtId="187" fontId="13" fillId="0" borderId="0" xfId="136" applyFont="1" applyFill="1" applyAlignment="1"/>
    <xf numFmtId="187" fontId="14" fillId="0" borderId="0" xfId="136" applyFont="1" applyFill="1" applyBorder="1" applyAlignment="1"/>
    <xf numFmtId="187" fontId="0" fillId="0" borderId="0" xfId="136" applyFont="1" applyFill="1" applyAlignment="1">
      <alignment horizontal="center"/>
    </xf>
    <xf numFmtId="187" fontId="16" fillId="0" borderId="0" xfId="136" applyFont="1" applyFill="1" applyAlignment="1"/>
    <xf numFmtId="43" fontId="14" fillId="0" borderId="0" xfId="136" applyNumberFormat="1" applyFont="1" applyFill="1" applyAlignment="1"/>
    <xf numFmtId="199" fontId="14" fillId="0" borderId="0" xfId="136" applyNumberFormat="1" applyFont="1" applyFill="1" applyAlignment="1">
      <alignment horizontal="center"/>
    </xf>
    <xf numFmtId="199" fontId="0" fillId="0" borderId="0" xfId="0" applyNumberFormat="1" applyFill="1" applyBorder="1" applyAlignment="1">
      <alignment horizontal="center"/>
    </xf>
    <xf numFmtId="199" fontId="0" fillId="0" borderId="0" xfId="136" applyNumberFormat="1" applyFont="1" applyFill="1" applyAlignment="1">
      <alignment horizontal="center"/>
    </xf>
    <xf numFmtId="199" fontId="0" fillId="0" borderId="0" xfId="136" applyNumberFormat="1" applyFont="1" applyFill="1" applyAlignment="1"/>
    <xf numFmtId="199" fontId="16" fillId="0" borderId="0" xfId="0" applyNumberFormat="1" applyFont="1" applyFill="1" applyAlignment="1"/>
    <xf numFmtId="199" fontId="14" fillId="0" borderId="17" xfId="136" applyNumberFormat="1" applyFont="1" applyFill="1" applyBorder="1" applyAlignment="1"/>
    <xf numFmtId="199" fontId="14" fillId="0" borderId="17" xfId="136" applyNumberFormat="1" applyFont="1" applyFill="1" applyBorder="1" applyAlignment="1">
      <alignment horizontal="center"/>
    </xf>
    <xf numFmtId="199" fontId="49" fillId="0" borderId="0" xfId="136" applyNumberFormat="1" applyFont="1" applyFill="1" applyAlignment="1"/>
    <xf numFmtId="199" fontId="49" fillId="0" borderId="0" xfId="0" applyNumberFormat="1" applyFont="1" applyFill="1" applyAlignment="1"/>
    <xf numFmtId="199" fontId="14" fillId="0" borderId="0" xfId="136" applyNumberFormat="1" applyFont="1" applyFill="1" applyAlignment="1">
      <alignment horizontal="right"/>
    </xf>
    <xf numFmtId="199" fontId="0" fillId="0" borderId="0" xfId="136" applyNumberFormat="1" applyFont="1" applyFill="1" applyAlignment="1">
      <alignment horizontal="right"/>
    </xf>
    <xf numFmtId="199" fontId="0" fillId="0" borderId="0" xfId="136" applyNumberFormat="1" applyFont="1" applyFill="1" applyAlignment="1">
      <alignment wrapText="1"/>
    </xf>
    <xf numFmtId="199" fontId="14" fillId="0" borderId="19" xfId="136" applyNumberFormat="1" applyFont="1" applyFill="1" applyBorder="1" applyAlignment="1"/>
    <xf numFmtId="0" fontId="27" fillId="0" borderId="0" xfId="311" quotePrefix="1" applyFont="1" applyFill="1" applyBorder="1" applyAlignment="1">
      <alignment horizontal="center"/>
    </xf>
    <xf numFmtId="0" fontId="90" fillId="0" borderId="0" xfId="391" quotePrefix="1" applyFont="1" applyFill="1" applyAlignment="1">
      <alignment horizontal="center"/>
    </xf>
    <xf numFmtId="0" fontId="91" fillId="0" borderId="0" xfId="391" applyFont="1" applyFill="1" applyAlignment="1">
      <alignment horizontal="center"/>
    </xf>
    <xf numFmtId="0" fontId="16" fillId="0" borderId="0" xfId="391" applyFont="1" applyFill="1" applyBorder="1" applyAlignment="1">
      <alignment horizontal="center"/>
    </xf>
    <xf numFmtId="0" fontId="15" fillId="0" borderId="0" xfId="391" applyFont="1" applyFill="1" applyAlignment="1">
      <alignment horizontal="center"/>
    </xf>
    <xf numFmtId="0" fontId="16" fillId="0" borderId="0" xfId="391" applyFont="1" applyFill="1" applyAlignment="1">
      <alignment horizontal="center"/>
    </xf>
    <xf numFmtId="0" fontId="27" fillId="0" borderId="0" xfId="311" quotePrefix="1" applyFont="1" applyFill="1" applyAlignment="1">
      <alignment horizontal="center"/>
    </xf>
    <xf numFmtId="0" fontId="21" fillId="0" borderId="0" xfId="311" applyFont="1" applyFill="1" applyAlignment="1">
      <alignment horizontal="center"/>
    </xf>
    <xf numFmtId="0" fontId="21" fillId="0" borderId="0" xfId="311" applyFont="1" applyFill="1" applyBorder="1" applyAlignment="1">
      <alignment horizontal="center"/>
    </xf>
    <xf numFmtId="0" fontId="15" fillId="0" borderId="0" xfId="391" applyFont="1" applyFill="1" applyBorder="1" applyAlignment="1">
      <alignment horizontal="center"/>
    </xf>
    <xf numFmtId="199" fontId="13" fillId="0" borderId="0" xfId="136" applyNumberFormat="1" applyFont="1" applyFill="1" applyAlignment="1"/>
    <xf numFmtId="199" fontId="0" fillId="0" borderId="17" xfId="136" applyNumberFormat="1" applyFont="1" applyFill="1" applyBorder="1" applyAlignment="1"/>
    <xf numFmtId="199" fontId="0" fillId="0" borderId="6" xfId="136" applyNumberFormat="1" applyFont="1" applyFill="1" applyBorder="1" applyAlignment="1"/>
    <xf numFmtId="199" fontId="13" fillId="0" borderId="6" xfId="136" applyNumberFormat="1" applyFont="1" applyFill="1" applyBorder="1" applyAlignment="1"/>
    <xf numFmtId="43" fontId="14" fillId="0" borderId="0" xfId="136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99" fontId="13" fillId="0" borderId="20" xfId="136" applyNumberFormat="1" applyFont="1" applyFill="1" applyBorder="1" applyAlignment="1"/>
    <xf numFmtId="199" fontId="13" fillId="0" borderId="6" xfId="136" applyNumberFormat="1" applyFont="1" applyFill="1" applyBorder="1" applyAlignment="1">
      <alignment horizontal="center"/>
    </xf>
    <xf numFmtId="0" fontId="91" fillId="0" borderId="0" xfId="0" quotePrefix="1" applyFont="1" applyFill="1" applyAlignment="1">
      <alignment horizontal="center"/>
    </xf>
    <xf numFmtId="43" fontId="0" fillId="0" borderId="0" xfId="136" applyNumberFormat="1" applyFont="1" applyFill="1" applyBorder="1" applyAlignment="1"/>
    <xf numFmtId="43" fontId="0" fillId="0" borderId="18" xfId="136" applyNumberFormat="1" applyFont="1" applyFill="1" applyBorder="1" applyAlignment="1"/>
    <xf numFmtId="199" fontId="15" fillId="0" borderId="0" xfId="136" quotePrefix="1" applyNumberFormat="1" applyFont="1" applyFill="1" applyAlignment="1">
      <alignment horizontal="center"/>
    </xf>
    <xf numFmtId="199" fontId="0" fillId="0" borderId="0" xfId="136" quotePrefix="1" applyNumberFormat="1" applyFont="1" applyFill="1" applyBorder="1" applyAlignment="1">
      <alignment horizontal="center"/>
    </xf>
    <xf numFmtId="199" fontId="0" fillId="0" borderId="19" xfId="136" applyNumberFormat="1" applyFont="1" applyFill="1" applyBorder="1" applyAlignment="1"/>
    <xf numFmtId="187" fontId="0" fillId="0" borderId="0" xfId="136" applyFont="1" applyFill="1" applyAlignment="1"/>
    <xf numFmtId="0" fontId="13" fillId="0" borderId="0" xfId="392" applyFont="1" applyFill="1" applyAlignment="1">
      <alignment horizontal="left"/>
    </xf>
    <xf numFmtId="0" fontId="92" fillId="0" borderId="0" xfId="0" applyFont="1" applyFill="1" applyAlignment="1">
      <alignment horizontal="center"/>
    </xf>
    <xf numFmtId="199" fontId="25" fillId="0" borderId="0" xfId="136" applyNumberFormat="1" applyFont="1" applyFill="1" applyBorder="1" applyAlignment="1">
      <alignment vertical="center"/>
    </xf>
    <xf numFmtId="0" fontId="0" fillId="0" borderId="0" xfId="0" applyFont="1" applyFill="1"/>
    <xf numFmtId="41" fontId="14" fillId="0" borderId="0" xfId="136" applyNumberFormat="1" applyFont="1" applyFill="1"/>
    <xf numFmtId="41" fontId="14" fillId="0" borderId="0" xfId="136" applyNumberFormat="1" applyFont="1" applyFill="1" applyAlignment="1">
      <alignment horizontal="center"/>
    </xf>
    <xf numFmtId="188" fontId="14" fillId="0" borderId="0" xfId="136" applyNumberFormat="1" applyFont="1" applyFill="1"/>
    <xf numFmtId="188" fontId="0" fillId="0" borderId="0" xfId="136" applyNumberFormat="1" applyFont="1" applyFill="1"/>
    <xf numFmtId="0" fontId="12" fillId="0" borderId="0" xfId="0" applyFont="1" applyAlignment="1">
      <alignment horizontal="left"/>
    </xf>
    <xf numFmtId="0" fontId="14" fillId="0" borderId="0" xfId="0" applyFont="1"/>
    <xf numFmtId="0" fontId="13" fillId="0" borderId="0" xfId="0" applyFont="1"/>
    <xf numFmtId="0" fontId="14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 wrapText="1"/>
    </xf>
    <xf numFmtId="49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 wrapText="1"/>
    </xf>
    <xf numFmtId="0" fontId="14" fillId="0" borderId="0" xfId="392"/>
    <xf numFmtId="41" fontId="0" fillId="0" borderId="0" xfId="136" applyNumberFormat="1" applyFont="1" applyFill="1"/>
    <xf numFmtId="41" fontId="0" fillId="0" borderId="0" xfId="136" applyNumberFormat="1" applyFont="1" applyFill="1" applyAlignment="1">
      <alignment horizontal="center"/>
    </xf>
    <xf numFmtId="0" fontId="0" fillId="0" borderId="0" xfId="392" applyFont="1"/>
    <xf numFmtId="200" fontId="15" fillId="0" borderId="0" xfId="0" quotePrefix="1" applyNumberFormat="1" applyFont="1" applyAlignment="1">
      <alignment horizontal="center"/>
    </xf>
    <xf numFmtId="0" fontId="13" fillId="0" borderId="0" xfId="392" applyFont="1"/>
    <xf numFmtId="41" fontId="13" fillId="0" borderId="20" xfId="136" applyNumberFormat="1" applyFont="1" applyFill="1" applyBorder="1"/>
    <xf numFmtId="41" fontId="13" fillId="0" borderId="0" xfId="136" applyNumberFormat="1" applyFont="1" applyFill="1"/>
    <xf numFmtId="41" fontId="0" fillId="0" borderId="0" xfId="0" applyNumberFormat="1"/>
    <xf numFmtId="0" fontId="14" fillId="0" borderId="0" xfId="0" quotePrefix="1" applyFont="1" applyAlignment="1">
      <alignment horizontal="left"/>
    </xf>
    <xf numFmtId="41" fontId="14" fillId="0" borderId="0" xfId="0" applyNumberFormat="1" applyFont="1"/>
    <xf numFmtId="0" fontId="28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188" fontId="0" fillId="0" borderId="0" xfId="0" applyNumberFormat="1"/>
    <xf numFmtId="41" fontId="13" fillId="0" borderId="6" xfId="136" applyNumberFormat="1" applyFont="1" applyFill="1" applyBorder="1"/>
    <xf numFmtId="41" fontId="0" fillId="0" borderId="3" xfId="136" applyNumberFormat="1" applyFont="1" applyFill="1" applyBorder="1"/>
    <xf numFmtId="41" fontId="0" fillId="0" borderId="17" xfId="136" applyNumberFormat="1" applyFont="1" applyFill="1" applyBorder="1"/>
    <xf numFmtId="41" fontId="13" fillId="0" borderId="6" xfId="136" applyNumberFormat="1" applyFont="1" applyFill="1" applyBorder="1" applyAlignment="1">
      <alignment horizontal="center"/>
    </xf>
    <xf numFmtId="41" fontId="13" fillId="0" borderId="0" xfId="136" applyNumberFormat="1" applyFont="1" applyFill="1" applyAlignment="1">
      <alignment horizontal="center"/>
    </xf>
    <xf numFmtId="41" fontId="13" fillId="0" borderId="18" xfId="136" applyNumberFormat="1" applyFont="1" applyFill="1" applyBorder="1" applyAlignment="1">
      <alignment horizontal="center"/>
    </xf>
    <xf numFmtId="41" fontId="0" fillId="0" borderId="0" xfId="0" applyNumberFormat="1" applyAlignment="1">
      <alignment horizontal="center"/>
    </xf>
    <xf numFmtId="187" fontId="24" fillId="0" borderId="0" xfId="136" applyFont="1" applyFill="1"/>
    <xf numFmtId="0" fontId="14" fillId="0" borderId="0" xfId="0" applyFont="1" applyAlignment="1">
      <alignment horizontal="center"/>
    </xf>
    <xf numFmtId="188" fontId="14" fillId="0" borderId="0" xfId="0" applyNumberFormat="1" applyFont="1"/>
    <xf numFmtId="188" fontId="14" fillId="0" borderId="0" xfId="0" applyNumberFormat="1" applyFont="1" applyAlignment="1">
      <alignment horizontal="center"/>
    </xf>
    <xf numFmtId="0" fontId="15" fillId="0" borderId="0" xfId="391" quotePrefix="1" applyFont="1" applyFill="1" applyAlignment="1">
      <alignment horizontal="center"/>
    </xf>
    <xf numFmtId="0" fontId="17" fillId="0" borderId="0" xfId="311" applyFont="1" applyFill="1" applyBorder="1" applyAlignment="1"/>
    <xf numFmtId="0" fontId="1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202" fontId="0" fillId="0" borderId="0" xfId="136" applyNumberFormat="1" applyFont="1" applyFill="1" applyAlignment="1"/>
    <xf numFmtId="0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0" quotePrefix="1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391" quotePrefix="1" applyFont="1" applyFill="1" applyAlignment="1">
      <alignment horizontal="center"/>
    </xf>
    <xf numFmtId="0" fontId="13" fillId="0" borderId="0" xfId="391" applyFont="1" applyFill="1" applyBorder="1" applyAlignment="1">
      <alignment horizontal="center"/>
    </xf>
    <xf numFmtId="43" fontId="0" fillId="0" borderId="0" xfId="136" applyNumberFormat="1" applyFont="1" applyFill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392" applyFont="1" applyFill="1"/>
    <xf numFmtId="199" fontId="16" fillId="0" borderId="0" xfId="0" applyNumberFormat="1" applyFont="1" applyFill="1" applyBorder="1" applyAlignment="1"/>
    <xf numFmtId="206" fontId="13" fillId="0" borderId="0" xfId="136" applyNumberFormat="1" applyFont="1" applyFill="1" applyAlignment="1">
      <alignment horizontal="left"/>
    </xf>
    <xf numFmtId="206" fontId="13" fillId="0" borderId="0" xfId="136" applyNumberFormat="1" applyFont="1" applyFill="1" applyBorder="1" applyAlignment="1">
      <alignment horizontal="right"/>
    </xf>
    <xf numFmtId="206" fontId="14" fillId="0" borderId="0" xfId="136" applyNumberFormat="1" applyFont="1" applyFill="1" applyAlignment="1"/>
    <xf numFmtId="206" fontId="18" fillId="0" borderId="0" xfId="136" applyNumberFormat="1" applyFont="1" applyFill="1" applyBorder="1" applyAlignment="1">
      <alignment horizontal="center"/>
    </xf>
    <xf numFmtId="206" fontId="14" fillId="0" borderId="0" xfId="136" applyNumberFormat="1" applyFont="1" applyFill="1" applyBorder="1" applyAlignment="1"/>
    <xf numFmtId="206" fontId="14" fillId="0" borderId="0" xfId="136" applyNumberFormat="1" applyFont="1" applyFill="1" applyAlignment="1">
      <alignment horizontal="center"/>
    </xf>
    <xf numFmtId="206" fontId="0" fillId="0" borderId="0" xfId="136" applyNumberFormat="1" applyFont="1" applyFill="1" applyAlignment="1">
      <alignment horizontal="center"/>
    </xf>
    <xf numFmtId="206" fontId="17" fillId="0" borderId="0" xfId="136" applyNumberFormat="1" applyFont="1" applyFill="1" applyBorder="1" applyAlignment="1">
      <alignment horizontal="center"/>
    </xf>
    <xf numFmtId="206" fontId="15" fillId="0" borderId="0" xfId="136" quotePrefix="1" applyNumberFormat="1" applyFont="1" applyFill="1" applyBorder="1" applyAlignment="1">
      <alignment horizontal="center"/>
    </xf>
    <xf numFmtId="206" fontId="13" fillId="0" borderId="17" xfId="136" quotePrefix="1" applyNumberFormat="1" applyFont="1" applyFill="1" applyBorder="1" applyAlignment="1">
      <alignment horizontal="center"/>
    </xf>
    <xf numFmtId="206" fontId="13" fillId="0" borderId="0" xfId="136" quotePrefix="1" applyNumberFormat="1" applyFont="1" applyFill="1" applyAlignment="1">
      <alignment horizontal="center"/>
    </xf>
    <xf numFmtId="206" fontId="16" fillId="0" borderId="0" xfId="136" quotePrefix="1" applyNumberFormat="1" applyFont="1" applyFill="1" applyAlignment="1">
      <alignment horizontal="center"/>
    </xf>
    <xf numFmtId="206" fontId="17" fillId="0" borderId="17" xfId="136" applyNumberFormat="1" applyFont="1" applyFill="1" applyBorder="1" applyAlignment="1">
      <alignment horizontal="right"/>
    </xf>
    <xf numFmtId="206" fontId="17" fillId="0" borderId="17" xfId="136" applyNumberFormat="1" applyFont="1" applyFill="1" applyBorder="1"/>
    <xf numFmtId="206" fontId="13" fillId="0" borderId="0" xfId="136" applyNumberFormat="1" applyFont="1"/>
    <xf numFmtId="206" fontId="13" fillId="0" borderId="17" xfId="136" applyNumberFormat="1" applyFont="1" applyBorder="1"/>
    <xf numFmtId="206" fontId="13" fillId="0" borderId="0" xfId="136" applyNumberFormat="1" applyFont="1" applyFill="1" applyBorder="1" applyAlignment="1"/>
    <xf numFmtId="206" fontId="18" fillId="0" borderId="0" xfId="136" quotePrefix="1" applyNumberFormat="1" applyFont="1" applyFill="1" applyBorder="1" applyAlignment="1">
      <alignment horizontal="center"/>
    </xf>
    <xf numFmtId="206" fontId="18" fillId="0" borderId="0" xfId="136" applyNumberFormat="1" applyFont="1" applyFill="1" applyBorder="1" applyAlignment="1"/>
    <xf numFmtId="206" fontId="18" fillId="0" borderId="0" xfId="136" applyNumberFormat="1" applyFont="1" applyFill="1" applyBorder="1" applyAlignment="1">
      <alignment horizontal="right"/>
    </xf>
    <xf numFmtId="206" fontId="17" fillId="0" borderId="0" xfId="136" applyNumberFormat="1" applyFont="1" applyFill="1" applyBorder="1" applyAlignment="1">
      <alignment horizontal="right"/>
    </xf>
    <xf numFmtId="206" fontId="18" fillId="0" borderId="17" xfId="136" applyNumberFormat="1" applyFont="1" applyFill="1" applyBorder="1" applyAlignment="1">
      <alignment horizontal="right"/>
    </xf>
    <xf numFmtId="206" fontId="13" fillId="0" borderId="6" xfId="136" applyNumberFormat="1" applyFont="1" applyFill="1" applyBorder="1" applyAlignment="1"/>
    <xf numFmtId="206" fontId="13" fillId="0" borderId="0" xfId="136" applyNumberFormat="1" applyFont="1" applyFill="1" applyAlignment="1"/>
    <xf numFmtId="206" fontId="14" fillId="0" borderId="0" xfId="136" quotePrefix="1" applyNumberFormat="1" applyFont="1" applyFill="1" applyAlignment="1">
      <alignment horizontal="center"/>
    </xf>
    <xf numFmtId="206" fontId="14" fillId="0" borderId="6" xfId="136" applyNumberFormat="1" applyFont="1" applyFill="1" applyBorder="1" applyAlignment="1"/>
    <xf numFmtId="206" fontId="17" fillId="0" borderId="0" xfId="136" applyNumberFormat="1" applyFont="1" applyFill="1" applyBorder="1" applyAlignment="1"/>
    <xf numFmtId="206" fontId="18" fillId="0" borderId="0" xfId="136" applyNumberFormat="1" applyFont="1" applyFill="1" applyAlignment="1">
      <alignment horizontal="center"/>
    </xf>
    <xf numFmtId="206" fontId="13" fillId="0" borderId="18" xfId="136" applyNumberFormat="1" applyFont="1" applyFill="1" applyBorder="1" applyAlignment="1"/>
    <xf numFmtId="199" fontId="13" fillId="0" borderId="0" xfId="393" applyNumberFormat="1" applyFont="1" applyFill="1" applyAlignment="1">
      <alignment horizontal="left"/>
    </xf>
    <xf numFmtId="199" fontId="13" fillId="0" borderId="0" xfId="393" applyNumberFormat="1" applyFont="1" applyFill="1" applyBorder="1" applyAlignment="1">
      <alignment horizontal="right"/>
    </xf>
    <xf numFmtId="199" fontId="14" fillId="0" borderId="0" xfId="393" applyNumberFormat="1" applyFont="1" applyFill="1" applyAlignment="1"/>
    <xf numFmtId="199" fontId="18" fillId="0" borderId="0" xfId="393" applyNumberFormat="1" applyFont="1" applyFill="1" applyBorder="1" applyAlignment="1">
      <alignment horizontal="center"/>
    </xf>
    <xf numFmtId="199" fontId="14" fillId="0" borderId="0" xfId="393" applyNumberFormat="1" applyFont="1" applyFill="1" applyBorder="1" applyAlignment="1"/>
    <xf numFmtId="199" fontId="14" fillId="0" borderId="0" xfId="393" applyNumberFormat="1" applyFont="1" applyFill="1" applyAlignment="1">
      <alignment horizontal="center"/>
    </xf>
    <xf numFmtId="199" fontId="0" fillId="0" borderId="0" xfId="393" applyNumberFormat="1" applyFont="1" applyFill="1" applyAlignment="1">
      <alignment horizontal="center"/>
    </xf>
    <xf numFmtId="199" fontId="17" fillId="0" borderId="0" xfId="393" applyNumberFormat="1" applyFont="1" applyFill="1" applyBorder="1" applyAlignment="1">
      <alignment horizontal="center"/>
    </xf>
    <xf numFmtId="199" fontId="15" fillId="0" borderId="0" xfId="393" quotePrefix="1" applyNumberFormat="1" applyFont="1" applyFill="1" applyBorder="1" applyAlignment="1">
      <alignment horizontal="center"/>
    </xf>
    <xf numFmtId="199" fontId="13" fillId="0" borderId="17" xfId="393" quotePrefix="1" applyNumberFormat="1" applyFont="1" applyFill="1" applyBorder="1" applyAlignment="1">
      <alignment horizontal="center"/>
    </xf>
    <xf numFmtId="199" fontId="13" fillId="0" borderId="0" xfId="393" quotePrefix="1" applyNumberFormat="1" applyFont="1" applyFill="1" applyAlignment="1">
      <alignment horizontal="center"/>
    </xf>
    <xf numFmtId="199" fontId="16" fillId="0" borderId="0" xfId="393" quotePrefix="1" applyNumberFormat="1" applyFont="1" applyFill="1" applyAlignment="1">
      <alignment horizontal="center"/>
    </xf>
    <xf numFmtId="199" fontId="17" fillId="0" borderId="17" xfId="393" applyNumberFormat="1" applyFont="1" applyFill="1" applyBorder="1"/>
    <xf numFmtId="199" fontId="13" fillId="0" borderId="17" xfId="393" applyNumberFormat="1" applyFont="1" applyFill="1" applyBorder="1" applyAlignment="1">
      <alignment horizontal="center"/>
    </xf>
    <xf numFmtId="199" fontId="13" fillId="0" borderId="0" xfId="393" applyNumberFormat="1" applyFont="1"/>
    <xf numFmtId="199" fontId="13" fillId="0" borderId="17" xfId="393" applyNumberFormat="1" applyFont="1" applyBorder="1"/>
    <xf numFmtId="199" fontId="13" fillId="0" borderId="0" xfId="393" applyNumberFormat="1" applyFont="1" applyFill="1" applyBorder="1" applyAlignment="1"/>
    <xf numFmtId="199" fontId="18" fillId="0" borderId="0" xfId="393" quotePrefix="1" applyNumberFormat="1" applyFont="1" applyFill="1" applyBorder="1" applyAlignment="1">
      <alignment horizontal="center"/>
    </xf>
    <xf numFmtId="199" fontId="18" fillId="0" borderId="0" xfId="393" applyNumberFormat="1" applyFont="1" applyFill="1" applyBorder="1" applyAlignment="1"/>
    <xf numFmtId="199" fontId="18" fillId="0" borderId="0" xfId="393" applyNumberFormat="1" applyFont="1" applyFill="1" applyBorder="1" applyAlignment="1">
      <alignment horizontal="right"/>
    </xf>
    <xf numFmtId="199" fontId="17" fillId="0" borderId="0" xfId="393" applyNumberFormat="1" applyFont="1" applyFill="1" applyBorder="1" applyAlignment="1">
      <alignment horizontal="right"/>
    </xf>
    <xf numFmtId="199" fontId="17" fillId="0" borderId="17" xfId="393" applyNumberFormat="1" applyFont="1" applyFill="1" applyBorder="1" applyAlignment="1">
      <alignment horizontal="right"/>
    </xf>
    <xf numFmtId="199" fontId="13" fillId="0" borderId="6" xfId="393" applyNumberFormat="1" applyFont="1" applyFill="1" applyBorder="1" applyAlignment="1"/>
    <xf numFmtId="199" fontId="13" fillId="0" borderId="0" xfId="393" applyNumberFormat="1" applyFont="1" applyFill="1" applyAlignment="1"/>
    <xf numFmtId="199" fontId="18" fillId="0" borderId="6" xfId="393" applyNumberFormat="1" applyFont="1" applyFill="1" applyBorder="1" applyAlignment="1">
      <alignment horizontal="right"/>
    </xf>
    <xf numFmtId="199" fontId="14" fillId="0" borderId="0" xfId="393" quotePrefix="1" applyNumberFormat="1" applyFont="1" applyFill="1" applyAlignment="1">
      <alignment horizontal="center"/>
    </xf>
    <xf numFmtId="199" fontId="14" fillId="0" borderId="6" xfId="393" applyNumberFormat="1" applyFont="1" applyFill="1" applyBorder="1" applyAlignment="1"/>
    <xf numFmtId="199" fontId="17" fillId="0" borderId="0" xfId="393" applyNumberFormat="1" applyFont="1" applyFill="1" applyBorder="1" applyAlignment="1"/>
    <xf numFmtId="199" fontId="18" fillId="0" borderId="17" xfId="393" applyNumberFormat="1" applyFont="1" applyFill="1" applyBorder="1" applyAlignment="1">
      <alignment horizontal="right"/>
    </xf>
    <xf numFmtId="199" fontId="18" fillId="0" borderId="0" xfId="393" applyNumberFormat="1" applyFont="1" applyFill="1" applyAlignment="1">
      <alignment horizontal="center"/>
    </xf>
    <xf numFmtId="199" fontId="13" fillId="0" borderId="18" xfId="393" applyNumberFormat="1" applyFont="1" applyFill="1" applyBorder="1" applyAlignment="1"/>
    <xf numFmtId="199" fontId="11" fillId="0" borderId="0" xfId="393" applyNumberFormat="1" applyFont="1" applyFill="1" applyAlignment="1">
      <alignment horizontal="left"/>
    </xf>
    <xf numFmtId="199" fontId="19" fillId="0" borderId="0" xfId="393" applyNumberFormat="1" applyFont="1" applyFill="1" applyAlignment="1">
      <alignment horizontal="left"/>
    </xf>
    <xf numFmtId="199" fontId="14" fillId="0" borderId="0" xfId="393" applyNumberFormat="1" applyFont="1" applyFill="1" applyBorder="1" applyAlignment="1">
      <alignment horizontal="center"/>
    </xf>
    <xf numFmtId="199" fontId="0" fillId="0" borderId="0" xfId="393" applyNumberFormat="1" applyFont="1" applyFill="1" applyBorder="1" applyAlignment="1">
      <alignment horizontal="center"/>
    </xf>
    <xf numFmtId="199" fontId="13" fillId="0" borderId="0" xfId="393" applyNumberFormat="1" applyFont="1" applyFill="1" applyBorder="1" applyAlignment="1">
      <alignment horizontal="center"/>
    </xf>
    <xf numFmtId="199" fontId="0" fillId="0" borderId="17" xfId="393" applyNumberFormat="1" applyFont="1" applyFill="1" applyBorder="1" applyAlignment="1">
      <alignment horizontal="right"/>
    </xf>
    <xf numFmtId="199" fontId="0" fillId="0" borderId="17" xfId="393" applyNumberFormat="1" applyFont="1" applyFill="1" applyBorder="1" applyAlignment="1"/>
    <xf numFmtId="199" fontId="0" fillId="0" borderId="0" xfId="393" applyNumberFormat="1" applyFont="1" applyFill="1" applyBorder="1" applyAlignment="1"/>
    <xf numFmtId="199" fontId="18" fillId="0" borderId="17" xfId="393" applyNumberFormat="1" applyFont="1" applyFill="1" applyBorder="1" applyAlignment="1"/>
    <xf numFmtId="199" fontId="13" fillId="0" borderId="17" xfId="393" applyNumberFormat="1" applyFont="1" applyFill="1" applyBorder="1" applyAlignment="1"/>
    <xf numFmtId="199" fontId="14" fillId="0" borderId="0" xfId="393" applyNumberFormat="1" applyFont="1" applyFill="1" applyBorder="1" applyAlignment="1">
      <alignment horizontal="right"/>
    </xf>
    <xf numFmtId="199" fontId="18" fillId="0" borderId="0" xfId="393" applyNumberFormat="1" applyFont="1" applyFill="1" applyAlignment="1"/>
    <xf numFmtId="199" fontId="0" fillId="0" borderId="0" xfId="393" applyNumberFormat="1" applyFont="1" applyFill="1" applyBorder="1" applyAlignment="1">
      <alignment horizontal="left"/>
    </xf>
    <xf numFmtId="199" fontId="0" fillId="0" borderId="0" xfId="393" applyNumberFormat="1" applyFont="1" applyFill="1" applyAlignment="1">
      <alignment horizontal="left"/>
    </xf>
    <xf numFmtId="199" fontId="0" fillId="0" borderId="0" xfId="393" applyNumberFormat="1" applyFont="1" applyFill="1" applyAlignment="1"/>
    <xf numFmtId="199" fontId="13" fillId="0" borderId="17" xfId="393" applyNumberFormat="1" applyFont="1" applyFill="1" applyBorder="1" applyAlignment="1">
      <alignment horizontal="right"/>
    </xf>
    <xf numFmtId="199" fontId="13" fillId="0" borderId="19" xfId="393" applyNumberFormat="1" applyFont="1" applyFill="1" applyBorder="1" applyAlignment="1"/>
    <xf numFmtId="199" fontId="14" fillId="0" borderId="0" xfId="0" applyNumberFormat="1" applyFont="1" applyFill="1" applyAlignment="1"/>
    <xf numFmtId="0" fontId="0" fillId="0" borderId="0" xfId="0" applyAlignment="1">
      <alignment horizontal="center"/>
    </xf>
    <xf numFmtId="0" fontId="15" fillId="0" borderId="0" xfId="0" quotePrefix="1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206" fontId="15" fillId="0" borderId="0" xfId="136" quotePrefix="1" applyNumberFormat="1" applyFont="1" applyFill="1" applyAlignment="1">
      <alignment horizontal="center"/>
    </xf>
    <xf numFmtId="206" fontId="13" fillId="0" borderId="0" xfId="136" applyNumberFormat="1" applyFont="1" applyFill="1" applyBorder="1" applyAlignment="1">
      <alignment horizontal="center"/>
    </xf>
    <xf numFmtId="206" fontId="14" fillId="0" borderId="0" xfId="136" applyNumberFormat="1" applyFont="1" applyFill="1" applyAlignment="1">
      <alignment horizontal="center"/>
    </xf>
    <xf numFmtId="206" fontId="18" fillId="0" borderId="0" xfId="136" applyNumberFormat="1" applyFont="1" applyFill="1" applyBorder="1" applyAlignment="1">
      <alignment horizontal="center"/>
    </xf>
    <xf numFmtId="206" fontId="14" fillId="0" borderId="17" xfId="136" applyNumberFormat="1" applyFont="1" applyFill="1" applyBorder="1" applyAlignment="1">
      <alignment horizontal="center"/>
    </xf>
    <xf numFmtId="206" fontId="0" fillId="0" borderId="17" xfId="136" applyNumberFormat="1" applyFont="1" applyFill="1" applyBorder="1" applyAlignment="1">
      <alignment horizontal="center"/>
    </xf>
    <xf numFmtId="199" fontId="13" fillId="0" borderId="0" xfId="393" applyNumberFormat="1" applyFont="1" applyFill="1" applyBorder="1" applyAlignment="1">
      <alignment horizontal="center"/>
    </xf>
    <xf numFmtId="199" fontId="0" fillId="0" borderId="17" xfId="393" applyNumberFormat="1" applyFont="1" applyFill="1" applyBorder="1" applyAlignment="1">
      <alignment horizontal="center"/>
    </xf>
    <xf numFmtId="199" fontId="14" fillId="0" borderId="17" xfId="393" applyNumberFormat="1" applyFont="1" applyFill="1" applyBorder="1" applyAlignment="1">
      <alignment horizontal="center"/>
    </xf>
    <xf numFmtId="199" fontId="15" fillId="0" borderId="0" xfId="393" quotePrefix="1" applyNumberFormat="1" applyFont="1" applyFill="1" applyAlignment="1">
      <alignment horizontal="center"/>
    </xf>
    <xf numFmtId="199" fontId="14" fillId="0" borderId="0" xfId="393" applyNumberFormat="1" applyFont="1" applyFill="1" applyAlignment="1">
      <alignment horizontal="center"/>
    </xf>
    <xf numFmtId="199" fontId="18" fillId="0" borderId="0" xfId="393" applyNumberFormat="1" applyFont="1" applyFill="1" applyBorder="1" applyAlignment="1">
      <alignment horizontal="center"/>
    </xf>
    <xf numFmtId="199" fontId="13" fillId="0" borderId="0" xfId="393" applyNumberFormat="1" applyFont="1" applyFill="1" applyBorder="1" applyAlignment="1">
      <alignment horizontal="center" wrapText="1"/>
    </xf>
    <xf numFmtId="199" fontId="0" fillId="0" borderId="0" xfId="393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</cellXfs>
  <cellStyles count="394">
    <cellStyle name="20% - Accent1 2" xfId="1" xr:uid="{00000000-0005-0000-0000-000000000000}"/>
    <cellStyle name="20% - Accent1 2 2" xfId="2" xr:uid="{00000000-0005-0000-0000-000001000000}"/>
    <cellStyle name="20% - Accent1 2 3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2 3" xfId="7" xr:uid="{00000000-0005-0000-0000-000006000000}"/>
    <cellStyle name="20% - Accent2 3" xfId="8" xr:uid="{00000000-0005-0000-0000-000007000000}"/>
    <cellStyle name="20% - Accent3 2" xfId="9" xr:uid="{00000000-0005-0000-0000-000008000000}"/>
    <cellStyle name="20% - Accent3 2 2" xfId="10" xr:uid="{00000000-0005-0000-0000-000009000000}"/>
    <cellStyle name="20% - Accent3 2 3" xfId="11" xr:uid="{00000000-0005-0000-0000-00000A000000}"/>
    <cellStyle name="20% - Accent3 3" xfId="12" xr:uid="{00000000-0005-0000-0000-00000B000000}"/>
    <cellStyle name="20% - Accent4 2" xfId="13" xr:uid="{00000000-0005-0000-0000-00000C000000}"/>
    <cellStyle name="20% - Accent4 2 2" xfId="14" xr:uid="{00000000-0005-0000-0000-00000D000000}"/>
    <cellStyle name="20% - Accent4 2 3" xfId="15" xr:uid="{00000000-0005-0000-0000-00000E000000}"/>
    <cellStyle name="20% - Accent4 3" xfId="16" xr:uid="{00000000-0005-0000-0000-00000F000000}"/>
    <cellStyle name="20% - Accent5 2" xfId="17" xr:uid="{00000000-0005-0000-0000-000010000000}"/>
    <cellStyle name="20% - Accent5 2 2" xfId="18" xr:uid="{00000000-0005-0000-0000-000011000000}"/>
    <cellStyle name="20% - Accent5 2 3" xfId="19" xr:uid="{00000000-0005-0000-0000-000012000000}"/>
    <cellStyle name="20% - Accent5 3" xfId="20" xr:uid="{00000000-0005-0000-0000-000013000000}"/>
    <cellStyle name="20% - Accent6 2" xfId="21" xr:uid="{00000000-0005-0000-0000-000014000000}"/>
    <cellStyle name="20% - Accent6 2 2" xfId="22" xr:uid="{00000000-0005-0000-0000-000015000000}"/>
    <cellStyle name="20% - Accent6 2 3" xfId="23" xr:uid="{00000000-0005-0000-0000-000016000000}"/>
    <cellStyle name="20% - Accent6 3" xfId="24" xr:uid="{00000000-0005-0000-0000-000017000000}"/>
    <cellStyle name="40% - Accent1 2" xfId="25" xr:uid="{00000000-0005-0000-0000-000018000000}"/>
    <cellStyle name="40% - Accent1 2 2" xfId="26" xr:uid="{00000000-0005-0000-0000-000019000000}"/>
    <cellStyle name="40% - Accent1 2 3" xfId="27" xr:uid="{00000000-0005-0000-0000-00001A000000}"/>
    <cellStyle name="40% - Accent1 3" xfId="28" xr:uid="{00000000-0005-0000-0000-00001B000000}"/>
    <cellStyle name="40% - Accent2 2" xfId="29" xr:uid="{00000000-0005-0000-0000-00001C000000}"/>
    <cellStyle name="40% - Accent2 2 2" xfId="30" xr:uid="{00000000-0005-0000-0000-00001D000000}"/>
    <cellStyle name="40% - Accent2 2 3" xfId="31" xr:uid="{00000000-0005-0000-0000-00001E000000}"/>
    <cellStyle name="40% - Accent2 3" xfId="32" xr:uid="{00000000-0005-0000-0000-00001F000000}"/>
    <cellStyle name="40% - Accent3 2" xfId="33" xr:uid="{00000000-0005-0000-0000-000020000000}"/>
    <cellStyle name="40% - Accent3 2 2" xfId="34" xr:uid="{00000000-0005-0000-0000-000021000000}"/>
    <cellStyle name="40% - Accent3 2 3" xfId="35" xr:uid="{00000000-0005-0000-0000-000022000000}"/>
    <cellStyle name="40% - Accent3 3" xfId="36" xr:uid="{00000000-0005-0000-0000-000023000000}"/>
    <cellStyle name="40% - Accent4 2" xfId="37" xr:uid="{00000000-0005-0000-0000-000024000000}"/>
    <cellStyle name="40% - Accent4 2 2" xfId="38" xr:uid="{00000000-0005-0000-0000-000025000000}"/>
    <cellStyle name="40% - Accent4 2 3" xfId="39" xr:uid="{00000000-0005-0000-0000-000026000000}"/>
    <cellStyle name="40% - Accent4 3" xfId="40" xr:uid="{00000000-0005-0000-0000-000027000000}"/>
    <cellStyle name="40% - Accent5 2" xfId="41" xr:uid="{00000000-0005-0000-0000-000028000000}"/>
    <cellStyle name="40% - Accent5 2 2" xfId="42" xr:uid="{00000000-0005-0000-0000-000029000000}"/>
    <cellStyle name="40% - Accent5 2 3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2 2" xfId="46" xr:uid="{00000000-0005-0000-0000-00002D000000}"/>
    <cellStyle name="40% - Accent6 2 3" xfId="47" xr:uid="{00000000-0005-0000-0000-00002E000000}"/>
    <cellStyle name="40% - Accent6 3" xfId="48" xr:uid="{00000000-0005-0000-0000-00002F000000}"/>
    <cellStyle name="60% - Accent1 2" xfId="49" xr:uid="{00000000-0005-0000-0000-000030000000}"/>
    <cellStyle name="60% - Accent1 2 2" xfId="50" xr:uid="{00000000-0005-0000-0000-000031000000}"/>
    <cellStyle name="60% - Accent1 2 3" xfId="51" xr:uid="{00000000-0005-0000-0000-000032000000}"/>
    <cellStyle name="60% - Accent1 3" xfId="52" xr:uid="{00000000-0005-0000-0000-000033000000}"/>
    <cellStyle name="60% - Accent2 2" xfId="53" xr:uid="{00000000-0005-0000-0000-000034000000}"/>
    <cellStyle name="60% - Accent2 2 2" xfId="54" xr:uid="{00000000-0005-0000-0000-000035000000}"/>
    <cellStyle name="60% - Accent2 2 3" xfId="55" xr:uid="{00000000-0005-0000-0000-000036000000}"/>
    <cellStyle name="60% - Accent2 3" xfId="56" xr:uid="{00000000-0005-0000-0000-000037000000}"/>
    <cellStyle name="60% - Accent3 2" xfId="57" xr:uid="{00000000-0005-0000-0000-000038000000}"/>
    <cellStyle name="60% - Accent3 2 2" xfId="58" xr:uid="{00000000-0005-0000-0000-000039000000}"/>
    <cellStyle name="60% - Accent3 2 3" xfId="59" xr:uid="{00000000-0005-0000-0000-00003A000000}"/>
    <cellStyle name="60% - Accent3 3" xfId="60" xr:uid="{00000000-0005-0000-0000-00003B000000}"/>
    <cellStyle name="60% - Accent4 2" xfId="61" xr:uid="{00000000-0005-0000-0000-00003C000000}"/>
    <cellStyle name="60% - Accent4 2 2" xfId="62" xr:uid="{00000000-0005-0000-0000-00003D000000}"/>
    <cellStyle name="60% - Accent4 2 3" xfId="63" xr:uid="{00000000-0005-0000-0000-00003E000000}"/>
    <cellStyle name="60% - Accent4 3" xfId="64" xr:uid="{00000000-0005-0000-0000-00003F000000}"/>
    <cellStyle name="60% - Accent5 2" xfId="65" xr:uid="{00000000-0005-0000-0000-000040000000}"/>
    <cellStyle name="60% - Accent5 2 2" xfId="66" xr:uid="{00000000-0005-0000-0000-000041000000}"/>
    <cellStyle name="60% - Accent5 2 3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2 2" xfId="70" xr:uid="{00000000-0005-0000-0000-000045000000}"/>
    <cellStyle name="60% - Accent6 2 3" xfId="71" xr:uid="{00000000-0005-0000-0000-000046000000}"/>
    <cellStyle name="60% - Accent6 3" xfId="72" xr:uid="{00000000-0005-0000-0000-000047000000}"/>
    <cellStyle name="Accent1 2" xfId="73" xr:uid="{00000000-0005-0000-0000-000048000000}"/>
    <cellStyle name="Accent1 2 2" xfId="74" xr:uid="{00000000-0005-0000-0000-000049000000}"/>
    <cellStyle name="Accent1 2 3" xfId="75" xr:uid="{00000000-0005-0000-0000-00004A000000}"/>
    <cellStyle name="Accent1 3" xfId="76" xr:uid="{00000000-0005-0000-0000-00004B000000}"/>
    <cellStyle name="Accent2 2" xfId="77" xr:uid="{00000000-0005-0000-0000-00004C000000}"/>
    <cellStyle name="Accent2 2 2" xfId="78" xr:uid="{00000000-0005-0000-0000-00004D000000}"/>
    <cellStyle name="Accent2 2 3" xfId="79" xr:uid="{00000000-0005-0000-0000-00004E000000}"/>
    <cellStyle name="Accent2 3" xfId="80" xr:uid="{00000000-0005-0000-0000-00004F000000}"/>
    <cellStyle name="Accent3 2" xfId="81" xr:uid="{00000000-0005-0000-0000-000050000000}"/>
    <cellStyle name="Accent3 2 2" xfId="82" xr:uid="{00000000-0005-0000-0000-000051000000}"/>
    <cellStyle name="Accent3 2 3" xfId="83" xr:uid="{00000000-0005-0000-0000-000052000000}"/>
    <cellStyle name="Accent3 3" xfId="84" xr:uid="{00000000-0005-0000-0000-000053000000}"/>
    <cellStyle name="Accent4 2" xfId="85" xr:uid="{00000000-0005-0000-0000-000054000000}"/>
    <cellStyle name="Accent4 2 2" xfId="86" xr:uid="{00000000-0005-0000-0000-000055000000}"/>
    <cellStyle name="Accent4 2 3" xfId="87" xr:uid="{00000000-0005-0000-0000-000056000000}"/>
    <cellStyle name="Accent4 3" xfId="88" xr:uid="{00000000-0005-0000-0000-000057000000}"/>
    <cellStyle name="Accent5 2" xfId="89" xr:uid="{00000000-0005-0000-0000-000058000000}"/>
    <cellStyle name="Accent5 2 2" xfId="90" xr:uid="{00000000-0005-0000-0000-000059000000}"/>
    <cellStyle name="Accent5 2 3" xfId="91" xr:uid="{00000000-0005-0000-0000-00005A000000}"/>
    <cellStyle name="Accent5 3" xfId="92" xr:uid="{00000000-0005-0000-0000-00005B000000}"/>
    <cellStyle name="Accent6 2" xfId="93" xr:uid="{00000000-0005-0000-0000-00005C000000}"/>
    <cellStyle name="Accent6 2 2" xfId="94" xr:uid="{00000000-0005-0000-0000-00005D000000}"/>
    <cellStyle name="Accent6 2 3" xfId="95" xr:uid="{00000000-0005-0000-0000-00005E000000}"/>
    <cellStyle name="Accent6 3" xfId="96" xr:uid="{00000000-0005-0000-0000-00005F000000}"/>
    <cellStyle name="Bad 2" xfId="97" xr:uid="{00000000-0005-0000-0000-000060000000}"/>
    <cellStyle name="Bad 2 2" xfId="98" xr:uid="{00000000-0005-0000-0000-000061000000}"/>
    <cellStyle name="Bad 2 3" xfId="99" xr:uid="{00000000-0005-0000-0000-000062000000}"/>
    <cellStyle name="Bad 3" xfId="100" xr:uid="{00000000-0005-0000-0000-000063000000}"/>
    <cellStyle name="Calc Currency (0)" xfId="101" xr:uid="{00000000-0005-0000-0000-000064000000}"/>
    <cellStyle name="Calc Currency (0) 2" xfId="102" xr:uid="{00000000-0005-0000-0000-000065000000}"/>
    <cellStyle name="Calc Currency (0) 2 2" xfId="103" xr:uid="{00000000-0005-0000-0000-000066000000}"/>
    <cellStyle name="Calc Currency (0) 3" xfId="104" xr:uid="{00000000-0005-0000-0000-000067000000}"/>
    <cellStyle name="Calc Currency (0) 4" xfId="105" xr:uid="{00000000-0005-0000-0000-000068000000}"/>
    <cellStyle name="Calc Currency (2)" xfId="106" xr:uid="{00000000-0005-0000-0000-000069000000}"/>
    <cellStyle name="Calc Percent (0)" xfId="107" xr:uid="{00000000-0005-0000-0000-00006A000000}"/>
    <cellStyle name="Calc Percent (1)" xfId="108" xr:uid="{00000000-0005-0000-0000-00006B000000}"/>
    <cellStyle name="Calc Percent (1) 2" xfId="109" xr:uid="{00000000-0005-0000-0000-00006C000000}"/>
    <cellStyle name="Calc Percent (1) 2 2" xfId="110" xr:uid="{00000000-0005-0000-0000-00006D000000}"/>
    <cellStyle name="Calc Percent (1) 3" xfId="111" xr:uid="{00000000-0005-0000-0000-00006E000000}"/>
    <cellStyle name="Calc Percent (2)" xfId="112" xr:uid="{00000000-0005-0000-0000-00006F000000}"/>
    <cellStyle name="Calc Percent (2) 2" xfId="113" xr:uid="{00000000-0005-0000-0000-000070000000}"/>
    <cellStyle name="Calc Percent (2) 2 2" xfId="114" xr:uid="{00000000-0005-0000-0000-000071000000}"/>
    <cellStyle name="Calc Percent (2) 3" xfId="115" xr:uid="{00000000-0005-0000-0000-000072000000}"/>
    <cellStyle name="Calc Percent (2) 4" xfId="116" xr:uid="{00000000-0005-0000-0000-000073000000}"/>
    <cellStyle name="Calc Units (0)" xfId="117" xr:uid="{00000000-0005-0000-0000-000074000000}"/>
    <cellStyle name="Calc Units (0) 2" xfId="118" xr:uid="{00000000-0005-0000-0000-000075000000}"/>
    <cellStyle name="Calc Units (0) 2 2" xfId="119" xr:uid="{00000000-0005-0000-0000-000076000000}"/>
    <cellStyle name="Calc Units (0) 3" xfId="120" xr:uid="{00000000-0005-0000-0000-000077000000}"/>
    <cellStyle name="Calc Units (0) 4" xfId="121" xr:uid="{00000000-0005-0000-0000-000078000000}"/>
    <cellStyle name="Calc Units (1)" xfId="122" xr:uid="{00000000-0005-0000-0000-000079000000}"/>
    <cellStyle name="Calc Units (1) 2" xfId="123" xr:uid="{00000000-0005-0000-0000-00007A000000}"/>
    <cellStyle name="Calc Units (1) 2 2" xfId="124" xr:uid="{00000000-0005-0000-0000-00007B000000}"/>
    <cellStyle name="Calc Units (1) 3" xfId="125" xr:uid="{00000000-0005-0000-0000-00007C000000}"/>
    <cellStyle name="Calc Units (1) 4" xfId="126" xr:uid="{00000000-0005-0000-0000-00007D000000}"/>
    <cellStyle name="Calc Units (2)" xfId="127" xr:uid="{00000000-0005-0000-0000-00007E000000}"/>
    <cellStyle name="Calculation 2" xfId="128" xr:uid="{00000000-0005-0000-0000-00007F000000}"/>
    <cellStyle name="Calculation 2 2" xfId="129" xr:uid="{00000000-0005-0000-0000-000080000000}"/>
    <cellStyle name="Calculation 2 3" xfId="130" xr:uid="{00000000-0005-0000-0000-000081000000}"/>
    <cellStyle name="Calculation 3" xfId="131" xr:uid="{00000000-0005-0000-0000-000082000000}"/>
    <cellStyle name="Check Cell 2" xfId="132" xr:uid="{00000000-0005-0000-0000-000083000000}"/>
    <cellStyle name="Check Cell 2 2" xfId="133" xr:uid="{00000000-0005-0000-0000-000084000000}"/>
    <cellStyle name="Check Cell 2 3" xfId="134" xr:uid="{00000000-0005-0000-0000-000085000000}"/>
    <cellStyle name="Check Cell 3" xfId="135" xr:uid="{00000000-0005-0000-0000-000086000000}"/>
    <cellStyle name="Comma" xfId="136" builtinId="3"/>
    <cellStyle name="Comma [00]" xfId="137" xr:uid="{00000000-0005-0000-0000-000088000000}"/>
    <cellStyle name="Comma [00] 2" xfId="138" xr:uid="{00000000-0005-0000-0000-000089000000}"/>
    <cellStyle name="Comma [00] 2 2" xfId="139" xr:uid="{00000000-0005-0000-0000-00008A000000}"/>
    <cellStyle name="Comma [00] 3" xfId="140" xr:uid="{00000000-0005-0000-0000-00008B000000}"/>
    <cellStyle name="Comma [00] 4" xfId="141" xr:uid="{00000000-0005-0000-0000-00008C000000}"/>
    <cellStyle name="Comma 10" xfId="142" xr:uid="{00000000-0005-0000-0000-00008D000000}"/>
    <cellStyle name="Comma 11" xfId="143" xr:uid="{00000000-0005-0000-0000-00008E000000}"/>
    <cellStyle name="Comma 12" xfId="144" xr:uid="{00000000-0005-0000-0000-00008F000000}"/>
    <cellStyle name="Comma 13" xfId="145" xr:uid="{00000000-0005-0000-0000-000090000000}"/>
    <cellStyle name="Comma 14" xfId="146" xr:uid="{00000000-0005-0000-0000-000091000000}"/>
    <cellStyle name="Comma 15" xfId="147" xr:uid="{00000000-0005-0000-0000-000092000000}"/>
    <cellStyle name="Comma 16" xfId="148" xr:uid="{00000000-0005-0000-0000-000093000000}"/>
    <cellStyle name="Comma 17" xfId="149" xr:uid="{00000000-0005-0000-0000-000094000000}"/>
    <cellStyle name="Comma 18" xfId="150" xr:uid="{00000000-0005-0000-0000-000095000000}"/>
    <cellStyle name="Comma 19" xfId="151" xr:uid="{00000000-0005-0000-0000-000096000000}"/>
    <cellStyle name="Comma 2" xfId="152" xr:uid="{00000000-0005-0000-0000-000097000000}"/>
    <cellStyle name="Comma 2 2" xfId="153" xr:uid="{00000000-0005-0000-0000-000098000000}"/>
    <cellStyle name="Comma 2 2 2" xfId="154" xr:uid="{00000000-0005-0000-0000-000099000000}"/>
    <cellStyle name="Comma 20" xfId="155" xr:uid="{00000000-0005-0000-0000-00009A000000}"/>
    <cellStyle name="Comma 3" xfId="156" xr:uid="{00000000-0005-0000-0000-00009B000000}"/>
    <cellStyle name="Comma 3 2" xfId="157" xr:uid="{00000000-0005-0000-0000-00009C000000}"/>
    <cellStyle name="Comma 3 3" xfId="158" xr:uid="{00000000-0005-0000-0000-00009D000000}"/>
    <cellStyle name="Comma 4" xfId="159" xr:uid="{00000000-0005-0000-0000-00009E000000}"/>
    <cellStyle name="Comma 4 2" xfId="160" xr:uid="{00000000-0005-0000-0000-00009F000000}"/>
    <cellStyle name="Comma 5" xfId="161" xr:uid="{00000000-0005-0000-0000-0000A0000000}"/>
    <cellStyle name="Comma 6" xfId="162" xr:uid="{00000000-0005-0000-0000-0000A1000000}"/>
    <cellStyle name="Comma 7" xfId="163" xr:uid="{00000000-0005-0000-0000-0000A2000000}"/>
    <cellStyle name="Comma 7 2" xfId="164" xr:uid="{00000000-0005-0000-0000-0000A3000000}"/>
    <cellStyle name="Comma 8" xfId="165" xr:uid="{00000000-0005-0000-0000-0000A4000000}"/>
    <cellStyle name="Comma 8 2" xfId="166" xr:uid="{00000000-0005-0000-0000-0000A5000000}"/>
    <cellStyle name="Comma 9" xfId="167" xr:uid="{00000000-0005-0000-0000-0000A6000000}"/>
    <cellStyle name="Currency" xfId="393" builtinId="4"/>
    <cellStyle name="Currency [00]" xfId="168" xr:uid="{00000000-0005-0000-0000-0000A7000000}"/>
    <cellStyle name="Currency [00] 2" xfId="169" xr:uid="{00000000-0005-0000-0000-0000A8000000}"/>
    <cellStyle name="Date Short" xfId="170" xr:uid="{00000000-0005-0000-0000-0000A9000000}"/>
    <cellStyle name="DELTA" xfId="171" xr:uid="{00000000-0005-0000-0000-0000AA000000}"/>
    <cellStyle name="DELTA 2" xfId="172" xr:uid="{00000000-0005-0000-0000-0000AB000000}"/>
    <cellStyle name="DELTA 2 2" xfId="173" xr:uid="{00000000-0005-0000-0000-0000AC000000}"/>
    <cellStyle name="DELTA 3" xfId="174" xr:uid="{00000000-0005-0000-0000-0000AD000000}"/>
    <cellStyle name="DELTA 4" xfId="175" xr:uid="{00000000-0005-0000-0000-0000AE000000}"/>
    <cellStyle name="Enter Currency (0)" xfId="176" xr:uid="{00000000-0005-0000-0000-0000AF000000}"/>
    <cellStyle name="Enter Currency (0) 2" xfId="177" xr:uid="{00000000-0005-0000-0000-0000B0000000}"/>
    <cellStyle name="Enter Currency (0) 2 2" xfId="178" xr:uid="{00000000-0005-0000-0000-0000B1000000}"/>
    <cellStyle name="Enter Currency (0) 3" xfId="179" xr:uid="{00000000-0005-0000-0000-0000B2000000}"/>
    <cellStyle name="Enter Currency (0) 4" xfId="180" xr:uid="{00000000-0005-0000-0000-0000B3000000}"/>
    <cellStyle name="Enter Currency (2)" xfId="181" xr:uid="{00000000-0005-0000-0000-0000B4000000}"/>
    <cellStyle name="Enter Units (0)" xfId="182" xr:uid="{00000000-0005-0000-0000-0000B5000000}"/>
    <cellStyle name="Enter Units (0) 2" xfId="183" xr:uid="{00000000-0005-0000-0000-0000B6000000}"/>
    <cellStyle name="Enter Units (0) 2 2" xfId="184" xr:uid="{00000000-0005-0000-0000-0000B7000000}"/>
    <cellStyle name="Enter Units (0) 3" xfId="185" xr:uid="{00000000-0005-0000-0000-0000B8000000}"/>
    <cellStyle name="Enter Units (0) 4" xfId="186" xr:uid="{00000000-0005-0000-0000-0000B9000000}"/>
    <cellStyle name="Enter Units (1)" xfId="187" xr:uid="{00000000-0005-0000-0000-0000BA000000}"/>
    <cellStyle name="Enter Units (1) 2" xfId="188" xr:uid="{00000000-0005-0000-0000-0000BB000000}"/>
    <cellStyle name="Enter Units (1) 2 2" xfId="189" xr:uid="{00000000-0005-0000-0000-0000BC000000}"/>
    <cellStyle name="Enter Units (1) 3" xfId="190" xr:uid="{00000000-0005-0000-0000-0000BD000000}"/>
    <cellStyle name="Enter Units (1) 4" xfId="191" xr:uid="{00000000-0005-0000-0000-0000BE000000}"/>
    <cellStyle name="Enter Units (2)" xfId="192" xr:uid="{00000000-0005-0000-0000-0000BF000000}"/>
    <cellStyle name="Euro" xfId="193" xr:uid="{00000000-0005-0000-0000-0000C0000000}"/>
    <cellStyle name="Euro 1" xfId="194" xr:uid="{00000000-0005-0000-0000-0000C1000000}"/>
    <cellStyle name="Euro 1 2" xfId="195" xr:uid="{00000000-0005-0000-0000-0000C2000000}"/>
    <cellStyle name="Euro 1 3" xfId="196" xr:uid="{00000000-0005-0000-0000-0000C3000000}"/>
    <cellStyle name="Euro 2" xfId="197" xr:uid="{00000000-0005-0000-0000-0000C4000000}"/>
    <cellStyle name="Euro 3" xfId="198" xr:uid="{00000000-0005-0000-0000-0000C5000000}"/>
    <cellStyle name="Euro 4" xfId="199" xr:uid="{00000000-0005-0000-0000-0000C6000000}"/>
    <cellStyle name="Euro_bs มค-ธค.54" xfId="200" xr:uid="{00000000-0005-0000-0000-0000C7000000}"/>
    <cellStyle name="Explanatory Text 2" xfId="201" xr:uid="{00000000-0005-0000-0000-0000C8000000}"/>
    <cellStyle name="Explanatory Text 2 2" xfId="202" xr:uid="{00000000-0005-0000-0000-0000C9000000}"/>
    <cellStyle name="Explanatory Text 2 3" xfId="203" xr:uid="{00000000-0005-0000-0000-0000CA000000}"/>
    <cellStyle name="Explanatory Text 3" xfId="204" xr:uid="{00000000-0005-0000-0000-0000CB000000}"/>
    <cellStyle name="Good 2" xfId="205" xr:uid="{00000000-0005-0000-0000-0000CC000000}"/>
    <cellStyle name="Good 2 2" xfId="206" xr:uid="{00000000-0005-0000-0000-0000CD000000}"/>
    <cellStyle name="Good 2 3" xfId="207" xr:uid="{00000000-0005-0000-0000-0000CE000000}"/>
    <cellStyle name="Good 3" xfId="208" xr:uid="{00000000-0005-0000-0000-0000CF000000}"/>
    <cellStyle name="Grey" xfId="209" xr:uid="{00000000-0005-0000-0000-0000D0000000}"/>
    <cellStyle name="Grey 2" xfId="210" xr:uid="{00000000-0005-0000-0000-0000D1000000}"/>
    <cellStyle name="Header1" xfId="211" xr:uid="{00000000-0005-0000-0000-0000D2000000}"/>
    <cellStyle name="Header1 2" xfId="212" xr:uid="{00000000-0005-0000-0000-0000D3000000}"/>
    <cellStyle name="Header2" xfId="213" xr:uid="{00000000-0005-0000-0000-0000D4000000}"/>
    <cellStyle name="Header2 2" xfId="214" xr:uid="{00000000-0005-0000-0000-0000D5000000}"/>
    <cellStyle name="Heading 1 2" xfId="215" xr:uid="{00000000-0005-0000-0000-0000D6000000}"/>
    <cellStyle name="Heading 1 2 2" xfId="216" xr:uid="{00000000-0005-0000-0000-0000D7000000}"/>
    <cellStyle name="Heading 1 2 3" xfId="217" xr:uid="{00000000-0005-0000-0000-0000D8000000}"/>
    <cellStyle name="Heading 1 3" xfId="218" xr:uid="{00000000-0005-0000-0000-0000D9000000}"/>
    <cellStyle name="Heading 2 2" xfId="219" xr:uid="{00000000-0005-0000-0000-0000DA000000}"/>
    <cellStyle name="Heading 2 2 2" xfId="220" xr:uid="{00000000-0005-0000-0000-0000DB000000}"/>
    <cellStyle name="Heading 2 2 3" xfId="221" xr:uid="{00000000-0005-0000-0000-0000DC000000}"/>
    <cellStyle name="Heading 2 3" xfId="222" xr:uid="{00000000-0005-0000-0000-0000DD000000}"/>
    <cellStyle name="Heading 3 2" xfId="223" xr:uid="{00000000-0005-0000-0000-0000DE000000}"/>
    <cellStyle name="Heading 3 2 2" xfId="224" xr:uid="{00000000-0005-0000-0000-0000DF000000}"/>
    <cellStyle name="Heading 3 2 3" xfId="225" xr:uid="{00000000-0005-0000-0000-0000E0000000}"/>
    <cellStyle name="Heading 3 3" xfId="226" xr:uid="{00000000-0005-0000-0000-0000E1000000}"/>
    <cellStyle name="Heading 4 2" xfId="227" xr:uid="{00000000-0005-0000-0000-0000E2000000}"/>
    <cellStyle name="Heading 4 2 2" xfId="228" xr:uid="{00000000-0005-0000-0000-0000E3000000}"/>
    <cellStyle name="Heading 4 2 3" xfId="229" xr:uid="{00000000-0005-0000-0000-0000E4000000}"/>
    <cellStyle name="Heading 4 3" xfId="230" xr:uid="{00000000-0005-0000-0000-0000E5000000}"/>
    <cellStyle name="Input [yellow]" xfId="231" xr:uid="{00000000-0005-0000-0000-0000E6000000}"/>
    <cellStyle name="Input [yellow] 2" xfId="232" xr:uid="{00000000-0005-0000-0000-0000E7000000}"/>
    <cellStyle name="Input 2" xfId="233" xr:uid="{00000000-0005-0000-0000-0000E8000000}"/>
    <cellStyle name="Input 2 2" xfId="234" xr:uid="{00000000-0005-0000-0000-0000E9000000}"/>
    <cellStyle name="Input 2 3" xfId="235" xr:uid="{00000000-0005-0000-0000-0000EA000000}"/>
    <cellStyle name="Input 3" xfId="236" xr:uid="{00000000-0005-0000-0000-0000EB000000}"/>
    <cellStyle name="Input 3 2" xfId="237" xr:uid="{00000000-0005-0000-0000-0000EC000000}"/>
    <cellStyle name="Input 4" xfId="238" xr:uid="{00000000-0005-0000-0000-0000ED000000}"/>
    <cellStyle name="Input 4 2" xfId="239" xr:uid="{00000000-0005-0000-0000-0000EE000000}"/>
    <cellStyle name="Input 5" xfId="240" xr:uid="{00000000-0005-0000-0000-0000EF000000}"/>
    <cellStyle name="Input 6" xfId="241" xr:uid="{00000000-0005-0000-0000-0000F0000000}"/>
    <cellStyle name="Input 7" xfId="242" xr:uid="{00000000-0005-0000-0000-0000F1000000}"/>
    <cellStyle name="Link Currency (0)" xfId="243" xr:uid="{00000000-0005-0000-0000-0000F2000000}"/>
    <cellStyle name="Link Currency (0) 2" xfId="244" xr:uid="{00000000-0005-0000-0000-0000F3000000}"/>
    <cellStyle name="Link Currency (0) 2 2" xfId="245" xr:uid="{00000000-0005-0000-0000-0000F4000000}"/>
    <cellStyle name="Link Currency (0) 3" xfId="246" xr:uid="{00000000-0005-0000-0000-0000F5000000}"/>
    <cellStyle name="Link Currency (0) 4" xfId="247" xr:uid="{00000000-0005-0000-0000-0000F6000000}"/>
    <cellStyle name="Link Currency (2)" xfId="248" xr:uid="{00000000-0005-0000-0000-0000F7000000}"/>
    <cellStyle name="Link Units (0)" xfId="249" xr:uid="{00000000-0005-0000-0000-0000F8000000}"/>
    <cellStyle name="Link Units (0) 2" xfId="250" xr:uid="{00000000-0005-0000-0000-0000F9000000}"/>
    <cellStyle name="Link Units (0) 2 2" xfId="251" xr:uid="{00000000-0005-0000-0000-0000FA000000}"/>
    <cellStyle name="Link Units (0) 3" xfId="252" xr:uid="{00000000-0005-0000-0000-0000FB000000}"/>
    <cellStyle name="Link Units (0) 4" xfId="253" xr:uid="{00000000-0005-0000-0000-0000FC000000}"/>
    <cellStyle name="Link Units (1)" xfId="254" xr:uid="{00000000-0005-0000-0000-0000FD000000}"/>
    <cellStyle name="Link Units (1) 2" xfId="255" xr:uid="{00000000-0005-0000-0000-0000FE000000}"/>
    <cellStyle name="Link Units (1) 2 2" xfId="256" xr:uid="{00000000-0005-0000-0000-0000FF000000}"/>
    <cellStyle name="Link Units (1) 3" xfId="257" xr:uid="{00000000-0005-0000-0000-000000010000}"/>
    <cellStyle name="Link Units (1) 4" xfId="258" xr:uid="{00000000-0005-0000-0000-000001010000}"/>
    <cellStyle name="Link Units (2)" xfId="259" xr:uid="{00000000-0005-0000-0000-000002010000}"/>
    <cellStyle name="Linked Cell 2" xfId="260" xr:uid="{00000000-0005-0000-0000-000003010000}"/>
    <cellStyle name="Linked Cell 2 2" xfId="261" xr:uid="{00000000-0005-0000-0000-000004010000}"/>
    <cellStyle name="Linked Cell 2 3" xfId="262" xr:uid="{00000000-0005-0000-0000-000005010000}"/>
    <cellStyle name="Linked Cell 3" xfId="263" xr:uid="{00000000-0005-0000-0000-000006010000}"/>
    <cellStyle name="Neutral 2" xfId="264" xr:uid="{00000000-0005-0000-0000-000007010000}"/>
    <cellStyle name="Neutral 2 2" xfId="265" xr:uid="{00000000-0005-0000-0000-000008010000}"/>
    <cellStyle name="Neutral 2 3" xfId="266" xr:uid="{00000000-0005-0000-0000-000009010000}"/>
    <cellStyle name="Neutral 3" xfId="267" xr:uid="{00000000-0005-0000-0000-00000A010000}"/>
    <cellStyle name="Normal" xfId="0" builtinId="0"/>
    <cellStyle name="Normal - Style1" xfId="268" xr:uid="{00000000-0005-0000-0000-00000C010000}"/>
    <cellStyle name="Normal - Style1 2" xfId="269" xr:uid="{00000000-0005-0000-0000-00000D010000}"/>
    <cellStyle name="Normal 10" xfId="270" xr:uid="{00000000-0005-0000-0000-00000E010000}"/>
    <cellStyle name="Normal 11" xfId="271" xr:uid="{00000000-0005-0000-0000-00000F010000}"/>
    <cellStyle name="Normal 11 2" xfId="272" xr:uid="{00000000-0005-0000-0000-000010010000}"/>
    <cellStyle name="Normal 12" xfId="273" xr:uid="{00000000-0005-0000-0000-000011010000}"/>
    <cellStyle name="Normal 13" xfId="274" xr:uid="{00000000-0005-0000-0000-000012010000}"/>
    <cellStyle name="Normal 13 2" xfId="275" xr:uid="{00000000-0005-0000-0000-000013010000}"/>
    <cellStyle name="Normal 14" xfId="276" xr:uid="{00000000-0005-0000-0000-000014010000}"/>
    <cellStyle name="Normal 15" xfId="277" xr:uid="{00000000-0005-0000-0000-000015010000}"/>
    <cellStyle name="Normal 16" xfId="278" xr:uid="{00000000-0005-0000-0000-000016010000}"/>
    <cellStyle name="Normal 17" xfId="279" xr:uid="{00000000-0005-0000-0000-000017010000}"/>
    <cellStyle name="Normal 18" xfId="280" xr:uid="{00000000-0005-0000-0000-000018010000}"/>
    <cellStyle name="Normal 19" xfId="281" xr:uid="{00000000-0005-0000-0000-000019010000}"/>
    <cellStyle name="Normal 2" xfId="282" xr:uid="{00000000-0005-0000-0000-00001A010000}"/>
    <cellStyle name="Normal 2 2" xfId="283" xr:uid="{00000000-0005-0000-0000-00001B010000}"/>
    <cellStyle name="Normal 2 2 2" xfId="284" xr:uid="{00000000-0005-0000-0000-00001C010000}"/>
    <cellStyle name="Normal 2 2 3" xfId="285" xr:uid="{00000000-0005-0000-0000-00001D010000}"/>
    <cellStyle name="Normal 2 3" xfId="286" xr:uid="{00000000-0005-0000-0000-00001E010000}"/>
    <cellStyle name="Normal 2 4" xfId="287" xr:uid="{00000000-0005-0000-0000-00001F010000}"/>
    <cellStyle name="Normal 20" xfId="288" xr:uid="{00000000-0005-0000-0000-000020010000}"/>
    <cellStyle name="Normal 21" xfId="289" xr:uid="{00000000-0005-0000-0000-000021010000}"/>
    <cellStyle name="Normal 22" xfId="290" xr:uid="{00000000-0005-0000-0000-000022010000}"/>
    <cellStyle name="Normal 23" xfId="291" xr:uid="{00000000-0005-0000-0000-000023010000}"/>
    <cellStyle name="Normal 24" xfId="292" xr:uid="{00000000-0005-0000-0000-000024010000}"/>
    <cellStyle name="Normal 25" xfId="293" xr:uid="{00000000-0005-0000-0000-000025010000}"/>
    <cellStyle name="Normal 26" xfId="294" xr:uid="{00000000-0005-0000-0000-000026010000}"/>
    <cellStyle name="Normal 265" xfId="295" xr:uid="{00000000-0005-0000-0000-000027010000}"/>
    <cellStyle name="Normal 27" xfId="296" xr:uid="{00000000-0005-0000-0000-000028010000}"/>
    <cellStyle name="Normal 3" xfId="297" xr:uid="{00000000-0005-0000-0000-000029010000}"/>
    <cellStyle name="Normal 3 2" xfId="298" xr:uid="{00000000-0005-0000-0000-00002A010000}"/>
    <cellStyle name="Normal 3 3" xfId="299" xr:uid="{00000000-0005-0000-0000-00002B010000}"/>
    <cellStyle name="Normal 4" xfId="300" xr:uid="{00000000-0005-0000-0000-00002C010000}"/>
    <cellStyle name="Normal 4 2" xfId="301" xr:uid="{00000000-0005-0000-0000-00002D010000}"/>
    <cellStyle name="Normal 4 3" xfId="302" xr:uid="{00000000-0005-0000-0000-00002E010000}"/>
    <cellStyle name="Normal 5" xfId="303" xr:uid="{00000000-0005-0000-0000-00002F010000}"/>
    <cellStyle name="Normal 5 2" xfId="304" xr:uid="{00000000-0005-0000-0000-000030010000}"/>
    <cellStyle name="Normal 6" xfId="305" xr:uid="{00000000-0005-0000-0000-000031010000}"/>
    <cellStyle name="Normal 7" xfId="306" xr:uid="{00000000-0005-0000-0000-000032010000}"/>
    <cellStyle name="Normal 7 2" xfId="307" xr:uid="{00000000-0005-0000-0000-000033010000}"/>
    <cellStyle name="Normal 8" xfId="308" xr:uid="{00000000-0005-0000-0000-000034010000}"/>
    <cellStyle name="Normal 8 2" xfId="309" xr:uid="{00000000-0005-0000-0000-000035010000}"/>
    <cellStyle name="Normal 9" xfId="310" xr:uid="{00000000-0005-0000-0000-000036010000}"/>
    <cellStyle name="Normal_Cs_0343" xfId="311" xr:uid="{00000000-0005-0000-0000-000037010000}"/>
    <cellStyle name="Note 2" xfId="312" xr:uid="{00000000-0005-0000-0000-000038010000}"/>
    <cellStyle name="Note 2 2" xfId="313" xr:uid="{00000000-0005-0000-0000-000039010000}"/>
    <cellStyle name="Note 2 3" xfId="314" xr:uid="{00000000-0005-0000-0000-00003A010000}"/>
    <cellStyle name="Note 3" xfId="315" xr:uid="{00000000-0005-0000-0000-00003B010000}"/>
    <cellStyle name="Output 2" xfId="316" xr:uid="{00000000-0005-0000-0000-00003C010000}"/>
    <cellStyle name="Output 2 2" xfId="317" xr:uid="{00000000-0005-0000-0000-00003D010000}"/>
    <cellStyle name="Output 2 3" xfId="318" xr:uid="{00000000-0005-0000-0000-00003E010000}"/>
    <cellStyle name="Output 3" xfId="319" xr:uid="{00000000-0005-0000-0000-00003F010000}"/>
    <cellStyle name="Output Amounts" xfId="320" xr:uid="{00000000-0005-0000-0000-000040010000}"/>
    <cellStyle name="Output Column Headings" xfId="321" xr:uid="{00000000-0005-0000-0000-000041010000}"/>
    <cellStyle name="Output Line Items" xfId="322" xr:uid="{00000000-0005-0000-0000-000042010000}"/>
    <cellStyle name="Output Report Heading" xfId="323" xr:uid="{00000000-0005-0000-0000-000043010000}"/>
    <cellStyle name="Output Report Title" xfId="324" xr:uid="{00000000-0005-0000-0000-000044010000}"/>
    <cellStyle name="paint" xfId="325" xr:uid="{00000000-0005-0000-0000-000045010000}"/>
    <cellStyle name="paint 2" xfId="326" xr:uid="{00000000-0005-0000-0000-000046010000}"/>
    <cellStyle name="Percent [0]" xfId="327" xr:uid="{00000000-0005-0000-0000-000047010000}"/>
    <cellStyle name="Percent [0] 2" xfId="328" xr:uid="{00000000-0005-0000-0000-000048010000}"/>
    <cellStyle name="Percent [0] 2 2" xfId="329" xr:uid="{00000000-0005-0000-0000-000049010000}"/>
    <cellStyle name="Percent [0] 3" xfId="330" xr:uid="{00000000-0005-0000-0000-00004A010000}"/>
    <cellStyle name="Percent [0] 4" xfId="331" xr:uid="{00000000-0005-0000-0000-00004B010000}"/>
    <cellStyle name="Percent [00]" xfId="332" xr:uid="{00000000-0005-0000-0000-00004C010000}"/>
    <cellStyle name="Percent [00] 2" xfId="333" xr:uid="{00000000-0005-0000-0000-00004D010000}"/>
    <cellStyle name="Percent [00] 2 2" xfId="334" xr:uid="{00000000-0005-0000-0000-00004E010000}"/>
    <cellStyle name="Percent [00] 2 3" xfId="335" xr:uid="{00000000-0005-0000-0000-00004F010000}"/>
    <cellStyle name="Percent [2]" xfId="336" xr:uid="{00000000-0005-0000-0000-000050010000}"/>
    <cellStyle name="Percent [2] 2" xfId="337" xr:uid="{00000000-0005-0000-0000-000051010000}"/>
    <cellStyle name="Percent [2] 2 2" xfId="338" xr:uid="{00000000-0005-0000-0000-000052010000}"/>
    <cellStyle name="Percent [2] 2 3" xfId="339" xr:uid="{00000000-0005-0000-0000-000053010000}"/>
    <cellStyle name="Percent 2" xfId="340" xr:uid="{00000000-0005-0000-0000-000054010000}"/>
    <cellStyle name="Percent 3" xfId="341" xr:uid="{00000000-0005-0000-0000-000055010000}"/>
    <cellStyle name="Percent 4" xfId="342" xr:uid="{00000000-0005-0000-0000-000056010000}"/>
    <cellStyle name="Percent 5" xfId="343" xr:uid="{00000000-0005-0000-0000-000057010000}"/>
    <cellStyle name="PrePop Currency (0)" xfId="344" xr:uid="{00000000-0005-0000-0000-000058010000}"/>
    <cellStyle name="PrePop Currency (0) 2" xfId="345" xr:uid="{00000000-0005-0000-0000-000059010000}"/>
    <cellStyle name="PrePop Currency (0) 2 2" xfId="346" xr:uid="{00000000-0005-0000-0000-00005A010000}"/>
    <cellStyle name="PrePop Currency (0) 3" xfId="347" xr:uid="{00000000-0005-0000-0000-00005B010000}"/>
    <cellStyle name="PrePop Currency (0) 4" xfId="348" xr:uid="{00000000-0005-0000-0000-00005C010000}"/>
    <cellStyle name="PrePop Currency (2)" xfId="349" xr:uid="{00000000-0005-0000-0000-00005D010000}"/>
    <cellStyle name="PrePop Units (0)" xfId="350" xr:uid="{00000000-0005-0000-0000-00005E010000}"/>
    <cellStyle name="PrePop Units (0) 2" xfId="351" xr:uid="{00000000-0005-0000-0000-00005F010000}"/>
    <cellStyle name="PrePop Units (0) 2 2" xfId="352" xr:uid="{00000000-0005-0000-0000-000060010000}"/>
    <cellStyle name="PrePop Units (0) 3" xfId="353" xr:uid="{00000000-0005-0000-0000-000061010000}"/>
    <cellStyle name="PrePop Units (0) 4" xfId="354" xr:uid="{00000000-0005-0000-0000-000062010000}"/>
    <cellStyle name="PrePop Units (1)" xfId="355" xr:uid="{00000000-0005-0000-0000-000063010000}"/>
    <cellStyle name="PrePop Units (1) 2" xfId="356" xr:uid="{00000000-0005-0000-0000-000064010000}"/>
    <cellStyle name="PrePop Units (1) 2 2" xfId="357" xr:uid="{00000000-0005-0000-0000-000065010000}"/>
    <cellStyle name="PrePop Units (1) 3" xfId="358" xr:uid="{00000000-0005-0000-0000-000066010000}"/>
    <cellStyle name="PrePop Units (1) 4" xfId="359" xr:uid="{00000000-0005-0000-0000-000067010000}"/>
    <cellStyle name="PrePop Units (2)" xfId="360" xr:uid="{00000000-0005-0000-0000-000068010000}"/>
    <cellStyle name="Style 1" xfId="361" xr:uid="{00000000-0005-0000-0000-000069010000}"/>
    <cellStyle name="Style 1 2" xfId="362" xr:uid="{00000000-0005-0000-0000-00006A010000}"/>
    <cellStyle name="Text Indent A" xfId="363" xr:uid="{00000000-0005-0000-0000-00006B010000}"/>
    <cellStyle name="Text Indent B" xfId="364" xr:uid="{00000000-0005-0000-0000-00006C010000}"/>
    <cellStyle name="Text Indent B 2" xfId="365" xr:uid="{00000000-0005-0000-0000-00006D010000}"/>
    <cellStyle name="Text Indent B 2 2" xfId="366" xr:uid="{00000000-0005-0000-0000-00006E010000}"/>
    <cellStyle name="Text Indent B 3" xfId="367" xr:uid="{00000000-0005-0000-0000-00006F010000}"/>
    <cellStyle name="Text Indent B 4" xfId="368" xr:uid="{00000000-0005-0000-0000-000070010000}"/>
    <cellStyle name="Text Indent C" xfId="369" xr:uid="{00000000-0005-0000-0000-000071010000}"/>
    <cellStyle name="Text Indent C 2" xfId="370" xr:uid="{00000000-0005-0000-0000-000072010000}"/>
    <cellStyle name="Text Indent C 2 2" xfId="371" xr:uid="{00000000-0005-0000-0000-000073010000}"/>
    <cellStyle name="Text Indent C 3" xfId="372" xr:uid="{00000000-0005-0000-0000-000074010000}"/>
    <cellStyle name="Text Indent C 4" xfId="373" xr:uid="{00000000-0005-0000-0000-000075010000}"/>
    <cellStyle name="Title 2" xfId="374" xr:uid="{00000000-0005-0000-0000-000076010000}"/>
    <cellStyle name="Title 2 2" xfId="375" xr:uid="{00000000-0005-0000-0000-000077010000}"/>
    <cellStyle name="Title 2 3" xfId="376" xr:uid="{00000000-0005-0000-0000-000078010000}"/>
    <cellStyle name="Title 3" xfId="377" xr:uid="{00000000-0005-0000-0000-000079010000}"/>
    <cellStyle name="Total 2" xfId="378" xr:uid="{00000000-0005-0000-0000-00007A010000}"/>
    <cellStyle name="Total 2 2" xfId="379" xr:uid="{00000000-0005-0000-0000-00007B010000}"/>
    <cellStyle name="Total 2 3" xfId="380" xr:uid="{00000000-0005-0000-0000-00007C010000}"/>
    <cellStyle name="Total 3" xfId="381" xr:uid="{00000000-0005-0000-0000-00007D010000}"/>
    <cellStyle name="Warning Text 2" xfId="382" xr:uid="{00000000-0005-0000-0000-00007E010000}"/>
    <cellStyle name="Warning Text 2 2" xfId="383" xr:uid="{00000000-0005-0000-0000-00007F010000}"/>
    <cellStyle name="Warning Text 2 3" xfId="384" xr:uid="{00000000-0005-0000-0000-000080010000}"/>
    <cellStyle name="Warning Text 3" xfId="385" xr:uid="{00000000-0005-0000-0000-000081010000}"/>
    <cellStyle name="เครื่องหมายจุลภาค [0]_PERSONAL" xfId="386" xr:uid="{00000000-0005-0000-0000-000082010000}"/>
    <cellStyle name="เครื่องหมายจุลภาค_Book2" xfId="387" xr:uid="{00000000-0005-0000-0000-000083010000}"/>
    <cellStyle name="เครื่องหมายสกุลเงิน [0]_PERSONAL" xfId="388" xr:uid="{00000000-0005-0000-0000-000084010000}"/>
    <cellStyle name="เครื่องหมายสกุลเงิน_PERSONAL" xfId="389" xr:uid="{00000000-0005-0000-0000-000085010000}"/>
    <cellStyle name="ปกติ_FIS Q1_04 ( SIM )" xfId="390" xr:uid="{00000000-0005-0000-0000-000086010000}"/>
    <cellStyle name="ปกติ_SCBE_1Q11#3" xfId="391" xr:uid="{00000000-0005-0000-0000-000087010000}"/>
    <cellStyle name="ปกติ_scbe2" xfId="392" xr:uid="{00000000-0005-0000-0000-00008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20</xdr:row>
      <xdr:rowOff>95250</xdr:rowOff>
    </xdr:from>
    <xdr:to>
      <xdr:col>7</xdr:col>
      <xdr:colOff>69850</xdr:colOff>
      <xdr:row>22</xdr:row>
      <xdr:rowOff>0</xdr:rowOff>
    </xdr:to>
    <xdr:sp macro="" textlink="">
      <xdr:nvSpPr>
        <xdr:cNvPr id="81919" name="Text Box 6" hidden="1">
          <a:extLst>
            <a:ext uri="{FF2B5EF4-FFF2-40B4-BE49-F238E27FC236}">
              <a16:creationId xmlns:a16="http://schemas.microsoft.com/office/drawing/2014/main" id="{8B79ACB6-701F-41C2-B66B-33643240A986}"/>
            </a:ext>
          </a:extLst>
        </xdr:cNvPr>
        <xdr:cNvSpPr txBox="1">
          <a:spLocks noChangeArrowheads="1"/>
        </xdr:cNvSpPr>
      </xdr:nvSpPr>
      <xdr:spPr bwMode="auto">
        <a:xfrm>
          <a:off x="666750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81920" name="Text Box 6" hidden="1">
          <a:extLst>
            <a:ext uri="{FF2B5EF4-FFF2-40B4-BE49-F238E27FC236}">
              <a16:creationId xmlns:a16="http://schemas.microsoft.com/office/drawing/2014/main" id="{8033DBB4-941C-4778-96EA-CC15FDA371DB}"/>
            </a:ext>
          </a:extLst>
        </xdr:cNvPr>
        <xdr:cNvSpPr txBox="1">
          <a:spLocks noChangeArrowheads="1"/>
        </xdr:cNvSpPr>
      </xdr:nvSpPr>
      <xdr:spPr bwMode="auto">
        <a:xfrm>
          <a:off x="775335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81921" name="Text Box 6" hidden="1">
          <a:extLst>
            <a:ext uri="{FF2B5EF4-FFF2-40B4-BE49-F238E27FC236}">
              <a16:creationId xmlns:a16="http://schemas.microsoft.com/office/drawing/2014/main" id="{2879B63C-E47A-4EDD-8AD7-789D78324836}"/>
            </a:ext>
          </a:extLst>
        </xdr:cNvPr>
        <xdr:cNvSpPr txBox="1">
          <a:spLocks noChangeArrowheads="1"/>
        </xdr:cNvSpPr>
      </xdr:nvSpPr>
      <xdr:spPr bwMode="auto">
        <a:xfrm>
          <a:off x="775335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81922" name="Text Box 6" hidden="1">
          <a:extLst>
            <a:ext uri="{FF2B5EF4-FFF2-40B4-BE49-F238E27FC236}">
              <a16:creationId xmlns:a16="http://schemas.microsoft.com/office/drawing/2014/main" id="{B4764B82-2D98-4D85-A424-2487831F8EB4}"/>
            </a:ext>
          </a:extLst>
        </xdr:cNvPr>
        <xdr:cNvSpPr txBox="1">
          <a:spLocks noChangeArrowheads="1"/>
        </xdr:cNvSpPr>
      </xdr:nvSpPr>
      <xdr:spPr bwMode="auto">
        <a:xfrm>
          <a:off x="775335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81923" name="Text Box 6" hidden="1">
          <a:extLst>
            <a:ext uri="{FF2B5EF4-FFF2-40B4-BE49-F238E27FC236}">
              <a16:creationId xmlns:a16="http://schemas.microsoft.com/office/drawing/2014/main" id="{95D31C34-B814-49B2-90FD-8675AE14BC1C}"/>
            </a:ext>
          </a:extLst>
        </xdr:cNvPr>
        <xdr:cNvSpPr txBox="1">
          <a:spLocks noChangeArrowheads="1"/>
        </xdr:cNvSpPr>
      </xdr:nvSpPr>
      <xdr:spPr bwMode="auto">
        <a:xfrm>
          <a:off x="775335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81925" name="Text Box 6" hidden="1">
          <a:extLst>
            <a:ext uri="{FF2B5EF4-FFF2-40B4-BE49-F238E27FC236}">
              <a16:creationId xmlns:a16="http://schemas.microsoft.com/office/drawing/2014/main" id="{C6CF65BC-F180-4091-84E3-779D62CB2426}"/>
            </a:ext>
          </a:extLst>
        </xdr:cNvPr>
        <xdr:cNvSpPr txBox="1">
          <a:spLocks noChangeArrowheads="1"/>
        </xdr:cNvSpPr>
      </xdr:nvSpPr>
      <xdr:spPr bwMode="auto">
        <a:xfrm>
          <a:off x="775335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15</xdr:row>
      <xdr:rowOff>95250</xdr:rowOff>
    </xdr:from>
    <xdr:to>
      <xdr:col>7</xdr:col>
      <xdr:colOff>69850</xdr:colOff>
      <xdr:row>16</xdr:row>
      <xdr:rowOff>0</xdr:rowOff>
    </xdr:to>
    <xdr:sp macro="" textlink="">
      <xdr:nvSpPr>
        <xdr:cNvPr id="81926" name="Text Box 6" hidden="1">
          <a:extLst>
            <a:ext uri="{FF2B5EF4-FFF2-40B4-BE49-F238E27FC236}">
              <a16:creationId xmlns:a16="http://schemas.microsoft.com/office/drawing/2014/main" id="{7D8C0C5C-6674-4235-AD33-574EE4372983}"/>
            </a:ext>
          </a:extLst>
        </xdr:cNvPr>
        <xdr:cNvSpPr txBox="1">
          <a:spLocks noChangeArrowheads="1"/>
        </xdr:cNvSpPr>
      </xdr:nvSpPr>
      <xdr:spPr bwMode="auto">
        <a:xfrm>
          <a:off x="666750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927" name="Text Box 6" hidden="1">
          <a:extLst>
            <a:ext uri="{FF2B5EF4-FFF2-40B4-BE49-F238E27FC236}">
              <a16:creationId xmlns:a16="http://schemas.microsoft.com/office/drawing/2014/main" id="{7B1408AB-38D6-46C7-97BF-6C1E774EC0E8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15</xdr:row>
      <xdr:rowOff>95250</xdr:rowOff>
    </xdr:from>
    <xdr:to>
      <xdr:col>7</xdr:col>
      <xdr:colOff>69850</xdr:colOff>
      <xdr:row>16</xdr:row>
      <xdr:rowOff>0</xdr:rowOff>
    </xdr:to>
    <xdr:sp macro="" textlink="">
      <xdr:nvSpPr>
        <xdr:cNvPr id="81928" name="Text Box 6" hidden="1">
          <a:extLst>
            <a:ext uri="{FF2B5EF4-FFF2-40B4-BE49-F238E27FC236}">
              <a16:creationId xmlns:a16="http://schemas.microsoft.com/office/drawing/2014/main" id="{2B92BC52-5787-4EA1-897D-7BD24F4AC09F}"/>
            </a:ext>
          </a:extLst>
        </xdr:cNvPr>
        <xdr:cNvSpPr txBox="1">
          <a:spLocks noChangeArrowheads="1"/>
        </xdr:cNvSpPr>
      </xdr:nvSpPr>
      <xdr:spPr bwMode="auto">
        <a:xfrm>
          <a:off x="666750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929" name="Text Box 6" hidden="1">
          <a:extLst>
            <a:ext uri="{FF2B5EF4-FFF2-40B4-BE49-F238E27FC236}">
              <a16:creationId xmlns:a16="http://schemas.microsoft.com/office/drawing/2014/main" id="{FEAB8061-7DE3-417D-8175-C32EE37ACC97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930" name="Text Box 6" hidden="1">
          <a:extLst>
            <a:ext uri="{FF2B5EF4-FFF2-40B4-BE49-F238E27FC236}">
              <a16:creationId xmlns:a16="http://schemas.microsoft.com/office/drawing/2014/main" id="{E95C94CE-6884-408B-8421-56A36168C867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931" name="Text Box 6" hidden="1">
          <a:extLst>
            <a:ext uri="{FF2B5EF4-FFF2-40B4-BE49-F238E27FC236}">
              <a16:creationId xmlns:a16="http://schemas.microsoft.com/office/drawing/2014/main" id="{801E030E-AA4D-480A-9CB7-15F590310246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932" name="Text Box 6" hidden="1">
          <a:extLst>
            <a:ext uri="{FF2B5EF4-FFF2-40B4-BE49-F238E27FC236}">
              <a16:creationId xmlns:a16="http://schemas.microsoft.com/office/drawing/2014/main" id="{00659222-E023-48F7-B36B-73233270A79B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933" name="Text Box 6" hidden="1">
          <a:extLst>
            <a:ext uri="{FF2B5EF4-FFF2-40B4-BE49-F238E27FC236}">
              <a16:creationId xmlns:a16="http://schemas.microsoft.com/office/drawing/2014/main" id="{BF3BC4CA-BF82-489D-9365-A170DC1E5B14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934" name="Text Box 6" hidden="1">
          <a:extLst>
            <a:ext uri="{FF2B5EF4-FFF2-40B4-BE49-F238E27FC236}">
              <a16:creationId xmlns:a16="http://schemas.microsoft.com/office/drawing/2014/main" id="{CF797CFB-ACBC-4785-AFBC-B34D4E6183DA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935" name="Text Box 6" hidden="1">
          <a:extLst>
            <a:ext uri="{FF2B5EF4-FFF2-40B4-BE49-F238E27FC236}">
              <a16:creationId xmlns:a16="http://schemas.microsoft.com/office/drawing/2014/main" id="{BF9CB9F2-47F0-4ED8-90F0-917443024271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936" name="Text Box 6" hidden="1">
          <a:extLst>
            <a:ext uri="{FF2B5EF4-FFF2-40B4-BE49-F238E27FC236}">
              <a16:creationId xmlns:a16="http://schemas.microsoft.com/office/drawing/2014/main" id="{970A7314-1937-4AC2-B19F-2D6D0D0004F9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937" name="Text Box 6" hidden="1">
          <a:extLst>
            <a:ext uri="{FF2B5EF4-FFF2-40B4-BE49-F238E27FC236}">
              <a16:creationId xmlns:a16="http://schemas.microsoft.com/office/drawing/2014/main" id="{735AA244-CB4B-4CE9-A5F8-E7359AFDE036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938" name="Text Box 6" hidden="1">
          <a:extLst>
            <a:ext uri="{FF2B5EF4-FFF2-40B4-BE49-F238E27FC236}">
              <a16:creationId xmlns:a16="http://schemas.microsoft.com/office/drawing/2014/main" id="{B3ABD1ED-1DDA-49D0-A018-64F684738E4D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939" name="Text Box 6" hidden="1">
          <a:extLst>
            <a:ext uri="{FF2B5EF4-FFF2-40B4-BE49-F238E27FC236}">
              <a16:creationId xmlns:a16="http://schemas.microsoft.com/office/drawing/2014/main" id="{C74C2DA5-AFF6-4AEC-AA1A-43D138074601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940" name="Text Box 6" hidden="1">
          <a:extLst>
            <a:ext uri="{FF2B5EF4-FFF2-40B4-BE49-F238E27FC236}">
              <a16:creationId xmlns:a16="http://schemas.microsoft.com/office/drawing/2014/main" id="{79C98AB2-BFCD-4C2C-A1C5-D6D06B401B0F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81941" name="Text Box 6" hidden="1">
          <a:extLst>
            <a:ext uri="{FF2B5EF4-FFF2-40B4-BE49-F238E27FC236}">
              <a16:creationId xmlns:a16="http://schemas.microsoft.com/office/drawing/2014/main" id="{AF8CB4C2-DA31-4426-B742-D849ED6B5BEA}"/>
            </a:ext>
          </a:extLst>
        </xdr:cNvPr>
        <xdr:cNvSpPr txBox="1">
          <a:spLocks noChangeArrowheads="1"/>
        </xdr:cNvSpPr>
      </xdr:nvSpPr>
      <xdr:spPr bwMode="auto">
        <a:xfrm>
          <a:off x="775335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942" name="Text Box 6" hidden="1">
          <a:extLst>
            <a:ext uri="{FF2B5EF4-FFF2-40B4-BE49-F238E27FC236}">
              <a16:creationId xmlns:a16="http://schemas.microsoft.com/office/drawing/2014/main" id="{F9A7AAD7-7BD2-4F3E-9EAE-AD211D6102C3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943" name="Text Box 6" hidden="1">
          <a:extLst>
            <a:ext uri="{FF2B5EF4-FFF2-40B4-BE49-F238E27FC236}">
              <a16:creationId xmlns:a16="http://schemas.microsoft.com/office/drawing/2014/main" id="{82A20734-C122-4422-8771-2D1C55AEA706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81944" name="Text Box 6" hidden="1">
          <a:extLst>
            <a:ext uri="{FF2B5EF4-FFF2-40B4-BE49-F238E27FC236}">
              <a16:creationId xmlns:a16="http://schemas.microsoft.com/office/drawing/2014/main" id="{679FEEDC-3518-49C0-BA28-C57B4501184C}"/>
            </a:ext>
          </a:extLst>
        </xdr:cNvPr>
        <xdr:cNvSpPr txBox="1">
          <a:spLocks noChangeArrowheads="1"/>
        </xdr:cNvSpPr>
      </xdr:nvSpPr>
      <xdr:spPr bwMode="auto">
        <a:xfrm>
          <a:off x="7753350" y="51625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945" name="Text Box 6" hidden="1">
          <a:extLst>
            <a:ext uri="{FF2B5EF4-FFF2-40B4-BE49-F238E27FC236}">
              <a16:creationId xmlns:a16="http://schemas.microsoft.com/office/drawing/2014/main" id="{F8EFD641-C256-4DD7-AB47-A6BAF5BAD9A9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81946" name="Text Box 6" hidden="1">
          <a:extLst>
            <a:ext uri="{FF2B5EF4-FFF2-40B4-BE49-F238E27FC236}">
              <a16:creationId xmlns:a16="http://schemas.microsoft.com/office/drawing/2014/main" id="{2FD213D4-3911-4460-90E5-D11DA430D569}"/>
            </a:ext>
          </a:extLst>
        </xdr:cNvPr>
        <xdr:cNvSpPr txBox="1">
          <a:spLocks noChangeArrowheads="1"/>
        </xdr:cNvSpPr>
      </xdr:nvSpPr>
      <xdr:spPr bwMode="auto">
        <a:xfrm>
          <a:off x="7753350" y="38290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101600</xdr:colOff>
      <xdr:row>17</xdr:row>
      <xdr:rowOff>0</xdr:rowOff>
    </xdr:to>
    <xdr:sp macro="" textlink="">
      <xdr:nvSpPr>
        <xdr:cNvPr id="81947" name="Text Box 6" hidden="1">
          <a:extLst>
            <a:ext uri="{FF2B5EF4-FFF2-40B4-BE49-F238E27FC236}">
              <a16:creationId xmlns:a16="http://schemas.microsoft.com/office/drawing/2014/main" id="{3D475647-A720-4E59-8FD7-AA07CD5C6690}"/>
            </a:ext>
          </a:extLst>
        </xdr:cNvPr>
        <xdr:cNvSpPr txBox="1">
          <a:spLocks noChangeArrowheads="1"/>
        </xdr:cNvSpPr>
      </xdr:nvSpPr>
      <xdr:spPr bwMode="auto">
        <a:xfrm>
          <a:off x="7753350" y="3873500"/>
          <a:ext cx="1016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139700</xdr:rowOff>
    </xdr:from>
    <xdr:to>
      <xdr:col>9</xdr:col>
      <xdr:colOff>101600</xdr:colOff>
      <xdr:row>23</xdr:row>
      <xdr:rowOff>0</xdr:rowOff>
    </xdr:to>
    <xdr:sp macro="" textlink="">
      <xdr:nvSpPr>
        <xdr:cNvPr id="81948" name="Text Box 6" hidden="1">
          <a:extLst>
            <a:ext uri="{FF2B5EF4-FFF2-40B4-BE49-F238E27FC236}">
              <a16:creationId xmlns:a16="http://schemas.microsoft.com/office/drawing/2014/main" id="{478C83FE-88FF-4770-B075-D01303660556}"/>
            </a:ext>
          </a:extLst>
        </xdr:cNvPr>
        <xdr:cNvSpPr txBox="1">
          <a:spLocks noChangeArrowheads="1"/>
        </xdr:cNvSpPr>
      </xdr:nvSpPr>
      <xdr:spPr bwMode="auto">
        <a:xfrm>
          <a:off x="7753350" y="5473700"/>
          <a:ext cx="10160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81949" name="Text Box 6" hidden="1">
          <a:extLst>
            <a:ext uri="{FF2B5EF4-FFF2-40B4-BE49-F238E27FC236}">
              <a16:creationId xmlns:a16="http://schemas.microsoft.com/office/drawing/2014/main" id="{E5D2F65C-7AC3-448D-82E1-CAEAE0660AD7}"/>
            </a:ext>
          </a:extLst>
        </xdr:cNvPr>
        <xdr:cNvSpPr txBox="1">
          <a:spLocks noChangeArrowheads="1"/>
        </xdr:cNvSpPr>
      </xdr:nvSpPr>
      <xdr:spPr bwMode="auto">
        <a:xfrm>
          <a:off x="7753350" y="3873500"/>
          <a:ext cx="10795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81950" name="Text Box 6" hidden="1">
          <a:extLst>
            <a:ext uri="{FF2B5EF4-FFF2-40B4-BE49-F238E27FC236}">
              <a16:creationId xmlns:a16="http://schemas.microsoft.com/office/drawing/2014/main" id="{4EE9936B-8EE5-40C9-AD79-5744FE7C361F}"/>
            </a:ext>
          </a:extLst>
        </xdr:cNvPr>
        <xdr:cNvSpPr txBox="1">
          <a:spLocks noChangeArrowheads="1"/>
        </xdr:cNvSpPr>
      </xdr:nvSpPr>
      <xdr:spPr bwMode="auto">
        <a:xfrm>
          <a:off x="7753350" y="3873500"/>
          <a:ext cx="107950" cy="3937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63500</xdr:rowOff>
    </xdr:from>
    <xdr:to>
      <xdr:col>9</xdr:col>
      <xdr:colOff>44450</xdr:colOff>
      <xdr:row>20</xdr:row>
      <xdr:rowOff>0</xdr:rowOff>
    </xdr:to>
    <xdr:sp macro="" textlink="">
      <xdr:nvSpPr>
        <xdr:cNvPr id="81951" name="Text Box 6" hidden="1">
          <a:extLst>
            <a:ext uri="{FF2B5EF4-FFF2-40B4-BE49-F238E27FC236}">
              <a16:creationId xmlns:a16="http://schemas.microsoft.com/office/drawing/2014/main" id="{FC269159-8F86-499D-A8F1-65895D49879D}"/>
            </a:ext>
          </a:extLst>
        </xdr:cNvPr>
        <xdr:cNvSpPr txBox="1">
          <a:spLocks noChangeArrowheads="1"/>
        </xdr:cNvSpPr>
      </xdr:nvSpPr>
      <xdr:spPr bwMode="auto">
        <a:xfrm>
          <a:off x="7753350" y="4864100"/>
          <a:ext cx="44450" cy="203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63500</xdr:rowOff>
    </xdr:from>
    <xdr:to>
      <xdr:col>9</xdr:col>
      <xdr:colOff>44450</xdr:colOff>
      <xdr:row>16</xdr:row>
      <xdr:rowOff>0</xdr:rowOff>
    </xdr:to>
    <xdr:sp macro="" textlink="">
      <xdr:nvSpPr>
        <xdr:cNvPr id="81952" name="Text Box 6" hidden="1">
          <a:extLst>
            <a:ext uri="{FF2B5EF4-FFF2-40B4-BE49-F238E27FC236}">
              <a16:creationId xmlns:a16="http://schemas.microsoft.com/office/drawing/2014/main" id="{4BF727C8-2F18-4B58-AAD2-D5B98C3E77F1}"/>
            </a:ext>
          </a:extLst>
        </xdr:cNvPr>
        <xdr:cNvSpPr txBox="1">
          <a:spLocks noChangeArrowheads="1"/>
        </xdr:cNvSpPr>
      </xdr:nvSpPr>
      <xdr:spPr bwMode="auto">
        <a:xfrm>
          <a:off x="7753350" y="3797300"/>
          <a:ext cx="44450" cy="203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63500</xdr:rowOff>
    </xdr:from>
    <xdr:to>
      <xdr:col>9</xdr:col>
      <xdr:colOff>44450</xdr:colOff>
      <xdr:row>16</xdr:row>
      <xdr:rowOff>0</xdr:rowOff>
    </xdr:to>
    <xdr:sp macro="" textlink="">
      <xdr:nvSpPr>
        <xdr:cNvPr id="81953" name="Text Box 6" hidden="1">
          <a:extLst>
            <a:ext uri="{FF2B5EF4-FFF2-40B4-BE49-F238E27FC236}">
              <a16:creationId xmlns:a16="http://schemas.microsoft.com/office/drawing/2014/main" id="{97A2E976-A867-4F7E-82C5-4E474326C791}"/>
            </a:ext>
          </a:extLst>
        </xdr:cNvPr>
        <xdr:cNvSpPr txBox="1">
          <a:spLocks noChangeArrowheads="1"/>
        </xdr:cNvSpPr>
      </xdr:nvSpPr>
      <xdr:spPr bwMode="auto">
        <a:xfrm>
          <a:off x="7753350" y="3797300"/>
          <a:ext cx="44450" cy="203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209550</xdr:rowOff>
    </xdr:from>
    <xdr:to>
      <xdr:col>7</xdr:col>
      <xdr:colOff>152400</xdr:colOff>
      <xdr:row>16</xdr:row>
      <xdr:rowOff>0</xdr:rowOff>
    </xdr:to>
    <xdr:sp macro="" textlink="">
      <xdr:nvSpPr>
        <xdr:cNvPr id="37" name="Text Box 6" hidden="1">
          <a:extLst>
            <a:ext uri="{FF2B5EF4-FFF2-40B4-BE49-F238E27FC236}">
              <a16:creationId xmlns:a16="http://schemas.microsoft.com/office/drawing/2014/main" id="{10683A77-8221-43E3-B9D0-04F806681335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38" name="Text Box 6" hidden="1">
          <a:extLst>
            <a:ext uri="{FF2B5EF4-FFF2-40B4-BE49-F238E27FC236}">
              <a16:creationId xmlns:a16="http://schemas.microsoft.com/office/drawing/2014/main" id="{A45058AF-FC8D-4743-8821-A7A690FFA86C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39" name="Text Box 6" hidden="1">
          <a:extLst>
            <a:ext uri="{FF2B5EF4-FFF2-40B4-BE49-F238E27FC236}">
              <a16:creationId xmlns:a16="http://schemas.microsoft.com/office/drawing/2014/main" id="{E196BDF5-8B63-49FD-8DEF-0541B288BA21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40" name="Text Box 6" hidden="1">
          <a:extLst>
            <a:ext uri="{FF2B5EF4-FFF2-40B4-BE49-F238E27FC236}">
              <a16:creationId xmlns:a16="http://schemas.microsoft.com/office/drawing/2014/main" id="{4BD6D956-983B-4A38-8AE8-D7A96CE8D24C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41" name="Text Box 6" hidden="1">
          <a:extLst>
            <a:ext uri="{FF2B5EF4-FFF2-40B4-BE49-F238E27FC236}">
              <a16:creationId xmlns:a16="http://schemas.microsoft.com/office/drawing/2014/main" id="{10E9CFCA-DE60-4C06-A3FC-F211363B0020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20</xdr:row>
      <xdr:rowOff>209550</xdr:rowOff>
    </xdr:from>
    <xdr:to>
      <xdr:col>7</xdr:col>
      <xdr:colOff>152400</xdr:colOff>
      <xdr:row>22</xdr:row>
      <xdr:rowOff>0</xdr:rowOff>
    </xdr:to>
    <xdr:sp macro="" textlink="">
      <xdr:nvSpPr>
        <xdr:cNvPr id="42" name="Text Box 6" hidden="1">
          <a:extLst>
            <a:ext uri="{FF2B5EF4-FFF2-40B4-BE49-F238E27FC236}">
              <a16:creationId xmlns:a16="http://schemas.microsoft.com/office/drawing/2014/main" id="{0C7AF0D7-E878-4974-8E9C-761AA18E0F11}"/>
            </a:ext>
          </a:extLst>
        </xdr:cNvPr>
        <xdr:cNvSpPr txBox="1">
          <a:spLocks noChangeArrowheads="1"/>
        </xdr:cNvSpPr>
      </xdr:nvSpPr>
      <xdr:spPr bwMode="auto">
        <a:xfrm>
          <a:off x="6248400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43" name="Text Box 6" hidden="1">
          <a:extLst>
            <a:ext uri="{FF2B5EF4-FFF2-40B4-BE49-F238E27FC236}">
              <a16:creationId xmlns:a16="http://schemas.microsoft.com/office/drawing/2014/main" id="{0E15B8A9-0AD6-4072-9EFF-69A656D3CBC9}"/>
            </a:ext>
          </a:extLst>
        </xdr:cNvPr>
        <xdr:cNvSpPr txBox="1">
          <a:spLocks noChangeArrowheads="1"/>
        </xdr:cNvSpPr>
      </xdr:nvSpPr>
      <xdr:spPr bwMode="auto">
        <a:xfrm>
          <a:off x="7366000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44" name="Text Box 6" hidden="1">
          <a:extLst>
            <a:ext uri="{FF2B5EF4-FFF2-40B4-BE49-F238E27FC236}">
              <a16:creationId xmlns:a16="http://schemas.microsoft.com/office/drawing/2014/main" id="{BB980783-A3BF-4201-8564-D3CC02DFBB0E}"/>
            </a:ext>
          </a:extLst>
        </xdr:cNvPr>
        <xdr:cNvSpPr txBox="1">
          <a:spLocks noChangeArrowheads="1"/>
        </xdr:cNvSpPr>
      </xdr:nvSpPr>
      <xdr:spPr bwMode="auto">
        <a:xfrm>
          <a:off x="7366000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161925</xdr:colOff>
      <xdr:row>22</xdr:row>
      <xdr:rowOff>0</xdr:rowOff>
    </xdr:to>
    <xdr:sp macro="" textlink="">
      <xdr:nvSpPr>
        <xdr:cNvPr id="45" name="Text Box 6" hidden="1">
          <a:extLst>
            <a:ext uri="{FF2B5EF4-FFF2-40B4-BE49-F238E27FC236}">
              <a16:creationId xmlns:a16="http://schemas.microsoft.com/office/drawing/2014/main" id="{521476F6-AD2D-4619-BC0A-6B3A853BC565}"/>
            </a:ext>
          </a:extLst>
        </xdr:cNvPr>
        <xdr:cNvSpPr txBox="1">
          <a:spLocks noChangeArrowheads="1"/>
        </xdr:cNvSpPr>
      </xdr:nvSpPr>
      <xdr:spPr bwMode="auto">
        <a:xfrm>
          <a:off x="7366000" y="52768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161925</xdr:colOff>
      <xdr:row>22</xdr:row>
      <xdr:rowOff>0</xdr:rowOff>
    </xdr:to>
    <xdr:sp macro="" textlink="">
      <xdr:nvSpPr>
        <xdr:cNvPr id="46" name="Text Box 6" hidden="1">
          <a:extLst>
            <a:ext uri="{FF2B5EF4-FFF2-40B4-BE49-F238E27FC236}">
              <a16:creationId xmlns:a16="http://schemas.microsoft.com/office/drawing/2014/main" id="{7B4F6FFC-F68D-4E78-B37C-2087555C055F}"/>
            </a:ext>
          </a:extLst>
        </xdr:cNvPr>
        <xdr:cNvSpPr txBox="1">
          <a:spLocks noChangeArrowheads="1"/>
        </xdr:cNvSpPr>
      </xdr:nvSpPr>
      <xdr:spPr bwMode="auto">
        <a:xfrm>
          <a:off x="7366000" y="52768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47" name="Text Box 6" hidden="1">
          <a:extLst>
            <a:ext uri="{FF2B5EF4-FFF2-40B4-BE49-F238E27FC236}">
              <a16:creationId xmlns:a16="http://schemas.microsoft.com/office/drawing/2014/main" id="{00426A0F-BDF9-4B7A-8E0E-1A9B62C874E1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48" name="Text Box 6" hidden="1">
          <a:extLst>
            <a:ext uri="{FF2B5EF4-FFF2-40B4-BE49-F238E27FC236}">
              <a16:creationId xmlns:a16="http://schemas.microsoft.com/office/drawing/2014/main" id="{B9C59D97-E33B-4142-BC4B-6AD23412AAB9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49" name="Text Box 6" hidden="1">
          <a:extLst>
            <a:ext uri="{FF2B5EF4-FFF2-40B4-BE49-F238E27FC236}">
              <a16:creationId xmlns:a16="http://schemas.microsoft.com/office/drawing/2014/main" id="{9BFC9F6C-9ADB-4F9A-B184-3DF9EE9222CF}"/>
            </a:ext>
          </a:extLst>
        </xdr:cNvPr>
        <xdr:cNvSpPr txBox="1">
          <a:spLocks noChangeArrowheads="1"/>
        </xdr:cNvSpPr>
      </xdr:nvSpPr>
      <xdr:spPr bwMode="auto">
        <a:xfrm>
          <a:off x="62484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50" name="Text Box 6" hidden="1">
          <a:extLst>
            <a:ext uri="{FF2B5EF4-FFF2-40B4-BE49-F238E27FC236}">
              <a16:creationId xmlns:a16="http://schemas.microsoft.com/office/drawing/2014/main" id="{14E8ED66-DBED-4B01-979D-90DED3F2D8E2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51" name="Text Box 6" hidden="1">
          <a:extLst>
            <a:ext uri="{FF2B5EF4-FFF2-40B4-BE49-F238E27FC236}">
              <a16:creationId xmlns:a16="http://schemas.microsoft.com/office/drawing/2014/main" id="{27FEB932-BC33-4151-873B-4B344CF33A84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52" name="Text Box 6" hidden="1">
          <a:extLst>
            <a:ext uri="{FF2B5EF4-FFF2-40B4-BE49-F238E27FC236}">
              <a16:creationId xmlns:a16="http://schemas.microsoft.com/office/drawing/2014/main" id="{09B85E1B-7E9F-4F18-A0A0-9F24B58AD4FA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53" name="Text Box 6" hidden="1">
          <a:extLst>
            <a:ext uri="{FF2B5EF4-FFF2-40B4-BE49-F238E27FC236}">
              <a16:creationId xmlns:a16="http://schemas.microsoft.com/office/drawing/2014/main" id="{C0BF8167-007F-4098-A96B-9B0D081A5DC5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54" name="Text Box 6" hidden="1">
          <a:extLst>
            <a:ext uri="{FF2B5EF4-FFF2-40B4-BE49-F238E27FC236}">
              <a16:creationId xmlns:a16="http://schemas.microsoft.com/office/drawing/2014/main" id="{B2534D7D-9550-417D-AC5F-3677D876103E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55" name="Text Box 6" hidden="1">
          <a:extLst>
            <a:ext uri="{FF2B5EF4-FFF2-40B4-BE49-F238E27FC236}">
              <a16:creationId xmlns:a16="http://schemas.microsoft.com/office/drawing/2014/main" id="{1E0EB0A1-5F73-4AE8-A8BE-6710549C940B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56" name="Text Box 6" hidden="1">
          <a:extLst>
            <a:ext uri="{FF2B5EF4-FFF2-40B4-BE49-F238E27FC236}">
              <a16:creationId xmlns:a16="http://schemas.microsoft.com/office/drawing/2014/main" id="{33FC72A8-D0E7-482E-9E6A-E952F1A74FA4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57" name="Text Box 6" hidden="1">
          <a:extLst>
            <a:ext uri="{FF2B5EF4-FFF2-40B4-BE49-F238E27FC236}">
              <a16:creationId xmlns:a16="http://schemas.microsoft.com/office/drawing/2014/main" id="{8E7803D3-BBD4-4E1C-B473-3786F69A58A8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58" name="Text Box 6" hidden="1">
          <a:extLst>
            <a:ext uri="{FF2B5EF4-FFF2-40B4-BE49-F238E27FC236}">
              <a16:creationId xmlns:a16="http://schemas.microsoft.com/office/drawing/2014/main" id="{AAE0E25D-92F4-44EB-B72A-034FE30B6A5A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59" name="Text Box 6" hidden="1">
          <a:extLst>
            <a:ext uri="{FF2B5EF4-FFF2-40B4-BE49-F238E27FC236}">
              <a16:creationId xmlns:a16="http://schemas.microsoft.com/office/drawing/2014/main" id="{95B9B79F-A082-47BD-9C91-674324173129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60" name="Text Box 6" hidden="1">
          <a:extLst>
            <a:ext uri="{FF2B5EF4-FFF2-40B4-BE49-F238E27FC236}">
              <a16:creationId xmlns:a16="http://schemas.microsoft.com/office/drawing/2014/main" id="{08569BB8-F3EE-4331-8DA6-2758685E8BD4}"/>
            </a:ext>
          </a:extLst>
        </xdr:cNvPr>
        <xdr:cNvSpPr txBox="1">
          <a:spLocks noChangeArrowheads="1"/>
        </xdr:cNvSpPr>
      </xdr:nvSpPr>
      <xdr:spPr bwMode="auto">
        <a:xfrm>
          <a:off x="7366000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61" name="Text Box 6" hidden="1">
          <a:extLst>
            <a:ext uri="{FF2B5EF4-FFF2-40B4-BE49-F238E27FC236}">
              <a16:creationId xmlns:a16="http://schemas.microsoft.com/office/drawing/2014/main" id="{5B918BB1-7B78-45FF-B9ED-5C72562076D9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62" name="Text Box 6" hidden="1">
          <a:extLst>
            <a:ext uri="{FF2B5EF4-FFF2-40B4-BE49-F238E27FC236}">
              <a16:creationId xmlns:a16="http://schemas.microsoft.com/office/drawing/2014/main" id="{0DBEC341-AD74-4DFB-9EEB-9C9CB383695C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63" name="Text Box 6" hidden="1">
          <a:extLst>
            <a:ext uri="{FF2B5EF4-FFF2-40B4-BE49-F238E27FC236}">
              <a16:creationId xmlns:a16="http://schemas.microsoft.com/office/drawing/2014/main" id="{3AE66D44-BA0E-41DD-B65F-9E1CDD17D49B}"/>
            </a:ext>
          </a:extLst>
        </xdr:cNvPr>
        <xdr:cNvSpPr txBox="1">
          <a:spLocks noChangeArrowheads="1"/>
        </xdr:cNvSpPr>
      </xdr:nvSpPr>
      <xdr:spPr bwMode="auto">
        <a:xfrm>
          <a:off x="62484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64" name="Text Box 6" hidden="1">
          <a:extLst>
            <a:ext uri="{FF2B5EF4-FFF2-40B4-BE49-F238E27FC236}">
              <a16:creationId xmlns:a16="http://schemas.microsoft.com/office/drawing/2014/main" id="{6F91D730-C96D-464C-BF4F-E1604AC38CB0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65" name="Text Box 6" hidden="1">
          <a:extLst>
            <a:ext uri="{FF2B5EF4-FFF2-40B4-BE49-F238E27FC236}">
              <a16:creationId xmlns:a16="http://schemas.microsoft.com/office/drawing/2014/main" id="{D3B06A5C-46D2-46D1-A9F3-A542CAC80F7B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66" name="Text Box 6" hidden="1">
          <a:extLst>
            <a:ext uri="{FF2B5EF4-FFF2-40B4-BE49-F238E27FC236}">
              <a16:creationId xmlns:a16="http://schemas.microsoft.com/office/drawing/2014/main" id="{5A8DB712-8743-4B7F-89D9-7AEE325DD387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67" name="Text Box 6" hidden="1">
          <a:extLst>
            <a:ext uri="{FF2B5EF4-FFF2-40B4-BE49-F238E27FC236}">
              <a16:creationId xmlns:a16="http://schemas.microsoft.com/office/drawing/2014/main" id="{75939A2D-D34E-401B-A94D-934B67C8B602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2876550</xdr:colOff>
      <xdr:row>72</xdr:row>
      <xdr:rowOff>6350</xdr:rowOff>
    </xdr:from>
    <xdr:to>
      <xdr:col>5</xdr:col>
      <xdr:colOff>863600</xdr:colOff>
      <xdr:row>72</xdr:row>
      <xdr:rowOff>6350</xdr:rowOff>
    </xdr:to>
    <xdr:sp macro="" textlink="">
      <xdr:nvSpPr>
        <xdr:cNvPr id="68" name="Line 19">
          <a:extLst>
            <a:ext uri="{FF2B5EF4-FFF2-40B4-BE49-F238E27FC236}">
              <a16:creationId xmlns:a16="http://schemas.microsoft.com/office/drawing/2014/main" id="{5E911139-EFDF-4838-8E24-0192D1567671}"/>
            </a:ext>
          </a:extLst>
        </xdr:cNvPr>
        <xdr:cNvSpPr>
          <a:spLocks noChangeShapeType="1"/>
        </xdr:cNvSpPr>
      </xdr:nvSpPr>
      <xdr:spPr bwMode="auto">
        <a:xfrm flipV="1">
          <a:off x="2876550" y="18230850"/>
          <a:ext cx="311785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69" name="Text Box 6" hidden="1">
          <a:extLst>
            <a:ext uri="{FF2B5EF4-FFF2-40B4-BE49-F238E27FC236}">
              <a16:creationId xmlns:a16="http://schemas.microsoft.com/office/drawing/2014/main" id="{54E014B7-FC10-4AFA-BD8D-EBF750ED849C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95250</xdr:rowOff>
    </xdr:from>
    <xdr:to>
      <xdr:col>7</xdr:col>
      <xdr:colOff>69850</xdr:colOff>
      <xdr:row>15</xdr:row>
      <xdr:rowOff>0</xdr:rowOff>
    </xdr:to>
    <xdr:sp macro="" textlink="">
      <xdr:nvSpPr>
        <xdr:cNvPr id="70" name="Text Box 6" hidden="1">
          <a:extLst>
            <a:ext uri="{FF2B5EF4-FFF2-40B4-BE49-F238E27FC236}">
              <a16:creationId xmlns:a16="http://schemas.microsoft.com/office/drawing/2014/main" id="{F8BD0C52-4411-47C1-844F-D6C139BE8677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71" name="Text Box 6" hidden="1">
          <a:extLst>
            <a:ext uri="{FF2B5EF4-FFF2-40B4-BE49-F238E27FC236}">
              <a16:creationId xmlns:a16="http://schemas.microsoft.com/office/drawing/2014/main" id="{5E174084-F28E-408A-B72F-5CA5F48EEBBB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95250</xdr:rowOff>
    </xdr:from>
    <xdr:to>
      <xdr:col>7</xdr:col>
      <xdr:colOff>69850</xdr:colOff>
      <xdr:row>15</xdr:row>
      <xdr:rowOff>0</xdr:rowOff>
    </xdr:to>
    <xdr:sp macro="" textlink="">
      <xdr:nvSpPr>
        <xdr:cNvPr id="72" name="Text Box 6" hidden="1">
          <a:extLst>
            <a:ext uri="{FF2B5EF4-FFF2-40B4-BE49-F238E27FC236}">
              <a16:creationId xmlns:a16="http://schemas.microsoft.com/office/drawing/2014/main" id="{E71BFEE9-4717-47D2-89A3-AF4812A9E1BF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73" name="Text Box 6" hidden="1">
          <a:extLst>
            <a:ext uri="{FF2B5EF4-FFF2-40B4-BE49-F238E27FC236}">
              <a16:creationId xmlns:a16="http://schemas.microsoft.com/office/drawing/2014/main" id="{140D7A62-E8DA-4A23-9EDC-6B88D03A6E45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74" name="Text Box 6" hidden="1">
          <a:extLst>
            <a:ext uri="{FF2B5EF4-FFF2-40B4-BE49-F238E27FC236}">
              <a16:creationId xmlns:a16="http://schemas.microsoft.com/office/drawing/2014/main" id="{9370E3F7-52AD-4CCA-AC69-E684E3940374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75" name="Text Box 6" hidden="1">
          <a:extLst>
            <a:ext uri="{FF2B5EF4-FFF2-40B4-BE49-F238E27FC236}">
              <a16:creationId xmlns:a16="http://schemas.microsoft.com/office/drawing/2014/main" id="{BAE70D5F-3160-4ADF-8570-48988007989B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76" name="Text Box 6" hidden="1">
          <a:extLst>
            <a:ext uri="{FF2B5EF4-FFF2-40B4-BE49-F238E27FC236}">
              <a16:creationId xmlns:a16="http://schemas.microsoft.com/office/drawing/2014/main" id="{2F3FAAA7-7970-46A7-921D-DE8CB2894212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77" name="Text Box 6" hidden="1">
          <a:extLst>
            <a:ext uri="{FF2B5EF4-FFF2-40B4-BE49-F238E27FC236}">
              <a16:creationId xmlns:a16="http://schemas.microsoft.com/office/drawing/2014/main" id="{A1CB5055-1D4D-4EA6-B489-ADB597E356F3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78" name="Text Box 6" hidden="1">
          <a:extLst>
            <a:ext uri="{FF2B5EF4-FFF2-40B4-BE49-F238E27FC236}">
              <a16:creationId xmlns:a16="http://schemas.microsoft.com/office/drawing/2014/main" id="{449091E1-1F15-47D4-B8F4-A4845A04391D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79" name="Text Box 6" hidden="1">
          <a:extLst>
            <a:ext uri="{FF2B5EF4-FFF2-40B4-BE49-F238E27FC236}">
              <a16:creationId xmlns:a16="http://schemas.microsoft.com/office/drawing/2014/main" id="{79CEB47E-41A8-4B06-8A21-9C7F304A4125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0" name="Text Box 6" hidden="1">
          <a:extLst>
            <a:ext uri="{FF2B5EF4-FFF2-40B4-BE49-F238E27FC236}">
              <a16:creationId xmlns:a16="http://schemas.microsoft.com/office/drawing/2014/main" id="{08AFEBEF-14F7-499E-B91C-16488EAC0000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1" name="Text Box 6" hidden="1">
          <a:extLst>
            <a:ext uri="{FF2B5EF4-FFF2-40B4-BE49-F238E27FC236}">
              <a16:creationId xmlns:a16="http://schemas.microsoft.com/office/drawing/2014/main" id="{E8D21669-6859-46C9-8215-10CCAD21958B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2" name="Text Box 6" hidden="1">
          <a:extLst>
            <a:ext uri="{FF2B5EF4-FFF2-40B4-BE49-F238E27FC236}">
              <a16:creationId xmlns:a16="http://schemas.microsoft.com/office/drawing/2014/main" id="{A2FB617D-94FE-4339-8318-AE8688F48851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3" name="Text Box 6" hidden="1">
          <a:extLst>
            <a:ext uri="{FF2B5EF4-FFF2-40B4-BE49-F238E27FC236}">
              <a16:creationId xmlns:a16="http://schemas.microsoft.com/office/drawing/2014/main" id="{B89F6B53-EC7E-43F2-8768-79BBB051B8D1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4" name="Text Box 6" hidden="1">
          <a:extLst>
            <a:ext uri="{FF2B5EF4-FFF2-40B4-BE49-F238E27FC236}">
              <a16:creationId xmlns:a16="http://schemas.microsoft.com/office/drawing/2014/main" id="{F8BCF420-B9D6-4991-9977-8D4D073A894D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85" name="Text Box 6" hidden="1">
          <a:extLst>
            <a:ext uri="{FF2B5EF4-FFF2-40B4-BE49-F238E27FC236}">
              <a16:creationId xmlns:a16="http://schemas.microsoft.com/office/drawing/2014/main" id="{D1064C1F-2D65-4B86-B8F6-18986467CF2E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6" name="Text Box 6" hidden="1">
          <a:extLst>
            <a:ext uri="{FF2B5EF4-FFF2-40B4-BE49-F238E27FC236}">
              <a16:creationId xmlns:a16="http://schemas.microsoft.com/office/drawing/2014/main" id="{386AC2A0-DF74-4954-AC4A-3ECA6803045C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7" name="Text Box 6" hidden="1">
          <a:extLst>
            <a:ext uri="{FF2B5EF4-FFF2-40B4-BE49-F238E27FC236}">
              <a16:creationId xmlns:a16="http://schemas.microsoft.com/office/drawing/2014/main" id="{5BD14F35-23B4-493D-BCB8-A7DBF65B177B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88" name="Text Box 6" hidden="1">
          <a:extLst>
            <a:ext uri="{FF2B5EF4-FFF2-40B4-BE49-F238E27FC236}">
              <a16:creationId xmlns:a16="http://schemas.microsoft.com/office/drawing/2014/main" id="{A1301269-F07A-40C1-AD10-36E557E62660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89" name="Text Box 6" hidden="1">
          <a:extLst>
            <a:ext uri="{FF2B5EF4-FFF2-40B4-BE49-F238E27FC236}">
              <a16:creationId xmlns:a16="http://schemas.microsoft.com/office/drawing/2014/main" id="{CA95BADD-F283-47B5-9619-72AAAA63BE6A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90" name="Text Box 6" hidden="1">
          <a:extLst>
            <a:ext uri="{FF2B5EF4-FFF2-40B4-BE49-F238E27FC236}">
              <a16:creationId xmlns:a16="http://schemas.microsoft.com/office/drawing/2014/main" id="{75A0085A-9DCE-41BD-98C4-EEAC7D975522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18</xdr:row>
      <xdr:rowOff>95250</xdr:rowOff>
    </xdr:from>
    <xdr:to>
      <xdr:col>7</xdr:col>
      <xdr:colOff>69850</xdr:colOff>
      <xdr:row>19</xdr:row>
      <xdr:rowOff>0</xdr:rowOff>
    </xdr:to>
    <xdr:sp macro="" textlink="">
      <xdr:nvSpPr>
        <xdr:cNvPr id="91" name="Text Box 6" hidden="1">
          <a:extLst>
            <a:ext uri="{FF2B5EF4-FFF2-40B4-BE49-F238E27FC236}">
              <a16:creationId xmlns:a16="http://schemas.microsoft.com/office/drawing/2014/main" id="{98DDBD94-F26F-40BC-80A9-73E581FDBE48}"/>
            </a:ext>
          </a:extLst>
        </xdr:cNvPr>
        <xdr:cNvSpPr txBox="1">
          <a:spLocks noChangeArrowheads="1"/>
        </xdr:cNvSpPr>
      </xdr:nvSpPr>
      <xdr:spPr bwMode="auto">
        <a:xfrm>
          <a:off x="62484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92" name="Text Box 6" hidden="1">
          <a:extLst>
            <a:ext uri="{FF2B5EF4-FFF2-40B4-BE49-F238E27FC236}">
              <a16:creationId xmlns:a16="http://schemas.microsoft.com/office/drawing/2014/main" id="{C74DB2D5-DBFA-48CC-9C18-94B7B3487A76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93" name="Text Box 6" hidden="1">
          <a:extLst>
            <a:ext uri="{FF2B5EF4-FFF2-40B4-BE49-F238E27FC236}">
              <a16:creationId xmlns:a16="http://schemas.microsoft.com/office/drawing/2014/main" id="{21720E5E-485D-4CF1-B19E-8C40F1018D81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94" name="Text Box 6" hidden="1">
          <a:extLst>
            <a:ext uri="{FF2B5EF4-FFF2-40B4-BE49-F238E27FC236}">
              <a16:creationId xmlns:a16="http://schemas.microsoft.com/office/drawing/2014/main" id="{E6373059-CF6E-425C-94D5-A7C9A6648437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95" name="Text Box 6" hidden="1">
          <a:extLst>
            <a:ext uri="{FF2B5EF4-FFF2-40B4-BE49-F238E27FC236}">
              <a16:creationId xmlns:a16="http://schemas.microsoft.com/office/drawing/2014/main" id="{280517AA-81DB-4601-8D78-DB861E23CFF4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96" name="Text Box 6" hidden="1">
          <a:extLst>
            <a:ext uri="{FF2B5EF4-FFF2-40B4-BE49-F238E27FC236}">
              <a16:creationId xmlns:a16="http://schemas.microsoft.com/office/drawing/2014/main" id="{55BCEE98-A020-4E66-BF98-3AFD38056EB2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95250</xdr:rowOff>
    </xdr:from>
    <xdr:to>
      <xdr:col>7</xdr:col>
      <xdr:colOff>69850</xdr:colOff>
      <xdr:row>15</xdr:row>
      <xdr:rowOff>0</xdr:rowOff>
    </xdr:to>
    <xdr:sp macro="" textlink="">
      <xdr:nvSpPr>
        <xdr:cNvPr id="97" name="Text Box 6" hidden="1">
          <a:extLst>
            <a:ext uri="{FF2B5EF4-FFF2-40B4-BE49-F238E27FC236}">
              <a16:creationId xmlns:a16="http://schemas.microsoft.com/office/drawing/2014/main" id="{324685F6-EB81-4563-8368-4EC60904F54D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98" name="Text Box 6" hidden="1">
          <a:extLst>
            <a:ext uri="{FF2B5EF4-FFF2-40B4-BE49-F238E27FC236}">
              <a16:creationId xmlns:a16="http://schemas.microsoft.com/office/drawing/2014/main" id="{C2C39B6C-C46D-45A4-AA89-E757CC024BD0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14</xdr:row>
      <xdr:rowOff>95250</xdr:rowOff>
    </xdr:from>
    <xdr:to>
      <xdr:col>7</xdr:col>
      <xdr:colOff>69850</xdr:colOff>
      <xdr:row>15</xdr:row>
      <xdr:rowOff>0</xdr:rowOff>
    </xdr:to>
    <xdr:sp macro="" textlink="">
      <xdr:nvSpPr>
        <xdr:cNvPr id="99" name="Text Box 6" hidden="1">
          <a:extLst>
            <a:ext uri="{FF2B5EF4-FFF2-40B4-BE49-F238E27FC236}">
              <a16:creationId xmlns:a16="http://schemas.microsoft.com/office/drawing/2014/main" id="{F9AAFA7D-4FC3-4515-8B51-FD966A5D391B}"/>
            </a:ext>
          </a:extLst>
        </xdr:cNvPr>
        <xdr:cNvSpPr txBox="1">
          <a:spLocks noChangeArrowheads="1"/>
        </xdr:cNvSpPr>
      </xdr:nvSpPr>
      <xdr:spPr bwMode="auto">
        <a:xfrm>
          <a:off x="62484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00" name="Text Box 6" hidden="1">
          <a:extLst>
            <a:ext uri="{FF2B5EF4-FFF2-40B4-BE49-F238E27FC236}">
              <a16:creationId xmlns:a16="http://schemas.microsoft.com/office/drawing/2014/main" id="{9289C088-E3A4-4454-ABD1-3AEBF0BB3BFD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01" name="Text Box 6" hidden="1">
          <a:extLst>
            <a:ext uri="{FF2B5EF4-FFF2-40B4-BE49-F238E27FC236}">
              <a16:creationId xmlns:a16="http://schemas.microsoft.com/office/drawing/2014/main" id="{7CCED7D1-F8F7-43CE-9CAC-2FB262507C88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02" name="Text Box 6" hidden="1">
          <a:extLst>
            <a:ext uri="{FF2B5EF4-FFF2-40B4-BE49-F238E27FC236}">
              <a16:creationId xmlns:a16="http://schemas.microsoft.com/office/drawing/2014/main" id="{7720C8BF-3480-4E1C-BABC-ADB26DB9E65E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03" name="Text Box 6" hidden="1">
          <a:extLst>
            <a:ext uri="{FF2B5EF4-FFF2-40B4-BE49-F238E27FC236}">
              <a16:creationId xmlns:a16="http://schemas.microsoft.com/office/drawing/2014/main" id="{63F3CF7D-0676-4222-9D5D-CB3F36810288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04" name="Text Box 6" hidden="1">
          <a:extLst>
            <a:ext uri="{FF2B5EF4-FFF2-40B4-BE49-F238E27FC236}">
              <a16:creationId xmlns:a16="http://schemas.microsoft.com/office/drawing/2014/main" id="{E9FECB75-2A2A-41C5-9714-9FEEA010929D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05" name="Text Box 6" hidden="1">
          <a:extLst>
            <a:ext uri="{FF2B5EF4-FFF2-40B4-BE49-F238E27FC236}">
              <a16:creationId xmlns:a16="http://schemas.microsoft.com/office/drawing/2014/main" id="{D7778A84-5CBE-448C-921F-61F917477FEB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06" name="Text Box 6" hidden="1">
          <a:extLst>
            <a:ext uri="{FF2B5EF4-FFF2-40B4-BE49-F238E27FC236}">
              <a16:creationId xmlns:a16="http://schemas.microsoft.com/office/drawing/2014/main" id="{90B6BAD7-207F-4642-A908-536B89EAD75D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07" name="Text Box 6" hidden="1">
          <a:extLst>
            <a:ext uri="{FF2B5EF4-FFF2-40B4-BE49-F238E27FC236}">
              <a16:creationId xmlns:a16="http://schemas.microsoft.com/office/drawing/2014/main" id="{963A78DB-0E9E-41C0-83C8-9FE717897EF9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08" name="Text Box 6" hidden="1">
          <a:extLst>
            <a:ext uri="{FF2B5EF4-FFF2-40B4-BE49-F238E27FC236}">
              <a16:creationId xmlns:a16="http://schemas.microsoft.com/office/drawing/2014/main" id="{3E9E9BE0-F76B-4AB6-BF57-BFE15C4CD96D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09" name="Text Box 6" hidden="1">
          <a:extLst>
            <a:ext uri="{FF2B5EF4-FFF2-40B4-BE49-F238E27FC236}">
              <a16:creationId xmlns:a16="http://schemas.microsoft.com/office/drawing/2014/main" id="{AC0DECB5-32AF-4752-9A4C-1B0CC991285A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10" name="Text Box 6" hidden="1">
          <a:extLst>
            <a:ext uri="{FF2B5EF4-FFF2-40B4-BE49-F238E27FC236}">
              <a16:creationId xmlns:a16="http://schemas.microsoft.com/office/drawing/2014/main" id="{BE9023BC-B448-4D83-81E1-E49DCBB38B68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11" name="Text Box 6" hidden="1">
          <a:extLst>
            <a:ext uri="{FF2B5EF4-FFF2-40B4-BE49-F238E27FC236}">
              <a16:creationId xmlns:a16="http://schemas.microsoft.com/office/drawing/2014/main" id="{06E464BF-CCF9-4EE7-9F6D-CF8479EB27E3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12" name="Text Box 6" hidden="1">
          <a:extLst>
            <a:ext uri="{FF2B5EF4-FFF2-40B4-BE49-F238E27FC236}">
              <a16:creationId xmlns:a16="http://schemas.microsoft.com/office/drawing/2014/main" id="{A7534008-E47D-450C-A82A-9C4B21CDA85C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13" name="Text Box 6" hidden="1">
          <a:extLst>
            <a:ext uri="{FF2B5EF4-FFF2-40B4-BE49-F238E27FC236}">
              <a16:creationId xmlns:a16="http://schemas.microsoft.com/office/drawing/2014/main" id="{C8266780-9F8E-4B36-8198-740595D5C486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14" name="Text Box 6" hidden="1">
          <a:extLst>
            <a:ext uri="{FF2B5EF4-FFF2-40B4-BE49-F238E27FC236}">
              <a16:creationId xmlns:a16="http://schemas.microsoft.com/office/drawing/2014/main" id="{67BDA207-0EA3-41A2-8B09-AAA05A1C017C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15" name="Text Box 6" hidden="1">
          <a:extLst>
            <a:ext uri="{FF2B5EF4-FFF2-40B4-BE49-F238E27FC236}">
              <a16:creationId xmlns:a16="http://schemas.microsoft.com/office/drawing/2014/main" id="{9FFE66B5-61A2-49DC-B412-780A9673ABA6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16" name="Text Box 6" hidden="1">
          <a:extLst>
            <a:ext uri="{FF2B5EF4-FFF2-40B4-BE49-F238E27FC236}">
              <a16:creationId xmlns:a16="http://schemas.microsoft.com/office/drawing/2014/main" id="{41616C9A-BFF8-480A-ACBF-0F1C90B19A89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17" name="Text Box 6" hidden="1">
          <a:extLst>
            <a:ext uri="{FF2B5EF4-FFF2-40B4-BE49-F238E27FC236}">
              <a16:creationId xmlns:a16="http://schemas.microsoft.com/office/drawing/2014/main" id="{1261711E-FF3E-4DC9-88BE-0767AD0BE0FD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18" name="Text Box 6" hidden="1">
          <a:extLst>
            <a:ext uri="{FF2B5EF4-FFF2-40B4-BE49-F238E27FC236}">
              <a16:creationId xmlns:a16="http://schemas.microsoft.com/office/drawing/2014/main" id="{A4635A7D-4A67-4FC4-9C60-606EF400B4A7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19" name="Text Box 6" hidden="1">
          <a:extLst>
            <a:ext uri="{FF2B5EF4-FFF2-40B4-BE49-F238E27FC236}">
              <a16:creationId xmlns:a16="http://schemas.microsoft.com/office/drawing/2014/main" id="{40FA50BC-840C-4D47-B5DA-62C3C4173D91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20" name="Text Box 6" hidden="1">
          <a:extLst>
            <a:ext uri="{FF2B5EF4-FFF2-40B4-BE49-F238E27FC236}">
              <a16:creationId xmlns:a16="http://schemas.microsoft.com/office/drawing/2014/main" id="{E5711607-9432-4F83-B4E9-03A192FFBB6E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121" name="Text Box 6" hidden="1">
          <a:extLst>
            <a:ext uri="{FF2B5EF4-FFF2-40B4-BE49-F238E27FC236}">
              <a16:creationId xmlns:a16="http://schemas.microsoft.com/office/drawing/2014/main" id="{ACA17366-CCAA-46AE-A6EE-908D91295B80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122" name="Text Box 6" hidden="1">
          <a:extLst>
            <a:ext uri="{FF2B5EF4-FFF2-40B4-BE49-F238E27FC236}">
              <a16:creationId xmlns:a16="http://schemas.microsoft.com/office/drawing/2014/main" id="{240F90F2-9FE0-4A9E-942E-191E44D0C52E}"/>
            </a:ext>
          </a:extLst>
        </xdr:cNvPr>
        <xdr:cNvSpPr txBox="1">
          <a:spLocks noChangeArrowheads="1"/>
        </xdr:cNvSpPr>
      </xdr:nvSpPr>
      <xdr:spPr bwMode="auto">
        <a:xfrm>
          <a:off x="7366000" y="52768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123" name="Text Box 6" hidden="1">
          <a:extLst>
            <a:ext uri="{FF2B5EF4-FFF2-40B4-BE49-F238E27FC236}">
              <a16:creationId xmlns:a16="http://schemas.microsoft.com/office/drawing/2014/main" id="{8254A9D4-89DB-4F79-8A39-5D48684F9EC1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158750</xdr:colOff>
      <xdr:row>16</xdr:row>
      <xdr:rowOff>0</xdr:rowOff>
    </xdr:to>
    <xdr:sp macro="" textlink="">
      <xdr:nvSpPr>
        <xdr:cNvPr id="124" name="Text Box 6" hidden="1">
          <a:extLst>
            <a:ext uri="{FF2B5EF4-FFF2-40B4-BE49-F238E27FC236}">
              <a16:creationId xmlns:a16="http://schemas.microsoft.com/office/drawing/2014/main" id="{FA2BC55E-21A2-467B-8519-A132C7C72F3B}"/>
            </a:ext>
          </a:extLst>
        </xdr:cNvPr>
        <xdr:cNvSpPr txBox="1">
          <a:spLocks noChangeArrowheads="1"/>
        </xdr:cNvSpPr>
      </xdr:nvSpPr>
      <xdr:spPr bwMode="auto">
        <a:xfrm>
          <a:off x="7366000" y="3676650"/>
          <a:ext cx="1587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25" name="Text Box 6" hidden="1">
          <a:extLst>
            <a:ext uri="{FF2B5EF4-FFF2-40B4-BE49-F238E27FC236}">
              <a16:creationId xmlns:a16="http://schemas.microsoft.com/office/drawing/2014/main" id="{9EB112D2-F6EE-4162-8B77-09C807ADBA61}"/>
            </a:ext>
          </a:extLst>
        </xdr:cNvPr>
        <xdr:cNvSpPr txBox="1">
          <a:spLocks noChangeArrowheads="1"/>
        </xdr:cNvSpPr>
      </xdr:nvSpPr>
      <xdr:spPr bwMode="auto">
        <a:xfrm>
          <a:off x="7366000" y="46291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26" name="Text Box 6" hidden="1">
          <a:extLst>
            <a:ext uri="{FF2B5EF4-FFF2-40B4-BE49-F238E27FC236}">
              <a16:creationId xmlns:a16="http://schemas.microsoft.com/office/drawing/2014/main" id="{5BE50418-1A11-4798-8578-CFF525CDCCAF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27" name="Text Box 6" hidden="1">
          <a:extLst>
            <a:ext uri="{FF2B5EF4-FFF2-40B4-BE49-F238E27FC236}">
              <a16:creationId xmlns:a16="http://schemas.microsoft.com/office/drawing/2014/main" id="{BB8BE354-3B83-4FCA-9820-2A522E3CD824}"/>
            </a:ext>
          </a:extLst>
        </xdr:cNvPr>
        <xdr:cNvSpPr txBox="1">
          <a:spLocks noChangeArrowheads="1"/>
        </xdr:cNvSpPr>
      </xdr:nvSpPr>
      <xdr:spPr bwMode="auto">
        <a:xfrm>
          <a:off x="736600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95250</xdr:rowOff>
    </xdr:from>
    <xdr:to>
      <xdr:col>9</xdr:col>
      <xdr:colOff>69850</xdr:colOff>
      <xdr:row>22</xdr:row>
      <xdr:rowOff>0</xdr:rowOff>
    </xdr:to>
    <xdr:sp macro="" textlink="">
      <xdr:nvSpPr>
        <xdr:cNvPr id="128" name="Text Box 6" hidden="1">
          <a:extLst>
            <a:ext uri="{FF2B5EF4-FFF2-40B4-BE49-F238E27FC236}">
              <a16:creationId xmlns:a16="http://schemas.microsoft.com/office/drawing/2014/main" id="{51A466E2-A850-454D-A885-BD0BAD25428F}"/>
            </a:ext>
          </a:extLst>
        </xdr:cNvPr>
        <xdr:cNvSpPr txBox="1">
          <a:spLocks noChangeArrowheads="1"/>
        </xdr:cNvSpPr>
      </xdr:nvSpPr>
      <xdr:spPr bwMode="auto">
        <a:xfrm>
          <a:off x="6254750" y="5222875"/>
          <a:ext cx="69850" cy="4445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29" name="Text Box 6" hidden="1">
          <a:extLst>
            <a:ext uri="{FF2B5EF4-FFF2-40B4-BE49-F238E27FC236}">
              <a16:creationId xmlns:a16="http://schemas.microsoft.com/office/drawing/2014/main" id="{B8A66486-8934-457B-983D-16B2748C825F}"/>
            </a:ext>
          </a:extLst>
        </xdr:cNvPr>
        <xdr:cNvSpPr txBox="1">
          <a:spLocks noChangeArrowheads="1"/>
        </xdr:cNvSpPr>
      </xdr:nvSpPr>
      <xdr:spPr bwMode="auto">
        <a:xfrm>
          <a:off x="6254750" y="3873500"/>
          <a:ext cx="69850" cy="174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95250</xdr:rowOff>
    </xdr:from>
    <xdr:to>
      <xdr:col>9</xdr:col>
      <xdr:colOff>69850</xdr:colOff>
      <xdr:row>16</xdr:row>
      <xdr:rowOff>0</xdr:rowOff>
    </xdr:to>
    <xdr:sp macro="" textlink="">
      <xdr:nvSpPr>
        <xdr:cNvPr id="130" name="Text Box 6" hidden="1">
          <a:extLst>
            <a:ext uri="{FF2B5EF4-FFF2-40B4-BE49-F238E27FC236}">
              <a16:creationId xmlns:a16="http://schemas.microsoft.com/office/drawing/2014/main" id="{3F84882B-D222-4FF0-B721-0676C87311CD}"/>
            </a:ext>
          </a:extLst>
        </xdr:cNvPr>
        <xdr:cNvSpPr txBox="1">
          <a:spLocks noChangeArrowheads="1"/>
        </xdr:cNvSpPr>
      </xdr:nvSpPr>
      <xdr:spPr bwMode="auto">
        <a:xfrm>
          <a:off x="6254750" y="3873500"/>
          <a:ext cx="69850" cy="174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152400</xdr:colOff>
      <xdr:row>16</xdr:row>
      <xdr:rowOff>0</xdr:rowOff>
    </xdr:to>
    <xdr:sp macro="" textlink="">
      <xdr:nvSpPr>
        <xdr:cNvPr id="131" name="Text Box 6" hidden="1">
          <a:extLst>
            <a:ext uri="{FF2B5EF4-FFF2-40B4-BE49-F238E27FC236}">
              <a16:creationId xmlns:a16="http://schemas.microsoft.com/office/drawing/2014/main" id="{EA21F84B-4406-42A1-A9B3-E84B7FB53578}"/>
            </a:ext>
          </a:extLst>
        </xdr:cNvPr>
        <xdr:cNvSpPr txBox="1">
          <a:spLocks noChangeArrowheads="1"/>
        </xdr:cNvSpPr>
      </xdr:nvSpPr>
      <xdr:spPr bwMode="auto">
        <a:xfrm>
          <a:off x="6254750" y="3717925"/>
          <a:ext cx="152400" cy="330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209550</xdr:rowOff>
    </xdr:from>
    <xdr:to>
      <xdr:col>9</xdr:col>
      <xdr:colOff>152400</xdr:colOff>
      <xdr:row>22</xdr:row>
      <xdr:rowOff>0</xdr:rowOff>
    </xdr:to>
    <xdr:sp macro="" textlink="">
      <xdr:nvSpPr>
        <xdr:cNvPr id="132" name="Text Box 6" hidden="1">
          <a:extLst>
            <a:ext uri="{FF2B5EF4-FFF2-40B4-BE49-F238E27FC236}">
              <a16:creationId xmlns:a16="http://schemas.microsoft.com/office/drawing/2014/main" id="{033186C6-F458-40F4-B549-069E83F520D1}"/>
            </a:ext>
          </a:extLst>
        </xdr:cNvPr>
        <xdr:cNvSpPr txBox="1">
          <a:spLocks noChangeArrowheads="1"/>
        </xdr:cNvSpPr>
      </xdr:nvSpPr>
      <xdr:spPr bwMode="auto">
        <a:xfrm>
          <a:off x="6254750" y="5337175"/>
          <a:ext cx="152400" cy="330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133" name="Text Box 6" hidden="1">
          <a:extLst>
            <a:ext uri="{FF2B5EF4-FFF2-40B4-BE49-F238E27FC236}">
              <a16:creationId xmlns:a16="http://schemas.microsoft.com/office/drawing/2014/main" id="{B45B09A4-43EB-49AB-B457-1C5091BA8F10}"/>
            </a:ext>
          </a:extLst>
        </xdr:cNvPr>
        <xdr:cNvSpPr txBox="1">
          <a:spLocks noChangeArrowheads="1"/>
        </xdr:cNvSpPr>
      </xdr:nvSpPr>
      <xdr:spPr bwMode="auto">
        <a:xfrm>
          <a:off x="6254750" y="3717925"/>
          <a:ext cx="161925" cy="330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209550</xdr:rowOff>
    </xdr:from>
    <xdr:to>
      <xdr:col>9</xdr:col>
      <xdr:colOff>161925</xdr:colOff>
      <xdr:row>16</xdr:row>
      <xdr:rowOff>0</xdr:rowOff>
    </xdr:to>
    <xdr:sp macro="" textlink="">
      <xdr:nvSpPr>
        <xdr:cNvPr id="134" name="Text Box 6" hidden="1">
          <a:extLst>
            <a:ext uri="{FF2B5EF4-FFF2-40B4-BE49-F238E27FC236}">
              <a16:creationId xmlns:a16="http://schemas.microsoft.com/office/drawing/2014/main" id="{ED39A4CB-13A6-4D91-873E-D04D7C168165}"/>
            </a:ext>
          </a:extLst>
        </xdr:cNvPr>
        <xdr:cNvSpPr txBox="1">
          <a:spLocks noChangeArrowheads="1"/>
        </xdr:cNvSpPr>
      </xdr:nvSpPr>
      <xdr:spPr bwMode="auto">
        <a:xfrm>
          <a:off x="6254750" y="3717925"/>
          <a:ext cx="161925" cy="3302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35" name="Text Box 6" hidden="1">
          <a:extLst>
            <a:ext uri="{FF2B5EF4-FFF2-40B4-BE49-F238E27FC236}">
              <a16:creationId xmlns:a16="http://schemas.microsoft.com/office/drawing/2014/main" id="{8309450B-B43E-4300-8077-EE42BAA4F643}"/>
            </a:ext>
          </a:extLst>
        </xdr:cNvPr>
        <xdr:cNvSpPr txBox="1">
          <a:spLocks noChangeArrowheads="1"/>
        </xdr:cNvSpPr>
      </xdr:nvSpPr>
      <xdr:spPr bwMode="auto">
        <a:xfrm>
          <a:off x="6254750" y="4683125"/>
          <a:ext cx="69850" cy="174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36" name="Text Box 6" hidden="1">
          <a:extLst>
            <a:ext uri="{FF2B5EF4-FFF2-40B4-BE49-F238E27FC236}">
              <a16:creationId xmlns:a16="http://schemas.microsoft.com/office/drawing/2014/main" id="{FDB4551C-A858-49CF-9FC0-A42C1A00C4F7}"/>
            </a:ext>
          </a:extLst>
        </xdr:cNvPr>
        <xdr:cNvSpPr txBox="1">
          <a:spLocks noChangeArrowheads="1"/>
        </xdr:cNvSpPr>
      </xdr:nvSpPr>
      <xdr:spPr bwMode="auto">
        <a:xfrm>
          <a:off x="6254750" y="3603625"/>
          <a:ext cx="69850" cy="174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37" name="Text Box 6" hidden="1">
          <a:extLst>
            <a:ext uri="{FF2B5EF4-FFF2-40B4-BE49-F238E27FC236}">
              <a16:creationId xmlns:a16="http://schemas.microsoft.com/office/drawing/2014/main" id="{0A5BFDD3-D716-4AAC-B82B-B3B4924785EE}"/>
            </a:ext>
          </a:extLst>
        </xdr:cNvPr>
        <xdr:cNvSpPr txBox="1">
          <a:spLocks noChangeArrowheads="1"/>
        </xdr:cNvSpPr>
      </xdr:nvSpPr>
      <xdr:spPr bwMode="auto">
        <a:xfrm>
          <a:off x="6254750" y="3603625"/>
          <a:ext cx="69850" cy="174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95250</xdr:rowOff>
    </xdr:from>
    <xdr:to>
      <xdr:col>9</xdr:col>
      <xdr:colOff>69850</xdr:colOff>
      <xdr:row>19</xdr:row>
      <xdr:rowOff>0</xdr:rowOff>
    </xdr:to>
    <xdr:sp macro="" textlink="">
      <xdr:nvSpPr>
        <xdr:cNvPr id="138" name="Text Box 6" hidden="1">
          <a:extLst>
            <a:ext uri="{FF2B5EF4-FFF2-40B4-BE49-F238E27FC236}">
              <a16:creationId xmlns:a16="http://schemas.microsoft.com/office/drawing/2014/main" id="{5E3A1A9F-9A28-4246-A896-0A458BA3F35C}"/>
            </a:ext>
          </a:extLst>
        </xdr:cNvPr>
        <xdr:cNvSpPr txBox="1">
          <a:spLocks noChangeArrowheads="1"/>
        </xdr:cNvSpPr>
      </xdr:nvSpPr>
      <xdr:spPr bwMode="auto">
        <a:xfrm>
          <a:off x="6254750" y="4683125"/>
          <a:ext cx="69850" cy="174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39" name="Text Box 6" hidden="1">
          <a:extLst>
            <a:ext uri="{FF2B5EF4-FFF2-40B4-BE49-F238E27FC236}">
              <a16:creationId xmlns:a16="http://schemas.microsoft.com/office/drawing/2014/main" id="{06A0FC19-9CC3-49AA-96E8-4CE9FD30D046}"/>
            </a:ext>
          </a:extLst>
        </xdr:cNvPr>
        <xdr:cNvSpPr txBox="1">
          <a:spLocks noChangeArrowheads="1"/>
        </xdr:cNvSpPr>
      </xdr:nvSpPr>
      <xdr:spPr bwMode="auto">
        <a:xfrm>
          <a:off x="6254750" y="3603625"/>
          <a:ext cx="69850" cy="174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14</xdr:row>
      <xdr:rowOff>95250</xdr:rowOff>
    </xdr:from>
    <xdr:to>
      <xdr:col>9</xdr:col>
      <xdr:colOff>69850</xdr:colOff>
      <xdr:row>15</xdr:row>
      <xdr:rowOff>0</xdr:rowOff>
    </xdr:to>
    <xdr:sp macro="" textlink="">
      <xdr:nvSpPr>
        <xdr:cNvPr id="140" name="Text Box 6" hidden="1">
          <a:extLst>
            <a:ext uri="{FF2B5EF4-FFF2-40B4-BE49-F238E27FC236}">
              <a16:creationId xmlns:a16="http://schemas.microsoft.com/office/drawing/2014/main" id="{F123688A-B2DD-4518-8E43-6746E690BC7E}"/>
            </a:ext>
          </a:extLst>
        </xdr:cNvPr>
        <xdr:cNvSpPr txBox="1">
          <a:spLocks noChangeArrowheads="1"/>
        </xdr:cNvSpPr>
      </xdr:nvSpPr>
      <xdr:spPr bwMode="auto">
        <a:xfrm>
          <a:off x="6254750" y="3603625"/>
          <a:ext cx="69850" cy="17462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2846854</xdr:colOff>
      <xdr:row>79</xdr:row>
      <xdr:rowOff>0</xdr:rowOff>
    </xdr:from>
    <xdr:to>
      <xdr:col>4</xdr:col>
      <xdr:colOff>62753</xdr:colOff>
      <xdr:row>79</xdr:row>
      <xdr:rowOff>0</xdr:rowOff>
    </xdr:to>
    <xdr:sp macro="" textlink="">
      <xdr:nvSpPr>
        <xdr:cNvPr id="43982" name="Line 19">
          <a:extLst>
            <a:ext uri="{FF2B5EF4-FFF2-40B4-BE49-F238E27FC236}">
              <a16:creationId xmlns:a16="http://schemas.microsoft.com/office/drawing/2014/main" id="{C7E41B75-A6B8-4861-806D-71B65421281A}"/>
            </a:ext>
          </a:extLst>
        </xdr:cNvPr>
        <xdr:cNvSpPr>
          <a:spLocks noChangeShapeType="1"/>
        </xdr:cNvSpPr>
      </xdr:nvSpPr>
      <xdr:spPr bwMode="auto">
        <a:xfrm flipV="1">
          <a:off x="2846854" y="20574000"/>
          <a:ext cx="281884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137583</xdr:colOff>
      <xdr:row>35</xdr:row>
      <xdr:rowOff>10584</xdr:rowOff>
    </xdr:from>
    <xdr:to>
      <xdr:col>14</xdr:col>
      <xdr:colOff>132443</xdr:colOff>
      <xdr:row>35</xdr:row>
      <xdr:rowOff>10584</xdr:rowOff>
    </xdr:to>
    <xdr:sp macro="" textlink="">
      <xdr:nvSpPr>
        <xdr:cNvPr id="4" name="Line 19">
          <a:extLst>
            <a:ext uri="{FF2B5EF4-FFF2-40B4-BE49-F238E27FC236}">
              <a16:creationId xmlns:a16="http://schemas.microsoft.com/office/drawing/2014/main" id="{B590C6DA-2C06-4EAC-B947-19255C1D4640}"/>
            </a:ext>
          </a:extLst>
        </xdr:cNvPr>
        <xdr:cNvSpPr>
          <a:spLocks noChangeShapeType="1"/>
        </xdr:cNvSpPr>
      </xdr:nvSpPr>
      <xdr:spPr bwMode="auto">
        <a:xfrm flipV="1">
          <a:off x="5842000" y="9609667"/>
          <a:ext cx="375194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3165929</xdr:colOff>
      <xdr:row>106</xdr:row>
      <xdr:rowOff>0</xdr:rowOff>
    </xdr:from>
    <xdr:to>
      <xdr:col>7</xdr:col>
      <xdr:colOff>359229</xdr:colOff>
      <xdr:row>106</xdr:row>
      <xdr:rowOff>0</xdr:rowOff>
    </xdr:to>
    <xdr:sp macro="" textlink="">
      <xdr:nvSpPr>
        <xdr:cNvPr id="65912" name="Line 19">
          <a:extLst>
            <a:ext uri="{FF2B5EF4-FFF2-40B4-BE49-F238E27FC236}">
              <a16:creationId xmlns:a16="http://schemas.microsoft.com/office/drawing/2014/main" id="{7992C1C2-A82D-4A4E-A198-365FFFC9D55E}"/>
            </a:ext>
          </a:extLst>
        </xdr:cNvPr>
        <xdr:cNvSpPr>
          <a:spLocks noChangeShapeType="1"/>
        </xdr:cNvSpPr>
      </xdr:nvSpPr>
      <xdr:spPr bwMode="auto">
        <a:xfrm flipV="1">
          <a:off x="3628572" y="27223357"/>
          <a:ext cx="375194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showZeros="0" tabSelected="1" zoomScaleNormal="100" zoomScaleSheetLayoutView="100" workbookViewId="0"/>
  </sheetViews>
  <sheetFormatPr defaultColWidth="9.1796875" defaultRowHeight="21" customHeight="1"/>
  <cols>
    <col min="1" max="1" width="55.453125" style="170" customWidth="1"/>
    <col min="2" max="2" width="5.1796875" style="57" customWidth="1"/>
    <col min="3" max="3" width="0.81640625" style="57" customWidth="1"/>
    <col min="4" max="4" width="15.1796875" style="170" bestFit="1" customWidth="1"/>
    <col min="5" max="5" width="0.81640625" style="170" customWidth="1"/>
    <col min="6" max="6" width="15.1796875" style="170" bestFit="1" customWidth="1"/>
    <col min="7" max="7" width="0.81640625" style="170" customWidth="1"/>
    <col min="8" max="8" width="15.1796875" style="170" bestFit="1" customWidth="1"/>
    <col min="9" max="9" width="0.81640625" style="170" customWidth="1"/>
    <col min="10" max="10" width="15.1796875" style="170" bestFit="1" customWidth="1"/>
    <col min="11" max="207" width="9.1796875" style="170"/>
    <col min="208" max="208" width="53.54296875" style="170" customWidth="1"/>
    <col min="209" max="209" width="5.1796875" style="170" customWidth="1"/>
    <col min="210" max="210" width="0.81640625" style="170" customWidth="1"/>
    <col min="211" max="211" width="15.453125" style="170" customWidth="1"/>
    <col min="212" max="212" width="0.81640625" style="170" customWidth="1"/>
    <col min="213" max="213" width="15.453125" style="170" customWidth="1"/>
    <col min="214" max="214" width="0.81640625" style="170" customWidth="1"/>
    <col min="215" max="215" width="15.453125" style="170" customWidth="1"/>
    <col min="216" max="216" width="0.81640625" style="170" customWidth="1"/>
    <col min="217" max="217" width="15.453125" style="170" customWidth="1"/>
    <col min="218" max="218" width="11.54296875" style="170" bestFit="1" customWidth="1"/>
    <col min="219" max="219" width="12" style="170" bestFit="1" customWidth="1"/>
    <col min="220" max="221" width="9.1796875" style="170"/>
    <col min="222" max="222" width="12.81640625" style="170" customWidth="1"/>
    <col min="223" max="463" width="9.1796875" style="170"/>
    <col min="464" max="464" width="53.54296875" style="170" customWidth="1"/>
    <col min="465" max="465" width="5.1796875" style="170" customWidth="1"/>
    <col min="466" max="466" width="0.81640625" style="170" customWidth="1"/>
    <col min="467" max="467" width="15.453125" style="170" customWidth="1"/>
    <col min="468" max="468" width="0.81640625" style="170" customWidth="1"/>
    <col min="469" max="469" width="15.453125" style="170" customWidth="1"/>
    <col min="470" max="470" width="0.81640625" style="170" customWidth="1"/>
    <col min="471" max="471" width="15.453125" style="170" customWidth="1"/>
    <col min="472" max="472" width="0.81640625" style="170" customWidth="1"/>
    <col min="473" max="473" width="15.453125" style="170" customWidth="1"/>
    <col min="474" max="474" width="11.54296875" style="170" bestFit="1" customWidth="1"/>
    <col min="475" max="475" width="12" style="170" bestFit="1" customWidth="1"/>
    <col min="476" max="477" width="9.1796875" style="170"/>
    <col min="478" max="478" width="12.81640625" style="170" customWidth="1"/>
    <col min="479" max="719" width="9.1796875" style="170"/>
    <col min="720" max="720" width="53.54296875" style="170" customWidth="1"/>
    <col min="721" max="721" width="5.1796875" style="170" customWidth="1"/>
    <col min="722" max="722" width="0.81640625" style="170" customWidth="1"/>
    <col min="723" max="723" width="15.453125" style="170" customWidth="1"/>
    <col min="724" max="724" width="0.81640625" style="170" customWidth="1"/>
    <col min="725" max="725" width="15.453125" style="170" customWidth="1"/>
    <col min="726" max="726" width="0.81640625" style="170" customWidth="1"/>
    <col min="727" max="727" width="15.453125" style="170" customWidth="1"/>
    <col min="728" max="728" width="0.81640625" style="170" customWidth="1"/>
    <col min="729" max="729" width="15.453125" style="170" customWidth="1"/>
    <col min="730" max="730" width="11.54296875" style="170" bestFit="1" customWidth="1"/>
    <col min="731" max="731" width="12" style="170" bestFit="1" customWidth="1"/>
    <col min="732" max="733" width="9.1796875" style="170"/>
    <col min="734" max="734" width="12.81640625" style="170" customWidth="1"/>
    <col min="735" max="975" width="9.1796875" style="170"/>
    <col min="976" max="976" width="53.54296875" style="170" customWidth="1"/>
    <col min="977" max="977" width="5.1796875" style="170" customWidth="1"/>
    <col min="978" max="978" width="0.81640625" style="170" customWidth="1"/>
    <col min="979" max="979" width="15.453125" style="170" customWidth="1"/>
    <col min="980" max="980" width="0.81640625" style="170" customWidth="1"/>
    <col min="981" max="981" width="15.453125" style="170" customWidth="1"/>
    <col min="982" max="982" width="0.81640625" style="170" customWidth="1"/>
    <col min="983" max="983" width="15.453125" style="170" customWidth="1"/>
    <col min="984" max="984" width="0.81640625" style="170" customWidth="1"/>
    <col min="985" max="985" width="15.453125" style="170" customWidth="1"/>
    <col min="986" max="986" width="11.54296875" style="170" bestFit="1" customWidth="1"/>
    <col min="987" max="987" width="12" style="170" bestFit="1" customWidth="1"/>
    <col min="988" max="989" width="9.1796875" style="170"/>
    <col min="990" max="990" width="12.81640625" style="170" customWidth="1"/>
    <col min="991" max="1231" width="9.1796875" style="170"/>
    <col min="1232" max="1232" width="53.54296875" style="170" customWidth="1"/>
    <col min="1233" max="1233" width="5.1796875" style="170" customWidth="1"/>
    <col min="1234" max="1234" width="0.81640625" style="170" customWidth="1"/>
    <col min="1235" max="1235" width="15.453125" style="170" customWidth="1"/>
    <col min="1236" max="1236" width="0.81640625" style="170" customWidth="1"/>
    <col min="1237" max="1237" width="15.453125" style="170" customWidth="1"/>
    <col min="1238" max="1238" width="0.81640625" style="170" customWidth="1"/>
    <col min="1239" max="1239" width="15.453125" style="170" customWidth="1"/>
    <col min="1240" max="1240" width="0.81640625" style="170" customWidth="1"/>
    <col min="1241" max="1241" width="15.453125" style="170" customWidth="1"/>
    <col min="1242" max="1242" width="11.54296875" style="170" bestFit="1" customWidth="1"/>
    <col min="1243" max="1243" width="12" style="170" bestFit="1" customWidth="1"/>
    <col min="1244" max="1245" width="9.1796875" style="170"/>
    <col min="1246" max="1246" width="12.81640625" style="170" customWidth="1"/>
    <col min="1247" max="1487" width="9.1796875" style="170"/>
    <col min="1488" max="1488" width="53.54296875" style="170" customWidth="1"/>
    <col min="1489" max="1489" width="5.1796875" style="170" customWidth="1"/>
    <col min="1490" max="1490" width="0.81640625" style="170" customWidth="1"/>
    <col min="1491" max="1491" width="15.453125" style="170" customWidth="1"/>
    <col min="1492" max="1492" width="0.81640625" style="170" customWidth="1"/>
    <col min="1493" max="1493" width="15.453125" style="170" customWidth="1"/>
    <col min="1494" max="1494" width="0.81640625" style="170" customWidth="1"/>
    <col min="1495" max="1495" width="15.453125" style="170" customWidth="1"/>
    <col min="1496" max="1496" width="0.81640625" style="170" customWidth="1"/>
    <col min="1497" max="1497" width="15.453125" style="170" customWidth="1"/>
    <col min="1498" max="1498" width="11.54296875" style="170" bestFit="1" customWidth="1"/>
    <col min="1499" max="1499" width="12" style="170" bestFit="1" customWidth="1"/>
    <col min="1500" max="1501" width="9.1796875" style="170"/>
    <col min="1502" max="1502" width="12.81640625" style="170" customWidth="1"/>
    <col min="1503" max="1743" width="9.1796875" style="170"/>
    <col min="1744" max="1744" width="53.54296875" style="170" customWidth="1"/>
    <col min="1745" max="1745" width="5.1796875" style="170" customWidth="1"/>
    <col min="1746" max="1746" width="0.81640625" style="170" customWidth="1"/>
    <col min="1747" max="1747" width="15.453125" style="170" customWidth="1"/>
    <col min="1748" max="1748" width="0.81640625" style="170" customWidth="1"/>
    <col min="1749" max="1749" width="15.453125" style="170" customWidth="1"/>
    <col min="1750" max="1750" width="0.81640625" style="170" customWidth="1"/>
    <col min="1751" max="1751" width="15.453125" style="170" customWidth="1"/>
    <col min="1752" max="1752" width="0.81640625" style="170" customWidth="1"/>
    <col min="1753" max="1753" width="15.453125" style="170" customWidth="1"/>
    <col min="1754" max="1754" width="11.54296875" style="170" bestFit="1" customWidth="1"/>
    <col min="1755" max="1755" width="12" style="170" bestFit="1" customWidth="1"/>
    <col min="1756" max="1757" width="9.1796875" style="170"/>
    <col min="1758" max="1758" width="12.81640625" style="170" customWidth="1"/>
    <col min="1759" max="1999" width="9.1796875" style="170"/>
    <col min="2000" max="2000" width="53.54296875" style="170" customWidth="1"/>
    <col min="2001" max="2001" width="5.1796875" style="170" customWidth="1"/>
    <col min="2002" max="2002" width="0.81640625" style="170" customWidth="1"/>
    <col min="2003" max="2003" width="15.453125" style="170" customWidth="1"/>
    <col min="2004" max="2004" width="0.81640625" style="170" customWidth="1"/>
    <col min="2005" max="2005" width="15.453125" style="170" customWidth="1"/>
    <col min="2006" max="2006" width="0.81640625" style="170" customWidth="1"/>
    <col min="2007" max="2007" width="15.453125" style="170" customWidth="1"/>
    <col min="2008" max="2008" width="0.81640625" style="170" customWidth="1"/>
    <col min="2009" max="2009" width="15.453125" style="170" customWidth="1"/>
    <col min="2010" max="2010" width="11.54296875" style="170" bestFit="1" customWidth="1"/>
    <col min="2011" max="2011" width="12" style="170" bestFit="1" customWidth="1"/>
    <col min="2012" max="2013" width="9.1796875" style="170"/>
    <col min="2014" max="2014" width="12.81640625" style="170" customWidth="1"/>
    <col min="2015" max="2255" width="9.1796875" style="170"/>
    <col min="2256" max="2256" width="53.54296875" style="170" customWidth="1"/>
    <col min="2257" max="2257" width="5.1796875" style="170" customWidth="1"/>
    <col min="2258" max="2258" width="0.81640625" style="170" customWidth="1"/>
    <col min="2259" max="2259" width="15.453125" style="170" customWidth="1"/>
    <col min="2260" max="2260" width="0.81640625" style="170" customWidth="1"/>
    <col min="2261" max="2261" width="15.453125" style="170" customWidth="1"/>
    <col min="2262" max="2262" width="0.81640625" style="170" customWidth="1"/>
    <col min="2263" max="2263" width="15.453125" style="170" customWidth="1"/>
    <col min="2264" max="2264" width="0.81640625" style="170" customWidth="1"/>
    <col min="2265" max="2265" width="15.453125" style="170" customWidth="1"/>
    <col min="2266" max="2266" width="11.54296875" style="170" bestFit="1" customWidth="1"/>
    <col min="2267" max="2267" width="12" style="170" bestFit="1" customWidth="1"/>
    <col min="2268" max="2269" width="9.1796875" style="170"/>
    <col min="2270" max="2270" width="12.81640625" style="170" customWidth="1"/>
    <col min="2271" max="2511" width="9.1796875" style="170"/>
    <col min="2512" max="2512" width="53.54296875" style="170" customWidth="1"/>
    <col min="2513" max="2513" width="5.1796875" style="170" customWidth="1"/>
    <col min="2514" max="2514" width="0.81640625" style="170" customWidth="1"/>
    <col min="2515" max="2515" width="15.453125" style="170" customWidth="1"/>
    <col min="2516" max="2516" width="0.81640625" style="170" customWidth="1"/>
    <col min="2517" max="2517" width="15.453125" style="170" customWidth="1"/>
    <col min="2518" max="2518" width="0.81640625" style="170" customWidth="1"/>
    <col min="2519" max="2519" width="15.453125" style="170" customWidth="1"/>
    <col min="2520" max="2520" width="0.81640625" style="170" customWidth="1"/>
    <col min="2521" max="2521" width="15.453125" style="170" customWidth="1"/>
    <col min="2522" max="2522" width="11.54296875" style="170" bestFit="1" customWidth="1"/>
    <col min="2523" max="2523" width="12" style="170" bestFit="1" customWidth="1"/>
    <col min="2524" max="2525" width="9.1796875" style="170"/>
    <col min="2526" max="2526" width="12.81640625" style="170" customWidth="1"/>
    <col min="2527" max="2767" width="9.1796875" style="170"/>
    <col min="2768" max="2768" width="53.54296875" style="170" customWidth="1"/>
    <col min="2769" max="2769" width="5.1796875" style="170" customWidth="1"/>
    <col min="2770" max="2770" width="0.81640625" style="170" customWidth="1"/>
    <col min="2771" max="2771" width="15.453125" style="170" customWidth="1"/>
    <col min="2772" max="2772" width="0.81640625" style="170" customWidth="1"/>
    <col min="2773" max="2773" width="15.453125" style="170" customWidth="1"/>
    <col min="2774" max="2774" width="0.81640625" style="170" customWidth="1"/>
    <col min="2775" max="2775" width="15.453125" style="170" customWidth="1"/>
    <col min="2776" max="2776" width="0.81640625" style="170" customWidth="1"/>
    <col min="2777" max="2777" width="15.453125" style="170" customWidth="1"/>
    <col min="2778" max="2778" width="11.54296875" style="170" bestFit="1" customWidth="1"/>
    <col min="2779" max="2779" width="12" style="170" bestFit="1" customWidth="1"/>
    <col min="2780" max="2781" width="9.1796875" style="170"/>
    <col min="2782" max="2782" width="12.81640625" style="170" customWidth="1"/>
    <col min="2783" max="3023" width="9.1796875" style="170"/>
    <col min="3024" max="3024" width="53.54296875" style="170" customWidth="1"/>
    <col min="3025" max="3025" width="5.1796875" style="170" customWidth="1"/>
    <col min="3026" max="3026" width="0.81640625" style="170" customWidth="1"/>
    <col min="3027" max="3027" width="15.453125" style="170" customWidth="1"/>
    <col min="3028" max="3028" width="0.81640625" style="170" customWidth="1"/>
    <col min="3029" max="3029" width="15.453125" style="170" customWidth="1"/>
    <col min="3030" max="3030" width="0.81640625" style="170" customWidth="1"/>
    <col min="3031" max="3031" width="15.453125" style="170" customWidth="1"/>
    <col min="3032" max="3032" width="0.81640625" style="170" customWidth="1"/>
    <col min="3033" max="3033" width="15.453125" style="170" customWidth="1"/>
    <col min="3034" max="3034" width="11.54296875" style="170" bestFit="1" customWidth="1"/>
    <col min="3035" max="3035" width="12" style="170" bestFit="1" customWidth="1"/>
    <col min="3036" max="3037" width="9.1796875" style="170"/>
    <col min="3038" max="3038" width="12.81640625" style="170" customWidth="1"/>
    <col min="3039" max="3279" width="9.1796875" style="170"/>
    <col min="3280" max="3280" width="53.54296875" style="170" customWidth="1"/>
    <col min="3281" max="3281" width="5.1796875" style="170" customWidth="1"/>
    <col min="3282" max="3282" width="0.81640625" style="170" customWidth="1"/>
    <col min="3283" max="3283" width="15.453125" style="170" customWidth="1"/>
    <col min="3284" max="3284" width="0.81640625" style="170" customWidth="1"/>
    <col min="3285" max="3285" width="15.453125" style="170" customWidth="1"/>
    <col min="3286" max="3286" width="0.81640625" style="170" customWidth="1"/>
    <col min="3287" max="3287" width="15.453125" style="170" customWidth="1"/>
    <col min="3288" max="3288" width="0.81640625" style="170" customWidth="1"/>
    <col min="3289" max="3289" width="15.453125" style="170" customWidth="1"/>
    <col min="3290" max="3290" width="11.54296875" style="170" bestFit="1" customWidth="1"/>
    <col min="3291" max="3291" width="12" style="170" bestFit="1" customWidth="1"/>
    <col min="3292" max="3293" width="9.1796875" style="170"/>
    <col min="3294" max="3294" width="12.81640625" style="170" customWidth="1"/>
    <col min="3295" max="3535" width="9.1796875" style="170"/>
    <col min="3536" max="3536" width="53.54296875" style="170" customWidth="1"/>
    <col min="3537" max="3537" width="5.1796875" style="170" customWidth="1"/>
    <col min="3538" max="3538" width="0.81640625" style="170" customWidth="1"/>
    <col min="3539" max="3539" width="15.453125" style="170" customWidth="1"/>
    <col min="3540" max="3540" width="0.81640625" style="170" customWidth="1"/>
    <col min="3541" max="3541" width="15.453125" style="170" customWidth="1"/>
    <col min="3542" max="3542" width="0.81640625" style="170" customWidth="1"/>
    <col min="3543" max="3543" width="15.453125" style="170" customWidth="1"/>
    <col min="3544" max="3544" width="0.81640625" style="170" customWidth="1"/>
    <col min="3545" max="3545" width="15.453125" style="170" customWidth="1"/>
    <col min="3546" max="3546" width="11.54296875" style="170" bestFit="1" customWidth="1"/>
    <col min="3547" max="3547" width="12" style="170" bestFit="1" customWidth="1"/>
    <col min="3548" max="3549" width="9.1796875" style="170"/>
    <col min="3550" max="3550" width="12.81640625" style="170" customWidth="1"/>
    <col min="3551" max="3791" width="9.1796875" style="170"/>
    <col min="3792" max="3792" width="53.54296875" style="170" customWidth="1"/>
    <col min="3793" max="3793" width="5.1796875" style="170" customWidth="1"/>
    <col min="3794" max="3794" width="0.81640625" style="170" customWidth="1"/>
    <col min="3795" max="3795" width="15.453125" style="170" customWidth="1"/>
    <col min="3796" max="3796" width="0.81640625" style="170" customWidth="1"/>
    <col min="3797" max="3797" width="15.453125" style="170" customWidth="1"/>
    <col min="3798" max="3798" width="0.81640625" style="170" customWidth="1"/>
    <col min="3799" max="3799" width="15.453125" style="170" customWidth="1"/>
    <col min="3800" max="3800" width="0.81640625" style="170" customWidth="1"/>
    <col min="3801" max="3801" width="15.453125" style="170" customWidth="1"/>
    <col min="3802" max="3802" width="11.54296875" style="170" bestFit="1" customWidth="1"/>
    <col min="3803" max="3803" width="12" style="170" bestFit="1" customWidth="1"/>
    <col min="3804" max="3805" width="9.1796875" style="170"/>
    <col min="3806" max="3806" width="12.81640625" style="170" customWidth="1"/>
    <col min="3807" max="4047" width="9.1796875" style="170"/>
    <col min="4048" max="4048" width="53.54296875" style="170" customWidth="1"/>
    <col min="4049" max="4049" width="5.1796875" style="170" customWidth="1"/>
    <col min="4050" max="4050" width="0.81640625" style="170" customWidth="1"/>
    <col min="4051" max="4051" width="15.453125" style="170" customWidth="1"/>
    <col min="4052" max="4052" width="0.81640625" style="170" customWidth="1"/>
    <col min="4053" max="4053" width="15.453125" style="170" customWidth="1"/>
    <col min="4054" max="4054" width="0.81640625" style="170" customWidth="1"/>
    <col min="4055" max="4055" width="15.453125" style="170" customWidth="1"/>
    <col min="4056" max="4056" width="0.81640625" style="170" customWidth="1"/>
    <col min="4057" max="4057" width="15.453125" style="170" customWidth="1"/>
    <col min="4058" max="4058" width="11.54296875" style="170" bestFit="1" customWidth="1"/>
    <col min="4059" max="4059" width="12" style="170" bestFit="1" customWidth="1"/>
    <col min="4060" max="4061" width="9.1796875" style="170"/>
    <col min="4062" max="4062" width="12.81640625" style="170" customWidth="1"/>
    <col min="4063" max="4303" width="9.1796875" style="170"/>
    <col min="4304" max="4304" width="53.54296875" style="170" customWidth="1"/>
    <col min="4305" max="4305" width="5.1796875" style="170" customWidth="1"/>
    <col min="4306" max="4306" width="0.81640625" style="170" customWidth="1"/>
    <col min="4307" max="4307" width="15.453125" style="170" customWidth="1"/>
    <col min="4308" max="4308" width="0.81640625" style="170" customWidth="1"/>
    <col min="4309" max="4309" width="15.453125" style="170" customWidth="1"/>
    <col min="4310" max="4310" width="0.81640625" style="170" customWidth="1"/>
    <col min="4311" max="4311" width="15.453125" style="170" customWidth="1"/>
    <col min="4312" max="4312" width="0.81640625" style="170" customWidth="1"/>
    <col min="4313" max="4313" width="15.453125" style="170" customWidth="1"/>
    <col min="4314" max="4314" width="11.54296875" style="170" bestFit="1" customWidth="1"/>
    <col min="4315" max="4315" width="12" style="170" bestFit="1" customWidth="1"/>
    <col min="4316" max="4317" width="9.1796875" style="170"/>
    <col min="4318" max="4318" width="12.81640625" style="170" customWidth="1"/>
    <col min="4319" max="4559" width="9.1796875" style="170"/>
    <col min="4560" max="4560" width="53.54296875" style="170" customWidth="1"/>
    <col min="4561" max="4561" width="5.1796875" style="170" customWidth="1"/>
    <col min="4562" max="4562" width="0.81640625" style="170" customWidth="1"/>
    <col min="4563" max="4563" width="15.453125" style="170" customWidth="1"/>
    <col min="4564" max="4564" width="0.81640625" style="170" customWidth="1"/>
    <col min="4565" max="4565" width="15.453125" style="170" customWidth="1"/>
    <col min="4566" max="4566" width="0.81640625" style="170" customWidth="1"/>
    <col min="4567" max="4567" width="15.453125" style="170" customWidth="1"/>
    <col min="4568" max="4568" width="0.81640625" style="170" customWidth="1"/>
    <col min="4569" max="4569" width="15.453125" style="170" customWidth="1"/>
    <col min="4570" max="4570" width="11.54296875" style="170" bestFit="1" customWidth="1"/>
    <col min="4571" max="4571" width="12" style="170" bestFit="1" customWidth="1"/>
    <col min="4572" max="4573" width="9.1796875" style="170"/>
    <col min="4574" max="4574" width="12.81640625" style="170" customWidth="1"/>
    <col min="4575" max="4815" width="9.1796875" style="170"/>
    <col min="4816" max="4816" width="53.54296875" style="170" customWidth="1"/>
    <col min="4817" max="4817" width="5.1796875" style="170" customWidth="1"/>
    <col min="4818" max="4818" width="0.81640625" style="170" customWidth="1"/>
    <col min="4819" max="4819" width="15.453125" style="170" customWidth="1"/>
    <col min="4820" max="4820" width="0.81640625" style="170" customWidth="1"/>
    <col min="4821" max="4821" width="15.453125" style="170" customWidth="1"/>
    <col min="4822" max="4822" width="0.81640625" style="170" customWidth="1"/>
    <col min="4823" max="4823" width="15.453125" style="170" customWidth="1"/>
    <col min="4824" max="4824" width="0.81640625" style="170" customWidth="1"/>
    <col min="4825" max="4825" width="15.453125" style="170" customWidth="1"/>
    <col min="4826" max="4826" width="11.54296875" style="170" bestFit="1" customWidth="1"/>
    <col min="4827" max="4827" width="12" style="170" bestFit="1" customWidth="1"/>
    <col min="4828" max="4829" width="9.1796875" style="170"/>
    <col min="4830" max="4830" width="12.81640625" style="170" customWidth="1"/>
    <col min="4831" max="5071" width="9.1796875" style="170"/>
    <col min="5072" max="5072" width="53.54296875" style="170" customWidth="1"/>
    <col min="5073" max="5073" width="5.1796875" style="170" customWidth="1"/>
    <col min="5074" max="5074" width="0.81640625" style="170" customWidth="1"/>
    <col min="5075" max="5075" width="15.453125" style="170" customWidth="1"/>
    <col min="5076" max="5076" width="0.81640625" style="170" customWidth="1"/>
    <col min="5077" max="5077" width="15.453125" style="170" customWidth="1"/>
    <col min="5078" max="5078" width="0.81640625" style="170" customWidth="1"/>
    <col min="5079" max="5079" width="15.453125" style="170" customWidth="1"/>
    <col min="5080" max="5080" width="0.81640625" style="170" customWidth="1"/>
    <col min="5081" max="5081" width="15.453125" style="170" customWidth="1"/>
    <col min="5082" max="5082" width="11.54296875" style="170" bestFit="1" customWidth="1"/>
    <col min="5083" max="5083" width="12" style="170" bestFit="1" customWidth="1"/>
    <col min="5084" max="5085" width="9.1796875" style="170"/>
    <col min="5086" max="5086" width="12.81640625" style="170" customWidth="1"/>
    <col min="5087" max="5327" width="9.1796875" style="170"/>
    <col min="5328" max="5328" width="53.54296875" style="170" customWidth="1"/>
    <col min="5329" max="5329" width="5.1796875" style="170" customWidth="1"/>
    <col min="5330" max="5330" width="0.81640625" style="170" customWidth="1"/>
    <col min="5331" max="5331" width="15.453125" style="170" customWidth="1"/>
    <col min="5332" max="5332" width="0.81640625" style="170" customWidth="1"/>
    <col min="5333" max="5333" width="15.453125" style="170" customWidth="1"/>
    <col min="5334" max="5334" width="0.81640625" style="170" customWidth="1"/>
    <col min="5335" max="5335" width="15.453125" style="170" customWidth="1"/>
    <col min="5336" max="5336" width="0.81640625" style="170" customWidth="1"/>
    <col min="5337" max="5337" width="15.453125" style="170" customWidth="1"/>
    <col min="5338" max="5338" width="11.54296875" style="170" bestFit="1" customWidth="1"/>
    <col min="5339" max="5339" width="12" style="170" bestFit="1" customWidth="1"/>
    <col min="5340" max="5341" width="9.1796875" style="170"/>
    <col min="5342" max="5342" width="12.81640625" style="170" customWidth="1"/>
    <col min="5343" max="5583" width="9.1796875" style="170"/>
    <col min="5584" max="5584" width="53.54296875" style="170" customWidth="1"/>
    <col min="5585" max="5585" width="5.1796875" style="170" customWidth="1"/>
    <col min="5586" max="5586" width="0.81640625" style="170" customWidth="1"/>
    <col min="5587" max="5587" width="15.453125" style="170" customWidth="1"/>
    <col min="5588" max="5588" width="0.81640625" style="170" customWidth="1"/>
    <col min="5589" max="5589" width="15.453125" style="170" customWidth="1"/>
    <col min="5590" max="5590" width="0.81640625" style="170" customWidth="1"/>
    <col min="5591" max="5591" width="15.453125" style="170" customWidth="1"/>
    <col min="5592" max="5592" width="0.81640625" style="170" customWidth="1"/>
    <col min="5593" max="5593" width="15.453125" style="170" customWidth="1"/>
    <col min="5594" max="5594" width="11.54296875" style="170" bestFit="1" customWidth="1"/>
    <col min="5595" max="5595" width="12" style="170" bestFit="1" customWidth="1"/>
    <col min="5596" max="5597" width="9.1796875" style="170"/>
    <col min="5598" max="5598" width="12.81640625" style="170" customWidth="1"/>
    <col min="5599" max="5839" width="9.1796875" style="170"/>
    <col min="5840" max="5840" width="53.54296875" style="170" customWidth="1"/>
    <col min="5841" max="5841" width="5.1796875" style="170" customWidth="1"/>
    <col min="5842" max="5842" width="0.81640625" style="170" customWidth="1"/>
    <col min="5843" max="5843" width="15.453125" style="170" customWidth="1"/>
    <col min="5844" max="5844" width="0.81640625" style="170" customWidth="1"/>
    <col min="5845" max="5845" width="15.453125" style="170" customWidth="1"/>
    <col min="5846" max="5846" width="0.81640625" style="170" customWidth="1"/>
    <col min="5847" max="5847" width="15.453125" style="170" customWidth="1"/>
    <col min="5848" max="5848" width="0.81640625" style="170" customWidth="1"/>
    <col min="5849" max="5849" width="15.453125" style="170" customWidth="1"/>
    <col min="5850" max="5850" width="11.54296875" style="170" bestFit="1" customWidth="1"/>
    <col min="5851" max="5851" width="12" style="170" bestFit="1" customWidth="1"/>
    <col min="5852" max="5853" width="9.1796875" style="170"/>
    <col min="5854" max="5854" width="12.81640625" style="170" customWidth="1"/>
    <col min="5855" max="6095" width="9.1796875" style="170"/>
    <col min="6096" max="6096" width="53.54296875" style="170" customWidth="1"/>
    <col min="6097" max="6097" width="5.1796875" style="170" customWidth="1"/>
    <col min="6098" max="6098" width="0.81640625" style="170" customWidth="1"/>
    <col min="6099" max="6099" width="15.453125" style="170" customWidth="1"/>
    <col min="6100" max="6100" width="0.81640625" style="170" customWidth="1"/>
    <col min="6101" max="6101" width="15.453125" style="170" customWidth="1"/>
    <col min="6102" max="6102" width="0.81640625" style="170" customWidth="1"/>
    <col min="6103" max="6103" width="15.453125" style="170" customWidth="1"/>
    <col min="6104" max="6104" width="0.81640625" style="170" customWidth="1"/>
    <col min="6105" max="6105" width="15.453125" style="170" customWidth="1"/>
    <col min="6106" max="6106" width="11.54296875" style="170" bestFit="1" customWidth="1"/>
    <col min="6107" max="6107" width="12" style="170" bestFit="1" customWidth="1"/>
    <col min="6108" max="6109" width="9.1796875" style="170"/>
    <col min="6110" max="6110" width="12.81640625" style="170" customWidth="1"/>
    <col min="6111" max="6351" width="9.1796875" style="170"/>
    <col min="6352" max="6352" width="53.54296875" style="170" customWidth="1"/>
    <col min="6353" max="6353" width="5.1796875" style="170" customWidth="1"/>
    <col min="6354" max="6354" width="0.81640625" style="170" customWidth="1"/>
    <col min="6355" max="6355" width="15.453125" style="170" customWidth="1"/>
    <col min="6356" max="6356" width="0.81640625" style="170" customWidth="1"/>
    <col min="6357" max="6357" width="15.453125" style="170" customWidth="1"/>
    <col min="6358" max="6358" width="0.81640625" style="170" customWidth="1"/>
    <col min="6359" max="6359" width="15.453125" style="170" customWidth="1"/>
    <col min="6360" max="6360" width="0.81640625" style="170" customWidth="1"/>
    <col min="6361" max="6361" width="15.453125" style="170" customWidth="1"/>
    <col min="6362" max="6362" width="11.54296875" style="170" bestFit="1" customWidth="1"/>
    <col min="6363" max="6363" width="12" style="170" bestFit="1" customWidth="1"/>
    <col min="6364" max="6365" width="9.1796875" style="170"/>
    <col min="6366" max="6366" width="12.81640625" style="170" customWidth="1"/>
    <col min="6367" max="6607" width="9.1796875" style="170"/>
    <col min="6608" max="6608" width="53.54296875" style="170" customWidth="1"/>
    <col min="6609" max="6609" width="5.1796875" style="170" customWidth="1"/>
    <col min="6610" max="6610" width="0.81640625" style="170" customWidth="1"/>
    <col min="6611" max="6611" width="15.453125" style="170" customWidth="1"/>
    <col min="6612" max="6612" width="0.81640625" style="170" customWidth="1"/>
    <col min="6613" max="6613" width="15.453125" style="170" customWidth="1"/>
    <col min="6614" max="6614" width="0.81640625" style="170" customWidth="1"/>
    <col min="6615" max="6615" width="15.453125" style="170" customWidth="1"/>
    <col min="6616" max="6616" width="0.81640625" style="170" customWidth="1"/>
    <col min="6617" max="6617" width="15.453125" style="170" customWidth="1"/>
    <col min="6618" max="6618" width="11.54296875" style="170" bestFit="1" customWidth="1"/>
    <col min="6619" max="6619" width="12" style="170" bestFit="1" customWidth="1"/>
    <col min="6620" max="6621" width="9.1796875" style="170"/>
    <col min="6622" max="6622" width="12.81640625" style="170" customWidth="1"/>
    <col min="6623" max="6863" width="9.1796875" style="170"/>
    <col min="6864" max="6864" width="53.54296875" style="170" customWidth="1"/>
    <col min="6865" max="6865" width="5.1796875" style="170" customWidth="1"/>
    <col min="6866" max="6866" width="0.81640625" style="170" customWidth="1"/>
    <col min="6867" max="6867" width="15.453125" style="170" customWidth="1"/>
    <col min="6868" max="6868" width="0.81640625" style="170" customWidth="1"/>
    <col min="6869" max="6869" width="15.453125" style="170" customWidth="1"/>
    <col min="6870" max="6870" width="0.81640625" style="170" customWidth="1"/>
    <col min="6871" max="6871" width="15.453125" style="170" customWidth="1"/>
    <col min="6872" max="6872" width="0.81640625" style="170" customWidth="1"/>
    <col min="6873" max="6873" width="15.453125" style="170" customWidth="1"/>
    <col min="6874" max="6874" width="11.54296875" style="170" bestFit="1" customWidth="1"/>
    <col min="6875" max="6875" width="12" style="170" bestFit="1" customWidth="1"/>
    <col min="6876" max="6877" width="9.1796875" style="170"/>
    <col min="6878" max="6878" width="12.81640625" style="170" customWidth="1"/>
    <col min="6879" max="7119" width="9.1796875" style="170"/>
    <col min="7120" max="7120" width="53.54296875" style="170" customWidth="1"/>
    <col min="7121" max="7121" width="5.1796875" style="170" customWidth="1"/>
    <col min="7122" max="7122" width="0.81640625" style="170" customWidth="1"/>
    <col min="7123" max="7123" width="15.453125" style="170" customWidth="1"/>
    <col min="7124" max="7124" width="0.81640625" style="170" customWidth="1"/>
    <col min="7125" max="7125" width="15.453125" style="170" customWidth="1"/>
    <col min="7126" max="7126" width="0.81640625" style="170" customWidth="1"/>
    <col min="7127" max="7127" width="15.453125" style="170" customWidth="1"/>
    <col min="7128" max="7128" width="0.81640625" style="170" customWidth="1"/>
    <col min="7129" max="7129" width="15.453125" style="170" customWidth="1"/>
    <col min="7130" max="7130" width="11.54296875" style="170" bestFit="1" customWidth="1"/>
    <col min="7131" max="7131" width="12" style="170" bestFit="1" customWidth="1"/>
    <col min="7132" max="7133" width="9.1796875" style="170"/>
    <col min="7134" max="7134" width="12.81640625" style="170" customWidth="1"/>
    <col min="7135" max="7375" width="9.1796875" style="170"/>
    <col min="7376" max="7376" width="53.54296875" style="170" customWidth="1"/>
    <col min="7377" max="7377" width="5.1796875" style="170" customWidth="1"/>
    <col min="7378" max="7378" width="0.81640625" style="170" customWidth="1"/>
    <col min="7379" max="7379" width="15.453125" style="170" customWidth="1"/>
    <col min="7380" max="7380" width="0.81640625" style="170" customWidth="1"/>
    <col min="7381" max="7381" width="15.453125" style="170" customWidth="1"/>
    <col min="7382" max="7382" width="0.81640625" style="170" customWidth="1"/>
    <col min="7383" max="7383" width="15.453125" style="170" customWidth="1"/>
    <col min="7384" max="7384" width="0.81640625" style="170" customWidth="1"/>
    <col min="7385" max="7385" width="15.453125" style="170" customWidth="1"/>
    <col min="7386" max="7386" width="11.54296875" style="170" bestFit="1" customWidth="1"/>
    <col min="7387" max="7387" width="12" style="170" bestFit="1" customWidth="1"/>
    <col min="7388" max="7389" width="9.1796875" style="170"/>
    <col min="7390" max="7390" width="12.81640625" style="170" customWidth="1"/>
    <col min="7391" max="7631" width="9.1796875" style="170"/>
    <col min="7632" max="7632" width="53.54296875" style="170" customWidth="1"/>
    <col min="7633" max="7633" width="5.1796875" style="170" customWidth="1"/>
    <col min="7634" max="7634" width="0.81640625" style="170" customWidth="1"/>
    <col min="7635" max="7635" width="15.453125" style="170" customWidth="1"/>
    <col min="7636" max="7636" width="0.81640625" style="170" customWidth="1"/>
    <col min="7637" max="7637" width="15.453125" style="170" customWidth="1"/>
    <col min="7638" max="7638" width="0.81640625" style="170" customWidth="1"/>
    <col min="7639" max="7639" width="15.453125" style="170" customWidth="1"/>
    <col min="7640" max="7640" width="0.81640625" style="170" customWidth="1"/>
    <col min="7641" max="7641" width="15.453125" style="170" customWidth="1"/>
    <col min="7642" max="7642" width="11.54296875" style="170" bestFit="1" customWidth="1"/>
    <col min="7643" max="7643" width="12" style="170" bestFit="1" customWidth="1"/>
    <col min="7644" max="7645" width="9.1796875" style="170"/>
    <col min="7646" max="7646" width="12.81640625" style="170" customWidth="1"/>
    <col min="7647" max="7887" width="9.1796875" style="170"/>
    <col min="7888" max="7888" width="53.54296875" style="170" customWidth="1"/>
    <col min="7889" max="7889" width="5.1796875" style="170" customWidth="1"/>
    <col min="7890" max="7890" width="0.81640625" style="170" customWidth="1"/>
    <col min="7891" max="7891" width="15.453125" style="170" customWidth="1"/>
    <col min="7892" max="7892" width="0.81640625" style="170" customWidth="1"/>
    <col min="7893" max="7893" width="15.453125" style="170" customWidth="1"/>
    <col min="7894" max="7894" width="0.81640625" style="170" customWidth="1"/>
    <col min="7895" max="7895" width="15.453125" style="170" customWidth="1"/>
    <col min="7896" max="7896" width="0.81640625" style="170" customWidth="1"/>
    <col min="7897" max="7897" width="15.453125" style="170" customWidth="1"/>
    <col min="7898" max="7898" width="11.54296875" style="170" bestFit="1" customWidth="1"/>
    <col min="7899" max="7899" width="12" style="170" bestFit="1" customWidth="1"/>
    <col min="7900" max="7901" width="9.1796875" style="170"/>
    <col min="7902" max="7902" width="12.81640625" style="170" customWidth="1"/>
    <col min="7903" max="8143" width="9.1796875" style="170"/>
    <col min="8144" max="8144" width="53.54296875" style="170" customWidth="1"/>
    <col min="8145" max="8145" width="5.1796875" style="170" customWidth="1"/>
    <col min="8146" max="8146" width="0.81640625" style="170" customWidth="1"/>
    <col min="8147" max="8147" width="15.453125" style="170" customWidth="1"/>
    <col min="8148" max="8148" width="0.81640625" style="170" customWidth="1"/>
    <col min="8149" max="8149" width="15.453125" style="170" customWidth="1"/>
    <col min="8150" max="8150" width="0.81640625" style="170" customWidth="1"/>
    <col min="8151" max="8151" width="15.453125" style="170" customWidth="1"/>
    <col min="8152" max="8152" width="0.81640625" style="170" customWidth="1"/>
    <col min="8153" max="8153" width="15.453125" style="170" customWidth="1"/>
    <col min="8154" max="8154" width="11.54296875" style="170" bestFit="1" customWidth="1"/>
    <col min="8155" max="8155" width="12" style="170" bestFit="1" customWidth="1"/>
    <col min="8156" max="8157" width="9.1796875" style="170"/>
    <col min="8158" max="8158" width="12.81640625" style="170" customWidth="1"/>
    <col min="8159" max="8399" width="9.1796875" style="170"/>
    <col min="8400" max="8400" width="53.54296875" style="170" customWidth="1"/>
    <col min="8401" max="8401" width="5.1796875" style="170" customWidth="1"/>
    <col min="8402" max="8402" width="0.81640625" style="170" customWidth="1"/>
    <col min="8403" max="8403" width="15.453125" style="170" customWidth="1"/>
    <col min="8404" max="8404" width="0.81640625" style="170" customWidth="1"/>
    <col min="8405" max="8405" width="15.453125" style="170" customWidth="1"/>
    <col min="8406" max="8406" width="0.81640625" style="170" customWidth="1"/>
    <col min="8407" max="8407" width="15.453125" style="170" customWidth="1"/>
    <col min="8408" max="8408" width="0.81640625" style="170" customWidth="1"/>
    <col min="8409" max="8409" width="15.453125" style="170" customWidth="1"/>
    <col min="8410" max="8410" width="11.54296875" style="170" bestFit="1" customWidth="1"/>
    <col min="8411" max="8411" width="12" style="170" bestFit="1" customWidth="1"/>
    <col min="8412" max="8413" width="9.1796875" style="170"/>
    <col min="8414" max="8414" width="12.81640625" style="170" customWidth="1"/>
    <col min="8415" max="8655" width="9.1796875" style="170"/>
    <col min="8656" max="8656" width="53.54296875" style="170" customWidth="1"/>
    <col min="8657" max="8657" width="5.1796875" style="170" customWidth="1"/>
    <col min="8658" max="8658" width="0.81640625" style="170" customWidth="1"/>
    <col min="8659" max="8659" width="15.453125" style="170" customWidth="1"/>
    <col min="8660" max="8660" width="0.81640625" style="170" customWidth="1"/>
    <col min="8661" max="8661" width="15.453125" style="170" customWidth="1"/>
    <col min="8662" max="8662" width="0.81640625" style="170" customWidth="1"/>
    <col min="8663" max="8663" width="15.453125" style="170" customWidth="1"/>
    <col min="8664" max="8664" width="0.81640625" style="170" customWidth="1"/>
    <col min="8665" max="8665" width="15.453125" style="170" customWidth="1"/>
    <col min="8666" max="8666" width="11.54296875" style="170" bestFit="1" customWidth="1"/>
    <col min="8667" max="8667" width="12" style="170" bestFit="1" customWidth="1"/>
    <col min="8668" max="8669" width="9.1796875" style="170"/>
    <col min="8670" max="8670" width="12.81640625" style="170" customWidth="1"/>
    <col min="8671" max="8911" width="9.1796875" style="170"/>
    <col min="8912" max="8912" width="53.54296875" style="170" customWidth="1"/>
    <col min="8913" max="8913" width="5.1796875" style="170" customWidth="1"/>
    <col min="8914" max="8914" width="0.81640625" style="170" customWidth="1"/>
    <col min="8915" max="8915" width="15.453125" style="170" customWidth="1"/>
    <col min="8916" max="8916" width="0.81640625" style="170" customWidth="1"/>
    <col min="8917" max="8917" width="15.453125" style="170" customWidth="1"/>
    <col min="8918" max="8918" width="0.81640625" style="170" customWidth="1"/>
    <col min="8919" max="8919" width="15.453125" style="170" customWidth="1"/>
    <col min="8920" max="8920" width="0.81640625" style="170" customWidth="1"/>
    <col min="8921" max="8921" width="15.453125" style="170" customWidth="1"/>
    <col min="8922" max="8922" width="11.54296875" style="170" bestFit="1" customWidth="1"/>
    <col min="8923" max="8923" width="12" style="170" bestFit="1" customWidth="1"/>
    <col min="8924" max="8925" width="9.1796875" style="170"/>
    <col min="8926" max="8926" width="12.81640625" style="170" customWidth="1"/>
    <col min="8927" max="9167" width="9.1796875" style="170"/>
    <col min="9168" max="9168" width="53.54296875" style="170" customWidth="1"/>
    <col min="9169" max="9169" width="5.1796875" style="170" customWidth="1"/>
    <col min="9170" max="9170" width="0.81640625" style="170" customWidth="1"/>
    <col min="9171" max="9171" width="15.453125" style="170" customWidth="1"/>
    <col min="9172" max="9172" width="0.81640625" style="170" customWidth="1"/>
    <col min="9173" max="9173" width="15.453125" style="170" customWidth="1"/>
    <col min="9174" max="9174" width="0.81640625" style="170" customWidth="1"/>
    <col min="9175" max="9175" width="15.453125" style="170" customWidth="1"/>
    <col min="9176" max="9176" width="0.81640625" style="170" customWidth="1"/>
    <col min="9177" max="9177" width="15.453125" style="170" customWidth="1"/>
    <col min="9178" max="9178" width="11.54296875" style="170" bestFit="1" customWidth="1"/>
    <col min="9179" max="9179" width="12" style="170" bestFit="1" customWidth="1"/>
    <col min="9180" max="9181" width="9.1796875" style="170"/>
    <col min="9182" max="9182" width="12.81640625" style="170" customWidth="1"/>
    <col min="9183" max="9423" width="9.1796875" style="170"/>
    <col min="9424" max="9424" width="53.54296875" style="170" customWidth="1"/>
    <col min="9425" max="9425" width="5.1796875" style="170" customWidth="1"/>
    <col min="9426" max="9426" width="0.81640625" style="170" customWidth="1"/>
    <col min="9427" max="9427" width="15.453125" style="170" customWidth="1"/>
    <col min="9428" max="9428" width="0.81640625" style="170" customWidth="1"/>
    <col min="9429" max="9429" width="15.453125" style="170" customWidth="1"/>
    <col min="9430" max="9430" width="0.81640625" style="170" customWidth="1"/>
    <col min="9431" max="9431" width="15.453125" style="170" customWidth="1"/>
    <col min="9432" max="9432" width="0.81640625" style="170" customWidth="1"/>
    <col min="9433" max="9433" width="15.453125" style="170" customWidth="1"/>
    <col min="9434" max="9434" width="11.54296875" style="170" bestFit="1" customWidth="1"/>
    <col min="9435" max="9435" width="12" style="170" bestFit="1" customWidth="1"/>
    <col min="9436" max="9437" width="9.1796875" style="170"/>
    <col min="9438" max="9438" width="12.81640625" style="170" customWidth="1"/>
    <col min="9439" max="9679" width="9.1796875" style="170"/>
    <col min="9680" max="9680" width="53.54296875" style="170" customWidth="1"/>
    <col min="9681" max="9681" width="5.1796875" style="170" customWidth="1"/>
    <col min="9682" max="9682" width="0.81640625" style="170" customWidth="1"/>
    <col min="9683" max="9683" width="15.453125" style="170" customWidth="1"/>
    <col min="9684" max="9684" width="0.81640625" style="170" customWidth="1"/>
    <col min="9685" max="9685" width="15.453125" style="170" customWidth="1"/>
    <col min="9686" max="9686" width="0.81640625" style="170" customWidth="1"/>
    <col min="9687" max="9687" width="15.453125" style="170" customWidth="1"/>
    <col min="9688" max="9688" width="0.81640625" style="170" customWidth="1"/>
    <col min="9689" max="9689" width="15.453125" style="170" customWidth="1"/>
    <col min="9690" max="9690" width="11.54296875" style="170" bestFit="1" customWidth="1"/>
    <col min="9691" max="9691" width="12" style="170" bestFit="1" customWidth="1"/>
    <col min="9692" max="9693" width="9.1796875" style="170"/>
    <col min="9694" max="9694" width="12.81640625" style="170" customWidth="1"/>
    <col min="9695" max="9935" width="9.1796875" style="170"/>
    <col min="9936" max="9936" width="53.54296875" style="170" customWidth="1"/>
    <col min="9937" max="9937" width="5.1796875" style="170" customWidth="1"/>
    <col min="9938" max="9938" width="0.81640625" style="170" customWidth="1"/>
    <col min="9939" max="9939" width="15.453125" style="170" customWidth="1"/>
    <col min="9940" max="9940" width="0.81640625" style="170" customWidth="1"/>
    <col min="9941" max="9941" width="15.453125" style="170" customWidth="1"/>
    <col min="9942" max="9942" width="0.81640625" style="170" customWidth="1"/>
    <col min="9943" max="9943" width="15.453125" style="170" customWidth="1"/>
    <col min="9944" max="9944" width="0.81640625" style="170" customWidth="1"/>
    <col min="9945" max="9945" width="15.453125" style="170" customWidth="1"/>
    <col min="9946" max="9946" width="11.54296875" style="170" bestFit="1" customWidth="1"/>
    <col min="9947" max="9947" width="12" style="170" bestFit="1" customWidth="1"/>
    <col min="9948" max="9949" width="9.1796875" style="170"/>
    <col min="9950" max="9950" width="12.81640625" style="170" customWidth="1"/>
    <col min="9951" max="10191" width="9.1796875" style="170"/>
    <col min="10192" max="10192" width="53.54296875" style="170" customWidth="1"/>
    <col min="10193" max="10193" width="5.1796875" style="170" customWidth="1"/>
    <col min="10194" max="10194" width="0.81640625" style="170" customWidth="1"/>
    <col min="10195" max="10195" width="15.453125" style="170" customWidth="1"/>
    <col min="10196" max="10196" width="0.81640625" style="170" customWidth="1"/>
    <col min="10197" max="10197" width="15.453125" style="170" customWidth="1"/>
    <col min="10198" max="10198" width="0.81640625" style="170" customWidth="1"/>
    <col min="10199" max="10199" width="15.453125" style="170" customWidth="1"/>
    <col min="10200" max="10200" width="0.81640625" style="170" customWidth="1"/>
    <col min="10201" max="10201" width="15.453125" style="170" customWidth="1"/>
    <col min="10202" max="10202" width="11.54296875" style="170" bestFit="1" customWidth="1"/>
    <col min="10203" max="10203" width="12" style="170" bestFit="1" customWidth="1"/>
    <col min="10204" max="10205" width="9.1796875" style="170"/>
    <col min="10206" max="10206" width="12.81640625" style="170" customWidth="1"/>
    <col min="10207" max="10447" width="9.1796875" style="170"/>
    <col min="10448" max="10448" width="53.54296875" style="170" customWidth="1"/>
    <col min="10449" max="10449" width="5.1796875" style="170" customWidth="1"/>
    <col min="10450" max="10450" width="0.81640625" style="170" customWidth="1"/>
    <col min="10451" max="10451" width="15.453125" style="170" customWidth="1"/>
    <col min="10452" max="10452" width="0.81640625" style="170" customWidth="1"/>
    <col min="10453" max="10453" width="15.453125" style="170" customWidth="1"/>
    <col min="10454" max="10454" width="0.81640625" style="170" customWidth="1"/>
    <col min="10455" max="10455" width="15.453125" style="170" customWidth="1"/>
    <col min="10456" max="10456" width="0.81640625" style="170" customWidth="1"/>
    <col min="10457" max="10457" width="15.453125" style="170" customWidth="1"/>
    <col min="10458" max="10458" width="11.54296875" style="170" bestFit="1" customWidth="1"/>
    <col min="10459" max="10459" width="12" style="170" bestFit="1" customWidth="1"/>
    <col min="10460" max="10461" width="9.1796875" style="170"/>
    <col min="10462" max="10462" width="12.81640625" style="170" customWidth="1"/>
    <col min="10463" max="10703" width="9.1796875" style="170"/>
    <col min="10704" max="10704" width="53.54296875" style="170" customWidth="1"/>
    <col min="10705" max="10705" width="5.1796875" style="170" customWidth="1"/>
    <col min="10706" max="10706" width="0.81640625" style="170" customWidth="1"/>
    <col min="10707" max="10707" width="15.453125" style="170" customWidth="1"/>
    <col min="10708" max="10708" width="0.81640625" style="170" customWidth="1"/>
    <col min="10709" max="10709" width="15.453125" style="170" customWidth="1"/>
    <col min="10710" max="10710" width="0.81640625" style="170" customWidth="1"/>
    <col min="10711" max="10711" width="15.453125" style="170" customWidth="1"/>
    <col min="10712" max="10712" width="0.81640625" style="170" customWidth="1"/>
    <col min="10713" max="10713" width="15.453125" style="170" customWidth="1"/>
    <col min="10714" max="10714" width="11.54296875" style="170" bestFit="1" customWidth="1"/>
    <col min="10715" max="10715" width="12" style="170" bestFit="1" customWidth="1"/>
    <col min="10716" max="10717" width="9.1796875" style="170"/>
    <col min="10718" max="10718" width="12.81640625" style="170" customWidth="1"/>
    <col min="10719" max="10959" width="9.1796875" style="170"/>
    <col min="10960" max="10960" width="53.54296875" style="170" customWidth="1"/>
    <col min="10961" max="10961" width="5.1796875" style="170" customWidth="1"/>
    <col min="10962" max="10962" width="0.81640625" style="170" customWidth="1"/>
    <col min="10963" max="10963" width="15.453125" style="170" customWidth="1"/>
    <col min="10964" max="10964" width="0.81640625" style="170" customWidth="1"/>
    <col min="10965" max="10965" width="15.453125" style="170" customWidth="1"/>
    <col min="10966" max="10966" width="0.81640625" style="170" customWidth="1"/>
    <col min="10967" max="10967" width="15.453125" style="170" customWidth="1"/>
    <col min="10968" max="10968" width="0.81640625" style="170" customWidth="1"/>
    <col min="10969" max="10969" width="15.453125" style="170" customWidth="1"/>
    <col min="10970" max="10970" width="11.54296875" style="170" bestFit="1" customWidth="1"/>
    <col min="10971" max="10971" width="12" style="170" bestFit="1" customWidth="1"/>
    <col min="10972" max="10973" width="9.1796875" style="170"/>
    <col min="10974" max="10974" width="12.81640625" style="170" customWidth="1"/>
    <col min="10975" max="11215" width="9.1796875" style="170"/>
    <col min="11216" max="11216" width="53.54296875" style="170" customWidth="1"/>
    <col min="11217" max="11217" width="5.1796875" style="170" customWidth="1"/>
    <col min="11218" max="11218" width="0.81640625" style="170" customWidth="1"/>
    <col min="11219" max="11219" width="15.453125" style="170" customWidth="1"/>
    <col min="11220" max="11220" width="0.81640625" style="170" customWidth="1"/>
    <col min="11221" max="11221" width="15.453125" style="170" customWidth="1"/>
    <col min="11222" max="11222" width="0.81640625" style="170" customWidth="1"/>
    <col min="11223" max="11223" width="15.453125" style="170" customWidth="1"/>
    <col min="11224" max="11224" width="0.81640625" style="170" customWidth="1"/>
    <col min="11225" max="11225" width="15.453125" style="170" customWidth="1"/>
    <col min="11226" max="11226" width="11.54296875" style="170" bestFit="1" customWidth="1"/>
    <col min="11227" max="11227" width="12" style="170" bestFit="1" customWidth="1"/>
    <col min="11228" max="11229" width="9.1796875" style="170"/>
    <col min="11230" max="11230" width="12.81640625" style="170" customWidth="1"/>
    <col min="11231" max="11471" width="9.1796875" style="170"/>
    <col min="11472" max="11472" width="53.54296875" style="170" customWidth="1"/>
    <col min="11473" max="11473" width="5.1796875" style="170" customWidth="1"/>
    <col min="11474" max="11474" width="0.81640625" style="170" customWidth="1"/>
    <col min="11475" max="11475" width="15.453125" style="170" customWidth="1"/>
    <col min="11476" max="11476" width="0.81640625" style="170" customWidth="1"/>
    <col min="11477" max="11477" width="15.453125" style="170" customWidth="1"/>
    <col min="11478" max="11478" width="0.81640625" style="170" customWidth="1"/>
    <col min="11479" max="11479" width="15.453125" style="170" customWidth="1"/>
    <col min="11480" max="11480" width="0.81640625" style="170" customWidth="1"/>
    <col min="11481" max="11481" width="15.453125" style="170" customWidth="1"/>
    <col min="11482" max="11482" width="11.54296875" style="170" bestFit="1" customWidth="1"/>
    <col min="11483" max="11483" width="12" style="170" bestFit="1" customWidth="1"/>
    <col min="11484" max="11485" width="9.1796875" style="170"/>
    <col min="11486" max="11486" width="12.81640625" style="170" customWidth="1"/>
    <col min="11487" max="11727" width="9.1796875" style="170"/>
    <col min="11728" max="11728" width="53.54296875" style="170" customWidth="1"/>
    <col min="11729" max="11729" width="5.1796875" style="170" customWidth="1"/>
    <col min="11730" max="11730" width="0.81640625" style="170" customWidth="1"/>
    <col min="11731" max="11731" width="15.453125" style="170" customWidth="1"/>
    <col min="11732" max="11732" width="0.81640625" style="170" customWidth="1"/>
    <col min="11733" max="11733" width="15.453125" style="170" customWidth="1"/>
    <col min="11734" max="11734" width="0.81640625" style="170" customWidth="1"/>
    <col min="11735" max="11735" width="15.453125" style="170" customWidth="1"/>
    <col min="11736" max="11736" width="0.81640625" style="170" customWidth="1"/>
    <col min="11737" max="11737" width="15.453125" style="170" customWidth="1"/>
    <col min="11738" max="11738" width="11.54296875" style="170" bestFit="1" customWidth="1"/>
    <col min="11739" max="11739" width="12" style="170" bestFit="1" customWidth="1"/>
    <col min="11740" max="11741" width="9.1796875" style="170"/>
    <col min="11742" max="11742" width="12.81640625" style="170" customWidth="1"/>
    <col min="11743" max="11983" width="9.1796875" style="170"/>
    <col min="11984" max="11984" width="53.54296875" style="170" customWidth="1"/>
    <col min="11985" max="11985" width="5.1796875" style="170" customWidth="1"/>
    <col min="11986" max="11986" width="0.81640625" style="170" customWidth="1"/>
    <col min="11987" max="11987" width="15.453125" style="170" customWidth="1"/>
    <col min="11988" max="11988" width="0.81640625" style="170" customWidth="1"/>
    <col min="11989" max="11989" width="15.453125" style="170" customWidth="1"/>
    <col min="11990" max="11990" width="0.81640625" style="170" customWidth="1"/>
    <col min="11991" max="11991" width="15.453125" style="170" customWidth="1"/>
    <col min="11992" max="11992" width="0.81640625" style="170" customWidth="1"/>
    <col min="11993" max="11993" width="15.453125" style="170" customWidth="1"/>
    <col min="11994" max="11994" width="11.54296875" style="170" bestFit="1" customWidth="1"/>
    <col min="11995" max="11995" width="12" style="170" bestFit="1" customWidth="1"/>
    <col min="11996" max="11997" width="9.1796875" style="170"/>
    <col min="11998" max="11998" width="12.81640625" style="170" customWidth="1"/>
    <col min="11999" max="12239" width="9.1796875" style="170"/>
    <col min="12240" max="12240" width="53.54296875" style="170" customWidth="1"/>
    <col min="12241" max="12241" width="5.1796875" style="170" customWidth="1"/>
    <col min="12242" max="12242" width="0.81640625" style="170" customWidth="1"/>
    <col min="12243" max="12243" width="15.453125" style="170" customWidth="1"/>
    <col min="12244" max="12244" width="0.81640625" style="170" customWidth="1"/>
    <col min="12245" max="12245" width="15.453125" style="170" customWidth="1"/>
    <col min="12246" max="12246" width="0.81640625" style="170" customWidth="1"/>
    <col min="12247" max="12247" width="15.453125" style="170" customWidth="1"/>
    <col min="12248" max="12248" width="0.81640625" style="170" customWidth="1"/>
    <col min="12249" max="12249" width="15.453125" style="170" customWidth="1"/>
    <col min="12250" max="12250" width="11.54296875" style="170" bestFit="1" customWidth="1"/>
    <col min="12251" max="12251" width="12" style="170" bestFit="1" customWidth="1"/>
    <col min="12252" max="12253" width="9.1796875" style="170"/>
    <col min="12254" max="12254" width="12.81640625" style="170" customWidth="1"/>
    <col min="12255" max="12495" width="9.1796875" style="170"/>
    <col min="12496" max="12496" width="53.54296875" style="170" customWidth="1"/>
    <col min="12497" max="12497" width="5.1796875" style="170" customWidth="1"/>
    <col min="12498" max="12498" width="0.81640625" style="170" customWidth="1"/>
    <col min="12499" max="12499" width="15.453125" style="170" customWidth="1"/>
    <col min="12500" max="12500" width="0.81640625" style="170" customWidth="1"/>
    <col min="12501" max="12501" width="15.453125" style="170" customWidth="1"/>
    <col min="12502" max="12502" width="0.81640625" style="170" customWidth="1"/>
    <col min="12503" max="12503" width="15.453125" style="170" customWidth="1"/>
    <col min="12504" max="12504" width="0.81640625" style="170" customWidth="1"/>
    <col min="12505" max="12505" width="15.453125" style="170" customWidth="1"/>
    <col min="12506" max="12506" width="11.54296875" style="170" bestFit="1" customWidth="1"/>
    <col min="12507" max="12507" width="12" style="170" bestFit="1" customWidth="1"/>
    <col min="12508" max="12509" width="9.1796875" style="170"/>
    <col min="12510" max="12510" width="12.81640625" style="170" customWidth="1"/>
    <col min="12511" max="12751" width="9.1796875" style="170"/>
    <col min="12752" max="12752" width="53.54296875" style="170" customWidth="1"/>
    <col min="12753" max="12753" width="5.1796875" style="170" customWidth="1"/>
    <col min="12754" max="12754" width="0.81640625" style="170" customWidth="1"/>
    <col min="12755" max="12755" width="15.453125" style="170" customWidth="1"/>
    <col min="12756" max="12756" width="0.81640625" style="170" customWidth="1"/>
    <col min="12757" max="12757" width="15.453125" style="170" customWidth="1"/>
    <col min="12758" max="12758" width="0.81640625" style="170" customWidth="1"/>
    <col min="12759" max="12759" width="15.453125" style="170" customWidth="1"/>
    <col min="12760" max="12760" width="0.81640625" style="170" customWidth="1"/>
    <col min="12761" max="12761" width="15.453125" style="170" customWidth="1"/>
    <col min="12762" max="12762" width="11.54296875" style="170" bestFit="1" customWidth="1"/>
    <col min="12763" max="12763" width="12" style="170" bestFit="1" customWidth="1"/>
    <col min="12764" max="12765" width="9.1796875" style="170"/>
    <col min="12766" max="12766" width="12.81640625" style="170" customWidth="1"/>
    <col min="12767" max="13007" width="9.1796875" style="170"/>
    <col min="13008" max="13008" width="53.54296875" style="170" customWidth="1"/>
    <col min="13009" max="13009" width="5.1796875" style="170" customWidth="1"/>
    <col min="13010" max="13010" width="0.81640625" style="170" customWidth="1"/>
    <col min="13011" max="13011" width="15.453125" style="170" customWidth="1"/>
    <col min="13012" max="13012" width="0.81640625" style="170" customWidth="1"/>
    <col min="13013" max="13013" width="15.453125" style="170" customWidth="1"/>
    <col min="13014" max="13014" width="0.81640625" style="170" customWidth="1"/>
    <col min="13015" max="13015" width="15.453125" style="170" customWidth="1"/>
    <col min="13016" max="13016" width="0.81640625" style="170" customWidth="1"/>
    <col min="13017" max="13017" width="15.453125" style="170" customWidth="1"/>
    <col min="13018" max="13018" width="11.54296875" style="170" bestFit="1" customWidth="1"/>
    <col min="13019" max="13019" width="12" style="170" bestFit="1" customWidth="1"/>
    <col min="13020" max="13021" width="9.1796875" style="170"/>
    <col min="13022" max="13022" width="12.81640625" style="170" customWidth="1"/>
    <col min="13023" max="13263" width="9.1796875" style="170"/>
    <col min="13264" max="13264" width="53.54296875" style="170" customWidth="1"/>
    <col min="13265" max="13265" width="5.1796875" style="170" customWidth="1"/>
    <col min="13266" max="13266" width="0.81640625" style="170" customWidth="1"/>
    <col min="13267" max="13267" width="15.453125" style="170" customWidth="1"/>
    <col min="13268" max="13268" width="0.81640625" style="170" customWidth="1"/>
    <col min="13269" max="13269" width="15.453125" style="170" customWidth="1"/>
    <col min="13270" max="13270" width="0.81640625" style="170" customWidth="1"/>
    <col min="13271" max="13271" width="15.453125" style="170" customWidth="1"/>
    <col min="13272" max="13272" width="0.81640625" style="170" customWidth="1"/>
    <col min="13273" max="13273" width="15.453125" style="170" customWidth="1"/>
    <col min="13274" max="13274" width="11.54296875" style="170" bestFit="1" customWidth="1"/>
    <col min="13275" max="13275" width="12" style="170" bestFit="1" customWidth="1"/>
    <col min="13276" max="13277" width="9.1796875" style="170"/>
    <col min="13278" max="13278" width="12.81640625" style="170" customWidth="1"/>
    <col min="13279" max="13519" width="9.1796875" style="170"/>
    <col min="13520" max="13520" width="53.54296875" style="170" customWidth="1"/>
    <col min="13521" max="13521" width="5.1796875" style="170" customWidth="1"/>
    <col min="13522" max="13522" width="0.81640625" style="170" customWidth="1"/>
    <col min="13523" max="13523" width="15.453125" style="170" customWidth="1"/>
    <col min="13524" max="13524" width="0.81640625" style="170" customWidth="1"/>
    <col min="13525" max="13525" width="15.453125" style="170" customWidth="1"/>
    <col min="13526" max="13526" width="0.81640625" style="170" customWidth="1"/>
    <col min="13527" max="13527" width="15.453125" style="170" customWidth="1"/>
    <col min="13528" max="13528" width="0.81640625" style="170" customWidth="1"/>
    <col min="13529" max="13529" width="15.453125" style="170" customWidth="1"/>
    <col min="13530" max="13530" width="11.54296875" style="170" bestFit="1" customWidth="1"/>
    <col min="13531" max="13531" width="12" style="170" bestFit="1" customWidth="1"/>
    <col min="13532" max="13533" width="9.1796875" style="170"/>
    <col min="13534" max="13534" width="12.81640625" style="170" customWidth="1"/>
    <col min="13535" max="13775" width="9.1796875" style="170"/>
    <col min="13776" max="13776" width="53.54296875" style="170" customWidth="1"/>
    <col min="13777" max="13777" width="5.1796875" style="170" customWidth="1"/>
    <col min="13778" max="13778" width="0.81640625" style="170" customWidth="1"/>
    <col min="13779" max="13779" width="15.453125" style="170" customWidth="1"/>
    <col min="13780" max="13780" width="0.81640625" style="170" customWidth="1"/>
    <col min="13781" max="13781" width="15.453125" style="170" customWidth="1"/>
    <col min="13782" max="13782" width="0.81640625" style="170" customWidth="1"/>
    <col min="13783" max="13783" width="15.453125" style="170" customWidth="1"/>
    <col min="13784" max="13784" width="0.81640625" style="170" customWidth="1"/>
    <col min="13785" max="13785" width="15.453125" style="170" customWidth="1"/>
    <col min="13786" max="13786" width="11.54296875" style="170" bestFit="1" customWidth="1"/>
    <col min="13787" max="13787" width="12" style="170" bestFit="1" customWidth="1"/>
    <col min="13788" max="13789" width="9.1796875" style="170"/>
    <col min="13790" max="13790" width="12.81640625" style="170" customWidth="1"/>
    <col min="13791" max="14031" width="9.1796875" style="170"/>
    <col min="14032" max="14032" width="53.54296875" style="170" customWidth="1"/>
    <col min="14033" max="14033" width="5.1796875" style="170" customWidth="1"/>
    <col min="14034" max="14034" width="0.81640625" style="170" customWidth="1"/>
    <col min="14035" max="14035" width="15.453125" style="170" customWidth="1"/>
    <col min="14036" max="14036" width="0.81640625" style="170" customWidth="1"/>
    <col min="14037" max="14037" width="15.453125" style="170" customWidth="1"/>
    <col min="14038" max="14038" width="0.81640625" style="170" customWidth="1"/>
    <col min="14039" max="14039" width="15.453125" style="170" customWidth="1"/>
    <col min="14040" max="14040" width="0.81640625" style="170" customWidth="1"/>
    <col min="14041" max="14041" width="15.453125" style="170" customWidth="1"/>
    <col min="14042" max="14042" width="11.54296875" style="170" bestFit="1" customWidth="1"/>
    <col min="14043" max="14043" width="12" style="170" bestFit="1" customWidth="1"/>
    <col min="14044" max="14045" width="9.1796875" style="170"/>
    <col min="14046" max="14046" width="12.81640625" style="170" customWidth="1"/>
    <col min="14047" max="14287" width="9.1796875" style="170"/>
    <col min="14288" max="14288" width="53.54296875" style="170" customWidth="1"/>
    <col min="14289" max="14289" width="5.1796875" style="170" customWidth="1"/>
    <col min="14290" max="14290" width="0.81640625" style="170" customWidth="1"/>
    <col min="14291" max="14291" width="15.453125" style="170" customWidth="1"/>
    <col min="14292" max="14292" width="0.81640625" style="170" customWidth="1"/>
    <col min="14293" max="14293" width="15.453125" style="170" customWidth="1"/>
    <col min="14294" max="14294" width="0.81640625" style="170" customWidth="1"/>
    <col min="14295" max="14295" width="15.453125" style="170" customWidth="1"/>
    <col min="14296" max="14296" width="0.81640625" style="170" customWidth="1"/>
    <col min="14297" max="14297" width="15.453125" style="170" customWidth="1"/>
    <col min="14298" max="14298" width="11.54296875" style="170" bestFit="1" customWidth="1"/>
    <col min="14299" max="14299" width="12" style="170" bestFit="1" customWidth="1"/>
    <col min="14300" max="14301" width="9.1796875" style="170"/>
    <col min="14302" max="14302" width="12.81640625" style="170" customWidth="1"/>
    <col min="14303" max="14543" width="9.1796875" style="170"/>
    <col min="14544" max="14544" width="53.54296875" style="170" customWidth="1"/>
    <col min="14545" max="14545" width="5.1796875" style="170" customWidth="1"/>
    <col min="14546" max="14546" width="0.81640625" style="170" customWidth="1"/>
    <col min="14547" max="14547" width="15.453125" style="170" customWidth="1"/>
    <col min="14548" max="14548" width="0.81640625" style="170" customWidth="1"/>
    <col min="14549" max="14549" width="15.453125" style="170" customWidth="1"/>
    <col min="14550" max="14550" width="0.81640625" style="170" customWidth="1"/>
    <col min="14551" max="14551" width="15.453125" style="170" customWidth="1"/>
    <col min="14552" max="14552" width="0.81640625" style="170" customWidth="1"/>
    <col min="14553" max="14553" width="15.453125" style="170" customWidth="1"/>
    <col min="14554" max="14554" width="11.54296875" style="170" bestFit="1" customWidth="1"/>
    <col min="14555" max="14555" width="12" style="170" bestFit="1" customWidth="1"/>
    <col min="14556" max="14557" width="9.1796875" style="170"/>
    <col min="14558" max="14558" width="12.81640625" style="170" customWidth="1"/>
    <col min="14559" max="14799" width="9.1796875" style="170"/>
    <col min="14800" max="14800" width="53.54296875" style="170" customWidth="1"/>
    <col min="14801" max="14801" width="5.1796875" style="170" customWidth="1"/>
    <col min="14802" max="14802" width="0.81640625" style="170" customWidth="1"/>
    <col min="14803" max="14803" width="15.453125" style="170" customWidth="1"/>
    <col min="14804" max="14804" width="0.81640625" style="170" customWidth="1"/>
    <col min="14805" max="14805" width="15.453125" style="170" customWidth="1"/>
    <col min="14806" max="14806" width="0.81640625" style="170" customWidth="1"/>
    <col min="14807" max="14807" width="15.453125" style="170" customWidth="1"/>
    <col min="14808" max="14808" width="0.81640625" style="170" customWidth="1"/>
    <col min="14809" max="14809" width="15.453125" style="170" customWidth="1"/>
    <col min="14810" max="14810" width="11.54296875" style="170" bestFit="1" customWidth="1"/>
    <col min="14811" max="14811" width="12" style="170" bestFit="1" customWidth="1"/>
    <col min="14812" max="14813" width="9.1796875" style="170"/>
    <col min="14814" max="14814" width="12.81640625" style="170" customWidth="1"/>
    <col min="14815" max="15055" width="9.1796875" style="170"/>
    <col min="15056" max="15056" width="53.54296875" style="170" customWidth="1"/>
    <col min="15057" max="15057" width="5.1796875" style="170" customWidth="1"/>
    <col min="15058" max="15058" width="0.81640625" style="170" customWidth="1"/>
    <col min="15059" max="15059" width="15.453125" style="170" customWidth="1"/>
    <col min="15060" max="15060" width="0.81640625" style="170" customWidth="1"/>
    <col min="15061" max="15061" width="15.453125" style="170" customWidth="1"/>
    <col min="15062" max="15062" width="0.81640625" style="170" customWidth="1"/>
    <col min="15063" max="15063" width="15.453125" style="170" customWidth="1"/>
    <col min="15064" max="15064" width="0.81640625" style="170" customWidth="1"/>
    <col min="15065" max="15065" width="15.453125" style="170" customWidth="1"/>
    <col min="15066" max="15066" width="11.54296875" style="170" bestFit="1" customWidth="1"/>
    <col min="15067" max="15067" width="12" style="170" bestFit="1" customWidth="1"/>
    <col min="15068" max="15069" width="9.1796875" style="170"/>
    <col min="15070" max="15070" width="12.81640625" style="170" customWidth="1"/>
    <col min="15071" max="15311" width="9.1796875" style="170"/>
    <col min="15312" max="15312" width="53.54296875" style="170" customWidth="1"/>
    <col min="15313" max="15313" width="5.1796875" style="170" customWidth="1"/>
    <col min="15314" max="15314" width="0.81640625" style="170" customWidth="1"/>
    <col min="15315" max="15315" width="15.453125" style="170" customWidth="1"/>
    <col min="15316" max="15316" width="0.81640625" style="170" customWidth="1"/>
    <col min="15317" max="15317" width="15.453125" style="170" customWidth="1"/>
    <col min="15318" max="15318" width="0.81640625" style="170" customWidth="1"/>
    <col min="15319" max="15319" width="15.453125" style="170" customWidth="1"/>
    <col min="15320" max="15320" width="0.81640625" style="170" customWidth="1"/>
    <col min="15321" max="15321" width="15.453125" style="170" customWidth="1"/>
    <col min="15322" max="15322" width="11.54296875" style="170" bestFit="1" customWidth="1"/>
    <col min="15323" max="15323" width="12" style="170" bestFit="1" customWidth="1"/>
    <col min="15324" max="15325" width="9.1796875" style="170"/>
    <col min="15326" max="15326" width="12.81640625" style="170" customWidth="1"/>
    <col min="15327" max="15567" width="9.1796875" style="170"/>
    <col min="15568" max="15568" width="53.54296875" style="170" customWidth="1"/>
    <col min="15569" max="15569" width="5.1796875" style="170" customWidth="1"/>
    <col min="15570" max="15570" width="0.81640625" style="170" customWidth="1"/>
    <col min="15571" max="15571" width="15.453125" style="170" customWidth="1"/>
    <col min="15572" max="15572" width="0.81640625" style="170" customWidth="1"/>
    <col min="15573" max="15573" width="15.453125" style="170" customWidth="1"/>
    <col min="15574" max="15574" width="0.81640625" style="170" customWidth="1"/>
    <col min="15575" max="15575" width="15.453125" style="170" customWidth="1"/>
    <col min="15576" max="15576" width="0.81640625" style="170" customWidth="1"/>
    <col min="15577" max="15577" width="15.453125" style="170" customWidth="1"/>
    <col min="15578" max="15578" width="11.54296875" style="170" bestFit="1" customWidth="1"/>
    <col min="15579" max="15579" width="12" style="170" bestFit="1" customWidth="1"/>
    <col min="15580" max="15581" width="9.1796875" style="170"/>
    <col min="15582" max="15582" width="12.81640625" style="170" customWidth="1"/>
    <col min="15583" max="15823" width="9.1796875" style="170"/>
    <col min="15824" max="15824" width="53.54296875" style="170" customWidth="1"/>
    <col min="15825" max="15825" width="5.1796875" style="170" customWidth="1"/>
    <col min="15826" max="15826" width="0.81640625" style="170" customWidth="1"/>
    <col min="15827" max="15827" width="15.453125" style="170" customWidth="1"/>
    <col min="15828" max="15828" width="0.81640625" style="170" customWidth="1"/>
    <col min="15829" max="15829" width="15.453125" style="170" customWidth="1"/>
    <col min="15830" max="15830" width="0.81640625" style="170" customWidth="1"/>
    <col min="15831" max="15831" width="15.453125" style="170" customWidth="1"/>
    <col min="15832" max="15832" width="0.81640625" style="170" customWidth="1"/>
    <col min="15833" max="15833" width="15.453125" style="170" customWidth="1"/>
    <col min="15834" max="15834" width="11.54296875" style="170" bestFit="1" customWidth="1"/>
    <col min="15835" max="15835" width="12" style="170" bestFit="1" customWidth="1"/>
    <col min="15836" max="15837" width="9.1796875" style="170"/>
    <col min="15838" max="15838" width="12.81640625" style="170" customWidth="1"/>
    <col min="15839" max="16079" width="9.1796875" style="170"/>
    <col min="16080" max="16080" width="53.54296875" style="170" customWidth="1"/>
    <col min="16081" max="16081" width="5.1796875" style="170" customWidth="1"/>
    <col min="16082" max="16082" width="0.81640625" style="170" customWidth="1"/>
    <col min="16083" max="16083" width="15.453125" style="170" customWidth="1"/>
    <col min="16084" max="16084" width="0.81640625" style="170" customWidth="1"/>
    <col min="16085" max="16085" width="15.453125" style="170" customWidth="1"/>
    <col min="16086" max="16086" width="0.81640625" style="170" customWidth="1"/>
    <col min="16087" max="16087" width="15.453125" style="170" customWidth="1"/>
    <col min="16088" max="16088" width="0.81640625" style="170" customWidth="1"/>
    <col min="16089" max="16089" width="15.453125" style="170" customWidth="1"/>
    <col min="16090" max="16090" width="11.54296875" style="170" bestFit="1" customWidth="1"/>
    <col min="16091" max="16091" width="12" style="170" bestFit="1" customWidth="1"/>
    <col min="16092" max="16093" width="9.1796875" style="170"/>
    <col min="16094" max="16094" width="12.81640625" style="170" customWidth="1"/>
    <col min="16095" max="16384" width="9.1796875" style="170"/>
  </cols>
  <sheetData>
    <row r="1" spans="1:10" ht="20.5" customHeight="1">
      <c r="A1" s="74" t="s">
        <v>21</v>
      </c>
      <c r="B1" s="169"/>
      <c r="C1" s="169"/>
      <c r="D1" s="169"/>
      <c r="E1" s="169"/>
      <c r="F1" s="169"/>
      <c r="G1" s="169"/>
      <c r="H1" s="169"/>
      <c r="I1" s="169"/>
      <c r="J1" s="42"/>
    </row>
    <row r="2" spans="1:10" ht="20.5" customHeight="1">
      <c r="A2" s="11" t="s">
        <v>81</v>
      </c>
      <c r="B2" s="9"/>
      <c r="C2" s="9"/>
      <c r="D2" s="9"/>
      <c r="E2" s="9"/>
      <c r="F2" s="9"/>
      <c r="G2" s="9"/>
      <c r="H2" s="9"/>
      <c r="I2" s="9"/>
      <c r="J2" s="42"/>
    </row>
    <row r="3" spans="1:10" ht="20.5" customHeight="1">
      <c r="A3" s="11"/>
      <c r="B3" s="9"/>
      <c r="C3" s="9"/>
      <c r="D3" s="9"/>
      <c r="E3" s="9"/>
      <c r="F3" s="9"/>
      <c r="G3" s="9"/>
      <c r="H3" s="9"/>
      <c r="I3" s="9"/>
      <c r="J3" s="42"/>
    </row>
    <row r="4" spans="1:10" ht="20.5" customHeight="1">
      <c r="A4" s="11"/>
      <c r="B4" s="8"/>
      <c r="C4" s="8"/>
      <c r="D4" s="299" t="s">
        <v>12</v>
      </c>
      <c r="E4" s="299"/>
      <c r="F4" s="299"/>
      <c r="G4" s="211"/>
      <c r="H4" s="299" t="s">
        <v>41</v>
      </c>
      <c r="I4" s="299"/>
      <c r="J4" s="299"/>
    </row>
    <row r="5" spans="1:10" ht="20.5" customHeight="1">
      <c r="A5" s="171"/>
      <c r="D5" s="173" t="s">
        <v>104</v>
      </c>
      <c r="E5" s="174"/>
      <c r="F5" s="175" t="s">
        <v>74</v>
      </c>
      <c r="G5" s="175"/>
      <c r="H5" s="173" t="s">
        <v>104</v>
      </c>
      <c r="I5" s="174"/>
      <c r="J5" s="175" t="s">
        <v>74</v>
      </c>
    </row>
    <row r="6" spans="1:10" s="172" customFormat="1" ht="20.5" customHeight="1">
      <c r="A6" s="8" t="s">
        <v>13</v>
      </c>
      <c r="B6" s="176" t="s">
        <v>14</v>
      </c>
      <c r="D6" s="173" t="s">
        <v>208</v>
      </c>
      <c r="E6" s="174"/>
      <c r="F6" s="173" t="s">
        <v>175</v>
      </c>
      <c r="G6" s="173"/>
      <c r="H6" s="173" t="s">
        <v>208</v>
      </c>
      <c r="I6" s="174"/>
      <c r="J6" s="173" t="s">
        <v>175</v>
      </c>
    </row>
    <row r="7" spans="1:10" s="172" customFormat="1" ht="20.5" customHeight="1">
      <c r="D7" s="173" t="s">
        <v>123</v>
      </c>
      <c r="E7" s="174"/>
      <c r="F7" s="173" t="s">
        <v>122</v>
      </c>
      <c r="G7" s="173"/>
      <c r="H7" s="173" t="s">
        <v>123</v>
      </c>
      <c r="I7" s="174"/>
      <c r="J7" s="173" t="s">
        <v>122</v>
      </c>
    </row>
    <row r="8" spans="1:10" s="172" customFormat="1" ht="20.5" customHeight="1">
      <c r="D8" s="297" t="s">
        <v>25</v>
      </c>
      <c r="E8" s="297"/>
      <c r="F8" s="297"/>
      <c r="G8" s="297"/>
      <c r="H8" s="297"/>
      <c r="I8" s="297"/>
      <c r="J8" s="297"/>
    </row>
    <row r="9" spans="1:10" s="172" customFormat="1" ht="20.5" customHeight="1">
      <c r="A9" s="177" t="s">
        <v>15</v>
      </c>
      <c r="B9" s="210"/>
      <c r="C9" s="51"/>
      <c r="D9" s="178">
        <v>41978476</v>
      </c>
      <c r="E9" s="178"/>
      <c r="F9" s="178">
        <v>50420794</v>
      </c>
      <c r="G9" s="178"/>
      <c r="H9" s="178">
        <v>41697708</v>
      </c>
      <c r="I9" s="178"/>
      <c r="J9" s="178">
        <v>50218021</v>
      </c>
    </row>
    <row r="10" spans="1:10" s="172" customFormat="1" ht="20.5" customHeight="1">
      <c r="A10" s="52" t="s">
        <v>27</v>
      </c>
      <c r="B10" s="210"/>
      <c r="C10" s="53"/>
      <c r="D10" s="178">
        <v>588345740</v>
      </c>
      <c r="E10" s="178"/>
      <c r="F10" s="178">
        <v>618268620</v>
      </c>
      <c r="G10" s="178"/>
      <c r="H10" s="178">
        <v>577370904</v>
      </c>
      <c r="I10" s="178"/>
      <c r="J10" s="178">
        <v>606102663</v>
      </c>
    </row>
    <row r="11" spans="1:10" s="172" customFormat="1" ht="20.5" customHeight="1">
      <c r="A11" s="56" t="s">
        <v>134</v>
      </c>
      <c r="B11" s="210">
        <v>4</v>
      </c>
      <c r="C11" s="53"/>
      <c r="D11" s="178">
        <v>78434374</v>
      </c>
      <c r="E11" s="178"/>
      <c r="F11" s="178">
        <v>68707387</v>
      </c>
      <c r="G11" s="178"/>
      <c r="H11" s="178">
        <v>55786419</v>
      </c>
      <c r="I11" s="178"/>
      <c r="J11" s="178">
        <v>49153992</v>
      </c>
    </row>
    <row r="12" spans="1:10" s="172" customFormat="1" ht="20.5" customHeight="1">
      <c r="A12" s="54" t="s">
        <v>119</v>
      </c>
      <c r="B12" s="210"/>
      <c r="C12" s="55"/>
      <c r="D12" s="178">
        <v>49104880</v>
      </c>
      <c r="E12" s="178"/>
      <c r="F12" s="178">
        <v>57579088</v>
      </c>
      <c r="G12" s="178"/>
      <c r="H12" s="178">
        <v>48969347</v>
      </c>
      <c r="I12" s="178"/>
      <c r="J12" s="178">
        <v>57617292</v>
      </c>
    </row>
    <row r="13" spans="1:10" s="172" customFormat="1" ht="20.5" customHeight="1">
      <c r="A13" s="177" t="s">
        <v>28</v>
      </c>
      <c r="B13" s="210">
        <v>5</v>
      </c>
      <c r="C13" s="53"/>
      <c r="D13" s="178">
        <v>298089308</v>
      </c>
      <c r="E13" s="178"/>
      <c r="F13" s="178">
        <v>222634338</v>
      </c>
      <c r="G13" s="178"/>
      <c r="H13" s="178">
        <v>297752160</v>
      </c>
      <c r="I13" s="178"/>
      <c r="J13" s="178">
        <v>222587104</v>
      </c>
    </row>
    <row r="14" spans="1:10" s="172" customFormat="1" ht="20.5" customHeight="1">
      <c r="A14" s="56" t="s">
        <v>207</v>
      </c>
      <c r="B14" s="210">
        <v>6</v>
      </c>
      <c r="C14" s="53"/>
      <c r="D14" s="123">
        <v>844409</v>
      </c>
      <c r="E14" s="178"/>
      <c r="F14" s="123">
        <v>781207</v>
      </c>
      <c r="G14" s="178"/>
      <c r="H14" s="178">
        <v>33089817</v>
      </c>
      <c r="I14" s="178"/>
      <c r="J14" s="178">
        <v>30184820</v>
      </c>
    </row>
    <row r="15" spans="1:10" s="172" customFormat="1" ht="20.5" customHeight="1">
      <c r="A15" s="52" t="s">
        <v>29</v>
      </c>
      <c r="B15" s="210" t="s">
        <v>212</v>
      </c>
      <c r="C15" s="53"/>
      <c r="D15" s="178">
        <v>2189935120</v>
      </c>
      <c r="E15" s="178"/>
      <c r="F15" s="178">
        <v>2165455869</v>
      </c>
      <c r="G15" s="178"/>
      <c r="H15" s="178">
        <v>2184581358</v>
      </c>
      <c r="I15" s="178"/>
      <c r="J15" s="178">
        <v>2160069924</v>
      </c>
    </row>
    <row r="16" spans="1:10" ht="20.5" customHeight="1">
      <c r="A16" s="180" t="s">
        <v>48</v>
      </c>
      <c r="B16" s="210"/>
      <c r="C16" s="53"/>
      <c r="D16" s="178">
        <v>18225499</v>
      </c>
      <c r="E16" s="178"/>
      <c r="F16" s="178">
        <v>18200943</v>
      </c>
      <c r="G16" s="178"/>
      <c r="H16" s="178">
        <v>18008499</v>
      </c>
      <c r="I16" s="178"/>
      <c r="J16" s="178">
        <v>17983943</v>
      </c>
    </row>
    <row r="17" spans="1:10" ht="20.5" customHeight="1">
      <c r="A17" s="177" t="s">
        <v>138</v>
      </c>
      <c r="B17" s="210"/>
      <c r="C17" s="53"/>
      <c r="D17" s="123">
        <v>508053</v>
      </c>
      <c r="E17" s="178"/>
      <c r="F17" s="123">
        <v>511094</v>
      </c>
      <c r="G17" s="178"/>
      <c r="H17" s="178">
        <v>920718</v>
      </c>
      <c r="I17" s="178"/>
      <c r="J17" s="178">
        <v>923795</v>
      </c>
    </row>
    <row r="18" spans="1:10" ht="20.5" customHeight="1">
      <c r="A18" s="177" t="s">
        <v>30</v>
      </c>
      <c r="B18" s="210"/>
      <c r="C18" s="53"/>
      <c r="D18" s="178">
        <v>44833987</v>
      </c>
      <c r="E18" s="178"/>
      <c r="F18" s="178">
        <v>45196041</v>
      </c>
      <c r="G18" s="178"/>
      <c r="H18" s="178">
        <v>42831369</v>
      </c>
      <c r="I18" s="178"/>
      <c r="J18" s="178">
        <v>43179980</v>
      </c>
    </row>
    <row r="19" spans="1:10" ht="20.5" customHeight="1">
      <c r="A19" s="52" t="s">
        <v>31</v>
      </c>
      <c r="B19" s="209"/>
      <c r="C19" s="181"/>
      <c r="D19" s="178">
        <v>17646905</v>
      </c>
      <c r="E19" s="178"/>
      <c r="F19" s="178">
        <v>18384743</v>
      </c>
      <c r="G19" s="178"/>
      <c r="H19" s="178">
        <v>16902118</v>
      </c>
      <c r="I19" s="178"/>
      <c r="J19" s="178">
        <v>17346287</v>
      </c>
    </row>
    <row r="20" spans="1:10" ht="20.5" customHeight="1">
      <c r="A20" t="s">
        <v>79</v>
      </c>
      <c r="B20" s="210"/>
      <c r="D20" s="178">
        <v>4397565</v>
      </c>
      <c r="E20" s="165"/>
      <c r="F20" s="178">
        <v>3681058</v>
      </c>
      <c r="G20" s="165"/>
      <c r="H20" s="178">
        <v>4075145</v>
      </c>
      <c r="I20" s="165"/>
      <c r="J20" s="178">
        <v>3339512</v>
      </c>
    </row>
    <row r="21" spans="1:10" ht="20.5" customHeight="1">
      <c r="A21" s="177" t="s">
        <v>63</v>
      </c>
      <c r="B21" s="210"/>
      <c r="C21" s="53"/>
      <c r="D21" s="178">
        <v>38315147</v>
      </c>
      <c r="E21" s="178"/>
      <c r="F21" s="178">
        <v>44743711</v>
      </c>
      <c r="G21" s="178"/>
      <c r="H21" s="178">
        <v>31276177</v>
      </c>
      <c r="I21" s="178"/>
      <c r="J21" s="178">
        <v>41306633</v>
      </c>
    </row>
    <row r="22" spans="1:10" ht="20.5" customHeight="1" thickBot="1">
      <c r="A22" s="182" t="s">
        <v>16</v>
      </c>
      <c r="B22" s="210"/>
      <c r="C22" s="53"/>
      <c r="D22" s="183">
        <f>SUM(D9:D21)</f>
        <v>3370659463</v>
      </c>
      <c r="E22" s="184"/>
      <c r="F22" s="183">
        <f>SUM(F9:F21)</f>
        <v>3314564893</v>
      </c>
      <c r="G22" s="184"/>
      <c r="H22" s="183">
        <f>SUM(H9:H21)</f>
        <v>3353261739</v>
      </c>
      <c r="I22" s="184"/>
      <c r="J22" s="183">
        <f>SUM(J9:J21)</f>
        <v>3300013966</v>
      </c>
    </row>
    <row r="23" spans="1:10" ht="21" customHeight="1" thickTop="1">
      <c r="A23" s="177"/>
      <c r="B23" s="210"/>
      <c r="C23" s="53"/>
      <c r="D23" s="185"/>
      <c r="E23" s="185"/>
      <c r="F23" s="185"/>
      <c r="G23" s="185"/>
      <c r="H23" s="185"/>
      <c r="I23" s="185"/>
      <c r="J23" s="185"/>
    </row>
    <row r="24" spans="1:10" ht="21" customHeight="1">
      <c r="A24" s="186"/>
      <c r="B24" s="210"/>
      <c r="C24" s="55"/>
      <c r="D24" s="187"/>
      <c r="E24" s="187"/>
      <c r="F24" s="187"/>
      <c r="G24" s="187"/>
      <c r="H24" s="187"/>
      <c r="I24" s="187"/>
      <c r="J24" s="187"/>
    </row>
    <row r="25" spans="1:10" ht="20.5" customHeight="1">
      <c r="A25" s="74" t="s">
        <v>21</v>
      </c>
      <c r="B25" s="188"/>
      <c r="C25" s="169"/>
      <c r="D25" s="169"/>
      <c r="E25" s="169"/>
      <c r="F25" s="169"/>
      <c r="G25" s="169"/>
      <c r="H25" s="169"/>
      <c r="I25" s="169"/>
      <c r="J25" s="169"/>
    </row>
    <row r="26" spans="1:10" ht="20.5" customHeight="1">
      <c r="A26" s="8" t="s">
        <v>81</v>
      </c>
      <c r="B26" s="189"/>
      <c r="C26" s="9"/>
      <c r="D26" s="9"/>
      <c r="E26" s="9"/>
      <c r="F26" s="9"/>
      <c r="G26" s="9"/>
      <c r="H26" s="9"/>
      <c r="I26" s="9"/>
      <c r="J26" s="9"/>
    </row>
    <row r="27" spans="1:10" ht="20.5" customHeight="1">
      <c r="A27" s="11">
        <f>A4</f>
        <v>0</v>
      </c>
      <c r="B27" s="189"/>
      <c r="C27" s="8"/>
      <c r="D27" s="8"/>
      <c r="E27" s="8"/>
      <c r="F27" s="8"/>
      <c r="G27" s="8"/>
      <c r="H27" s="8"/>
      <c r="I27" s="8"/>
      <c r="J27" s="8"/>
    </row>
    <row r="28" spans="1:10" ht="20.5" customHeight="1">
      <c r="A28" s="11"/>
      <c r="B28" s="189"/>
      <c r="C28" s="8"/>
      <c r="D28" s="299" t="s">
        <v>12</v>
      </c>
      <c r="E28" s="299"/>
      <c r="F28" s="299"/>
      <c r="G28" s="211"/>
      <c r="H28" s="299" t="s">
        <v>41</v>
      </c>
      <c r="I28" s="299"/>
      <c r="J28" s="299"/>
    </row>
    <row r="29" spans="1:10" ht="20.5" customHeight="1">
      <c r="A29" s="171"/>
      <c r="B29" s="210"/>
      <c r="D29" s="173" t="s">
        <v>104</v>
      </c>
      <c r="E29" s="174"/>
      <c r="F29" s="175" t="s">
        <v>74</v>
      </c>
      <c r="G29" s="175"/>
      <c r="H29" s="173" t="s">
        <v>104</v>
      </c>
      <c r="I29" s="174"/>
      <c r="J29" s="175" t="s">
        <v>74</v>
      </c>
    </row>
    <row r="30" spans="1:10" s="172" customFormat="1" ht="20.5" customHeight="1">
      <c r="A30" s="182" t="s">
        <v>99</v>
      </c>
      <c r="B30" s="176"/>
      <c r="D30" s="173" t="s">
        <v>208</v>
      </c>
      <c r="E30" s="174"/>
      <c r="F30" s="173" t="s">
        <v>175</v>
      </c>
      <c r="G30" s="173"/>
      <c r="H30" s="173" t="s">
        <v>208</v>
      </c>
      <c r="I30" s="174"/>
      <c r="J30" s="173" t="s">
        <v>175</v>
      </c>
    </row>
    <row r="31" spans="1:10" s="172" customFormat="1" ht="20.5" customHeight="1">
      <c r="D31" s="173" t="s">
        <v>123</v>
      </c>
      <c r="E31" s="174"/>
      <c r="F31" s="173" t="s">
        <v>122</v>
      </c>
      <c r="G31" s="173"/>
      <c r="H31" s="173" t="s">
        <v>123</v>
      </c>
      <c r="I31" s="174"/>
      <c r="J31" s="173" t="s">
        <v>122</v>
      </c>
    </row>
    <row r="32" spans="1:10" s="172" customFormat="1" ht="20.5" customHeight="1">
      <c r="B32" s="176"/>
      <c r="D32" s="297" t="s">
        <v>25</v>
      </c>
      <c r="E32" s="297"/>
      <c r="F32" s="297"/>
      <c r="G32" s="298"/>
      <c r="H32" s="298"/>
      <c r="I32" s="298"/>
      <c r="J32" s="298"/>
    </row>
    <row r="33" spans="1:10" ht="20.5" customHeight="1">
      <c r="A33" s="182" t="s">
        <v>43</v>
      </c>
      <c r="B33" s="210"/>
      <c r="D33" s="190"/>
      <c r="E33" s="190"/>
      <c r="F33" s="190"/>
      <c r="G33" s="190"/>
      <c r="H33" s="190"/>
      <c r="I33" s="190"/>
      <c r="J33" s="190"/>
    </row>
    <row r="34" spans="1:10" ht="20.5" customHeight="1">
      <c r="A34" s="177" t="s">
        <v>2</v>
      </c>
      <c r="B34" s="210"/>
      <c r="C34" s="59"/>
      <c r="D34" s="178">
        <v>2505121150</v>
      </c>
      <c r="E34" s="178"/>
      <c r="F34" s="178">
        <v>2467495380</v>
      </c>
      <c r="G34" s="178"/>
      <c r="H34" s="178">
        <v>2506603265</v>
      </c>
      <c r="I34" s="178"/>
      <c r="J34" s="178">
        <v>2469200797</v>
      </c>
    </row>
    <row r="35" spans="1:10" ht="20.5" customHeight="1">
      <c r="A35" s="180" t="s">
        <v>0</v>
      </c>
      <c r="B35" s="210"/>
      <c r="C35" s="55"/>
      <c r="D35" s="178">
        <v>179287813</v>
      </c>
      <c r="E35" s="178"/>
      <c r="F35" s="178">
        <v>180961455</v>
      </c>
      <c r="G35" s="178"/>
      <c r="H35" s="178">
        <v>182962588</v>
      </c>
      <c r="I35" s="178"/>
      <c r="J35" s="178">
        <v>182306436</v>
      </c>
    </row>
    <row r="36" spans="1:10" ht="20.5" customHeight="1">
      <c r="A36" s="180" t="s">
        <v>160</v>
      </c>
      <c r="B36" s="210"/>
      <c r="C36" s="55"/>
      <c r="D36" s="178">
        <v>21506326</v>
      </c>
      <c r="E36" s="178"/>
      <c r="F36" s="178">
        <v>10539176</v>
      </c>
      <c r="G36" s="178"/>
      <c r="H36" s="178">
        <v>21505550</v>
      </c>
      <c r="I36" s="178"/>
      <c r="J36" s="178">
        <v>10538939</v>
      </c>
    </row>
    <row r="37" spans="1:10" ht="20.5" customHeight="1">
      <c r="A37" s="180" t="s">
        <v>166</v>
      </c>
      <c r="B37" s="210"/>
      <c r="C37" s="55"/>
      <c r="D37" s="178">
        <v>12255</v>
      </c>
      <c r="E37" s="178"/>
      <c r="F37" s="178">
        <v>5750</v>
      </c>
      <c r="G37" s="178"/>
      <c r="H37" s="150">
        <v>0</v>
      </c>
      <c r="I37" s="150"/>
      <c r="J37" s="150">
        <v>0</v>
      </c>
    </row>
    <row r="38" spans="1:10" ht="20.5" customHeight="1">
      <c r="A38" s="180" t="s">
        <v>120</v>
      </c>
      <c r="B38" s="210"/>
      <c r="C38" s="59"/>
      <c r="D38" s="178">
        <v>42585042</v>
      </c>
      <c r="E38" s="178"/>
      <c r="F38" s="178">
        <v>49200116</v>
      </c>
      <c r="G38" s="178"/>
      <c r="H38" s="178">
        <v>43149802</v>
      </c>
      <c r="I38" s="178"/>
      <c r="J38" s="178">
        <v>49645817</v>
      </c>
    </row>
    <row r="39" spans="1:10" ht="20.5" customHeight="1">
      <c r="A39" s="180" t="s">
        <v>49</v>
      </c>
      <c r="B39" s="210"/>
      <c r="C39" s="59"/>
      <c r="D39" s="178">
        <v>74596496</v>
      </c>
      <c r="E39" s="178"/>
      <c r="F39" s="178">
        <v>74921623</v>
      </c>
      <c r="G39" s="178"/>
      <c r="H39" s="178">
        <v>67503492</v>
      </c>
      <c r="I39" s="178"/>
      <c r="J39" s="178">
        <v>69105130</v>
      </c>
    </row>
    <row r="40" spans="1:10" ht="20.5" customHeight="1">
      <c r="A40" s="177" t="s">
        <v>26</v>
      </c>
      <c r="B40" s="210"/>
      <c r="C40" s="59"/>
      <c r="D40" s="178">
        <v>19471303</v>
      </c>
      <c r="E40" s="178"/>
      <c r="F40" s="178">
        <v>20342267</v>
      </c>
      <c r="G40" s="178"/>
      <c r="H40" s="178">
        <v>18818056</v>
      </c>
      <c r="I40" s="178"/>
      <c r="J40" s="178">
        <v>19715987</v>
      </c>
    </row>
    <row r="41" spans="1:10" ht="20.5" customHeight="1">
      <c r="A41" t="s">
        <v>80</v>
      </c>
      <c r="B41" s="210"/>
      <c r="D41" s="165">
        <v>1189213</v>
      </c>
      <c r="E41" s="165"/>
      <c r="F41" s="165">
        <v>887849</v>
      </c>
      <c r="G41" s="178"/>
      <c r="H41" s="150">
        <v>0</v>
      </c>
      <c r="I41" s="178"/>
      <c r="J41" s="150">
        <v>0</v>
      </c>
    </row>
    <row r="42" spans="1:10" ht="20.5" customHeight="1">
      <c r="A42" s="177" t="s">
        <v>17</v>
      </c>
      <c r="B42" s="210"/>
      <c r="C42" s="59"/>
      <c r="D42" s="165">
        <v>74364333</v>
      </c>
      <c r="E42" s="178"/>
      <c r="F42" s="165">
        <v>67596366</v>
      </c>
      <c r="G42" s="178"/>
      <c r="H42" s="165">
        <v>67001837</v>
      </c>
      <c r="I42" s="178"/>
      <c r="J42" s="165">
        <v>62530400</v>
      </c>
    </row>
    <row r="43" spans="1:10" ht="20.5" customHeight="1">
      <c r="A43" s="182" t="s">
        <v>18</v>
      </c>
      <c r="B43" s="210"/>
      <c r="D43" s="191">
        <f>SUM(D34:D42)</f>
        <v>2918133931</v>
      </c>
      <c r="E43" s="184"/>
      <c r="F43" s="191">
        <f>SUM(F34:F42)</f>
        <v>2871949982</v>
      </c>
      <c r="G43" s="184"/>
      <c r="H43" s="191">
        <f>SUM(H34:H42)</f>
        <v>2907544590</v>
      </c>
      <c r="I43" s="184"/>
      <c r="J43" s="191">
        <f>SUM(J34:J42)</f>
        <v>2863043506</v>
      </c>
    </row>
    <row r="44" spans="1:10" ht="20.5" customHeight="1">
      <c r="A44" s="182"/>
      <c r="B44" s="210"/>
      <c r="D44" s="178"/>
      <c r="E44" s="178"/>
      <c r="F44" s="178"/>
      <c r="G44" s="178"/>
      <c r="H44" s="178"/>
      <c r="I44" s="178"/>
      <c r="J44" s="178"/>
    </row>
    <row r="45" spans="1:10" ht="20.5" customHeight="1">
      <c r="A45" s="182" t="s">
        <v>100</v>
      </c>
      <c r="B45" s="210"/>
      <c r="D45" s="184"/>
      <c r="E45" s="184"/>
      <c r="F45" s="184"/>
      <c r="G45" s="184"/>
      <c r="H45" s="184"/>
      <c r="I45" s="184"/>
      <c r="J45" s="184"/>
    </row>
    <row r="46" spans="1:10" ht="20.5" customHeight="1">
      <c r="A46" s="60" t="s">
        <v>64</v>
      </c>
      <c r="B46" s="210"/>
      <c r="C46" s="210"/>
      <c r="D46" s="184"/>
      <c r="E46" s="184"/>
      <c r="F46" s="184"/>
      <c r="G46" s="184"/>
      <c r="H46" s="184"/>
      <c r="I46" s="184"/>
      <c r="J46" s="184"/>
    </row>
    <row r="47" spans="1:10" ht="20.5" customHeight="1">
      <c r="A47" s="180" t="s">
        <v>121</v>
      </c>
      <c r="B47" s="210"/>
      <c r="D47" s="184"/>
      <c r="E47" s="184"/>
      <c r="F47" s="184"/>
      <c r="G47" s="184"/>
      <c r="H47" s="184"/>
      <c r="I47" s="184"/>
      <c r="J47" s="184"/>
    </row>
    <row r="48" spans="1:10" ht="20.5" customHeight="1" thickBot="1">
      <c r="A48" s="216" t="s">
        <v>216</v>
      </c>
      <c r="B48" s="210"/>
      <c r="C48" s="61"/>
      <c r="D48" s="178">
        <v>35826495</v>
      </c>
      <c r="E48" s="178"/>
      <c r="F48" s="178">
        <v>35826672</v>
      </c>
      <c r="G48" s="178"/>
      <c r="H48" s="178">
        <v>35826495</v>
      </c>
      <c r="I48" s="178"/>
      <c r="J48" s="178">
        <v>35826672</v>
      </c>
    </row>
    <row r="49" spans="1:10" ht="20.5" customHeight="1" thickTop="1" thickBot="1">
      <c r="A49" s="216" t="s">
        <v>217</v>
      </c>
      <c r="B49" s="210"/>
      <c r="C49" s="61"/>
      <c r="D49" s="192">
        <v>34173505</v>
      </c>
      <c r="E49" s="178"/>
      <c r="F49" s="192">
        <v>34173328</v>
      </c>
      <c r="G49" s="178"/>
      <c r="H49" s="192">
        <v>34173505</v>
      </c>
      <c r="I49" s="178"/>
      <c r="J49" s="192">
        <v>34173328</v>
      </c>
    </row>
    <row r="50" spans="1:10" ht="20.5" customHeight="1" thickTop="1">
      <c r="A50" s="216" t="s">
        <v>186</v>
      </c>
      <c r="B50" s="210"/>
      <c r="C50" s="59"/>
      <c r="D50" s="178"/>
      <c r="E50" s="178"/>
      <c r="F50" s="178"/>
      <c r="G50" s="178"/>
      <c r="H50" s="178"/>
      <c r="I50" s="178"/>
      <c r="J50" s="178"/>
    </row>
    <row r="51" spans="1:10" ht="20.5" customHeight="1">
      <c r="A51" s="216" t="s">
        <v>218</v>
      </c>
      <c r="C51" s="59"/>
      <c r="D51" s="178">
        <v>35251</v>
      </c>
      <c r="E51" s="178"/>
      <c r="F51" s="178">
        <v>35429</v>
      </c>
      <c r="G51" s="178"/>
      <c r="H51" s="178">
        <v>35251</v>
      </c>
      <c r="I51" s="178"/>
      <c r="J51" s="178">
        <v>35429</v>
      </c>
    </row>
    <row r="52" spans="1:10" ht="20.5" customHeight="1">
      <c r="A52" s="216" t="s">
        <v>219</v>
      </c>
      <c r="B52" s="210"/>
      <c r="C52" s="59"/>
      <c r="D52" s="178">
        <v>33956671</v>
      </c>
      <c r="E52" s="178"/>
      <c r="F52" s="178">
        <v>33956493</v>
      </c>
      <c r="G52" s="178"/>
      <c r="H52" s="178">
        <v>33956671</v>
      </c>
      <c r="I52" s="178"/>
      <c r="J52" s="178">
        <v>33956493</v>
      </c>
    </row>
    <row r="53" spans="1:10" ht="20.5" customHeight="1">
      <c r="A53" s="180" t="s">
        <v>44</v>
      </c>
      <c r="B53" s="210"/>
      <c r="C53" s="59"/>
      <c r="D53" s="178"/>
      <c r="E53" s="178"/>
      <c r="F53" s="178"/>
      <c r="G53" s="178"/>
      <c r="H53" s="178"/>
      <c r="I53" s="178"/>
      <c r="J53" s="178"/>
    </row>
    <row r="54" spans="1:10" ht="20.5" customHeight="1">
      <c r="A54" s="180" t="s">
        <v>95</v>
      </c>
      <c r="B54" s="210"/>
      <c r="C54" s="62"/>
      <c r="D54" s="178">
        <v>13786</v>
      </c>
      <c r="E54" s="178"/>
      <c r="F54" s="178">
        <v>13855</v>
      </c>
      <c r="G54" s="178"/>
      <c r="H54" s="178">
        <v>13786</v>
      </c>
      <c r="I54" s="178"/>
      <c r="J54" s="178">
        <v>13855</v>
      </c>
    </row>
    <row r="55" spans="1:10" ht="20.5" customHeight="1">
      <c r="A55" s="180" t="s">
        <v>96</v>
      </c>
      <c r="B55" s="210"/>
      <c r="C55" s="62"/>
      <c r="D55" s="178">
        <v>11110405</v>
      </c>
      <c r="E55" s="178"/>
      <c r="F55" s="178">
        <v>11110336</v>
      </c>
      <c r="G55" s="178"/>
      <c r="H55" s="178">
        <v>11110405</v>
      </c>
      <c r="I55" s="178"/>
      <c r="J55" s="178">
        <v>11110336</v>
      </c>
    </row>
    <row r="56" spans="1:10" ht="20.5" customHeight="1">
      <c r="A56" s="177" t="s">
        <v>32</v>
      </c>
      <c r="B56" s="210"/>
      <c r="C56" s="59"/>
      <c r="D56" s="178">
        <v>22501081</v>
      </c>
      <c r="E56" s="178"/>
      <c r="F56" s="178">
        <v>22837505</v>
      </c>
      <c r="G56" s="178"/>
      <c r="H56" s="178">
        <v>21325711</v>
      </c>
      <c r="I56" s="178"/>
      <c r="J56" s="178">
        <v>21633291</v>
      </c>
    </row>
    <row r="57" spans="1:10" ht="20.5" customHeight="1">
      <c r="A57" s="177" t="s">
        <v>9</v>
      </c>
      <c r="B57" s="210"/>
      <c r="C57" s="59"/>
      <c r="D57" s="178"/>
      <c r="E57" s="178"/>
      <c r="F57" s="178"/>
      <c r="G57" s="178"/>
      <c r="H57" s="178"/>
      <c r="I57" s="178"/>
      <c r="J57" s="178"/>
    </row>
    <row r="58" spans="1:10" ht="20.5" customHeight="1">
      <c r="A58" s="177" t="s">
        <v>33</v>
      </c>
      <c r="B58" s="210"/>
      <c r="C58" s="59"/>
      <c r="D58" s="178"/>
      <c r="E58" s="178"/>
      <c r="F58" s="178"/>
      <c r="G58" s="178"/>
      <c r="H58" s="178"/>
      <c r="I58" s="178"/>
      <c r="J58" s="178"/>
    </row>
    <row r="59" spans="1:10" ht="20.5" customHeight="1">
      <c r="A59" s="177" t="s">
        <v>34</v>
      </c>
      <c r="B59" s="210"/>
      <c r="C59" s="59"/>
      <c r="D59" s="178">
        <v>7000000</v>
      </c>
      <c r="E59" s="178"/>
      <c r="F59" s="178">
        <v>7000000</v>
      </c>
      <c r="G59" s="178"/>
      <c r="H59" s="178">
        <v>7000000</v>
      </c>
      <c r="I59" s="178"/>
      <c r="J59" s="178">
        <v>7000000</v>
      </c>
    </row>
    <row r="60" spans="1:10" ht="20.5" customHeight="1">
      <c r="A60" s="180" t="s">
        <v>88</v>
      </c>
      <c r="B60" s="210"/>
      <c r="D60" s="193">
        <v>376295604</v>
      </c>
      <c r="E60" s="178"/>
      <c r="F60" s="193">
        <v>366052563</v>
      </c>
      <c r="G60" s="178"/>
      <c r="H60" s="193">
        <v>372275325</v>
      </c>
      <c r="I60" s="178"/>
      <c r="J60" s="193">
        <v>363221056</v>
      </c>
    </row>
    <row r="61" spans="1:10" ht="20.5" customHeight="1">
      <c r="A61" s="180" t="s">
        <v>97</v>
      </c>
      <c r="B61" s="210"/>
      <c r="C61" s="59"/>
      <c r="D61" s="179">
        <f>SUM(D51:D60)</f>
        <v>450912798</v>
      </c>
      <c r="E61" s="178"/>
      <c r="F61" s="179">
        <f>SUM(F51:F60)</f>
        <v>441006181</v>
      </c>
      <c r="G61" s="178"/>
      <c r="H61" s="179">
        <f>SUM(H51:H60)</f>
        <v>445717149</v>
      </c>
      <c r="I61" s="178"/>
      <c r="J61" s="179">
        <f>SUM(J51:J60)</f>
        <v>436970460</v>
      </c>
    </row>
    <row r="62" spans="1:10" ht="20.5" customHeight="1">
      <c r="A62" s="180" t="s">
        <v>98</v>
      </c>
      <c r="B62" s="210"/>
      <c r="C62" s="59"/>
      <c r="D62" s="179">
        <v>1612734</v>
      </c>
      <c r="E62" s="178"/>
      <c r="F62" s="179">
        <v>1608730</v>
      </c>
      <c r="G62" s="178"/>
      <c r="H62" s="214">
        <v>0</v>
      </c>
      <c r="I62" s="179"/>
      <c r="J62" s="214">
        <v>0</v>
      </c>
    </row>
    <row r="63" spans="1:10" ht="20.5" customHeight="1">
      <c r="A63" s="182" t="s">
        <v>101</v>
      </c>
      <c r="B63" s="210"/>
      <c r="C63" s="59"/>
      <c r="D63" s="194">
        <f>SUM(D61:D62)</f>
        <v>452525532</v>
      </c>
      <c r="E63" s="184"/>
      <c r="F63" s="194">
        <f>SUM(F61:F62)</f>
        <v>442614911</v>
      </c>
      <c r="G63" s="184"/>
      <c r="H63" s="194">
        <f>SUM(H61:H62)</f>
        <v>445717149</v>
      </c>
      <c r="I63" s="184"/>
      <c r="J63" s="194">
        <f>SUM(J61:J62)</f>
        <v>436970460</v>
      </c>
    </row>
    <row r="64" spans="1:10" ht="20.5" customHeight="1">
      <c r="A64" s="182"/>
      <c r="B64" s="210"/>
      <c r="C64" s="59"/>
      <c r="D64" s="195"/>
      <c r="E64" s="184"/>
      <c r="F64" s="195"/>
      <c r="G64" s="184"/>
      <c r="H64" s="195"/>
      <c r="I64" s="184"/>
      <c r="J64" s="195"/>
    </row>
    <row r="65" spans="1:10" ht="20.5" customHeight="1" thickBot="1">
      <c r="A65" s="182" t="s">
        <v>102</v>
      </c>
      <c r="B65" s="210"/>
      <c r="C65" s="59"/>
      <c r="D65" s="196">
        <f>SUM(D43,D63)</f>
        <v>3370659463</v>
      </c>
      <c r="E65" s="184"/>
      <c r="F65" s="196">
        <f>SUM(F43,F63)</f>
        <v>3314564893</v>
      </c>
      <c r="G65" s="184"/>
      <c r="H65" s="196">
        <f>SUM(H43,H63)</f>
        <v>3353261739</v>
      </c>
      <c r="I65" s="184"/>
      <c r="J65" s="196">
        <f>SUM(J43,J63)</f>
        <v>3300013966</v>
      </c>
    </row>
    <row r="66" spans="1:10" ht="16.5" customHeight="1" thickTop="1">
      <c r="A66" s="180"/>
      <c r="B66" s="210"/>
      <c r="C66" s="59"/>
      <c r="D66" s="197"/>
      <c r="E66" s="185"/>
      <c r="F66" s="197"/>
      <c r="G66" s="185"/>
      <c r="H66" s="197"/>
      <c r="I66" s="185"/>
      <c r="J66" s="197"/>
    </row>
    <row r="67" spans="1:10" ht="16.5" customHeight="1">
      <c r="A67" s="180"/>
      <c r="B67" s="210"/>
      <c r="C67" s="59"/>
      <c r="D67" s="197"/>
      <c r="E67" s="185"/>
      <c r="F67" s="197"/>
      <c r="G67" s="185"/>
      <c r="H67" s="197"/>
      <c r="I67" s="185"/>
      <c r="J67" s="197"/>
    </row>
    <row r="68" spans="1:10" ht="16.5" customHeight="1">
      <c r="A68" s="180"/>
      <c r="B68" s="210"/>
      <c r="C68" s="59"/>
      <c r="D68" s="197"/>
      <c r="E68" s="185"/>
      <c r="F68" s="197"/>
      <c r="G68" s="185"/>
      <c r="H68" s="197"/>
      <c r="I68" s="185"/>
      <c r="J68" s="197"/>
    </row>
    <row r="69" spans="1:10" ht="16.5" customHeight="1">
      <c r="A69" s="180"/>
      <c r="B69" s="210"/>
      <c r="C69" s="59"/>
      <c r="D69" s="197"/>
      <c r="E69" s="185"/>
      <c r="F69" s="197"/>
      <c r="G69" s="185"/>
      <c r="H69" s="197"/>
      <c r="I69" s="185"/>
      <c r="J69" s="197"/>
    </row>
    <row r="70" spans="1:10" ht="16.5" customHeight="1">
      <c r="A70" s="180"/>
      <c r="B70" s="215"/>
      <c r="C70" s="59"/>
      <c r="D70" s="197"/>
      <c r="E70" s="185"/>
      <c r="F70" s="197"/>
      <c r="G70" s="185"/>
      <c r="H70" s="197"/>
      <c r="I70" s="185"/>
      <c r="J70" s="197"/>
    </row>
    <row r="71" spans="1:10" ht="16.5" customHeight="1">
      <c r="A71" s="180"/>
      <c r="B71" s="210"/>
      <c r="C71" s="59"/>
      <c r="D71" s="197"/>
      <c r="E71" s="185"/>
      <c r="F71" s="197"/>
      <c r="G71" s="185"/>
      <c r="H71" s="197"/>
      <c r="I71" s="185"/>
      <c r="J71" s="197"/>
    </row>
    <row r="72" spans="1:10" ht="20.5" customHeight="1">
      <c r="A72" s="177"/>
      <c r="B72" s="210"/>
      <c r="C72" s="55"/>
      <c r="D72" s="198"/>
      <c r="E72" s="198"/>
      <c r="F72" s="198"/>
      <c r="G72" s="198"/>
      <c r="H72" s="198"/>
      <c r="I72" s="198"/>
      <c r="J72" s="198"/>
    </row>
    <row r="73" spans="1:10" ht="20.25" customHeight="1">
      <c r="A73" s="296" t="s">
        <v>90</v>
      </c>
      <c r="B73" s="296"/>
      <c r="C73" s="296"/>
      <c r="D73" s="296"/>
      <c r="E73" s="296"/>
      <c r="F73" s="296"/>
      <c r="G73" s="296"/>
      <c r="H73" s="296"/>
      <c r="I73" s="296"/>
      <c r="J73" s="296"/>
    </row>
    <row r="74" spans="1:10" ht="20.25" customHeight="1">
      <c r="A74" s="296" t="s">
        <v>125</v>
      </c>
      <c r="B74" s="296"/>
      <c r="C74" s="296"/>
      <c r="D74" s="296"/>
      <c r="E74" s="296"/>
      <c r="F74" s="296"/>
      <c r="G74" s="296"/>
      <c r="H74" s="296"/>
      <c r="I74" s="296"/>
      <c r="J74" s="296"/>
    </row>
    <row r="75" spans="1:10" ht="21" customHeight="1">
      <c r="B75" s="199"/>
      <c r="C75" s="199"/>
      <c r="E75" s="200"/>
      <c r="H75" s="201"/>
      <c r="I75" s="200"/>
      <c r="J75" s="200"/>
    </row>
    <row r="76" spans="1:10" ht="21" customHeight="1">
      <c r="B76" s="199"/>
      <c r="C76" s="199"/>
      <c r="G76" s="200"/>
      <c r="H76" s="201"/>
      <c r="I76" s="200"/>
      <c r="J76" s="201"/>
    </row>
    <row r="77" spans="1:10" ht="21" customHeight="1">
      <c r="D77" s="200"/>
      <c r="E77" s="200"/>
      <c r="F77" s="200"/>
      <c r="G77" s="200"/>
      <c r="H77" s="200"/>
      <c r="I77" s="200"/>
      <c r="J77" s="200"/>
    </row>
    <row r="78" spans="1:10" ht="21" customHeight="1">
      <c r="D78" s="200"/>
      <c r="E78" s="200"/>
      <c r="F78" s="200"/>
      <c r="G78" s="200"/>
      <c r="H78" s="200"/>
      <c r="I78" s="200"/>
      <c r="J78" s="200"/>
    </row>
    <row r="79" spans="1:10" ht="21" customHeight="1">
      <c r="D79" s="200"/>
      <c r="E79" s="200"/>
      <c r="F79" s="200"/>
      <c r="G79" s="200"/>
      <c r="H79" s="200"/>
      <c r="I79" s="200"/>
      <c r="J79" s="200"/>
    </row>
    <row r="80" spans="1:10" ht="21" customHeight="1">
      <c r="D80" s="200"/>
      <c r="E80" s="200"/>
      <c r="F80" s="200"/>
      <c r="G80" s="200"/>
      <c r="H80" s="200"/>
      <c r="I80" s="200"/>
      <c r="J80" s="200"/>
    </row>
    <row r="81" spans="2:10" ht="21" customHeight="1">
      <c r="D81" s="200"/>
      <c r="E81" s="200"/>
      <c r="F81" s="200"/>
      <c r="G81" s="200"/>
      <c r="H81" s="200"/>
      <c r="I81" s="200"/>
      <c r="J81" s="200"/>
    </row>
    <row r="82" spans="2:10" ht="21" customHeight="1">
      <c r="D82" s="200"/>
      <c r="E82" s="200"/>
      <c r="F82" s="200"/>
      <c r="G82" s="200"/>
      <c r="H82" s="200"/>
      <c r="I82" s="200"/>
      <c r="J82" s="200"/>
    </row>
    <row r="83" spans="2:10" ht="21" customHeight="1">
      <c r="B83" s="170"/>
      <c r="C83" s="170"/>
      <c r="D83" s="200"/>
      <c r="E83" s="200"/>
      <c r="F83" s="200"/>
      <c r="G83" s="200"/>
      <c r="H83" s="200"/>
      <c r="I83" s="200"/>
      <c r="J83" s="200"/>
    </row>
  </sheetData>
  <mergeCells count="8">
    <mergeCell ref="A74:J74"/>
    <mergeCell ref="D8:J8"/>
    <mergeCell ref="D32:J32"/>
    <mergeCell ref="D4:F4"/>
    <mergeCell ref="H4:J4"/>
    <mergeCell ref="D28:F28"/>
    <mergeCell ref="H28:J28"/>
    <mergeCell ref="A73:J73"/>
  </mergeCells>
  <pageMargins left="0.7" right="0.7" top="0.48" bottom="0.5" header="0.5" footer="0.5"/>
  <pageSetup paperSize="9" scale="71" firstPageNumber="2" fitToWidth="0" fitToHeight="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2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7"/>
  <sheetViews>
    <sheetView zoomScaleNormal="100" zoomScaleSheetLayoutView="85" workbookViewId="0"/>
  </sheetViews>
  <sheetFormatPr defaultColWidth="9.1796875" defaultRowHeight="21" customHeight="1"/>
  <cols>
    <col min="1" max="1" width="59.6328125" style="21" customWidth="1"/>
    <col min="2" max="2" width="8.54296875" style="77" customWidth="1"/>
    <col min="3" max="3" width="1" style="20" customWidth="1"/>
    <col min="4" max="4" width="13" style="21" customWidth="1"/>
    <col min="5" max="5" width="1" style="21" customWidth="1"/>
    <col min="6" max="6" width="13" style="21" customWidth="1"/>
    <col min="7" max="7" width="1" style="21" customWidth="1"/>
    <col min="8" max="8" width="13" style="21" customWidth="1"/>
    <col min="9" max="9" width="1" style="21" customWidth="1"/>
    <col min="10" max="10" width="13" style="21" customWidth="1"/>
    <col min="11" max="11" width="10.08984375" style="20" bestFit="1" customWidth="1"/>
    <col min="12" max="12" width="9.26953125" style="20" bestFit="1" customWidth="1"/>
    <col min="13" max="16384" width="9.1796875" style="20"/>
  </cols>
  <sheetData>
    <row r="1" spans="1:11" s="10" customFormat="1" ht="21" customHeight="1">
      <c r="A1" s="64" t="s">
        <v>21</v>
      </c>
      <c r="B1" s="65"/>
      <c r="C1" s="66"/>
      <c r="D1" s="65"/>
      <c r="E1" s="65"/>
      <c r="F1" s="65"/>
      <c r="G1" s="65"/>
      <c r="H1" s="65"/>
      <c r="I1" s="65"/>
      <c r="J1" s="42"/>
    </row>
    <row r="2" spans="1:11" s="10" customFormat="1" ht="21" customHeight="1">
      <c r="A2" s="28" t="s">
        <v>93</v>
      </c>
      <c r="B2" s="3"/>
      <c r="C2" s="3"/>
      <c r="D2" s="3"/>
      <c r="E2" s="3"/>
      <c r="F2" s="3"/>
      <c r="G2" s="3"/>
      <c r="H2" s="3"/>
      <c r="I2" s="3"/>
      <c r="J2" s="42"/>
    </row>
    <row r="3" spans="1:11" s="10" customFormat="1" ht="21" customHeight="1">
      <c r="A3" s="8"/>
      <c r="B3" s="3"/>
      <c r="C3" s="9"/>
      <c r="D3" s="3"/>
      <c r="E3" s="3"/>
      <c r="F3" s="3"/>
      <c r="G3" s="3"/>
      <c r="H3" s="3"/>
      <c r="I3" s="3"/>
      <c r="J3" s="3"/>
    </row>
    <row r="4" spans="1:11" s="10" customFormat="1" ht="21" customHeight="1">
      <c r="A4" s="8"/>
      <c r="B4" s="3"/>
      <c r="C4" s="9"/>
      <c r="D4" s="302" t="s">
        <v>12</v>
      </c>
      <c r="E4" s="302"/>
      <c r="F4" s="302"/>
      <c r="G4" s="3"/>
      <c r="H4" s="302" t="s">
        <v>41</v>
      </c>
      <c r="I4" s="302"/>
      <c r="J4" s="302"/>
    </row>
    <row r="5" spans="1:11" s="10" customFormat="1" ht="21" customHeight="1">
      <c r="A5" s="11"/>
      <c r="B5" s="3"/>
      <c r="C5" s="9"/>
      <c r="D5" s="306" t="s">
        <v>174</v>
      </c>
      <c r="E5" s="303"/>
      <c r="F5" s="303"/>
      <c r="G5" s="5"/>
      <c r="H5" s="306" t="s">
        <v>174</v>
      </c>
      <c r="I5" s="303"/>
      <c r="J5" s="303"/>
    </row>
    <row r="6" spans="1:11" s="10" customFormat="1" ht="21" customHeight="1">
      <c r="A6" s="12"/>
      <c r="B6" s="13"/>
      <c r="C6" s="14"/>
      <c r="D6" s="304" t="s">
        <v>104</v>
      </c>
      <c r="E6" s="304"/>
      <c r="F6" s="304"/>
      <c r="G6" s="6"/>
      <c r="H6" s="304" t="s">
        <v>104</v>
      </c>
      <c r="I6" s="305"/>
      <c r="J6" s="305"/>
    </row>
    <row r="7" spans="1:11" s="17" customFormat="1" ht="21" customHeight="1">
      <c r="A7" s="15"/>
      <c r="B7" s="4" t="s">
        <v>14</v>
      </c>
      <c r="C7" s="16"/>
      <c r="D7" s="173" t="s">
        <v>208</v>
      </c>
      <c r="E7" s="174"/>
      <c r="F7" s="173" t="s">
        <v>175</v>
      </c>
      <c r="G7" s="173"/>
      <c r="H7" s="173" t="s">
        <v>208</v>
      </c>
      <c r="I7" s="174"/>
      <c r="J7" s="173" t="s">
        <v>175</v>
      </c>
    </row>
    <row r="8" spans="1:11" s="17" customFormat="1" ht="21" customHeight="1">
      <c r="A8" s="15"/>
      <c r="B8" s="67"/>
      <c r="C8" s="16"/>
      <c r="D8" s="300" t="s">
        <v>25</v>
      </c>
      <c r="E8" s="301"/>
      <c r="F8" s="301"/>
      <c r="G8" s="301"/>
      <c r="H8" s="301"/>
      <c r="I8" s="301"/>
      <c r="J8" s="301"/>
    </row>
    <row r="9" spans="1:11" ht="21" customHeight="1">
      <c r="A9" s="68" t="s">
        <v>35</v>
      </c>
      <c r="B9" s="69"/>
      <c r="C9" s="19"/>
      <c r="D9" s="133">
        <v>29019078</v>
      </c>
      <c r="E9" s="133"/>
      <c r="F9" s="133">
        <v>27719361</v>
      </c>
      <c r="G9" s="133"/>
      <c r="H9" s="133">
        <v>28511330</v>
      </c>
      <c r="I9" s="157"/>
      <c r="J9" s="133">
        <v>27570507</v>
      </c>
    </row>
    <row r="10" spans="1:11" ht="21" customHeight="1">
      <c r="A10" s="70" t="s">
        <v>106</v>
      </c>
      <c r="B10" s="69"/>
      <c r="C10" s="19"/>
      <c r="D10" s="133">
        <v>4275306</v>
      </c>
      <c r="E10" s="133"/>
      <c r="F10" s="133">
        <v>4343664</v>
      </c>
      <c r="G10" s="133"/>
      <c r="H10" s="133">
        <v>4187373</v>
      </c>
      <c r="I10" s="108"/>
      <c r="J10" s="133">
        <v>4326187</v>
      </c>
    </row>
    <row r="11" spans="1:11" ht="21" customHeight="1">
      <c r="A11" s="68" t="s">
        <v>68</v>
      </c>
      <c r="B11" s="69"/>
      <c r="C11" s="19"/>
      <c r="D11" s="148">
        <f>D9-D10</f>
        <v>24743772</v>
      </c>
      <c r="E11" s="108"/>
      <c r="F11" s="148">
        <f>F9-F10</f>
        <v>23375697</v>
      </c>
      <c r="G11" s="108"/>
      <c r="H11" s="148">
        <f>H9-H10</f>
        <v>24323957</v>
      </c>
      <c r="I11" s="108"/>
      <c r="J11" s="148">
        <f>J9-J10</f>
        <v>23244320</v>
      </c>
    </row>
    <row r="12" spans="1:11" ht="21" customHeight="1">
      <c r="A12" s="71" t="s">
        <v>127</v>
      </c>
      <c r="B12" s="69"/>
      <c r="C12" s="19"/>
      <c r="D12" s="108">
        <v>12112505</v>
      </c>
      <c r="E12" s="108"/>
      <c r="F12" s="108">
        <v>12752327</v>
      </c>
      <c r="G12" s="108"/>
      <c r="H12" s="108">
        <v>10402270</v>
      </c>
      <c r="I12" s="108"/>
      <c r="J12" s="108">
        <v>11057245</v>
      </c>
    </row>
    <row r="13" spans="1:11" ht="21" customHeight="1">
      <c r="A13" s="71" t="s">
        <v>128</v>
      </c>
      <c r="B13" s="69"/>
      <c r="C13" s="19"/>
      <c r="D13" s="108">
        <v>2655726</v>
      </c>
      <c r="E13" s="108"/>
      <c r="F13" s="108">
        <v>2313484</v>
      </c>
      <c r="G13" s="108"/>
      <c r="H13" s="108">
        <v>2151694</v>
      </c>
      <c r="I13" s="108"/>
      <c r="J13" s="108">
        <v>1861495</v>
      </c>
    </row>
    <row r="14" spans="1:11" ht="21" customHeight="1">
      <c r="A14" s="71" t="s">
        <v>129</v>
      </c>
      <c r="B14" s="69"/>
      <c r="C14" s="19"/>
      <c r="D14" s="148">
        <f>D12-D13</f>
        <v>9456779</v>
      </c>
      <c r="E14" s="108"/>
      <c r="F14" s="148">
        <f>F12-F13</f>
        <v>10438843</v>
      </c>
      <c r="G14" s="108"/>
      <c r="H14" s="148">
        <f>H12-H13</f>
        <v>8250576</v>
      </c>
      <c r="I14" s="108"/>
      <c r="J14" s="148">
        <f>J12-J13</f>
        <v>9195750</v>
      </c>
    </row>
    <row r="15" spans="1:11" s="21" customFormat="1" ht="21" customHeight="1">
      <c r="A15" s="71" t="s">
        <v>179</v>
      </c>
      <c r="B15" s="69"/>
      <c r="C15" s="72"/>
      <c r="D15" s="107"/>
      <c r="E15" s="108"/>
      <c r="F15" s="107"/>
      <c r="G15" s="108"/>
      <c r="H15" s="108"/>
      <c r="I15" s="108"/>
      <c r="J15" s="108"/>
    </row>
    <row r="16" spans="1:11" s="21" customFormat="1" ht="21" customHeight="1">
      <c r="A16" s="71" t="s">
        <v>180</v>
      </c>
      <c r="B16" s="69"/>
      <c r="C16" s="72"/>
      <c r="D16" s="107">
        <v>2652743</v>
      </c>
      <c r="E16" s="108"/>
      <c r="F16" s="107">
        <v>3154925</v>
      </c>
      <c r="G16" s="108"/>
      <c r="H16" s="108">
        <v>828008</v>
      </c>
      <c r="I16" s="108"/>
      <c r="J16" s="108">
        <v>1807039</v>
      </c>
      <c r="K16" s="295"/>
    </row>
    <row r="17" spans="1:12" s="21" customFormat="1" ht="21" customHeight="1">
      <c r="A17" s="71" t="s">
        <v>66</v>
      </c>
      <c r="B17" s="69"/>
      <c r="C17" s="72"/>
      <c r="D17" s="108">
        <v>831</v>
      </c>
      <c r="E17" s="108"/>
      <c r="F17" s="108">
        <v>99140</v>
      </c>
      <c r="G17" s="108"/>
      <c r="H17" s="108">
        <v>1306</v>
      </c>
      <c r="I17" s="108"/>
      <c r="J17" s="108">
        <v>99140</v>
      </c>
    </row>
    <row r="18" spans="1:12" s="21" customFormat="1" ht="21" customHeight="1">
      <c r="A18" s="70" t="s">
        <v>213</v>
      </c>
      <c r="B18" s="69"/>
      <c r="C18" s="72"/>
      <c r="D18" s="158">
        <v>63202</v>
      </c>
      <c r="E18" s="108"/>
      <c r="F18" s="158">
        <v>410726</v>
      </c>
      <c r="G18" s="108"/>
      <c r="H18" s="158">
        <v>0</v>
      </c>
      <c r="I18" s="108"/>
      <c r="J18" s="158">
        <v>0</v>
      </c>
    </row>
    <row r="19" spans="1:12" s="21" customFormat="1" ht="21" customHeight="1">
      <c r="A19" s="63" t="s">
        <v>40</v>
      </c>
      <c r="B19" s="69"/>
      <c r="C19" s="72"/>
      <c r="D19" s="108">
        <v>39790</v>
      </c>
      <c r="E19" s="108"/>
      <c r="F19" s="108">
        <v>26896</v>
      </c>
      <c r="G19" s="108"/>
      <c r="H19" s="108">
        <v>17781</v>
      </c>
      <c r="I19" s="108"/>
      <c r="J19" s="108">
        <v>156526</v>
      </c>
    </row>
    <row r="20" spans="1:12" s="21" customFormat="1" ht="21" customHeight="1">
      <c r="A20" s="68" t="s">
        <v>45</v>
      </c>
      <c r="B20" s="69"/>
      <c r="C20" s="72"/>
      <c r="D20" s="108">
        <v>746425</v>
      </c>
      <c r="E20" s="108"/>
      <c r="F20" s="108">
        <v>246580</v>
      </c>
      <c r="G20" s="108"/>
      <c r="H20" s="108">
        <v>717166</v>
      </c>
      <c r="I20" s="108"/>
      <c r="J20" s="108">
        <v>207057</v>
      </c>
    </row>
    <row r="21" spans="1:12" s="21" customFormat="1" ht="21" customHeight="1">
      <c r="A21" s="63" t="s">
        <v>187</v>
      </c>
      <c r="B21" s="69"/>
      <c r="C21" s="72"/>
      <c r="D21" s="148">
        <f>SUM(D11,D14,D15:D20)</f>
        <v>37703542</v>
      </c>
      <c r="E21" s="108"/>
      <c r="F21" s="148">
        <f>SUM(F11,F14,F15:F20)</f>
        <v>37752807</v>
      </c>
      <c r="G21" s="108"/>
      <c r="H21" s="148">
        <f>SUM(H11,H14,H15:H20)</f>
        <v>34138794</v>
      </c>
      <c r="I21" s="108"/>
      <c r="J21" s="148">
        <f>SUM(J11,J14,J15:J20)</f>
        <v>34709832</v>
      </c>
    </row>
    <row r="22" spans="1:12" s="21" customFormat="1" ht="21" customHeight="1">
      <c r="A22" s="68" t="s">
        <v>36</v>
      </c>
      <c r="B22" s="69"/>
      <c r="C22" s="72"/>
      <c r="D22" s="108"/>
      <c r="E22" s="108"/>
      <c r="F22" s="108"/>
      <c r="G22" s="108"/>
      <c r="H22" s="108"/>
      <c r="I22" s="108"/>
      <c r="J22" s="108"/>
    </row>
    <row r="23" spans="1:12" s="21" customFormat="1" ht="21.5">
      <c r="A23" s="70" t="s">
        <v>131</v>
      </c>
      <c r="B23" s="69"/>
      <c r="C23" s="72"/>
      <c r="D23" s="108">
        <v>7566568</v>
      </c>
      <c r="E23" s="108"/>
      <c r="F23" s="108">
        <v>8017726</v>
      </c>
      <c r="G23" s="108"/>
      <c r="H23" s="108">
        <v>6424137</v>
      </c>
      <c r="I23" s="108"/>
      <c r="J23" s="108">
        <v>7085850</v>
      </c>
    </row>
    <row r="24" spans="1:12" s="21" customFormat="1" ht="21.5">
      <c r="A24" s="70" t="s">
        <v>76</v>
      </c>
      <c r="B24" s="69"/>
      <c r="C24" s="72"/>
      <c r="D24" s="108">
        <v>30739</v>
      </c>
      <c r="E24" s="108"/>
      <c r="F24" s="108">
        <v>29500</v>
      </c>
      <c r="G24" s="108"/>
      <c r="H24" s="108">
        <v>23840</v>
      </c>
      <c r="I24" s="108"/>
      <c r="J24" s="108">
        <v>23325</v>
      </c>
    </row>
    <row r="25" spans="1:12" s="21" customFormat="1" ht="21.5">
      <c r="A25" s="70" t="s">
        <v>37</v>
      </c>
      <c r="B25" s="69"/>
      <c r="C25" s="72"/>
      <c r="D25" s="108">
        <v>2731538</v>
      </c>
      <c r="E25" s="108"/>
      <c r="F25" s="108">
        <v>3044107</v>
      </c>
      <c r="G25" s="108"/>
      <c r="H25" s="108">
        <v>2537618</v>
      </c>
      <c r="I25" s="108"/>
      <c r="J25" s="108">
        <v>2937623</v>
      </c>
    </row>
    <row r="26" spans="1:12" s="21" customFormat="1" ht="21.5">
      <c r="A26" s="63" t="s">
        <v>38</v>
      </c>
      <c r="B26" s="69"/>
      <c r="C26" s="72"/>
      <c r="D26" s="108">
        <v>926395</v>
      </c>
      <c r="E26" s="108"/>
      <c r="F26" s="108">
        <v>920402</v>
      </c>
      <c r="G26" s="108"/>
      <c r="H26" s="108">
        <v>905415</v>
      </c>
      <c r="I26" s="108"/>
      <c r="J26" s="108">
        <v>912289</v>
      </c>
    </row>
    <row r="27" spans="1:12" s="21" customFormat="1" ht="21.5">
      <c r="A27" s="63" t="s">
        <v>126</v>
      </c>
      <c r="B27" s="69"/>
      <c r="C27" s="72"/>
      <c r="D27" s="108">
        <v>4735258</v>
      </c>
      <c r="E27" s="108"/>
      <c r="F27" s="108">
        <v>3089359</v>
      </c>
      <c r="G27" s="108"/>
      <c r="H27" s="108">
        <v>4472562</v>
      </c>
      <c r="I27" s="108"/>
      <c r="J27" s="108">
        <v>3446568</v>
      </c>
    </row>
    <row r="28" spans="1:12" s="21" customFormat="1" ht="21.5">
      <c r="A28" s="63" t="s">
        <v>39</v>
      </c>
      <c r="B28" s="69"/>
      <c r="C28" s="72"/>
      <c r="D28" s="148">
        <f>SUM(D23:D27)</f>
        <v>15990498</v>
      </c>
      <c r="E28" s="108"/>
      <c r="F28" s="148">
        <f>SUM(F23:F27)</f>
        <v>15101094</v>
      </c>
      <c r="G28" s="108"/>
      <c r="H28" s="148">
        <f>SUM(H23:H27)</f>
        <v>14363572</v>
      </c>
      <c r="I28" s="108"/>
      <c r="J28" s="148">
        <f>SUM(J23:J27)</f>
        <v>14405655</v>
      </c>
    </row>
    <row r="29" spans="1:12" s="21" customFormat="1" ht="21.5">
      <c r="A29" s="63" t="s">
        <v>135</v>
      </c>
      <c r="B29" s="69"/>
      <c r="C29" s="72"/>
      <c r="D29" s="107">
        <v>8750000</v>
      </c>
      <c r="E29" s="108"/>
      <c r="F29" s="107">
        <v>10008000</v>
      </c>
      <c r="G29" s="108"/>
      <c r="H29" s="107">
        <v>8454610</v>
      </c>
      <c r="I29" s="108"/>
      <c r="J29" s="107">
        <v>9929397</v>
      </c>
      <c r="K29" s="295"/>
      <c r="L29" s="295"/>
    </row>
    <row r="30" spans="1:12" s="21" customFormat="1" ht="21.5">
      <c r="A30" s="71" t="s">
        <v>188</v>
      </c>
      <c r="B30" s="69"/>
      <c r="C30" s="72"/>
      <c r="D30" s="159">
        <f>D21-D28-D29</f>
        <v>12963044</v>
      </c>
      <c r="E30" s="108"/>
      <c r="F30" s="159">
        <f>F21-F28-F29</f>
        <v>12643713</v>
      </c>
      <c r="G30" s="108"/>
      <c r="H30" s="159">
        <f>H21-H28-H29</f>
        <v>11320612</v>
      </c>
      <c r="I30" s="108"/>
      <c r="J30" s="159">
        <f>J21-J28-J29</f>
        <v>10374780</v>
      </c>
    </row>
    <row r="31" spans="1:12" s="21" customFormat="1" ht="21.5">
      <c r="A31" s="71" t="s">
        <v>185</v>
      </c>
      <c r="B31" s="69">
        <v>17</v>
      </c>
      <c r="C31" s="72"/>
      <c r="D31" s="107">
        <v>2863630</v>
      </c>
      <c r="E31" s="108"/>
      <c r="F31" s="107">
        <v>2596571</v>
      </c>
      <c r="G31" s="108"/>
      <c r="H31" s="107">
        <v>2314622</v>
      </c>
      <c r="I31" s="108"/>
      <c r="J31" s="107">
        <v>2061533</v>
      </c>
    </row>
    <row r="32" spans="1:12" s="21" customFormat="1" ht="22">
      <c r="A32" s="161" t="s">
        <v>46</v>
      </c>
      <c r="B32" s="162"/>
      <c r="C32" s="72"/>
      <c r="D32" s="149">
        <f>D30-D31</f>
        <v>10099414</v>
      </c>
      <c r="E32" s="111"/>
      <c r="F32" s="149">
        <f>F30-F31</f>
        <v>10047142</v>
      </c>
      <c r="G32" s="111"/>
      <c r="H32" s="149">
        <f>H30-H31</f>
        <v>9005990</v>
      </c>
      <c r="I32" s="111"/>
      <c r="J32" s="149">
        <f>J30-J31</f>
        <v>8313247</v>
      </c>
    </row>
    <row r="33" spans="1:10" ht="21" customHeight="1">
      <c r="A33" s="68"/>
      <c r="B33" s="18"/>
      <c r="C33" s="19"/>
      <c r="D33" s="58"/>
      <c r="E33" s="58"/>
      <c r="F33" s="58"/>
      <c r="G33" s="73"/>
      <c r="H33" s="58"/>
      <c r="I33" s="73"/>
      <c r="J33" s="58"/>
    </row>
    <row r="34" spans="1:10" ht="21" customHeight="1">
      <c r="A34" s="68"/>
      <c r="B34" s="18"/>
      <c r="C34" s="19"/>
      <c r="D34" s="58"/>
      <c r="E34" s="58"/>
      <c r="F34" s="58"/>
      <c r="G34" s="73"/>
      <c r="H34" s="58"/>
      <c r="I34" s="73"/>
      <c r="J34" s="58"/>
    </row>
    <row r="35" spans="1:10" s="10" customFormat="1" ht="21" customHeight="1">
      <c r="A35" s="74" t="s">
        <v>21</v>
      </c>
      <c r="B35" s="18"/>
      <c r="C35" s="19"/>
      <c r="D35" s="58"/>
      <c r="E35" s="58"/>
      <c r="F35" s="58"/>
      <c r="G35" s="73"/>
      <c r="H35" s="58"/>
      <c r="I35" s="73"/>
      <c r="J35" s="58"/>
    </row>
    <row r="36" spans="1:10" s="10" customFormat="1" ht="21" customHeight="1">
      <c r="A36" s="8" t="s">
        <v>93</v>
      </c>
      <c r="B36" s="18"/>
      <c r="C36" s="19"/>
      <c r="D36" s="58"/>
      <c r="E36" s="58"/>
      <c r="F36" s="58"/>
      <c r="G36" s="73"/>
      <c r="H36" s="58"/>
      <c r="I36" s="73"/>
      <c r="J36" s="58"/>
    </row>
    <row r="37" spans="1:10" s="10" customFormat="1" ht="21" customHeight="1">
      <c r="A37" s="8"/>
      <c r="B37" s="18"/>
      <c r="C37" s="19"/>
      <c r="D37" s="58"/>
      <c r="E37" s="58"/>
      <c r="F37" s="58"/>
      <c r="G37" s="73"/>
      <c r="H37" s="58"/>
      <c r="I37" s="73"/>
      <c r="J37" s="58"/>
    </row>
    <row r="38" spans="1:10" s="10" customFormat="1" ht="20.5" customHeight="1">
      <c r="A38" s="8"/>
      <c r="B38" s="18"/>
      <c r="C38" s="19"/>
      <c r="D38" s="302" t="s">
        <v>12</v>
      </c>
      <c r="E38" s="302"/>
      <c r="F38" s="302"/>
      <c r="G38" s="3"/>
      <c r="H38" s="302" t="s">
        <v>41</v>
      </c>
      <c r="I38" s="302"/>
      <c r="J38" s="302"/>
    </row>
    <row r="39" spans="1:10" s="10" customFormat="1" ht="21" customHeight="1">
      <c r="A39" s="11"/>
      <c r="B39" s="18"/>
      <c r="C39" s="19"/>
      <c r="D39" s="303" t="s">
        <v>174</v>
      </c>
      <c r="E39" s="303"/>
      <c r="F39" s="303"/>
      <c r="G39" s="5"/>
      <c r="H39" s="303" t="s">
        <v>174</v>
      </c>
      <c r="I39" s="303"/>
      <c r="J39" s="303"/>
    </row>
    <row r="40" spans="1:10" s="10" customFormat="1" ht="21" customHeight="1">
      <c r="A40" s="12"/>
      <c r="B40" s="13"/>
      <c r="C40" s="14"/>
      <c r="D40" s="304" t="s">
        <v>104</v>
      </c>
      <c r="E40" s="304"/>
      <c r="F40" s="304"/>
      <c r="G40" s="6"/>
      <c r="H40" s="304" t="s">
        <v>104</v>
      </c>
      <c r="I40" s="305"/>
      <c r="J40" s="305"/>
    </row>
    <row r="41" spans="1:10" s="17" customFormat="1" ht="21" customHeight="1">
      <c r="A41" s="15"/>
      <c r="B41" s="4" t="s">
        <v>14</v>
      </c>
      <c r="C41" s="16"/>
      <c r="D41" s="173" t="s">
        <v>208</v>
      </c>
      <c r="E41" s="174"/>
      <c r="F41" s="173" t="s">
        <v>175</v>
      </c>
      <c r="G41" s="173"/>
      <c r="H41" s="173" t="s">
        <v>208</v>
      </c>
      <c r="I41" s="174"/>
      <c r="J41" s="173" t="s">
        <v>175</v>
      </c>
    </row>
    <row r="42" spans="1:10" s="17" customFormat="1" ht="21" customHeight="1">
      <c r="A42" s="15"/>
      <c r="B42" s="67"/>
      <c r="C42" s="16"/>
      <c r="D42" s="23"/>
      <c r="E42" s="58"/>
      <c r="F42" s="23"/>
      <c r="G42" s="75" t="s">
        <v>25</v>
      </c>
      <c r="H42" s="58"/>
      <c r="I42" s="73"/>
      <c r="J42" s="58"/>
    </row>
    <row r="43" spans="1:10" s="21" customFormat="1" ht="21" customHeight="1">
      <c r="A43" s="22" t="s">
        <v>91</v>
      </c>
      <c r="B43" s="18"/>
      <c r="C43" s="72"/>
      <c r="D43" s="76"/>
      <c r="E43" s="76"/>
      <c r="F43" s="76"/>
      <c r="G43" s="76"/>
      <c r="H43" s="76"/>
      <c r="I43" s="22"/>
      <c r="J43" s="76"/>
    </row>
    <row r="44" spans="1:10" s="21" customFormat="1" ht="21" customHeight="1">
      <c r="A44" s="77" t="s">
        <v>161</v>
      </c>
      <c r="B44" s="18"/>
      <c r="C44" s="72"/>
      <c r="D44" s="78"/>
      <c r="E44" s="76"/>
      <c r="F44" s="78"/>
      <c r="G44" s="76"/>
      <c r="H44" s="78"/>
      <c r="I44" s="22"/>
      <c r="J44" s="78"/>
    </row>
    <row r="45" spans="1:10" s="21" customFormat="1" ht="21" customHeight="1">
      <c r="A45" s="22" t="s">
        <v>220</v>
      </c>
      <c r="B45" s="18"/>
      <c r="C45" s="72"/>
      <c r="D45" s="78"/>
      <c r="E45" s="76"/>
      <c r="F45" s="78"/>
      <c r="G45" s="76"/>
      <c r="H45" s="78"/>
      <c r="I45" s="22"/>
      <c r="J45" s="78"/>
    </row>
    <row r="46" spans="1:10" s="21" customFormat="1" ht="21" customHeight="1">
      <c r="A46" s="22" t="s">
        <v>178</v>
      </c>
      <c r="B46" s="18"/>
      <c r="C46" s="72"/>
      <c r="D46" s="108">
        <v>-234173</v>
      </c>
      <c r="E46" s="126"/>
      <c r="F46" s="108">
        <v>-690532</v>
      </c>
      <c r="G46" s="126"/>
      <c r="H46" s="108">
        <v>-234173</v>
      </c>
      <c r="I46" s="126"/>
      <c r="J46" s="108">
        <v>-690532</v>
      </c>
    </row>
    <row r="47" spans="1:10" s="21" customFormat="1" ht="21" customHeight="1">
      <c r="A47" t="s">
        <v>221</v>
      </c>
      <c r="B47" s="18"/>
      <c r="C47" s="72"/>
      <c r="D47" s="108"/>
      <c r="E47" s="108"/>
      <c r="F47" s="108"/>
      <c r="G47" s="108"/>
      <c r="H47" s="105"/>
      <c r="I47" s="105"/>
      <c r="J47" s="105"/>
    </row>
    <row r="48" spans="1:10" s="21" customFormat="1" ht="21" customHeight="1">
      <c r="A48" t="s">
        <v>155</v>
      </c>
      <c r="B48" s="18"/>
      <c r="C48" s="72"/>
      <c r="D48" s="108">
        <v>-94691</v>
      </c>
      <c r="E48" s="108"/>
      <c r="F48" s="108">
        <v>101686</v>
      </c>
      <c r="G48" s="126"/>
      <c r="H48" s="108">
        <v>-66268</v>
      </c>
      <c r="I48" s="108"/>
      <c r="J48" s="108">
        <v>-199789</v>
      </c>
    </row>
    <row r="49" spans="1:10" s="21" customFormat="1" ht="21" customHeight="1">
      <c r="A49" s="79" t="s">
        <v>205</v>
      </c>
      <c r="B49" s="18"/>
      <c r="C49" s="72"/>
      <c r="D49" s="107"/>
      <c r="E49" s="108"/>
      <c r="F49" s="107"/>
      <c r="G49" s="126"/>
      <c r="H49" s="108"/>
      <c r="I49" s="108"/>
      <c r="J49" s="108"/>
    </row>
    <row r="50" spans="1:10" s="21" customFormat="1" ht="21" customHeight="1">
      <c r="A50" s="79" t="s">
        <v>206</v>
      </c>
      <c r="B50" s="18"/>
      <c r="C50" s="72"/>
      <c r="D50" s="147">
        <v>46834</v>
      </c>
      <c r="E50" s="108"/>
      <c r="F50" s="147">
        <v>138107</v>
      </c>
      <c r="G50" s="126"/>
      <c r="H50" s="147">
        <v>46834</v>
      </c>
      <c r="I50" s="108"/>
      <c r="J50" s="147">
        <v>138107</v>
      </c>
    </row>
    <row r="51" spans="1:10" ht="21" customHeight="1">
      <c r="A51" s="79"/>
      <c r="B51" s="18"/>
      <c r="C51" s="19"/>
      <c r="D51" s="148">
        <f>SUM(D45:D50)</f>
        <v>-282030</v>
      </c>
      <c r="E51" s="108"/>
      <c r="F51" s="148">
        <f>SUM(F45:F50)</f>
        <v>-450739</v>
      </c>
      <c r="G51" s="126"/>
      <c r="H51" s="147">
        <f>SUM(H45:H50)</f>
        <v>-253607</v>
      </c>
      <c r="I51" s="108"/>
      <c r="J51" s="147">
        <f>SUM(J45:J50)</f>
        <v>-752214</v>
      </c>
    </row>
    <row r="52" spans="1:10" s="21" customFormat="1" ht="21" customHeight="1">
      <c r="A52" s="77" t="s">
        <v>162</v>
      </c>
      <c r="B52" s="18"/>
      <c r="C52" s="72"/>
      <c r="D52" s="108"/>
      <c r="E52" s="108"/>
      <c r="F52" s="108"/>
      <c r="G52" s="126"/>
      <c r="H52" s="108"/>
      <c r="I52" s="108"/>
      <c r="J52" s="108"/>
    </row>
    <row r="53" spans="1:10" s="21" customFormat="1" ht="21" customHeight="1">
      <c r="A53" t="s">
        <v>222</v>
      </c>
      <c r="B53" s="18"/>
      <c r="C53" s="72"/>
      <c r="D53" s="108"/>
      <c r="E53" s="108"/>
      <c r="F53" s="108"/>
      <c r="G53" s="108"/>
      <c r="H53" s="108"/>
      <c r="I53" s="108"/>
      <c r="J53" s="108"/>
    </row>
    <row r="54" spans="1:10" s="21" customFormat="1" ht="21" customHeight="1">
      <c r="A54" t="s">
        <v>178</v>
      </c>
      <c r="B54" s="18"/>
      <c r="C54" s="72"/>
      <c r="D54" s="108">
        <v>-7178</v>
      </c>
      <c r="E54" s="108"/>
      <c r="F54" s="108">
        <v>-295906</v>
      </c>
      <c r="G54" s="108"/>
      <c r="H54" s="108">
        <v>-7118</v>
      </c>
      <c r="I54" s="108"/>
      <c r="J54" s="108">
        <v>-295906</v>
      </c>
    </row>
    <row r="55" spans="1:10" s="21" customFormat="1" ht="21" customHeight="1">
      <c r="A55" s="22" t="s">
        <v>169</v>
      </c>
      <c r="B55" s="18"/>
      <c r="C55" s="72"/>
      <c r="D55" s="108"/>
      <c r="E55" s="108"/>
      <c r="F55" s="108"/>
      <c r="G55" s="108"/>
      <c r="H55" s="108"/>
      <c r="I55" s="108"/>
      <c r="J55" s="108"/>
    </row>
    <row r="56" spans="1:10" s="21" customFormat="1" ht="21" customHeight="1">
      <c r="A56" s="22" t="s">
        <v>170</v>
      </c>
      <c r="B56" s="18"/>
      <c r="C56" s="72"/>
      <c r="D56" s="147">
        <v>1436</v>
      </c>
      <c r="E56" s="108"/>
      <c r="F56" s="147">
        <v>59181</v>
      </c>
      <c r="G56" s="126"/>
      <c r="H56" s="147">
        <v>1424</v>
      </c>
      <c r="I56" s="108"/>
      <c r="J56" s="147">
        <v>59181</v>
      </c>
    </row>
    <row r="57" spans="1:10" ht="21" customHeight="1">
      <c r="A57" s="79"/>
      <c r="B57" s="18"/>
      <c r="C57" s="19"/>
      <c r="D57" s="148">
        <f>SUM(D53:D56)</f>
        <v>-5742</v>
      </c>
      <c r="E57" s="108"/>
      <c r="F57" s="148">
        <f>SUM(F53:F56)</f>
        <v>-236725</v>
      </c>
      <c r="G57" s="108"/>
      <c r="H57" s="148">
        <f>SUM(H53:H56)</f>
        <v>-5694</v>
      </c>
      <c r="I57" s="108"/>
      <c r="J57" s="148">
        <f>SUM(J53:J56)</f>
        <v>-236725</v>
      </c>
    </row>
    <row r="58" spans="1:10" ht="21" customHeight="1">
      <c r="A58" s="22" t="s">
        <v>236</v>
      </c>
      <c r="B58" s="18"/>
      <c r="C58" s="19"/>
      <c r="D58" s="159">
        <f>SUM(D51,D57)</f>
        <v>-287772</v>
      </c>
      <c r="E58" s="108"/>
      <c r="F58" s="159">
        <f>SUM(F51,F57)</f>
        <v>-687464</v>
      </c>
      <c r="G58" s="108"/>
      <c r="H58" s="147">
        <f>SUM(H51,H57)</f>
        <v>-259301</v>
      </c>
      <c r="I58" s="108"/>
      <c r="J58" s="147">
        <f>SUM(J51,J57)</f>
        <v>-988939</v>
      </c>
    </row>
    <row r="59" spans="1:10" s="10" customFormat="1" ht="22.5" thickBot="1">
      <c r="A59" s="49" t="s">
        <v>71</v>
      </c>
      <c r="B59" s="151"/>
      <c r="C59" s="19"/>
      <c r="D59" s="152">
        <f>D32+D58</f>
        <v>9811642</v>
      </c>
      <c r="E59" s="1"/>
      <c r="F59" s="152">
        <f>F32+F58</f>
        <v>9359678</v>
      </c>
      <c r="G59" s="163"/>
      <c r="H59" s="152">
        <f>H32+H58</f>
        <v>8746689</v>
      </c>
      <c r="I59" s="163"/>
      <c r="J59" s="152">
        <f>J32+J58</f>
        <v>7324308</v>
      </c>
    </row>
    <row r="60" spans="1:10" ht="21" customHeight="1" thickTop="1">
      <c r="B60" s="18"/>
      <c r="C60" s="19"/>
      <c r="D60" s="108"/>
      <c r="E60" s="108"/>
      <c r="F60" s="108"/>
      <c r="G60" s="108"/>
      <c r="H60" s="108"/>
      <c r="I60" s="108"/>
      <c r="J60" s="108"/>
    </row>
    <row r="61" spans="1:10" ht="21" customHeight="1">
      <c r="A61" s="79" t="s">
        <v>140</v>
      </c>
      <c r="B61" s="18"/>
      <c r="C61" s="19"/>
      <c r="D61" s="108"/>
      <c r="E61" s="108"/>
      <c r="F61" s="108"/>
      <c r="G61" s="108"/>
      <c r="H61" s="108"/>
      <c r="I61" s="108"/>
      <c r="J61" s="108"/>
    </row>
    <row r="62" spans="1:10" ht="21" customHeight="1">
      <c r="A62" s="22" t="s">
        <v>107</v>
      </c>
      <c r="B62" s="18"/>
      <c r="C62" s="19"/>
      <c r="D62" s="108">
        <v>10192863</v>
      </c>
      <c r="E62" s="108"/>
      <c r="F62" s="108">
        <v>10087799</v>
      </c>
      <c r="G62" s="108"/>
      <c r="H62" s="108">
        <v>9005990</v>
      </c>
      <c r="I62" s="108"/>
      <c r="J62" s="108">
        <v>8313247</v>
      </c>
    </row>
    <row r="63" spans="1:10" ht="21" customHeight="1">
      <c r="A63" s="79" t="s">
        <v>82</v>
      </c>
      <c r="B63" s="18"/>
      <c r="C63" s="19"/>
      <c r="D63" s="108">
        <v>-93449</v>
      </c>
      <c r="E63" s="108"/>
      <c r="F63" s="108">
        <v>-40657</v>
      </c>
      <c r="G63" s="108"/>
      <c r="H63" s="107">
        <v>0</v>
      </c>
      <c r="I63" s="108"/>
      <c r="J63" s="107">
        <v>0</v>
      </c>
    </row>
    <row r="64" spans="1:10" ht="21" customHeight="1">
      <c r="B64" s="18"/>
      <c r="C64" s="19"/>
      <c r="D64" s="108"/>
      <c r="E64" s="108"/>
      <c r="F64" s="108"/>
      <c r="G64" s="108"/>
      <c r="H64" s="108"/>
      <c r="I64" s="108"/>
      <c r="J64" s="108"/>
    </row>
    <row r="65" spans="1:10" ht="21" customHeight="1">
      <c r="A65" s="79" t="s">
        <v>141</v>
      </c>
      <c r="B65" s="18"/>
      <c r="C65" s="19"/>
      <c r="D65" s="108"/>
      <c r="E65" s="108"/>
      <c r="F65" s="108"/>
      <c r="G65" s="108"/>
      <c r="H65" s="108"/>
      <c r="I65" s="108"/>
      <c r="J65" s="108"/>
    </row>
    <row r="66" spans="1:10" ht="21" customHeight="1">
      <c r="A66" s="22" t="s">
        <v>156</v>
      </c>
      <c r="B66" s="18"/>
      <c r="C66" s="19"/>
      <c r="D66" s="108">
        <v>9905212</v>
      </c>
      <c r="E66" s="108"/>
      <c r="F66" s="108">
        <v>9399305</v>
      </c>
      <c r="G66" s="108"/>
      <c r="H66" s="108">
        <v>8746689</v>
      </c>
      <c r="I66" s="108"/>
      <c r="J66" s="108">
        <v>7324308</v>
      </c>
    </row>
    <row r="67" spans="1:10" ht="21" customHeight="1">
      <c r="A67" s="79" t="s">
        <v>157</v>
      </c>
      <c r="B67" s="18"/>
      <c r="C67" s="19"/>
      <c r="D67" s="108">
        <v>-93570</v>
      </c>
      <c r="E67" s="108"/>
      <c r="F67" s="108">
        <v>-39627</v>
      </c>
      <c r="G67" s="108"/>
      <c r="H67" s="107">
        <v>0</v>
      </c>
      <c r="I67" s="108"/>
      <c r="J67" s="107">
        <v>0</v>
      </c>
    </row>
    <row r="68" spans="1:10" ht="21" customHeight="1">
      <c r="B68" s="18"/>
      <c r="C68" s="19"/>
      <c r="D68" s="108"/>
      <c r="E68" s="108"/>
      <c r="F68" s="108"/>
      <c r="G68" s="108"/>
      <c r="H68" s="108"/>
      <c r="I68" s="108"/>
      <c r="J68" s="108"/>
    </row>
    <row r="69" spans="1:10" ht="21" customHeight="1">
      <c r="A69" s="21" t="s">
        <v>47</v>
      </c>
      <c r="B69" s="18"/>
      <c r="C69" s="19"/>
      <c r="D69" s="126"/>
      <c r="E69" s="126"/>
      <c r="F69" s="126"/>
      <c r="G69" s="126"/>
      <c r="H69" s="126"/>
      <c r="I69" s="126"/>
      <c r="J69" s="126"/>
    </row>
    <row r="70" spans="1:10" ht="21" customHeight="1" thickBot="1">
      <c r="A70" s="79" t="s">
        <v>158</v>
      </c>
      <c r="B70" s="18" t="s">
        <v>84</v>
      </c>
      <c r="C70" s="19"/>
      <c r="D70" s="156">
        <v>2.9986133193637086</v>
      </c>
      <c r="E70" s="155"/>
      <c r="F70" s="156">
        <v>2.9677047993742187</v>
      </c>
      <c r="G70" s="155"/>
      <c r="H70" s="156">
        <v>2.6494500679599406</v>
      </c>
      <c r="I70" s="155"/>
      <c r="J70" s="156">
        <v>2.4456537070458411</v>
      </c>
    </row>
    <row r="71" spans="1:10" ht="21" customHeight="1" thickTop="1">
      <c r="A71" s="63"/>
      <c r="B71" s="18"/>
      <c r="C71" s="19"/>
      <c r="D71" s="76"/>
      <c r="E71" s="76"/>
      <c r="F71" s="76"/>
      <c r="G71" s="76"/>
      <c r="H71" s="76"/>
      <c r="I71" s="22"/>
      <c r="J71" s="76"/>
    </row>
    <row r="72" spans="1:10" ht="21" customHeight="1">
      <c r="A72" s="63"/>
      <c r="B72" s="18"/>
      <c r="C72" s="19"/>
      <c r="D72" s="76"/>
      <c r="E72" s="76"/>
      <c r="F72" s="76"/>
      <c r="G72" s="76"/>
      <c r="H72" s="76"/>
      <c r="I72" s="22"/>
      <c r="J72" s="76"/>
    </row>
    <row r="73" spans="1:10" ht="21" customHeight="1">
      <c r="A73" s="63"/>
      <c r="B73" s="18"/>
      <c r="C73" s="19"/>
      <c r="D73" s="76"/>
      <c r="E73" s="76"/>
      <c r="F73" s="76"/>
      <c r="G73" s="76"/>
      <c r="H73" s="76"/>
      <c r="I73" s="22"/>
      <c r="J73" s="76"/>
    </row>
    <row r="74" spans="1:10" ht="21" customHeight="1">
      <c r="A74" s="63"/>
      <c r="B74" s="18"/>
      <c r="C74" s="19"/>
      <c r="D74" s="76"/>
      <c r="E74" s="76"/>
      <c r="F74" s="76"/>
      <c r="G74" s="76"/>
      <c r="H74" s="76"/>
      <c r="I74" s="22"/>
      <c r="J74" s="76"/>
    </row>
    <row r="75" spans="1:10" ht="21" customHeight="1">
      <c r="A75" s="63"/>
      <c r="B75" s="18"/>
      <c r="C75" s="19"/>
      <c r="D75" s="76"/>
      <c r="E75" s="76"/>
      <c r="F75" s="76"/>
      <c r="G75" s="76"/>
      <c r="H75" s="76"/>
      <c r="I75" s="22"/>
      <c r="J75" s="76"/>
    </row>
    <row r="76" spans="1:10" ht="21" customHeight="1">
      <c r="A76" s="63"/>
      <c r="B76" s="18"/>
      <c r="C76" s="19"/>
      <c r="D76" s="76"/>
      <c r="E76" s="76"/>
      <c r="F76" s="76"/>
      <c r="G76" s="76"/>
      <c r="H76" s="76"/>
      <c r="I76" s="22"/>
      <c r="J76" s="76"/>
    </row>
    <row r="77" spans="1:10" ht="21" customHeight="1">
      <c r="A77" s="63"/>
      <c r="B77" s="18"/>
      <c r="C77" s="19"/>
      <c r="D77" s="76"/>
      <c r="E77" s="76"/>
      <c r="F77" s="76"/>
      <c r="G77" s="76"/>
      <c r="H77" s="76"/>
      <c r="I77" s="22"/>
      <c r="J77" s="76"/>
    </row>
    <row r="78" spans="1:10" ht="21" customHeight="1">
      <c r="A78" s="63"/>
      <c r="B78" s="18"/>
      <c r="C78" s="19"/>
      <c r="D78" s="76"/>
      <c r="E78" s="76"/>
      <c r="F78" s="76"/>
      <c r="G78" s="76"/>
      <c r="H78" s="76"/>
      <c r="I78" s="22"/>
      <c r="J78" s="76"/>
    </row>
    <row r="79" spans="1:10" ht="21" customHeight="1">
      <c r="A79" s="63"/>
      <c r="B79" s="18"/>
      <c r="C79" s="19"/>
      <c r="D79" s="76"/>
      <c r="E79" s="76"/>
      <c r="F79" s="76"/>
      <c r="G79" s="76"/>
      <c r="H79" s="76"/>
      <c r="I79" s="22"/>
      <c r="J79" s="76"/>
    </row>
    <row r="80" spans="1:10" ht="21" customHeight="1">
      <c r="A80" s="296" t="s">
        <v>89</v>
      </c>
      <c r="B80" s="296"/>
      <c r="C80" s="296"/>
      <c r="D80" s="296"/>
      <c r="E80" s="296"/>
      <c r="F80" s="296"/>
      <c r="G80" s="296"/>
      <c r="H80" s="296"/>
      <c r="I80" s="296"/>
      <c r="J80" s="296"/>
    </row>
    <row r="81" spans="1:10" ht="21" customHeight="1">
      <c r="A81" s="296" t="s">
        <v>124</v>
      </c>
      <c r="B81" s="296"/>
      <c r="C81" s="296"/>
      <c r="D81" s="296"/>
      <c r="E81" s="296"/>
      <c r="F81" s="296"/>
      <c r="G81" s="296"/>
      <c r="H81" s="296"/>
      <c r="I81" s="296"/>
      <c r="J81" s="296"/>
    </row>
    <row r="83" spans="1:10" ht="21" customHeight="1">
      <c r="A83" s="80"/>
      <c r="B83" s="80"/>
      <c r="C83" s="80"/>
      <c r="D83" s="80"/>
      <c r="E83" s="80"/>
      <c r="F83" s="80"/>
      <c r="G83" s="80"/>
      <c r="H83" s="80"/>
      <c r="I83" s="80"/>
      <c r="J83" s="80"/>
    </row>
    <row r="84" spans="1:10" ht="21" customHeight="1">
      <c r="B84" s="18"/>
    </row>
    <row r="85" spans="1:10" ht="21" customHeight="1">
      <c r="B85" s="18"/>
    </row>
    <row r="86" spans="1:10" ht="21" customHeight="1">
      <c r="B86" s="18"/>
    </row>
    <row r="87" spans="1:10" ht="21" customHeight="1">
      <c r="B87" s="18"/>
    </row>
    <row r="88" spans="1:10" ht="21" customHeight="1">
      <c r="B88" s="18"/>
    </row>
    <row r="89" spans="1:10" ht="21" customHeight="1">
      <c r="B89" s="18"/>
    </row>
    <row r="90" spans="1:10" ht="21" customHeight="1">
      <c r="B90" s="18"/>
    </row>
    <row r="91" spans="1:10" ht="21" customHeight="1">
      <c r="B91" s="18"/>
    </row>
    <row r="92" spans="1:10" ht="21" customHeight="1">
      <c r="B92" s="18"/>
    </row>
    <row r="95" spans="1:10" ht="21" customHeight="1">
      <c r="B95" s="45"/>
    </row>
    <row r="96" spans="1:10" ht="21" customHeight="1">
      <c r="B96" s="81"/>
    </row>
    <row r="97" spans="2:2" ht="21" customHeight="1">
      <c r="B97" s="81"/>
    </row>
  </sheetData>
  <mergeCells count="15">
    <mergeCell ref="D4:F4"/>
    <mergeCell ref="H4:J4"/>
    <mergeCell ref="D5:F5"/>
    <mergeCell ref="H5:J5"/>
    <mergeCell ref="D6:F6"/>
    <mergeCell ref="H6:J6"/>
    <mergeCell ref="A81:J81"/>
    <mergeCell ref="D8:J8"/>
    <mergeCell ref="D38:F38"/>
    <mergeCell ref="H38:J38"/>
    <mergeCell ref="D39:F39"/>
    <mergeCell ref="H39:J39"/>
    <mergeCell ref="D40:F40"/>
    <mergeCell ref="H40:J40"/>
    <mergeCell ref="A80:J80"/>
  </mergeCells>
  <pageMargins left="0.7" right="0.7" top="0.48" bottom="0.5" header="0.5" footer="0.5"/>
  <pageSetup paperSize="9" scale="71" firstPageNumber="4" fitToWidth="0" fitToHeight="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3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41"/>
  <sheetViews>
    <sheetView zoomScale="80" zoomScaleNormal="80" zoomScaleSheetLayoutView="80" workbookViewId="0"/>
  </sheetViews>
  <sheetFormatPr defaultColWidth="9.1796875" defaultRowHeight="24" customHeight="1"/>
  <cols>
    <col min="1" max="1" width="54.6328125" style="85" customWidth="1"/>
    <col min="2" max="2" width="6" style="140" customWidth="1"/>
    <col min="3" max="3" width="10.7265625" style="220" customWidth="1"/>
    <col min="4" max="4" width="0.7265625" style="220" customWidth="1"/>
    <col min="5" max="5" width="11.6328125" style="220" customWidth="1"/>
    <col min="6" max="6" width="0.7265625" style="220" customWidth="1"/>
    <col min="7" max="7" width="10.7265625" style="220" customWidth="1"/>
    <col min="8" max="8" width="0.7265625" style="220" customWidth="1"/>
    <col min="9" max="9" width="12" style="220" customWidth="1"/>
    <col min="10" max="10" width="0.7265625" style="220" customWidth="1"/>
    <col min="11" max="11" width="12.36328125" style="220" customWidth="1"/>
    <col min="12" max="12" width="0.7265625" style="220" customWidth="1"/>
    <col min="13" max="13" width="13.7265625" style="220" customWidth="1"/>
    <col min="14" max="14" width="0.7265625" style="220" customWidth="1"/>
    <col min="15" max="15" width="12.7265625" style="220" customWidth="1"/>
    <col min="16" max="16" width="0.7265625" style="220" customWidth="1"/>
    <col min="17" max="17" width="12.7265625" style="220" customWidth="1"/>
    <col min="18" max="18" width="0.7265625" style="220" customWidth="1"/>
    <col min="19" max="19" width="12.7265625" style="220" customWidth="1"/>
    <col min="20" max="20" width="0.7265625" style="220" customWidth="1"/>
    <col min="21" max="21" width="10.1796875" style="220" customWidth="1"/>
    <col min="22" max="22" width="0.7265625" style="220" customWidth="1"/>
    <col min="23" max="23" width="12.7265625" style="220" customWidth="1"/>
    <col min="24" max="24" width="0.7265625" style="220" customWidth="1"/>
    <col min="25" max="25" width="10.7265625" style="220" customWidth="1"/>
    <col min="26" max="26" width="0.7265625" style="220" customWidth="1"/>
    <col min="27" max="27" width="13.453125" style="220" customWidth="1"/>
    <col min="28" max="28" width="0.7265625" style="220" customWidth="1"/>
    <col min="29" max="29" width="13.54296875" style="220" customWidth="1"/>
    <col min="30" max="30" width="0.7265625" style="220" customWidth="1"/>
    <col min="31" max="31" width="12.08984375" style="220" customWidth="1"/>
    <col min="32" max="32" width="0.7265625" style="220" customWidth="1"/>
    <col min="33" max="33" width="13.7265625" style="220" customWidth="1"/>
    <col min="34" max="34" width="0.54296875" style="85" customWidth="1"/>
    <col min="35" max="35" width="14.81640625" style="84" customWidth="1"/>
    <col min="36" max="36" width="0.54296875" style="84" customWidth="1"/>
    <col min="37" max="37" width="13.81640625" style="84" customWidth="1"/>
    <col min="38" max="16384" width="9.1796875" style="85"/>
  </cols>
  <sheetData>
    <row r="1" spans="1:37" ht="23.5" customHeight="1">
      <c r="A1" s="82" t="s">
        <v>21</v>
      </c>
      <c r="B1" s="137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83"/>
      <c r="AI1" s="83"/>
    </row>
    <row r="2" spans="1:37" ht="23.5" customHeight="1">
      <c r="A2" s="86" t="s">
        <v>87</v>
      </c>
      <c r="B2" s="13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  <c r="AG2" s="218"/>
      <c r="AH2" s="83"/>
      <c r="AI2" s="83"/>
    </row>
    <row r="3" spans="1:37" ht="23.5" customHeight="1">
      <c r="A3" s="87"/>
      <c r="B3" s="13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  <c r="AE3" s="219"/>
      <c r="AF3" s="219"/>
      <c r="AG3" s="219"/>
      <c r="AH3" s="88"/>
      <c r="AI3" s="88"/>
    </row>
    <row r="4" spans="1:37" ht="23.5" customHeight="1">
      <c r="A4" s="87"/>
      <c r="B4" s="139"/>
      <c r="C4" s="308" t="s">
        <v>42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  <c r="AF4" s="308"/>
      <c r="AG4" s="308"/>
      <c r="AH4" s="88"/>
      <c r="AI4" s="88"/>
      <c r="AJ4" s="89"/>
      <c r="AK4" s="89"/>
    </row>
    <row r="5" spans="1:37" ht="23.5" customHeight="1">
      <c r="J5" s="221"/>
      <c r="K5" s="312" t="s">
        <v>32</v>
      </c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219"/>
      <c r="Y5" s="219"/>
      <c r="Z5" s="222"/>
      <c r="AA5" s="222"/>
      <c r="AG5" s="223"/>
      <c r="AH5" s="84"/>
    </row>
    <row r="6" spans="1:37" ht="23.5" customHeight="1">
      <c r="C6" s="223"/>
      <c r="D6" s="223"/>
      <c r="E6" s="223"/>
      <c r="G6" s="221"/>
      <c r="H6" s="221"/>
      <c r="I6" s="221"/>
      <c r="J6" s="221"/>
      <c r="K6" s="224"/>
      <c r="L6" s="223"/>
      <c r="M6" s="224" t="s">
        <v>214</v>
      </c>
      <c r="N6" s="223"/>
      <c r="O6" s="223"/>
      <c r="R6" s="221"/>
      <c r="S6" s="223"/>
      <c r="T6" s="223"/>
      <c r="U6" s="223"/>
      <c r="V6" s="223"/>
      <c r="W6" s="223"/>
      <c r="Y6" s="223"/>
      <c r="AE6" s="223"/>
      <c r="AH6" s="84"/>
      <c r="AJ6" s="85"/>
      <c r="AK6" s="85"/>
    </row>
    <row r="7" spans="1:37" ht="23.5" customHeight="1">
      <c r="C7" s="223"/>
      <c r="D7" s="223"/>
      <c r="E7" s="223"/>
      <c r="G7" s="221"/>
      <c r="H7" s="221"/>
      <c r="I7" s="221"/>
      <c r="J7" s="221"/>
      <c r="K7" s="224"/>
      <c r="L7" s="223"/>
      <c r="M7" s="224" t="s">
        <v>200</v>
      </c>
      <c r="N7" s="223"/>
      <c r="O7" s="224" t="s">
        <v>223</v>
      </c>
      <c r="Q7" s="224" t="s">
        <v>214</v>
      </c>
      <c r="R7" s="221"/>
      <c r="S7" s="223"/>
      <c r="T7" s="223"/>
      <c r="U7" s="223"/>
      <c r="V7" s="223"/>
      <c r="W7" s="223"/>
      <c r="Y7" s="223"/>
      <c r="AE7" s="223"/>
      <c r="AH7" s="84"/>
      <c r="AJ7" s="85"/>
      <c r="AK7" s="85"/>
    </row>
    <row r="8" spans="1:37" ht="23.5" customHeight="1">
      <c r="C8" s="223"/>
      <c r="D8" s="223"/>
      <c r="E8" s="223"/>
      <c r="G8" s="221"/>
      <c r="H8" s="221"/>
      <c r="I8" s="221"/>
      <c r="J8" s="221"/>
      <c r="K8" s="223"/>
      <c r="L8" s="223"/>
      <c r="M8" s="223" t="s">
        <v>153</v>
      </c>
      <c r="N8" s="223"/>
      <c r="O8" s="224" t="s">
        <v>201</v>
      </c>
      <c r="Q8" s="224" t="s">
        <v>200</v>
      </c>
      <c r="R8" s="221"/>
      <c r="S8" s="223"/>
      <c r="T8" s="223"/>
      <c r="U8" s="223"/>
      <c r="V8" s="223"/>
      <c r="W8" s="223"/>
      <c r="Y8" s="223"/>
      <c r="AE8" s="223"/>
      <c r="AH8" s="84"/>
      <c r="AJ8" s="85"/>
      <c r="AK8" s="85"/>
    </row>
    <row r="9" spans="1:37" ht="23.5" customHeight="1">
      <c r="J9" s="221"/>
      <c r="K9" s="223"/>
      <c r="L9" s="223"/>
      <c r="M9" s="223" t="s">
        <v>154</v>
      </c>
      <c r="N9" s="223"/>
      <c r="O9" s="224" t="s">
        <v>202</v>
      </c>
      <c r="Q9" s="223" t="s">
        <v>146</v>
      </c>
      <c r="R9" s="221"/>
      <c r="S9" s="223"/>
      <c r="T9" s="223"/>
      <c r="U9" s="223"/>
      <c r="V9" s="223"/>
      <c r="W9" s="223"/>
      <c r="Y9" s="223"/>
      <c r="AE9" s="223"/>
      <c r="AH9" s="84"/>
      <c r="AJ9" s="85"/>
      <c r="AK9" s="85"/>
    </row>
    <row r="10" spans="1:37" ht="23.5" customHeight="1">
      <c r="C10" s="309" t="s">
        <v>67</v>
      </c>
      <c r="D10" s="309"/>
      <c r="E10" s="309"/>
      <c r="G10" s="310" t="s">
        <v>7</v>
      </c>
      <c r="H10" s="310"/>
      <c r="I10" s="310"/>
      <c r="J10" s="221"/>
      <c r="K10" s="224"/>
      <c r="L10" s="223"/>
      <c r="M10" s="223" t="s">
        <v>165</v>
      </c>
      <c r="N10" s="223"/>
      <c r="O10" s="223" t="s">
        <v>150</v>
      </c>
      <c r="Q10" s="223" t="s">
        <v>147</v>
      </c>
      <c r="R10" s="221"/>
      <c r="T10" s="223"/>
      <c r="V10" s="223"/>
      <c r="AB10" s="222"/>
      <c r="AC10" s="222"/>
      <c r="AH10" s="84"/>
      <c r="AJ10" s="85"/>
      <c r="AK10" s="85"/>
    </row>
    <row r="11" spans="1:37" ht="23.5" customHeight="1">
      <c r="C11" s="311" t="s">
        <v>4</v>
      </c>
      <c r="D11" s="311"/>
      <c r="E11" s="311"/>
      <c r="G11" s="311" t="s">
        <v>50</v>
      </c>
      <c r="H11" s="311"/>
      <c r="I11" s="311"/>
      <c r="J11" s="221"/>
      <c r="K11" s="224" t="s">
        <v>226</v>
      </c>
      <c r="L11" s="223"/>
      <c r="M11" s="223" t="s">
        <v>145</v>
      </c>
      <c r="N11" s="223"/>
      <c r="O11" s="223" t="s">
        <v>149</v>
      </c>
      <c r="Q11" s="223" t="s">
        <v>148</v>
      </c>
      <c r="R11" s="221"/>
      <c r="S11" s="223" t="s">
        <v>111</v>
      </c>
      <c r="T11" s="223"/>
      <c r="U11" s="223"/>
      <c r="V11" s="223"/>
      <c r="W11" s="223" t="s">
        <v>6</v>
      </c>
      <c r="Y11" s="311" t="s">
        <v>9</v>
      </c>
      <c r="Z11" s="311"/>
      <c r="AA11" s="311"/>
      <c r="AC11" s="223" t="s">
        <v>6</v>
      </c>
      <c r="AE11" s="223" t="s">
        <v>60</v>
      </c>
      <c r="AG11" s="223"/>
      <c r="AH11" s="84"/>
      <c r="AJ11" s="85"/>
      <c r="AK11" s="85"/>
    </row>
    <row r="12" spans="1:37" ht="23.5" customHeight="1">
      <c r="C12" s="224" t="s">
        <v>108</v>
      </c>
      <c r="D12" s="223"/>
      <c r="E12" s="223" t="s">
        <v>109</v>
      </c>
      <c r="F12" s="223"/>
      <c r="G12" s="223" t="s">
        <v>108</v>
      </c>
      <c r="H12" s="223"/>
      <c r="I12" s="223" t="s">
        <v>109</v>
      </c>
      <c r="J12" s="221"/>
      <c r="K12" s="224" t="s">
        <v>224</v>
      </c>
      <c r="L12" s="223"/>
      <c r="M12" s="223" t="s">
        <v>144</v>
      </c>
      <c r="N12" s="223"/>
      <c r="O12" s="223" t="s">
        <v>152</v>
      </c>
      <c r="Q12" s="223" t="s">
        <v>144</v>
      </c>
      <c r="R12" s="221"/>
      <c r="S12" s="223" t="s">
        <v>65</v>
      </c>
      <c r="T12" s="223"/>
      <c r="U12" s="223"/>
      <c r="V12" s="223"/>
      <c r="W12" s="223" t="s">
        <v>55</v>
      </c>
      <c r="Y12" s="223" t="s">
        <v>62</v>
      </c>
      <c r="AC12" s="223" t="s">
        <v>112</v>
      </c>
      <c r="AE12" s="223" t="s">
        <v>59</v>
      </c>
      <c r="AG12" s="223"/>
      <c r="AH12" s="84"/>
      <c r="AJ12" s="85"/>
      <c r="AK12" s="85"/>
    </row>
    <row r="13" spans="1:37" ht="23.5" customHeight="1">
      <c r="C13" s="223" t="s">
        <v>8</v>
      </c>
      <c r="D13" s="223"/>
      <c r="E13" s="223" t="s">
        <v>8</v>
      </c>
      <c r="F13" s="223"/>
      <c r="G13" s="223" t="s">
        <v>8</v>
      </c>
      <c r="H13" s="223"/>
      <c r="I13" s="223" t="s">
        <v>8</v>
      </c>
      <c r="J13" s="225"/>
      <c r="K13" s="224" t="s">
        <v>225</v>
      </c>
      <c r="L13" s="223"/>
      <c r="M13" s="223" t="s">
        <v>143</v>
      </c>
      <c r="N13" s="223"/>
      <c r="O13" s="223" t="s">
        <v>151</v>
      </c>
      <c r="Q13" s="223" t="s">
        <v>143</v>
      </c>
      <c r="R13" s="225"/>
      <c r="S13" s="223" t="s">
        <v>56</v>
      </c>
      <c r="T13" s="223"/>
      <c r="U13" s="224" t="s">
        <v>227</v>
      </c>
      <c r="V13" s="223"/>
      <c r="W13" s="223" t="s">
        <v>73</v>
      </c>
      <c r="Y13" s="223" t="s">
        <v>61</v>
      </c>
      <c r="AA13" s="223" t="s">
        <v>5</v>
      </c>
      <c r="AC13" s="223" t="s">
        <v>113</v>
      </c>
      <c r="AE13" s="223" t="s">
        <v>83</v>
      </c>
      <c r="AG13" s="223" t="s">
        <v>6</v>
      </c>
      <c r="AH13" s="84"/>
      <c r="AI13" s="85"/>
      <c r="AJ13" s="85"/>
      <c r="AK13" s="85"/>
    </row>
    <row r="14" spans="1:37" ht="23.5" customHeight="1">
      <c r="C14" s="307" t="s">
        <v>25</v>
      </c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  <c r="AA14" s="307"/>
      <c r="AB14" s="307"/>
      <c r="AC14" s="307"/>
      <c r="AD14" s="307"/>
      <c r="AE14" s="307"/>
      <c r="AF14" s="307"/>
      <c r="AG14" s="307"/>
      <c r="AH14" s="92"/>
      <c r="AI14" s="92"/>
      <c r="AJ14" s="85"/>
      <c r="AK14" s="91"/>
    </row>
    <row r="15" spans="1:37" ht="23.5" customHeight="1">
      <c r="A15" s="91" t="s">
        <v>209</v>
      </c>
      <c r="B15" s="141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6"/>
      <c r="AD15" s="226"/>
      <c r="AE15" s="226"/>
      <c r="AF15" s="226"/>
      <c r="AG15" s="226"/>
      <c r="AH15" s="92"/>
      <c r="AI15" s="92"/>
      <c r="AJ15" s="85"/>
      <c r="AK15" s="91"/>
    </row>
    <row r="16" spans="1:37" ht="24" customHeight="1">
      <c r="A16" s="101" t="s">
        <v>210</v>
      </c>
      <c r="B16" s="142"/>
      <c r="C16" s="227">
        <v>35429</v>
      </c>
      <c r="D16" s="228"/>
      <c r="E16" s="227">
        <v>33956493</v>
      </c>
      <c r="F16" s="228"/>
      <c r="G16" s="227">
        <v>13855</v>
      </c>
      <c r="H16" s="228"/>
      <c r="I16" s="227">
        <v>11110336</v>
      </c>
      <c r="J16" s="229"/>
      <c r="K16" s="230">
        <v>0</v>
      </c>
      <c r="L16" s="228"/>
      <c r="M16" s="231">
        <v>103884</v>
      </c>
      <c r="N16" s="228"/>
      <c r="O16" s="227">
        <v>-418367</v>
      </c>
      <c r="P16" s="228"/>
      <c r="Q16" s="231">
        <v>1016444</v>
      </c>
      <c r="R16" s="228"/>
      <c r="S16" s="227">
        <v>22135046</v>
      </c>
      <c r="T16" s="228"/>
      <c r="U16" s="227">
        <v>498</v>
      </c>
      <c r="V16" s="228"/>
      <c r="W16" s="227">
        <f>SUM(K16:U16)</f>
        <v>22837505</v>
      </c>
      <c r="X16" s="229"/>
      <c r="Y16" s="227">
        <v>7000000</v>
      </c>
      <c r="Z16" s="228" t="e">
        <v>#REF!</v>
      </c>
      <c r="AA16" s="227">
        <v>366052563</v>
      </c>
      <c r="AB16" s="229"/>
      <c r="AC16" s="227">
        <f>SUM(C16:I16)+W16+Y16+AA16</f>
        <v>441006181</v>
      </c>
      <c r="AD16" s="228"/>
      <c r="AE16" s="227">
        <v>1608730</v>
      </c>
      <c r="AF16" s="232"/>
      <c r="AG16" s="233">
        <f>SUM(AC16:AE16)</f>
        <v>442614911</v>
      </c>
      <c r="AH16" s="92"/>
      <c r="AI16" s="117"/>
      <c r="AJ16" s="85"/>
      <c r="AK16" s="91"/>
    </row>
    <row r="17" spans="1:37" ht="23.5" customHeight="1">
      <c r="A17" s="95"/>
      <c r="B17" s="143"/>
      <c r="C17" s="234"/>
      <c r="D17" s="234"/>
      <c r="E17" s="234"/>
      <c r="F17" s="234"/>
      <c r="P17" s="235"/>
      <c r="R17" s="235"/>
      <c r="S17" s="234"/>
      <c r="T17" s="234"/>
      <c r="V17" s="234"/>
      <c r="X17" s="222"/>
      <c r="Y17" s="222"/>
      <c r="Z17" s="222"/>
      <c r="AA17" s="236"/>
      <c r="AB17" s="222"/>
      <c r="AC17" s="222"/>
      <c r="AD17" s="222"/>
      <c r="AE17" s="222"/>
      <c r="AF17" s="222"/>
      <c r="AG17" s="222"/>
      <c r="AH17" s="97"/>
      <c r="AI17" s="113"/>
      <c r="AJ17" s="85"/>
      <c r="AK17" s="85"/>
    </row>
    <row r="18" spans="1:37" ht="23.5" customHeight="1">
      <c r="A18" s="98" t="s">
        <v>182</v>
      </c>
      <c r="B18" s="143"/>
      <c r="C18" s="234"/>
      <c r="D18" s="234"/>
      <c r="E18" s="234"/>
      <c r="F18" s="234"/>
      <c r="P18" s="235"/>
      <c r="R18" s="235"/>
      <c r="S18" s="234"/>
      <c r="T18" s="234"/>
      <c r="V18" s="234"/>
      <c r="X18" s="222"/>
      <c r="Y18" s="222"/>
      <c r="Z18" s="222"/>
      <c r="AA18" s="236"/>
      <c r="AB18" s="222"/>
      <c r="AC18" s="222"/>
      <c r="AD18" s="222"/>
      <c r="AE18" s="222"/>
      <c r="AF18" s="222"/>
      <c r="AG18" s="222"/>
      <c r="AH18" s="97"/>
      <c r="AI18" s="113"/>
      <c r="AJ18" s="85"/>
      <c r="AK18" s="85"/>
    </row>
    <row r="19" spans="1:37" ht="23.5" customHeight="1">
      <c r="A19" s="96" t="s">
        <v>184</v>
      </c>
      <c r="B19" s="144"/>
      <c r="C19" s="237">
        <v>-178</v>
      </c>
      <c r="D19" s="237"/>
      <c r="E19" s="237">
        <v>178</v>
      </c>
      <c r="F19" s="237"/>
      <c r="G19" s="237">
        <v>-69</v>
      </c>
      <c r="H19" s="237"/>
      <c r="I19" s="237">
        <v>69</v>
      </c>
      <c r="J19" s="237"/>
      <c r="K19" s="238">
        <v>0</v>
      </c>
      <c r="L19" s="238"/>
      <c r="M19" s="238">
        <v>0</v>
      </c>
      <c r="N19" s="238"/>
      <c r="O19" s="238">
        <v>0</v>
      </c>
      <c r="P19" s="238">
        <v>0</v>
      </c>
      <c r="Q19" s="238">
        <v>0</v>
      </c>
      <c r="R19" s="238">
        <v>0</v>
      </c>
      <c r="S19" s="238">
        <v>0</v>
      </c>
      <c r="T19" s="238"/>
      <c r="U19" s="238">
        <v>0</v>
      </c>
      <c r="V19" s="238"/>
      <c r="W19" s="238">
        <f>SUM(K19:U19)</f>
        <v>0</v>
      </c>
      <c r="X19" s="238"/>
      <c r="Y19" s="238">
        <v>0</v>
      </c>
      <c r="Z19" s="238"/>
      <c r="AA19" s="238">
        <v>0</v>
      </c>
      <c r="AB19" s="238"/>
      <c r="AC19" s="238">
        <f>SUM(C19:I19,W19:AA19)</f>
        <v>0</v>
      </c>
      <c r="AD19" s="238"/>
      <c r="AE19" s="238">
        <v>0</v>
      </c>
      <c r="AF19" s="238"/>
      <c r="AG19" s="238">
        <f>SUM(AC19:AE19)</f>
        <v>0</v>
      </c>
      <c r="AH19" s="94"/>
      <c r="AJ19" s="85"/>
      <c r="AK19" s="85"/>
    </row>
    <row r="20" spans="1:37" ht="23.5" customHeight="1">
      <c r="A20" s="96" t="s">
        <v>189</v>
      </c>
      <c r="B20" s="144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237"/>
      <c r="AB20" s="237"/>
      <c r="AC20" s="237"/>
      <c r="AD20" s="237"/>
      <c r="AE20" s="237"/>
      <c r="AF20" s="237"/>
      <c r="AG20" s="237"/>
      <c r="AH20" s="94"/>
      <c r="AJ20" s="85"/>
      <c r="AK20" s="85"/>
    </row>
    <row r="21" spans="1:37" ht="23.5" customHeight="1">
      <c r="A21" s="96" t="s">
        <v>198</v>
      </c>
      <c r="B21" s="144"/>
      <c r="C21" s="237">
        <v>0</v>
      </c>
      <c r="D21" s="237"/>
      <c r="E21" s="237">
        <v>0</v>
      </c>
      <c r="F21" s="237"/>
      <c r="G21" s="237">
        <v>0</v>
      </c>
      <c r="H21" s="237"/>
      <c r="I21" s="237">
        <v>0</v>
      </c>
      <c r="J21" s="237"/>
      <c r="K21" s="237">
        <v>0</v>
      </c>
      <c r="L21" s="237"/>
      <c r="M21" s="237">
        <v>0</v>
      </c>
      <c r="N21" s="237"/>
      <c r="O21" s="237">
        <v>0</v>
      </c>
      <c r="P21" s="237"/>
      <c r="Q21" s="237">
        <v>0</v>
      </c>
      <c r="R21" s="237"/>
      <c r="S21" s="237">
        <v>0</v>
      </c>
      <c r="T21" s="237"/>
      <c r="U21" s="237">
        <v>0</v>
      </c>
      <c r="V21" s="237"/>
      <c r="W21" s="237">
        <f>SUM(K21:U21)</f>
        <v>0</v>
      </c>
      <c r="X21" s="237"/>
      <c r="Y21" s="237">
        <v>0</v>
      </c>
      <c r="Z21" s="237"/>
      <c r="AA21" s="237">
        <v>0</v>
      </c>
      <c r="AB21" s="237"/>
      <c r="AC21" s="237">
        <f>SUM(C21:I21,W21:AA21)</f>
        <v>0</v>
      </c>
      <c r="AD21" s="237"/>
      <c r="AE21" s="237">
        <v>243655</v>
      </c>
      <c r="AF21" s="237"/>
      <c r="AG21" s="237">
        <f t="shared" ref="AG21:AG23" si="0">SUM(AC21:AE21)</f>
        <v>243655</v>
      </c>
      <c r="AH21" s="94"/>
      <c r="AI21" s="206"/>
      <c r="AJ21" s="85"/>
      <c r="AK21" s="85"/>
    </row>
    <row r="22" spans="1:37" ht="23.5" customHeight="1">
      <c r="A22" s="96" t="s">
        <v>228</v>
      </c>
      <c r="B22" s="144"/>
      <c r="C22" s="237">
        <v>0</v>
      </c>
      <c r="D22" s="237"/>
      <c r="E22" s="237">
        <v>0</v>
      </c>
      <c r="F22" s="237"/>
      <c r="G22" s="237">
        <v>0</v>
      </c>
      <c r="H22" s="237"/>
      <c r="I22" s="237">
        <v>0</v>
      </c>
      <c r="J22" s="237"/>
      <c r="K22" s="237">
        <v>0</v>
      </c>
      <c r="L22" s="237"/>
      <c r="M22" s="237">
        <v>0</v>
      </c>
      <c r="N22" s="237"/>
      <c r="O22" s="237">
        <v>0</v>
      </c>
      <c r="P22" s="237"/>
      <c r="Q22" s="237">
        <v>0</v>
      </c>
      <c r="R22" s="237"/>
      <c r="S22" s="237">
        <v>0</v>
      </c>
      <c r="T22" s="237"/>
      <c r="U22" s="237">
        <v>0</v>
      </c>
      <c r="V22" s="237"/>
      <c r="W22" s="237">
        <f t="shared" ref="W22:W23" si="1">SUM(K22:U22)</f>
        <v>0</v>
      </c>
      <c r="X22" s="237"/>
      <c r="Y22" s="237">
        <v>0</v>
      </c>
      <c r="Z22" s="237"/>
      <c r="AA22" s="237">
        <v>472</v>
      </c>
      <c r="AB22" s="237"/>
      <c r="AC22" s="237">
        <f>SUM(C22:I22,W22:AA22)</f>
        <v>472</v>
      </c>
      <c r="AD22" s="237"/>
      <c r="AE22" s="237">
        <v>-146769</v>
      </c>
      <c r="AF22" s="237"/>
      <c r="AG22" s="237">
        <f t="shared" si="0"/>
        <v>-146297</v>
      </c>
      <c r="AH22" s="94"/>
      <c r="AI22" s="206"/>
      <c r="AJ22" s="85"/>
      <c r="AK22" s="85"/>
    </row>
    <row r="23" spans="1:37" ht="23.5" customHeight="1">
      <c r="A23" s="96" t="s">
        <v>229</v>
      </c>
      <c r="B23" s="144"/>
      <c r="C23" s="239">
        <v>0</v>
      </c>
      <c r="D23" s="237"/>
      <c r="E23" s="237">
        <v>0</v>
      </c>
      <c r="F23" s="237"/>
      <c r="G23" s="237">
        <v>0</v>
      </c>
      <c r="H23" s="237"/>
      <c r="I23" s="237">
        <v>0</v>
      </c>
      <c r="J23" s="237"/>
      <c r="K23" s="237">
        <v>933</v>
      </c>
      <c r="L23" s="237"/>
      <c r="M23" s="237">
        <v>0</v>
      </c>
      <c r="N23" s="237"/>
      <c r="O23" s="237">
        <v>0</v>
      </c>
      <c r="P23" s="237"/>
      <c r="Q23" s="237">
        <v>0</v>
      </c>
      <c r="R23" s="237"/>
      <c r="S23" s="237">
        <v>0</v>
      </c>
      <c r="T23" s="237"/>
      <c r="U23" s="237">
        <v>0</v>
      </c>
      <c r="V23" s="237"/>
      <c r="W23" s="237">
        <f t="shared" si="1"/>
        <v>933</v>
      </c>
      <c r="X23" s="237"/>
      <c r="Y23" s="237">
        <v>0</v>
      </c>
      <c r="Z23" s="237"/>
      <c r="AA23" s="237">
        <v>0</v>
      </c>
      <c r="AB23" s="237"/>
      <c r="AC23" s="237">
        <f>SUM(C23:I23,W23:AA23)</f>
        <v>933</v>
      </c>
      <c r="AD23" s="237"/>
      <c r="AE23" s="237">
        <v>688</v>
      </c>
      <c r="AF23" s="237"/>
      <c r="AG23" s="237">
        <f t="shared" si="0"/>
        <v>1621</v>
      </c>
      <c r="AH23" s="94"/>
      <c r="AI23" s="206"/>
      <c r="AJ23" s="85"/>
      <c r="AK23" s="85"/>
    </row>
    <row r="24" spans="1:37" ht="23.5" customHeight="1">
      <c r="A24" s="203" t="s">
        <v>183</v>
      </c>
      <c r="B24" s="144"/>
      <c r="C24" s="240">
        <f>SUM(C19:C23)</f>
        <v>-178</v>
      </c>
      <c r="D24" s="241">
        <f>SUM(D19:D19)</f>
        <v>0</v>
      </c>
      <c r="E24" s="240">
        <f>SUM(E19:E23)</f>
        <v>178</v>
      </c>
      <c r="F24" s="241">
        <f>SUM(F19:F19)</f>
        <v>0</v>
      </c>
      <c r="G24" s="240">
        <f>SUM(G19:G23)</f>
        <v>-69</v>
      </c>
      <c r="H24" s="234">
        <f>SUM(H19:H19)</f>
        <v>0</v>
      </c>
      <c r="I24" s="240">
        <f>SUM(I19:I23)</f>
        <v>69</v>
      </c>
      <c r="J24" s="234">
        <f>SUM(J19:J19)</f>
        <v>0</v>
      </c>
      <c r="K24" s="240">
        <f>SUM(K19:K23)</f>
        <v>933</v>
      </c>
      <c r="L24" s="242">
        <f>SUM(L19:L19)</f>
        <v>0</v>
      </c>
      <c r="M24" s="240">
        <f>SUM(M19:M23)</f>
        <v>0</v>
      </c>
      <c r="N24" s="242">
        <f>SUM(N19:N19)</f>
        <v>0</v>
      </c>
      <c r="O24" s="240">
        <f>SUM(O19:O23)</f>
        <v>0</v>
      </c>
      <c r="P24" s="242">
        <f>SUM(P19:P19)</f>
        <v>0</v>
      </c>
      <c r="Q24" s="240">
        <f>SUM(Q19:Q23)</f>
        <v>0</v>
      </c>
      <c r="R24" s="242">
        <f>SUM(R19:R19)</f>
        <v>0</v>
      </c>
      <c r="S24" s="240">
        <f>SUM(S19:S23)</f>
        <v>0</v>
      </c>
      <c r="T24" s="242">
        <f>SUM(T19:T19)</f>
        <v>0</v>
      </c>
      <c r="U24" s="240">
        <f>SUM(U19:U23)</f>
        <v>0</v>
      </c>
      <c r="V24" s="242"/>
      <c r="W24" s="240">
        <f>SUM(W19:W23)</f>
        <v>933</v>
      </c>
      <c r="X24" s="242">
        <f>SUM(X19:X19)</f>
        <v>0</v>
      </c>
      <c r="Y24" s="240">
        <f>SUM(Y19:Y23)</f>
        <v>0</v>
      </c>
      <c r="Z24" s="242">
        <f>SUM(Z19:Z19)</f>
        <v>0</v>
      </c>
      <c r="AA24" s="240">
        <f>SUM(AA19:AA23)</f>
        <v>472</v>
      </c>
      <c r="AB24" s="242">
        <f>SUM(AB19:AB19)</f>
        <v>0</v>
      </c>
      <c r="AC24" s="240">
        <f>SUM(AC19:AC23)</f>
        <v>1405</v>
      </c>
      <c r="AD24" s="228">
        <f>SUM(AD19:AD19)</f>
        <v>0</v>
      </c>
      <c r="AE24" s="240">
        <f>SUM(AE19:AE23)</f>
        <v>97574</v>
      </c>
      <c r="AF24" s="228">
        <f>SUM(AF19:AF19)</f>
        <v>0</v>
      </c>
      <c r="AG24" s="240">
        <f>SUM(AG19:AG23)</f>
        <v>98979</v>
      </c>
      <c r="AH24" s="94"/>
      <c r="AJ24" s="85"/>
      <c r="AK24" s="85"/>
    </row>
    <row r="25" spans="1:37" ht="23.5" customHeight="1">
      <c r="C25" s="222"/>
      <c r="E25" s="222"/>
      <c r="G25" s="222"/>
      <c r="I25" s="222"/>
      <c r="K25" s="222"/>
      <c r="M25" s="222"/>
      <c r="O25" s="222"/>
      <c r="Q25" s="222"/>
      <c r="S25" s="222"/>
      <c r="U25" s="222"/>
      <c r="W25" s="222"/>
      <c r="Y25" s="222"/>
      <c r="AA25" s="222"/>
      <c r="AC25" s="222"/>
      <c r="AE25" s="222"/>
      <c r="AG25" s="222"/>
      <c r="AH25" s="84"/>
      <c r="AJ25" s="85"/>
      <c r="AK25" s="85"/>
    </row>
    <row r="26" spans="1:37" ht="23.5" customHeight="1">
      <c r="A26" s="91" t="s">
        <v>203</v>
      </c>
      <c r="C26" s="222"/>
      <c r="E26" s="222"/>
      <c r="G26" s="222"/>
      <c r="I26" s="222"/>
      <c r="K26" s="222"/>
      <c r="M26" s="222"/>
      <c r="O26" s="222"/>
      <c r="Q26" s="222"/>
      <c r="S26" s="222"/>
      <c r="U26" s="222"/>
      <c r="W26" s="222"/>
      <c r="Y26" s="222"/>
      <c r="AA26" s="222"/>
      <c r="AC26" s="222"/>
      <c r="AE26" s="222"/>
      <c r="AG26" s="222"/>
      <c r="AH26" s="84"/>
      <c r="AJ26" s="85"/>
      <c r="AK26" s="85"/>
    </row>
    <row r="27" spans="1:37" ht="23.5" customHeight="1">
      <c r="A27" s="205" t="s">
        <v>191</v>
      </c>
      <c r="C27" s="238">
        <v>0</v>
      </c>
      <c r="D27" s="238"/>
      <c r="E27" s="238">
        <v>0</v>
      </c>
      <c r="F27" s="238"/>
      <c r="G27" s="238">
        <v>0</v>
      </c>
      <c r="H27" s="238"/>
      <c r="I27" s="238">
        <v>0</v>
      </c>
      <c r="J27" s="238"/>
      <c r="K27" s="238">
        <v>0</v>
      </c>
      <c r="L27" s="238"/>
      <c r="M27" s="238">
        <v>0</v>
      </c>
      <c r="N27" s="238"/>
      <c r="O27" s="238">
        <v>0</v>
      </c>
      <c r="P27" s="238"/>
      <c r="Q27" s="238">
        <v>0</v>
      </c>
      <c r="R27" s="238"/>
      <c r="S27" s="238">
        <v>0</v>
      </c>
      <c r="T27" s="238"/>
      <c r="U27" s="238">
        <v>0</v>
      </c>
      <c r="V27" s="238"/>
      <c r="W27" s="238">
        <f>SUM(K27:U27)</f>
        <v>0</v>
      </c>
      <c r="X27" s="238"/>
      <c r="Y27" s="238">
        <v>0</v>
      </c>
      <c r="Z27" s="237"/>
      <c r="AA27" s="237">
        <v>10192863</v>
      </c>
      <c r="AB27" s="237"/>
      <c r="AC27" s="237">
        <f>SUM(C27:I27,W27:AA27)</f>
        <v>10192863</v>
      </c>
      <c r="AD27" s="237"/>
      <c r="AE27" s="237">
        <v>-93449</v>
      </c>
      <c r="AF27" s="237"/>
      <c r="AG27" s="237">
        <f>SUM(AC27:AE27)</f>
        <v>10099414</v>
      </c>
      <c r="AH27" s="94"/>
      <c r="AI27" s="113"/>
      <c r="AJ27" s="85"/>
      <c r="AK27" s="85"/>
    </row>
    <row r="28" spans="1:37" ht="23.5" customHeight="1">
      <c r="A28" s="205" t="s">
        <v>193</v>
      </c>
      <c r="B28" s="93"/>
      <c r="C28" s="238">
        <v>0</v>
      </c>
      <c r="D28" s="238"/>
      <c r="E28" s="238">
        <v>0</v>
      </c>
      <c r="F28" s="238"/>
      <c r="G28" s="238">
        <v>0</v>
      </c>
      <c r="H28" s="238"/>
      <c r="I28" s="238">
        <v>0</v>
      </c>
      <c r="J28" s="237"/>
      <c r="K28" s="237">
        <v>0</v>
      </c>
      <c r="L28" s="237"/>
      <c r="M28" s="237">
        <v>-187339</v>
      </c>
      <c r="N28" s="237"/>
      <c r="O28" s="237">
        <v>-94570</v>
      </c>
      <c r="P28" s="237"/>
      <c r="Q28" s="237">
        <v>-5742</v>
      </c>
      <c r="R28" s="237"/>
      <c r="S28" s="238">
        <v>0</v>
      </c>
      <c r="T28" s="237"/>
      <c r="U28" s="238">
        <v>0</v>
      </c>
      <c r="V28" s="237"/>
      <c r="W28" s="237">
        <f>SUM(K28:U28)</f>
        <v>-287651</v>
      </c>
      <c r="X28" s="237"/>
      <c r="Y28" s="238">
        <v>0</v>
      </c>
      <c r="Z28" s="238"/>
      <c r="AA28" s="238">
        <v>0</v>
      </c>
      <c r="AB28" s="237"/>
      <c r="AC28" s="237">
        <f>SUM(C28:I28,W28:AA28)</f>
        <v>-287651</v>
      </c>
      <c r="AD28" s="237"/>
      <c r="AE28" s="237">
        <v>-121</v>
      </c>
      <c r="AF28" s="237"/>
      <c r="AG28" s="237">
        <f>SUM(AC28:AE28)</f>
        <v>-287772</v>
      </c>
      <c r="AH28" s="97"/>
      <c r="AI28" s="113"/>
      <c r="AJ28" s="85"/>
      <c r="AK28" s="85"/>
    </row>
    <row r="29" spans="1:37" ht="23.5" customHeight="1">
      <c r="A29" s="204" t="s">
        <v>92</v>
      </c>
      <c r="B29" s="116"/>
      <c r="C29" s="243">
        <f>SUM(C27:C28)</f>
        <v>0</v>
      </c>
      <c r="D29" s="236">
        <v>0</v>
      </c>
      <c r="E29" s="243">
        <f>SUM(E27:E28)</f>
        <v>0</v>
      </c>
      <c r="F29" s="236"/>
      <c r="G29" s="243">
        <f>SUM(G27:G28)</f>
        <v>0</v>
      </c>
      <c r="H29" s="236"/>
      <c r="I29" s="243">
        <f>SUM(I27:I28)</f>
        <v>0</v>
      </c>
      <c r="J29" s="244"/>
      <c r="K29" s="240">
        <f>SUM(K27:K28)</f>
        <v>0</v>
      </c>
      <c r="L29" s="238"/>
      <c r="M29" s="240">
        <f>SUM(M27:M28)</f>
        <v>-187339</v>
      </c>
      <c r="N29" s="238"/>
      <c r="O29" s="240">
        <f>SUM(O27:O28)</f>
        <v>-94570</v>
      </c>
      <c r="P29" s="238">
        <v>0</v>
      </c>
      <c r="Q29" s="240">
        <f>SUM(Q27:Q28)</f>
        <v>-5742</v>
      </c>
      <c r="R29" s="238"/>
      <c r="S29" s="243">
        <f>SUM(S27:S28)</f>
        <v>0</v>
      </c>
      <c r="T29" s="222"/>
      <c r="U29" s="243">
        <f>SUM(U27:U28)</f>
        <v>0</v>
      </c>
      <c r="V29" s="222"/>
      <c r="W29" s="240">
        <f>SUM(W27:W28)</f>
        <v>-287651</v>
      </c>
      <c r="X29" s="238">
        <v>0</v>
      </c>
      <c r="Y29" s="243">
        <f>SUM(Y27:Y28)</f>
        <v>0</v>
      </c>
      <c r="Z29" s="238"/>
      <c r="AA29" s="240">
        <f>SUM(AA27:AA28)</f>
        <v>10192863</v>
      </c>
      <c r="AB29" s="238">
        <v>0</v>
      </c>
      <c r="AC29" s="240">
        <f>SUM(AC27:AC28)</f>
        <v>9905212</v>
      </c>
      <c r="AD29" s="238">
        <v>0</v>
      </c>
      <c r="AE29" s="240">
        <f>SUM(AE27:AE28)</f>
        <v>-93570</v>
      </c>
      <c r="AF29" s="238">
        <v>0</v>
      </c>
      <c r="AG29" s="240">
        <f>SUM(AG27:AG28)</f>
        <v>9811642</v>
      </c>
      <c r="AH29" s="98"/>
      <c r="AI29" s="115"/>
      <c r="AJ29" s="85"/>
      <c r="AK29" s="85"/>
    </row>
    <row r="30" spans="1:37" ht="23.5" customHeight="1">
      <c r="A30" s="99"/>
      <c r="B30" s="136"/>
      <c r="C30" s="234"/>
      <c r="D30" s="234"/>
      <c r="E30" s="234"/>
      <c r="F30" s="234"/>
      <c r="G30" s="234"/>
      <c r="H30" s="234"/>
      <c r="I30" s="234"/>
      <c r="J30" s="234"/>
      <c r="K30" s="234"/>
      <c r="L30" s="222"/>
      <c r="M30" s="234"/>
      <c r="N30" s="222"/>
      <c r="O30" s="234"/>
      <c r="P30" s="222"/>
      <c r="Q30" s="234"/>
      <c r="R30" s="222"/>
      <c r="S30" s="222"/>
      <c r="T30" s="222"/>
      <c r="U30" s="222"/>
      <c r="V30" s="222"/>
      <c r="W30" s="222"/>
      <c r="X30" s="222"/>
      <c r="Y30" s="234"/>
      <c r="Z30" s="234"/>
      <c r="AA30" s="234"/>
      <c r="AB30" s="234"/>
      <c r="AC30" s="234"/>
      <c r="AD30" s="222"/>
      <c r="AE30" s="234"/>
      <c r="AF30" s="222"/>
      <c r="AG30" s="234"/>
      <c r="AH30" s="94"/>
      <c r="AI30" s="115"/>
      <c r="AJ30" s="85"/>
      <c r="AK30" s="85"/>
    </row>
    <row r="31" spans="1:37" ht="23.5" customHeight="1">
      <c r="A31" s="106" t="s">
        <v>69</v>
      </c>
      <c r="B31" s="93"/>
      <c r="C31" s="230">
        <v>0</v>
      </c>
      <c r="D31" s="225"/>
      <c r="E31" s="230">
        <v>0</v>
      </c>
      <c r="F31" s="225"/>
      <c r="G31" s="230">
        <v>0</v>
      </c>
      <c r="H31" s="225"/>
      <c r="I31" s="230">
        <v>0</v>
      </c>
      <c r="J31" s="225"/>
      <c r="K31" s="230">
        <v>0</v>
      </c>
      <c r="L31" s="225"/>
      <c r="M31" s="230">
        <v>0</v>
      </c>
      <c r="N31" s="225"/>
      <c r="O31" s="230">
        <v>0</v>
      </c>
      <c r="P31" s="225"/>
      <c r="Q31" s="230">
        <v>0</v>
      </c>
      <c r="R31" s="221"/>
      <c r="S31" s="239">
        <v>-49706</v>
      </c>
      <c r="T31" s="221"/>
      <c r="U31" s="239">
        <v>0</v>
      </c>
      <c r="V31" s="221"/>
      <c r="W31" s="239">
        <f>SUM(K31:U31)</f>
        <v>-49706</v>
      </c>
      <c r="X31" s="221"/>
      <c r="Y31" s="230">
        <v>0</v>
      </c>
      <c r="Z31" s="221"/>
      <c r="AA31" s="239">
        <v>49706</v>
      </c>
      <c r="AB31" s="221"/>
      <c r="AC31" s="230">
        <f>SUM(C31:I31,W31:AA31)</f>
        <v>0</v>
      </c>
      <c r="AD31" s="225"/>
      <c r="AE31" s="230">
        <v>0</v>
      </c>
      <c r="AF31" s="225"/>
      <c r="AG31" s="230">
        <f>SUM(AC31:AE31)</f>
        <v>0</v>
      </c>
      <c r="AH31" s="97"/>
      <c r="AI31" s="113"/>
      <c r="AJ31" s="85"/>
      <c r="AK31" s="85"/>
    </row>
    <row r="32" spans="1:37" ht="23.5" customHeight="1">
      <c r="C32" s="236"/>
      <c r="D32" s="221"/>
      <c r="E32" s="236"/>
      <c r="F32" s="221"/>
      <c r="G32" s="236"/>
      <c r="H32" s="245"/>
      <c r="I32" s="236"/>
      <c r="J32" s="245"/>
      <c r="K32" s="236"/>
      <c r="M32" s="236"/>
      <c r="O32" s="236"/>
      <c r="P32" s="222"/>
      <c r="Q32" s="236"/>
      <c r="R32" s="222"/>
      <c r="S32" s="222"/>
      <c r="T32" s="222"/>
      <c r="U32" s="222"/>
      <c r="V32" s="222"/>
      <c r="W32" s="222"/>
      <c r="X32" s="222"/>
      <c r="Y32" s="236"/>
      <c r="Z32" s="236"/>
      <c r="AA32" s="236"/>
      <c r="AC32" s="222"/>
      <c r="AE32" s="222"/>
      <c r="AG32" s="236"/>
      <c r="AH32" s="95"/>
      <c r="AI32" s="113"/>
      <c r="AJ32" s="85"/>
      <c r="AK32" s="85"/>
    </row>
    <row r="33" spans="1:37" ht="23.5" customHeight="1" thickBot="1">
      <c r="A33" s="91" t="s">
        <v>211</v>
      </c>
      <c r="B33" s="141"/>
      <c r="C33" s="246">
        <f>SUM(C16,C24,C29,C31)</f>
        <v>35251</v>
      </c>
      <c r="D33" s="234"/>
      <c r="E33" s="246">
        <f>SUM(E16,E24,E29,E31)</f>
        <v>33956671</v>
      </c>
      <c r="F33" s="234"/>
      <c r="G33" s="246">
        <f>SUM(G16,G24,G29,G31)</f>
        <v>13786</v>
      </c>
      <c r="H33" s="234"/>
      <c r="I33" s="246">
        <f>SUM(I16,I24,I29,I31)</f>
        <v>11110405</v>
      </c>
      <c r="J33" s="234"/>
      <c r="K33" s="246">
        <f>SUM(K16,K24,K29,K31)</f>
        <v>933</v>
      </c>
      <c r="L33" s="234"/>
      <c r="M33" s="246">
        <f>SUM(M16,M24,M29,M31)</f>
        <v>-83455</v>
      </c>
      <c r="N33" s="234"/>
      <c r="O33" s="246">
        <f>SUM(O16,O24,O29,O31)</f>
        <v>-512937</v>
      </c>
      <c r="P33" s="234"/>
      <c r="Q33" s="246">
        <f>SUM(Q16,Q24,Q29,Q31)</f>
        <v>1010702</v>
      </c>
      <c r="R33" s="234"/>
      <c r="S33" s="246">
        <f>SUM(S16,S24,S29,S31)</f>
        <v>22085340</v>
      </c>
      <c r="T33" s="234"/>
      <c r="U33" s="246">
        <f>SUM(U16,U24,U29,U31)</f>
        <v>498</v>
      </c>
      <c r="V33" s="234"/>
      <c r="W33" s="246">
        <f>SUM(W16,W24,W29,W31)</f>
        <v>22501081</v>
      </c>
      <c r="X33" s="234"/>
      <c r="Y33" s="246">
        <f>SUM(Y16,Y24,Y29,Y31)</f>
        <v>7000000</v>
      </c>
      <c r="Z33" s="234"/>
      <c r="AA33" s="246">
        <f>SUM(AA16,AA24,AA29,AA31)</f>
        <v>376295604</v>
      </c>
      <c r="AB33" s="234"/>
      <c r="AC33" s="246">
        <f>SUM(AC16,AC24,AC29,AC31)</f>
        <v>450912798</v>
      </c>
      <c r="AD33" s="234"/>
      <c r="AE33" s="246">
        <f>SUM(AE16,AE24,AE29,AE31)</f>
        <v>1612734</v>
      </c>
      <c r="AF33" s="234"/>
      <c r="AG33" s="246">
        <f>SUM(AG16,AG24,AG29,AG31)</f>
        <v>452525532</v>
      </c>
      <c r="AH33" s="94"/>
      <c r="AI33" s="115"/>
      <c r="AJ33" s="85"/>
      <c r="AK33" s="85"/>
    </row>
    <row r="34" spans="1:37" ht="24" customHeight="1" thickTop="1">
      <c r="E34" s="237"/>
      <c r="AI34" s="85"/>
      <c r="AJ34" s="94"/>
      <c r="AK34" s="94"/>
    </row>
    <row r="41" spans="1:37" ht="20.5" customHeight="1"/>
  </sheetData>
  <mergeCells count="8">
    <mergeCell ref="C14:AG14"/>
    <mergeCell ref="C4:AG4"/>
    <mergeCell ref="C10:E10"/>
    <mergeCell ref="G10:I10"/>
    <mergeCell ref="C11:E11"/>
    <mergeCell ref="G11:I11"/>
    <mergeCell ref="Y11:AA11"/>
    <mergeCell ref="K5:W5"/>
  </mergeCells>
  <pageMargins left="0.7" right="0.7" top="0.48" bottom="0.5" header="0.5" footer="0.5"/>
  <pageSetup paperSize="9" scale="50" firstPageNumber="6" fitToHeight="0" orientation="landscape" useFirstPageNumber="1" r:id="rId1"/>
  <headerFooter>
    <oddFooter>&amp;LThe accompanying note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39"/>
  <sheetViews>
    <sheetView zoomScale="80" zoomScaleNormal="80" zoomScaleSheetLayoutView="80" workbookViewId="0"/>
  </sheetViews>
  <sheetFormatPr defaultColWidth="9.1796875" defaultRowHeight="24" customHeight="1"/>
  <cols>
    <col min="1" max="1" width="48.08984375" style="85" customWidth="1"/>
    <col min="2" max="2" width="6" style="140" customWidth="1"/>
    <col min="3" max="3" width="10.7265625" style="249" customWidth="1"/>
    <col min="4" max="4" width="0.7265625" style="249" customWidth="1"/>
    <col min="5" max="5" width="12.7265625" style="249" customWidth="1"/>
    <col min="6" max="6" width="0.7265625" style="249" customWidth="1"/>
    <col min="7" max="7" width="10.7265625" style="249" customWidth="1"/>
    <col min="8" max="8" width="0.7265625" style="249" customWidth="1"/>
    <col min="9" max="9" width="12.7265625" style="249" customWidth="1"/>
    <col min="10" max="10" width="0.7265625" style="249" customWidth="1"/>
    <col min="11" max="11" width="13.7265625" style="249" customWidth="1"/>
    <col min="12" max="12" width="0.7265625" style="249" customWidth="1"/>
    <col min="13" max="13" width="12.7265625" style="249" customWidth="1"/>
    <col min="14" max="14" width="0.7265625" style="249" customWidth="1"/>
    <col min="15" max="15" width="12.7265625" style="249" customWidth="1"/>
    <col min="16" max="16" width="0.7265625" style="249" customWidth="1"/>
    <col min="17" max="17" width="12.7265625" style="249" customWidth="1"/>
    <col min="18" max="18" width="0.7265625" style="249" customWidth="1"/>
    <col min="19" max="19" width="12.7265625" style="249" customWidth="1"/>
    <col min="20" max="20" width="0.7265625" style="249" customWidth="1"/>
    <col min="21" max="21" width="10.7265625" style="249" customWidth="1"/>
    <col min="22" max="22" width="0.7265625" style="249" customWidth="1"/>
    <col min="23" max="23" width="13.453125" style="249" customWidth="1"/>
    <col min="24" max="24" width="0.7265625" style="249" customWidth="1"/>
    <col min="25" max="25" width="13.54296875" style="249" customWidth="1"/>
    <col min="26" max="26" width="0.7265625" style="249" customWidth="1"/>
    <col min="27" max="27" width="10.7265625" style="249" customWidth="1"/>
    <col min="28" max="28" width="0.7265625" style="249" customWidth="1"/>
    <col min="29" max="29" width="13.7265625" style="249" customWidth="1"/>
    <col min="30" max="30" width="0.54296875" style="85" customWidth="1"/>
    <col min="31" max="31" width="14.81640625" style="84" customWidth="1"/>
    <col min="32" max="32" width="0.54296875" style="84" customWidth="1"/>
    <col min="33" max="33" width="13.81640625" style="84" customWidth="1"/>
    <col min="34" max="16384" width="9.1796875" style="85"/>
  </cols>
  <sheetData>
    <row r="1" spans="1:33" ht="23.5" customHeight="1">
      <c r="A1" s="82" t="s">
        <v>21</v>
      </c>
      <c r="B1" s="13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83"/>
      <c r="AE1" s="83"/>
    </row>
    <row r="2" spans="1:33" ht="23.5" customHeight="1">
      <c r="A2" s="86" t="s">
        <v>87</v>
      </c>
      <c r="B2" s="138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83"/>
      <c r="AE2" s="83"/>
    </row>
    <row r="3" spans="1:33" ht="23.5" customHeight="1">
      <c r="A3" s="87"/>
      <c r="B3" s="139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88"/>
      <c r="AE3" s="88"/>
    </row>
    <row r="4" spans="1:33" ht="23.5" customHeight="1">
      <c r="A4" s="87"/>
      <c r="B4" s="139"/>
      <c r="C4" s="313" t="s">
        <v>42</v>
      </c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88"/>
      <c r="AE4" s="88"/>
      <c r="AF4" s="89"/>
      <c r="AG4" s="89"/>
    </row>
    <row r="5" spans="1:33" ht="23.5" customHeight="1">
      <c r="J5" s="250"/>
      <c r="K5" s="314" t="s">
        <v>32</v>
      </c>
      <c r="L5" s="315"/>
      <c r="M5" s="315"/>
      <c r="N5" s="315"/>
      <c r="O5" s="315"/>
      <c r="P5" s="315"/>
      <c r="Q5" s="315"/>
      <c r="R5" s="315"/>
      <c r="S5" s="315"/>
      <c r="T5" s="248"/>
      <c r="U5" s="248"/>
      <c r="V5" s="251"/>
      <c r="W5" s="251"/>
      <c r="AC5" s="252"/>
      <c r="AD5" s="84"/>
    </row>
    <row r="6" spans="1:33" ht="23.5" customHeight="1">
      <c r="C6" s="252"/>
      <c r="D6" s="252"/>
      <c r="E6" s="252"/>
      <c r="G6" s="250"/>
      <c r="H6" s="250"/>
      <c r="I6" s="250"/>
      <c r="J6" s="250"/>
      <c r="K6" s="253" t="s">
        <v>214</v>
      </c>
      <c r="L6" s="252"/>
      <c r="M6" s="252"/>
      <c r="P6" s="250"/>
      <c r="Q6" s="252"/>
      <c r="R6" s="252"/>
      <c r="S6" s="252"/>
      <c r="U6" s="252"/>
      <c r="AA6" s="252"/>
      <c r="AD6" s="84"/>
      <c r="AF6" s="85"/>
      <c r="AG6" s="85"/>
    </row>
    <row r="7" spans="1:33" ht="23.5" customHeight="1">
      <c r="C7" s="252"/>
      <c r="D7" s="252"/>
      <c r="E7" s="252"/>
      <c r="G7" s="250"/>
      <c r="H7" s="250"/>
      <c r="I7" s="250"/>
      <c r="J7" s="250"/>
      <c r="K7" s="253" t="s">
        <v>200</v>
      </c>
      <c r="L7" s="252"/>
      <c r="M7" s="253" t="s">
        <v>215</v>
      </c>
      <c r="O7" s="253" t="s">
        <v>214</v>
      </c>
      <c r="P7" s="250"/>
      <c r="Q7" s="252"/>
      <c r="R7" s="252"/>
      <c r="S7" s="252"/>
      <c r="U7" s="252"/>
      <c r="AA7" s="252"/>
      <c r="AD7" s="84"/>
      <c r="AF7" s="85"/>
      <c r="AG7" s="85"/>
    </row>
    <row r="8" spans="1:33" ht="23.5" customHeight="1">
      <c r="C8" s="252"/>
      <c r="D8" s="252"/>
      <c r="E8" s="252"/>
      <c r="G8" s="250"/>
      <c r="H8" s="250"/>
      <c r="I8" s="250"/>
      <c r="J8" s="250"/>
      <c r="K8" s="252" t="s">
        <v>153</v>
      </c>
      <c r="L8" s="252"/>
      <c r="M8" s="253" t="s">
        <v>201</v>
      </c>
      <c r="O8" s="253" t="s">
        <v>200</v>
      </c>
      <c r="P8" s="250"/>
      <c r="Q8" s="252"/>
      <c r="R8" s="252"/>
      <c r="S8" s="252"/>
      <c r="U8" s="252"/>
      <c r="AA8" s="252"/>
      <c r="AD8" s="84"/>
      <c r="AF8" s="85"/>
      <c r="AG8" s="85"/>
    </row>
    <row r="9" spans="1:33" ht="23.5" customHeight="1">
      <c r="J9" s="250"/>
      <c r="K9" s="252" t="s">
        <v>154</v>
      </c>
      <c r="L9" s="252"/>
      <c r="M9" s="253" t="s">
        <v>202</v>
      </c>
      <c r="O9" s="252" t="s">
        <v>146</v>
      </c>
      <c r="P9" s="250"/>
      <c r="Q9" s="252"/>
      <c r="R9" s="252"/>
      <c r="S9" s="252"/>
      <c r="U9" s="252"/>
      <c r="AA9" s="252"/>
      <c r="AD9" s="84"/>
      <c r="AF9" s="85"/>
      <c r="AG9" s="85"/>
    </row>
    <row r="10" spans="1:33" ht="23.5" customHeight="1">
      <c r="C10" s="317" t="s">
        <v>67</v>
      </c>
      <c r="D10" s="317"/>
      <c r="E10" s="317"/>
      <c r="G10" s="318" t="s">
        <v>7</v>
      </c>
      <c r="H10" s="318"/>
      <c r="I10" s="318"/>
      <c r="J10" s="250"/>
      <c r="K10" s="252" t="s">
        <v>165</v>
      </c>
      <c r="L10" s="252"/>
      <c r="M10" s="252" t="s">
        <v>150</v>
      </c>
      <c r="O10" s="252" t="s">
        <v>147</v>
      </c>
      <c r="P10" s="250"/>
      <c r="R10" s="252"/>
      <c r="X10" s="251"/>
      <c r="Y10" s="251"/>
      <c r="AD10" s="84"/>
      <c r="AF10" s="85"/>
      <c r="AG10" s="85"/>
    </row>
    <row r="11" spans="1:33" ht="23.5" customHeight="1">
      <c r="C11" s="315" t="s">
        <v>4</v>
      </c>
      <c r="D11" s="315"/>
      <c r="E11" s="315"/>
      <c r="G11" s="315" t="s">
        <v>50</v>
      </c>
      <c r="H11" s="315"/>
      <c r="I11" s="315"/>
      <c r="J11" s="250"/>
      <c r="K11" s="252" t="s">
        <v>145</v>
      </c>
      <c r="L11" s="252"/>
      <c r="M11" s="252" t="s">
        <v>149</v>
      </c>
      <c r="O11" s="252" t="s">
        <v>148</v>
      </c>
      <c r="P11" s="250"/>
      <c r="Q11" s="252" t="s">
        <v>111</v>
      </c>
      <c r="R11" s="252"/>
      <c r="S11" s="252" t="s">
        <v>6</v>
      </c>
      <c r="U11" s="315" t="s">
        <v>9</v>
      </c>
      <c r="V11" s="315"/>
      <c r="W11" s="315"/>
      <c r="Y11" s="252" t="s">
        <v>6</v>
      </c>
      <c r="AA11" s="252" t="s">
        <v>60</v>
      </c>
      <c r="AC11" s="252"/>
      <c r="AD11" s="84"/>
      <c r="AF11" s="85"/>
      <c r="AG11" s="85"/>
    </row>
    <row r="12" spans="1:33" ht="23.5" customHeight="1">
      <c r="C12" s="253" t="s">
        <v>108</v>
      </c>
      <c r="D12" s="252"/>
      <c r="E12" s="252" t="s">
        <v>109</v>
      </c>
      <c r="F12" s="252"/>
      <c r="G12" s="252" t="s">
        <v>108</v>
      </c>
      <c r="H12" s="252"/>
      <c r="I12" s="252" t="s">
        <v>109</v>
      </c>
      <c r="J12" s="250"/>
      <c r="K12" s="252" t="s">
        <v>144</v>
      </c>
      <c r="L12" s="252"/>
      <c r="M12" s="252" t="s">
        <v>152</v>
      </c>
      <c r="O12" s="252" t="s">
        <v>144</v>
      </c>
      <c r="P12" s="250"/>
      <c r="Q12" s="252" t="s">
        <v>65</v>
      </c>
      <c r="R12" s="252"/>
      <c r="S12" s="252" t="s">
        <v>55</v>
      </c>
      <c r="U12" s="252" t="s">
        <v>62</v>
      </c>
      <c r="Y12" s="252" t="s">
        <v>112</v>
      </c>
      <c r="AA12" s="252" t="s">
        <v>59</v>
      </c>
      <c r="AC12" s="252"/>
      <c r="AD12" s="84"/>
      <c r="AF12" s="85"/>
      <c r="AG12" s="85"/>
    </row>
    <row r="13" spans="1:33" ht="23.5" customHeight="1">
      <c r="C13" s="252" t="s">
        <v>8</v>
      </c>
      <c r="D13" s="252"/>
      <c r="E13" s="252" t="s">
        <v>8</v>
      </c>
      <c r="F13" s="252"/>
      <c r="G13" s="252" t="s">
        <v>8</v>
      </c>
      <c r="H13" s="252"/>
      <c r="I13" s="252" t="s">
        <v>8</v>
      </c>
      <c r="J13" s="254"/>
      <c r="K13" s="252" t="s">
        <v>143</v>
      </c>
      <c r="L13" s="252"/>
      <c r="M13" s="252" t="s">
        <v>151</v>
      </c>
      <c r="O13" s="252" t="s">
        <v>143</v>
      </c>
      <c r="P13" s="254"/>
      <c r="Q13" s="252" t="s">
        <v>56</v>
      </c>
      <c r="R13" s="252"/>
      <c r="S13" s="252" t="s">
        <v>73</v>
      </c>
      <c r="U13" s="252" t="s">
        <v>61</v>
      </c>
      <c r="W13" s="252" t="s">
        <v>5</v>
      </c>
      <c r="Y13" s="252" t="s">
        <v>113</v>
      </c>
      <c r="AA13" s="252" t="s">
        <v>83</v>
      </c>
      <c r="AC13" s="252" t="s">
        <v>6</v>
      </c>
      <c r="AD13" s="84"/>
      <c r="AE13" s="85"/>
      <c r="AF13" s="85"/>
      <c r="AG13" s="85"/>
    </row>
    <row r="14" spans="1:33" ht="23.5" customHeight="1">
      <c r="C14" s="316" t="s">
        <v>25</v>
      </c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92"/>
      <c r="AE14" s="92"/>
      <c r="AF14" s="85"/>
      <c r="AG14" s="91"/>
    </row>
    <row r="15" spans="1:33" ht="23.5" customHeight="1">
      <c r="A15" s="91" t="s">
        <v>176</v>
      </c>
      <c r="B15" s="141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  <c r="AB15" s="255"/>
      <c r="AC15" s="255"/>
      <c r="AD15" s="92"/>
      <c r="AE15" s="92"/>
      <c r="AF15" s="85"/>
      <c r="AG15" s="91"/>
    </row>
    <row r="16" spans="1:33" ht="24" customHeight="1">
      <c r="A16" s="101" t="s">
        <v>181</v>
      </c>
      <c r="B16" s="142"/>
      <c r="C16" s="256">
        <v>36015</v>
      </c>
      <c r="D16" s="257"/>
      <c r="E16" s="256">
        <v>33955907</v>
      </c>
      <c r="F16" s="257"/>
      <c r="G16" s="256">
        <v>14085</v>
      </c>
      <c r="H16" s="257"/>
      <c r="I16" s="256">
        <v>11110106</v>
      </c>
      <c r="J16" s="258"/>
      <c r="K16" s="259">
        <v>833790</v>
      </c>
      <c r="L16" s="257"/>
      <c r="M16" s="256">
        <v>-528799</v>
      </c>
      <c r="N16" s="257"/>
      <c r="O16" s="259">
        <v>1329935</v>
      </c>
      <c r="P16" s="257"/>
      <c r="Q16" s="256">
        <v>15272071</v>
      </c>
      <c r="R16" s="257"/>
      <c r="S16" s="260">
        <f>SUM(K16:Q16)</f>
        <v>16906997</v>
      </c>
      <c r="T16" s="258"/>
      <c r="U16" s="256">
        <v>7000000</v>
      </c>
      <c r="V16" s="257"/>
      <c r="W16" s="256">
        <v>342406796</v>
      </c>
      <c r="X16" s="258"/>
      <c r="Y16" s="256">
        <f>SUM(C16:I16)+S16+U16+W16</f>
        <v>411429906</v>
      </c>
      <c r="Z16" s="257"/>
      <c r="AA16" s="256">
        <v>399142</v>
      </c>
      <c r="AB16" s="261"/>
      <c r="AC16" s="262">
        <f>SUM(Y16:AA16)</f>
        <v>411829048</v>
      </c>
      <c r="AD16" s="92"/>
      <c r="AE16" s="117"/>
      <c r="AF16" s="85"/>
      <c r="AG16" s="91"/>
    </row>
    <row r="17" spans="1:33" ht="23.5" customHeight="1">
      <c r="A17" s="95"/>
      <c r="B17" s="143"/>
      <c r="C17" s="263"/>
      <c r="D17" s="263"/>
      <c r="E17" s="263"/>
      <c r="F17" s="263"/>
      <c r="N17" s="264"/>
      <c r="P17" s="264"/>
      <c r="Q17" s="263"/>
      <c r="R17" s="263"/>
      <c r="T17" s="251"/>
      <c r="U17" s="251"/>
      <c r="V17" s="251"/>
      <c r="W17" s="265"/>
      <c r="X17" s="251"/>
      <c r="Y17" s="251"/>
      <c r="Z17" s="251"/>
      <c r="AA17" s="251"/>
      <c r="AB17" s="251"/>
      <c r="AC17" s="251"/>
      <c r="AD17" s="97"/>
      <c r="AE17" s="113"/>
      <c r="AF17" s="85"/>
      <c r="AG17" s="85"/>
    </row>
    <row r="18" spans="1:33" ht="23.5" customHeight="1">
      <c r="A18" s="98" t="s">
        <v>182</v>
      </c>
      <c r="B18" s="143"/>
      <c r="C18" s="263"/>
      <c r="D18" s="263"/>
      <c r="E18" s="263"/>
      <c r="F18" s="263"/>
      <c r="N18" s="264"/>
      <c r="P18" s="264"/>
      <c r="Q18" s="263"/>
      <c r="R18" s="263"/>
      <c r="T18" s="251"/>
      <c r="U18" s="251"/>
      <c r="V18" s="251"/>
      <c r="W18" s="265"/>
      <c r="X18" s="251"/>
      <c r="Y18" s="251"/>
      <c r="Z18" s="251"/>
      <c r="AA18" s="251"/>
      <c r="AB18" s="251"/>
      <c r="AC18" s="251"/>
      <c r="AD18" s="97"/>
      <c r="AE18" s="113"/>
      <c r="AF18" s="85"/>
      <c r="AG18" s="85"/>
    </row>
    <row r="19" spans="1:33" ht="23.5" customHeight="1">
      <c r="A19" s="96" t="s">
        <v>184</v>
      </c>
      <c r="B19" s="144"/>
      <c r="C19" s="266">
        <v>-10</v>
      </c>
      <c r="D19" s="266"/>
      <c r="E19" s="266">
        <v>10</v>
      </c>
      <c r="F19" s="266"/>
      <c r="G19" s="266">
        <v>-4</v>
      </c>
      <c r="H19" s="266"/>
      <c r="I19" s="266">
        <v>4</v>
      </c>
      <c r="J19" s="266"/>
      <c r="K19" s="267">
        <v>0</v>
      </c>
      <c r="L19" s="267"/>
      <c r="M19" s="267">
        <v>0</v>
      </c>
      <c r="N19" s="267">
        <v>0</v>
      </c>
      <c r="O19" s="267">
        <v>0</v>
      </c>
      <c r="P19" s="267">
        <v>0</v>
      </c>
      <c r="Q19" s="267">
        <v>0</v>
      </c>
      <c r="R19" s="267"/>
      <c r="S19" s="267">
        <f>SUM(K19:R19)</f>
        <v>0</v>
      </c>
      <c r="T19" s="267"/>
      <c r="U19" s="267">
        <v>0</v>
      </c>
      <c r="V19" s="267"/>
      <c r="W19" s="267">
        <v>0</v>
      </c>
      <c r="X19" s="267"/>
      <c r="Y19" s="267">
        <f>SUM(C19:I19,S19:W19)</f>
        <v>0</v>
      </c>
      <c r="Z19" s="267"/>
      <c r="AA19" s="267">
        <v>0</v>
      </c>
      <c r="AB19" s="267"/>
      <c r="AC19" s="267">
        <f>SUM(Y19:AA19)</f>
        <v>0</v>
      </c>
      <c r="AD19" s="94"/>
      <c r="AF19" s="85"/>
      <c r="AG19" s="85"/>
    </row>
    <row r="20" spans="1:33" ht="23.5" customHeight="1">
      <c r="A20" s="96" t="s">
        <v>189</v>
      </c>
      <c r="B20" s="144"/>
      <c r="C20" s="266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6"/>
      <c r="Z20" s="266"/>
      <c r="AA20" s="266"/>
      <c r="AB20" s="266"/>
      <c r="AC20" s="266"/>
      <c r="AD20" s="94"/>
      <c r="AF20" s="85"/>
      <c r="AG20" s="85"/>
    </row>
    <row r="21" spans="1:33" ht="23.5" customHeight="1">
      <c r="A21" s="96" t="s">
        <v>198</v>
      </c>
      <c r="B21" s="144"/>
      <c r="C21" s="268">
        <v>0</v>
      </c>
      <c r="D21" s="267"/>
      <c r="E21" s="267">
        <v>0</v>
      </c>
      <c r="F21" s="267"/>
      <c r="G21" s="267">
        <v>0</v>
      </c>
      <c r="H21" s="267"/>
      <c r="I21" s="267">
        <v>0</v>
      </c>
      <c r="J21" s="267"/>
      <c r="K21" s="267">
        <v>0</v>
      </c>
      <c r="L21" s="267"/>
      <c r="M21" s="267">
        <v>0</v>
      </c>
      <c r="N21" s="267"/>
      <c r="O21" s="267">
        <v>0</v>
      </c>
      <c r="P21" s="267"/>
      <c r="Q21" s="267">
        <v>0</v>
      </c>
      <c r="R21" s="267"/>
      <c r="S21" s="267">
        <f>SUM(K21:R21)</f>
        <v>0</v>
      </c>
      <c r="T21" s="267"/>
      <c r="U21" s="267">
        <v>0</v>
      </c>
      <c r="V21" s="267"/>
      <c r="W21" s="267">
        <v>0</v>
      </c>
      <c r="X21" s="267"/>
      <c r="Y21" s="267">
        <f>SUM(C21:I21,S21:W21)</f>
        <v>0</v>
      </c>
      <c r="Z21" s="266"/>
      <c r="AA21" s="266">
        <v>199800</v>
      </c>
      <c r="AB21" s="266"/>
      <c r="AC21" s="266">
        <f>SUM(Y21:AA21)</f>
        <v>199800</v>
      </c>
      <c r="AD21" s="94"/>
      <c r="AE21" s="206"/>
      <c r="AF21" s="85"/>
      <c r="AG21" s="85"/>
    </row>
    <row r="22" spans="1:33" ht="23.5" customHeight="1">
      <c r="A22" s="203" t="s">
        <v>183</v>
      </c>
      <c r="B22" s="144"/>
      <c r="C22" s="269">
        <f>SUM(C19:C21)</f>
        <v>-10</v>
      </c>
      <c r="D22" s="270">
        <f>SUM(D19:D19)</f>
        <v>0</v>
      </c>
      <c r="E22" s="269">
        <f>SUM(E19:E21)</f>
        <v>10</v>
      </c>
      <c r="F22" s="270">
        <f>SUM(F19:F19)</f>
        <v>0</v>
      </c>
      <c r="G22" s="269">
        <f>SUM(G19:G21)</f>
        <v>-4</v>
      </c>
      <c r="H22" s="263">
        <f>SUM(H19:H19)</f>
        <v>0</v>
      </c>
      <c r="I22" s="269">
        <f>SUM(I19:I21)</f>
        <v>4</v>
      </c>
      <c r="J22" s="263">
        <f>SUM(J19:J19)</f>
        <v>0</v>
      </c>
      <c r="K22" s="271">
        <f>SUM(K19:K21)</f>
        <v>0</v>
      </c>
      <c r="L22" s="272">
        <f>SUM(L19:L19)</f>
        <v>0</v>
      </c>
      <c r="M22" s="273">
        <f>SUM(M19:M21)</f>
        <v>0</v>
      </c>
      <c r="N22" s="272">
        <f>SUM(N19:N19)</f>
        <v>0</v>
      </c>
      <c r="O22" s="273">
        <f>SUM(O19:O21)</f>
        <v>0</v>
      </c>
      <c r="P22" s="272">
        <f>SUM(P19:P19)</f>
        <v>0</v>
      </c>
      <c r="Q22" s="273">
        <f>SUM(Q19:Q21)</f>
        <v>0</v>
      </c>
      <c r="R22" s="272">
        <f>SUM(R19:R19)</f>
        <v>0</v>
      </c>
      <c r="S22" s="273">
        <f>SUM(S19:S21)</f>
        <v>0</v>
      </c>
      <c r="T22" s="272">
        <f>SUM(T19:T19)</f>
        <v>0</v>
      </c>
      <c r="U22" s="273">
        <f>SUM(U19:U21)</f>
        <v>0</v>
      </c>
      <c r="V22" s="272">
        <f>SUM(V19:V19)</f>
        <v>0</v>
      </c>
      <c r="W22" s="273">
        <f>SUM(W19:W21)</f>
        <v>0</v>
      </c>
      <c r="X22" s="272">
        <f>SUM(X19:X19)</f>
        <v>0</v>
      </c>
      <c r="Y22" s="273">
        <f>SUM(Y19:Y21)</f>
        <v>0</v>
      </c>
      <c r="Z22" s="257">
        <f>SUM(Z19:Z19)</f>
        <v>0</v>
      </c>
      <c r="AA22" s="269">
        <f>SUM(AA19:AA21)</f>
        <v>199800</v>
      </c>
      <c r="AB22" s="257">
        <f>SUM(AB19:AB19)</f>
        <v>0</v>
      </c>
      <c r="AC22" s="269">
        <f>SUM(AC19:AC21)</f>
        <v>199800</v>
      </c>
      <c r="AD22" s="94"/>
      <c r="AF22" s="85"/>
      <c r="AG22" s="85"/>
    </row>
    <row r="23" spans="1:33" ht="23.5" customHeight="1">
      <c r="C23" s="251"/>
      <c r="E23" s="251"/>
      <c r="G23" s="251"/>
      <c r="I23" s="251"/>
      <c r="K23" s="251"/>
      <c r="M23" s="251"/>
      <c r="O23" s="251"/>
      <c r="Q23" s="251"/>
      <c r="S23" s="251"/>
      <c r="U23" s="251"/>
      <c r="W23" s="251"/>
      <c r="Y23" s="251"/>
      <c r="AA23" s="251"/>
      <c r="AC23" s="251"/>
      <c r="AD23" s="84"/>
      <c r="AF23" s="85"/>
      <c r="AG23" s="85"/>
    </row>
    <row r="24" spans="1:33" ht="23.5" customHeight="1">
      <c r="A24" s="91" t="s">
        <v>203</v>
      </c>
      <c r="C24" s="251"/>
      <c r="E24" s="251"/>
      <c r="G24" s="251"/>
      <c r="I24" s="251"/>
      <c r="K24" s="251"/>
      <c r="M24" s="251"/>
      <c r="O24" s="251"/>
      <c r="Q24" s="251"/>
      <c r="S24" s="251"/>
      <c r="U24" s="251"/>
      <c r="W24" s="251"/>
      <c r="Y24" s="251"/>
      <c r="AA24" s="251"/>
      <c r="AC24" s="251"/>
      <c r="AD24" s="84"/>
      <c r="AF24" s="85"/>
      <c r="AG24" s="85"/>
    </row>
    <row r="25" spans="1:33" ht="23.5" customHeight="1">
      <c r="A25" s="205" t="s">
        <v>191</v>
      </c>
      <c r="C25" s="267">
        <v>0</v>
      </c>
      <c r="D25" s="267"/>
      <c r="E25" s="267">
        <v>0</v>
      </c>
      <c r="F25" s="267"/>
      <c r="G25" s="267">
        <v>0</v>
      </c>
      <c r="H25" s="267"/>
      <c r="I25" s="267">
        <v>0</v>
      </c>
      <c r="J25" s="267"/>
      <c r="K25" s="267">
        <v>0</v>
      </c>
      <c r="L25" s="267"/>
      <c r="M25" s="267">
        <v>0</v>
      </c>
      <c r="N25" s="267"/>
      <c r="O25" s="267">
        <v>0</v>
      </c>
      <c r="P25" s="267"/>
      <c r="Q25" s="267">
        <v>0</v>
      </c>
      <c r="R25" s="267"/>
      <c r="S25" s="267">
        <f>SUM(K25:R25)</f>
        <v>0</v>
      </c>
      <c r="T25" s="267"/>
      <c r="U25" s="267">
        <v>0</v>
      </c>
      <c r="V25" s="266"/>
      <c r="W25" s="266">
        <v>10087799</v>
      </c>
      <c r="X25" s="266"/>
      <c r="Y25" s="266">
        <f>SUM(C25:I25,S25:W25)</f>
        <v>10087799</v>
      </c>
      <c r="Z25" s="266"/>
      <c r="AA25" s="266">
        <v>-40657</v>
      </c>
      <c r="AB25" s="266"/>
      <c r="AC25" s="266">
        <f>SUM(Y25:AA25)</f>
        <v>10047142</v>
      </c>
      <c r="AD25" s="94"/>
      <c r="AE25" s="113"/>
      <c r="AF25" s="85"/>
      <c r="AG25" s="85"/>
    </row>
    <row r="26" spans="1:33" ht="23.5" customHeight="1">
      <c r="A26" s="205" t="s">
        <v>192</v>
      </c>
      <c r="B26" s="212"/>
      <c r="C26" s="267">
        <v>0</v>
      </c>
      <c r="D26" s="267"/>
      <c r="E26" s="267">
        <v>0</v>
      </c>
      <c r="F26" s="267"/>
      <c r="G26" s="267">
        <v>0</v>
      </c>
      <c r="H26" s="267"/>
      <c r="I26" s="267">
        <v>0</v>
      </c>
      <c r="J26" s="266"/>
      <c r="K26" s="266">
        <v>-552425</v>
      </c>
      <c r="L26" s="266"/>
      <c r="M26" s="266">
        <v>100656</v>
      </c>
      <c r="N26" s="266"/>
      <c r="O26" s="266">
        <v>-236725</v>
      </c>
      <c r="P26" s="266"/>
      <c r="Q26" s="267">
        <v>0</v>
      </c>
      <c r="R26" s="266"/>
      <c r="S26" s="266">
        <f>SUM(K26:R26)</f>
        <v>-688494</v>
      </c>
      <c r="T26" s="266"/>
      <c r="U26" s="267">
        <v>0</v>
      </c>
      <c r="V26" s="267"/>
      <c r="W26" s="267">
        <v>0</v>
      </c>
      <c r="X26" s="266"/>
      <c r="Y26" s="266">
        <f>SUM(C26:I26,S26:W26)</f>
        <v>-688494</v>
      </c>
      <c r="Z26" s="266"/>
      <c r="AA26" s="266">
        <v>1030</v>
      </c>
      <c r="AB26" s="266"/>
      <c r="AC26" s="266">
        <f>SUM(Y26:AA26)</f>
        <v>-687464</v>
      </c>
      <c r="AD26" s="97"/>
      <c r="AE26" s="113"/>
      <c r="AF26" s="85"/>
      <c r="AG26" s="85"/>
    </row>
    <row r="27" spans="1:33" ht="23.5" customHeight="1">
      <c r="A27" s="204" t="s">
        <v>92</v>
      </c>
      <c r="B27" s="116"/>
      <c r="C27" s="273">
        <f>SUM(C25:C26)</f>
        <v>0</v>
      </c>
      <c r="D27" s="265">
        <v>0</v>
      </c>
      <c r="E27" s="273">
        <f>SUM(E25:E26)</f>
        <v>0</v>
      </c>
      <c r="F27" s="265"/>
      <c r="G27" s="273">
        <f>SUM(G25:G26)</f>
        <v>0</v>
      </c>
      <c r="H27" s="265"/>
      <c r="I27" s="273">
        <f>SUM(I25:I26)</f>
        <v>0</v>
      </c>
      <c r="J27" s="274"/>
      <c r="K27" s="269">
        <f>SUM(K25:K26)</f>
        <v>-552425</v>
      </c>
      <c r="L27" s="267"/>
      <c r="M27" s="269">
        <f>SUM(M25:M26)</f>
        <v>100656</v>
      </c>
      <c r="N27" s="267">
        <v>0</v>
      </c>
      <c r="O27" s="269">
        <f>SUM(O25:O26)</f>
        <v>-236725</v>
      </c>
      <c r="P27" s="267"/>
      <c r="Q27" s="273">
        <f>SUM(Q25:Q26)</f>
        <v>0</v>
      </c>
      <c r="R27" s="251"/>
      <c r="S27" s="269">
        <f>SUM(S25:S26)</f>
        <v>-688494</v>
      </c>
      <c r="T27" s="267">
        <v>0</v>
      </c>
      <c r="U27" s="273">
        <f>SUM(U25:U26)</f>
        <v>0</v>
      </c>
      <c r="V27" s="267"/>
      <c r="W27" s="269">
        <f>SUM(W25:W26)</f>
        <v>10087799</v>
      </c>
      <c r="X27" s="267">
        <v>0</v>
      </c>
      <c r="Y27" s="269">
        <f>SUM(Y25:Y26)</f>
        <v>9399305</v>
      </c>
      <c r="Z27" s="267">
        <v>0</v>
      </c>
      <c r="AA27" s="269">
        <f>SUM(AA25:AA26)</f>
        <v>-39627</v>
      </c>
      <c r="AB27" s="267">
        <v>0</v>
      </c>
      <c r="AC27" s="269">
        <f>SUM(AC25:AC26)</f>
        <v>9359678</v>
      </c>
      <c r="AD27" s="98"/>
      <c r="AE27" s="115"/>
      <c r="AF27" s="85"/>
      <c r="AG27" s="85"/>
    </row>
    <row r="28" spans="1:33" ht="23.5" customHeight="1">
      <c r="A28" s="99"/>
      <c r="B28" s="136"/>
      <c r="C28" s="263"/>
      <c r="D28" s="263"/>
      <c r="E28" s="263"/>
      <c r="F28" s="263"/>
      <c r="G28" s="263"/>
      <c r="H28" s="263"/>
      <c r="I28" s="263"/>
      <c r="J28" s="263"/>
      <c r="K28" s="263"/>
      <c r="L28" s="251"/>
      <c r="M28" s="263"/>
      <c r="N28" s="251"/>
      <c r="O28" s="263"/>
      <c r="P28" s="251"/>
      <c r="Q28" s="251"/>
      <c r="R28" s="251"/>
      <c r="S28" s="251"/>
      <c r="T28" s="251"/>
      <c r="U28" s="263"/>
      <c r="V28" s="263"/>
      <c r="W28" s="263"/>
      <c r="X28" s="263"/>
      <c r="Y28" s="263"/>
      <c r="Z28" s="251"/>
      <c r="AA28" s="263"/>
      <c r="AB28" s="251"/>
      <c r="AC28" s="263"/>
      <c r="AD28" s="94"/>
      <c r="AE28" s="115"/>
      <c r="AF28" s="85"/>
      <c r="AG28" s="85"/>
    </row>
    <row r="29" spans="1:33" ht="23.5" customHeight="1">
      <c r="A29" s="106" t="s">
        <v>69</v>
      </c>
      <c r="B29" s="212"/>
      <c r="C29" s="268">
        <v>0</v>
      </c>
      <c r="D29" s="254"/>
      <c r="E29" s="268">
        <v>0</v>
      </c>
      <c r="F29" s="254"/>
      <c r="G29" s="268">
        <v>0</v>
      </c>
      <c r="H29" s="254"/>
      <c r="I29" s="268">
        <v>0</v>
      </c>
      <c r="J29" s="254"/>
      <c r="K29" s="268">
        <v>0</v>
      </c>
      <c r="L29" s="254"/>
      <c r="M29" s="268">
        <v>0</v>
      </c>
      <c r="N29" s="254"/>
      <c r="O29" s="268">
        <v>0</v>
      </c>
      <c r="P29" s="250"/>
      <c r="Q29" s="275">
        <v>-64258</v>
      </c>
      <c r="R29" s="250"/>
      <c r="S29" s="275">
        <f>SUM(K29:R29)</f>
        <v>-64258</v>
      </c>
      <c r="T29" s="250"/>
      <c r="U29" s="268">
        <v>0</v>
      </c>
      <c r="V29" s="250"/>
      <c r="W29" s="275">
        <v>64258</v>
      </c>
      <c r="X29" s="250"/>
      <c r="Y29" s="268">
        <f>SUM(C29:I29,S29:W29)</f>
        <v>0</v>
      </c>
      <c r="Z29" s="254"/>
      <c r="AA29" s="268">
        <v>0</v>
      </c>
      <c r="AB29" s="254"/>
      <c r="AC29" s="268">
        <f>SUM(Y29:AA29)</f>
        <v>0</v>
      </c>
      <c r="AD29" s="97"/>
      <c r="AE29" s="113"/>
      <c r="AF29" s="85"/>
      <c r="AG29" s="85"/>
    </row>
    <row r="30" spans="1:33" ht="23.5" customHeight="1">
      <c r="C30" s="265"/>
      <c r="D30" s="250"/>
      <c r="E30" s="265"/>
      <c r="F30" s="250"/>
      <c r="G30" s="265"/>
      <c r="H30" s="276"/>
      <c r="I30" s="265"/>
      <c r="J30" s="276"/>
      <c r="K30" s="265"/>
      <c r="M30" s="265"/>
      <c r="N30" s="251"/>
      <c r="O30" s="265"/>
      <c r="P30" s="251"/>
      <c r="Q30" s="251"/>
      <c r="R30" s="251"/>
      <c r="S30" s="251"/>
      <c r="T30" s="251"/>
      <c r="U30" s="265"/>
      <c r="V30" s="265"/>
      <c r="W30" s="265"/>
      <c r="Y30" s="251"/>
      <c r="AA30" s="251"/>
      <c r="AC30" s="265"/>
      <c r="AD30" s="95"/>
      <c r="AE30" s="113"/>
      <c r="AF30" s="85"/>
      <c r="AG30" s="85"/>
    </row>
    <row r="31" spans="1:33" ht="23.5" customHeight="1" thickBot="1">
      <c r="A31" s="91" t="s">
        <v>177</v>
      </c>
      <c r="B31" s="141"/>
      <c r="C31" s="277">
        <f>SUM(C16,C22,C27,C29)</f>
        <v>36005</v>
      </c>
      <c r="D31" s="263"/>
      <c r="E31" s="277">
        <f>SUM(E16,E22,E27,E29)</f>
        <v>33955917</v>
      </c>
      <c r="F31" s="263"/>
      <c r="G31" s="277">
        <f>SUM(G16,G22,G27,G29)</f>
        <v>14081</v>
      </c>
      <c r="H31" s="263"/>
      <c r="I31" s="277">
        <f>SUM(I16,I22,I27,I29)</f>
        <v>11110110</v>
      </c>
      <c r="J31" s="263"/>
      <c r="K31" s="277">
        <f>SUM(K16,K22,K27,K29)</f>
        <v>281365</v>
      </c>
      <c r="L31" s="263"/>
      <c r="M31" s="277">
        <f>SUM(M16,M22,M27,M29)</f>
        <v>-428143</v>
      </c>
      <c r="N31" s="263"/>
      <c r="O31" s="277">
        <f>SUM(O16,O22,O27,O29)</f>
        <v>1093210</v>
      </c>
      <c r="P31" s="263"/>
      <c r="Q31" s="277">
        <f>SUM(Q16,Q22,Q27,Q29)</f>
        <v>15207813</v>
      </c>
      <c r="R31" s="263"/>
      <c r="S31" s="277">
        <f>SUM(S16,S22,S27,S29)</f>
        <v>16154245</v>
      </c>
      <c r="T31" s="263"/>
      <c r="U31" s="277">
        <f>SUM(U16,U22,U27,U29)</f>
        <v>7000000</v>
      </c>
      <c r="V31" s="263"/>
      <c r="W31" s="277">
        <f>SUM(W16,W22,W27,W29)</f>
        <v>352558853</v>
      </c>
      <c r="X31" s="263"/>
      <c r="Y31" s="277">
        <f>SUM(Y16,Y22,Y27,Y29)</f>
        <v>420829211</v>
      </c>
      <c r="Z31" s="263"/>
      <c r="AA31" s="277">
        <f>SUM(AA16,AA22,AA27,AA29)</f>
        <v>559315</v>
      </c>
      <c r="AB31" s="263"/>
      <c r="AC31" s="277">
        <f>SUM(AC16,AC22,AC27,AC29)</f>
        <v>421388526</v>
      </c>
      <c r="AD31" s="94"/>
      <c r="AE31" s="115"/>
      <c r="AF31" s="85"/>
      <c r="AG31" s="85"/>
    </row>
    <row r="32" spans="1:33" ht="24" customHeight="1" thickTop="1">
      <c r="E32" s="266"/>
      <c r="AE32" s="85"/>
      <c r="AF32" s="94"/>
      <c r="AG32" s="94"/>
    </row>
    <row r="39" ht="20.5" customHeight="1"/>
  </sheetData>
  <mergeCells count="8">
    <mergeCell ref="C4:AC4"/>
    <mergeCell ref="K5:S5"/>
    <mergeCell ref="U11:W11"/>
    <mergeCell ref="C14:AC14"/>
    <mergeCell ref="C10:E10"/>
    <mergeCell ref="G10:I10"/>
    <mergeCell ref="C11:E11"/>
    <mergeCell ref="G11:I11"/>
  </mergeCells>
  <pageMargins left="0.7" right="0.7" top="0.48" bottom="0.5" header="0.5" footer="0.5"/>
  <pageSetup paperSize="9" scale="56" firstPageNumber="7" fitToHeight="0" orientation="landscape" useFirstPageNumber="1" r:id="rId1"/>
  <headerFooter>
    <oddFooter>&amp;LThe accompanying note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7"/>
  <sheetViews>
    <sheetView zoomScale="80" zoomScaleNormal="80" zoomScaleSheetLayoutView="55" workbookViewId="0"/>
  </sheetViews>
  <sheetFormatPr defaultColWidth="9.1796875" defaultRowHeight="24" customHeight="1"/>
  <cols>
    <col min="1" max="1" width="50.36328125" style="85" customWidth="1"/>
    <col min="2" max="2" width="6.26953125" style="140" customWidth="1"/>
    <col min="3" max="3" width="11.7265625" style="249" customWidth="1"/>
    <col min="4" max="4" width="0.81640625" style="249" customWidth="1"/>
    <col min="5" max="5" width="11.7265625" style="249" customWidth="1"/>
    <col min="6" max="6" width="0.81640625" style="249" customWidth="1"/>
    <col min="7" max="7" width="11.7265625" style="249" customWidth="1"/>
    <col min="8" max="8" width="0.81640625" style="249" customWidth="1"/>
    <col min="9" max="9" width="11.7265625" style="249" customWidth="1"/>
    <col min="10" max="10" width="0.81640625" style="249" customWidth="1"/>
    <col min="11" max="11" width="13.7265625" style="249" customWidth="1"/>
    <col min="12" max="12" width="0.81640625" style="249" customWidth="1"/>
    <col min="13" max="13" width="13.7265625" style="249" customWidth="1"/>
    <col min="14" max="14" width="0.54296875" style="249" customWidth="1"/>
    <col min="15" max="15" width="13.7265625" style="249" customWidth="1"/>
    <col min="16" max="16" width="0.81640625" style="249" customWidth="1"/>
    <col min="17" max="17" width="12.7265625" style="249" customWidth="1"/>
    <col min="18" max="18" width="0.81640625" style="249" customWidth="1"/>
    <col min="19" max="19" width="12.7265625" style="249" customWidth="1"/>
    <col min="20" max="20" width="0.81640625" style="249" customWidth="1"/>
    <col min="21" max="21" width="12.7265625" style="249" customWidth="1"/>
    <col min="22" max="22" width="0.81640625" style="249" customWidth="1"/>
    <col min="23" max="23" width="16" style="249" customWidth="1"/>
    <col min="24" max="24" width="0.81640625" style="249" customWidth="1"/>
    <col min="25" max="25" width="12.7265625" style="249" customWidth="1"/>
    <col min="26" max="26" width="0.54296875" style="85" customWidth="1"/>
    <col min="27" max="27" width="10.1796875" style="85" customWidth="1"/>
    <col min="28" max="28" width="13.81640625" style="85" bestFit="1" customWidth="1"/>
    <col min="29" max="16384" width="9.1796875" style="85"/>
  </cols>
  <sheetData>
    <row r="1" spans="1:27" ht="24" customHeight="1">
      <c r="A1" s="82" t="s">
        <v>21</v>
      </c>
      <c r="B1" s="137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102"/>
    </row>
    <row r="2" spans="1:27" ht="24" customHeight="1">
      <c r="A2" s="86" t="s">
        <v>87</v>
      </c>
      <c r="B2" s="138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86"/>
    </row>
    <row r="3" spans="1:27" ht="21" customHeight="1">
      <c r="A3" s="48"/>
      <c r="B3" s="154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86"/>
    </row>
    <row r="4" spans="1:27" ht="21" customHeight="1">
      <c r="A4" s="87"/>
      <c r="B4" s="139"/>
      <c r="C4" s="319" t="s">
        <v>41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103"/>
    </row>
    <row r="5" spans="1:27" s="90" customFormat="1" ht="21" customHeight="1">
      <c r="B5" s="145"/>
      <c r="C5" s="251"/>
      <c r="D5" s="280"/>
      <c r="E5" s="280"/>
      <c r="F5" s="280"/>
      <c r="G5" s="280"/>
      <c r="H5" s="280"/>
      <c r="I5" s="280"/>
      <c r="J5" s="280"/>
      <c r="K5" s="314" t="s">
        <v>32</v>
      </c>
      <c r="L5" s="314"/>
      <c r="M5" s="314"/>
      <c r="N5" s="314"/>
      <c r="O5" s="314"/>
      <c r="P5" s="314"/>
      <c r="Q5" s="314"/>
      <c r="R5" s="314"/>
      <c r="S5" s="314"/>
      <c r="T5" s="281"/>
      <c r="U5" s="251"/>
      <c r="V5" s="251"/>
      <c r="W5" s="251"/>
      <c r="X5" s="251"/>
      <c r="Y5" s="249"/>
    </row>
    <row r="6" spans="1:27" s="90" customFormat="1" ht="21" customHeight="1">
      <c r="B6" s="145"/>
      <c r="C6" s="251"/>
      <c r="D6" s="280"/>
      <c r="E6" s="280"/>
      <c r="F6" s="280"/>
      <c r="G6" s="280"/>
      <c r="H6" s="280"/>
      <c r="I6" s="280"/>
      <c r="J6" s="280"/>
      <c r="K6" s="253" t="s">
        <v>214</v>
      </c>
      <c r="L6" s="280"/>
      <c r="M6" s="280"/>
      <c r="N6" s="280"/>
      <c r="O6" s="251"/>
      <c r="P6" s="281"/>
      <c r="Q6" s="281"/>
      <c r="R6" s="281"/>
      <c r="S6" s="281"/>
      <c r="T6" s="281"/>
      <c r="U6" s="251"/>
      <c r="V6" s="251"/>
      <c r="W6" s="251"/>
      <c r="X6" s="251"/>
      <c r="Y6" s="249"/>
    </row>
    <row r="7" spans="1:27" s="90" customFormat="1" ht="21" customHeight="1">
      <c r="B7" s="145"/>
      <c r="C7" s="251"/>
      <c r="D7" s="280"/>
      <c r="E7" s="280"/>
      <c r="F7" s="280"/>
      <c r="G7" s="280"/>
      <c r="H7" s="280"/>
      <c r="I7" s="280"/>
      <c r="J7" s="280"/>
      <c r="K7" s="253" t="s">
        <v>200</v>
      </c>
      <c r="L7" s="280"/>
      <c r="M7" s="253" t="s">
        <v>223</v>
      </c>
      <c r="N7" s="280"/>
      <c r="O7" s="253" t="s">
        <v>214</v>
      </c>
      <c r="P7" s="281"/>
      <c r="Q7" s="281"/>
      <c r="R7" s="281"/>
      <c r="S7" s="281"/>
      <c r="T7" s="281"/>
      <c r="U7" s="251"/>
      <c r="V7" s="251"/>
      <c r="W7" s="251"/>
      <c r="X7" s="251"/>
      <c r="Y7" s="249"/>
    </row>
    <row r="8" spans="1:27" s="90" customFormat="1" ht="21" customHeight="1">
      <c r="B8" s="145"/>
      <c r="C8" s="251"/>
      <c r="D8" s="280"/>
      <c r="E8" s="280"/>
      <c r="F8" s="280"/>
      <c r="G8" s="280"/>
      <c r="H8" s="280"/>
      <c r="I8" s="280"/>
      <c r="J8" s="280"/>
      <c r="K8" s="253" t="s">
        <v>153</v>
      </c>
      <c r="L8" s="280"/>
      <c r="M8" s="253" t="s">
        <v>201</v>
      </c>
      <c r="N8" s="252"/>
      <c r="O8" s="253" t="s">
        <v>200</v>
      </c>
      <c r="P8" s="281"/>
      <c r="Q8" s="281"/>
      <c r="R8" s="281"/>
      <c r="S8" s="281"/>
      <c r="T8" s="281"/>
      <c r="U8" s="251"/>
      <c r="V8" s="251"/>
      <c r="W8" s="251"/>
      <c r="X8" s="251"/>
      <c r="Y8" s="249"/>
    </row>
    <row r="9" spans="1:27" s="90" customFormat="1" ht="21" customHeight="1">
      <c r="A9" s="145"/>
      <c r="B9" s="145"/>
      <c r="C9" s="251"/>
      <c r="D9" s="280"/>
      <c r="E9" s="280"/>
      <c r="F9" s="280"/>
      <c r="G9" s="280"/>
      <c r="H9" s="280"/>
      <c r="I9" s="280"/>
      <c r="J9" s="280"/>
      <c r="K9" s="252" t="s">
        <v>154</v>
      </c>
      <c r="L9" s="280"/>
      <c r="M9" s="253" t="s">
        <v>202</v>
      </c>
      <c r="N9" s="252"/>
      <c r="O9" s="252" t="s">
        <v>146</v>
      </c>
      <c r="P9" s="281"/>
      <c r="Q9" s="281"/>
      <c r="R9" s="281"/>
      <c r="S9" s="281"/>
      <c r="T9" s="281"/>
      <c r="U9" s="251"/>
      <c r="V9" s="251"/>
      <c r="W9" s="251"/>
      <c r="X9" s="251"/>
      <c r="Y9" s="249"/>
    </row>
    <row r="10" spans="1:27" ht="21" customHeight="1">
      <c r="A10" s="145"/>
      <c r="C10" s="320" t="s">
        <v>67</v>
      </c>
      <c r="D10" s="317"/>
      <c r="E10" s="317"/>
      <c r="F10" s="252"/>
      <c r="G10" s="252"/>
      <c r="H10" s="250" t="s">
        <v>7</v>
      </c>
      <c r="I10" s="250"/>
      <c r="J10" s="250"/>
      <c r="K10" s="253" t="s">
        <v>165</v>
      </c>
      <c r="L10" s="252"/>
      <c r="M10" s="252" t="s">
        <v>150</v>
      </c>
      <c r="N10" s="252"/>
      <c r="O10" s="252" t="s">
        <v>147</v>
      </c>
      <c r="Q10" s="252"/>
      <c r="S10" s="252"/>
    </row>
    <row r="11" spans="1:27" ht="21" customHeight="1">
      <c r="A11" s="145"/>
      <c r="C11" s="315" t="s">
        <v>4</v>
      </c>
      <c r="D11" s="315"/>
      <c r="E11" s="315"/>
      <c r="G11" s="315" t="s">
        <v>50</v>
      </c>
      <c r="H11" s="315"/>
      <c r="I11" s="315"/>
      <c r="J11" s="250"/>
      <c r="K11" s="252" t="s">
        <v>145</v>
      </c>
      <c r="L11" s="252"/>
      <c r="M11" s="252" t="s">
        <v>149</v>
      </c>
      <c r="N11" s="252"/>
      <c r="O11" s="252" t="s">
        <v>148</v>
      </c>
      <c r="Q11" s="253" t="s">
        <v>111</v>
      </c>
      <c r="S11" s="253" t="s">
        <v>54</v>
      </c>
      <c r="U11" s="315" t="s">
        <v>9</v>
      </c>
      <c r="V11" s="315"/>
      <c r="W11" s="315"/>
    </row>
    <row r="12" spans="1:27" ht="21" customHeight="1">
      <c r="C12" s="253" t="s">
        <v>108</v>
      </c>
      <c r="D12" s="252"/>
      <c r="E12" s="252" t="s">
        <v>109</v>
      </c>
      <c r="F12" s="252"/>
      <c r="G12" s="252" t="s">
        <v>108</v>
      </c>
      <c r="H12" s="252"/>
      <c r="I12" s="252" t="s">
        <v>109</v>
      </c>
      <c r="J12" s="250"/>
      <c r="K12" s="252" t="s">
        <v>144</v>
      </c>
      <c r="L12" s="252"/>
      <c r="M12" s="252" t="s">
        <v>152</v>
      </c>
      <c r="N12" s="252"/>
      <c r="O12" s="252" t="s">
        <v>144</v>
      </c>
      <c r="Q12" s="252" t="s">
        <v>65</v>
      </c>
      <c r="S12" s="253" t="s">
        <v>55</v>
      </c>
      <c r="U12" s="252" t="s">
        <v>58</v>
      </c>
      <c r="Y12" s="253"/>
    </row>
    <row r="13" spans="1:27" ht="21" customHeight="1">
      <c r="C13" s="252" t="s">
        <v>8</v>
      </c>
      <c r="D13" s="252"/>
      <c r="E13" s="252" t="s">
        <v>8</v>
      </c>
      <c r="F13" s="252"/>
      <c r="G13" s="252" t="s">
        <v>8</v>
      </c>
      <c r="H13" s="252"/>
      <c r="I13" s="252" t="s">
        <v>8</v>
      </c>
      <c r="J13" s="254"/>
      <c r="K13" s="253" t="s">
        <v>143</v>
      </c>
      <c r="L13" s="252"/>
      <c r="M13" s="253" t="s">
        <v>151</v>
      </c>
      <c r="N13" s="253"/>
      <c r="O13" s="253" t="s">
        <v>143</v>
      </c>
      <c r="Q13" s="252" t="s">
        <v>56</v>
      </c>
      <c r="S13" s="253" t="s">
        <v>73</v>
      </c>
      <c r="U13" s="253" t="s">
        <v>57</v>
      </c>
      <c r="W13" s="252" t="s">
        <v>5</v>
      </c>
      <c r="Y13" s="253" t="s">
        <v>6</v>
      </c>
    </row>
    <row r="14" spans="1:27" ht="21" customHeight="1">
      <c r="C14" s="316" t="s">
        <v>25</v>
      </c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</row>
    <row r="15" spans="1:27" ht="21" customHeight="1">
      <c r="A15" s="91" t="s">
        <v>209</v>
      </c>
      <c r="B15" s="141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</row>
    <row r="16" spans="1:27" ht="21" customHeight="1">
      <c r="A16" s="101" t="s">
        <v>210</v>
      </c>
      <c r="B16" s="142"/>
      <c r="C16" s="260">
        <v>35429</v>
      </c>
      <c r="D16" s="282"/>
      <c r="E16" s="260">
        <v>33956493</v>
      </c>
      <c r="F16" s="282"/>
      <c r="G16" s="260">
        <v>13855</v>
      </c>
      <c r="H16" s="282"/>
      <c r="I16" s="260">
        <v>11110336</v>
      </c>
      <c r="J16" s="263"/>
      <c r="K16" s="260">
        <v>103883</v>
      </c>
      <c r="L16" s="263"/>
      <c r="M16" s="260">
        <v>-649567</v>
      </c>
      <c r="N16" s="282"/>
      <c r="O16" s="260">
        <v>1013256</v>
      </c>
      <c r="P16" s="263"/>
      <c r="Q16" s="260">
        <v>21165719</v>
      </c>
      <c r="R16" s="263"/>
      <c r="S16" s="260">
        <f>SUM(K16:Q16)</f>
        <v>21633291</v>
      </c>
      <c r="T16" s="263"/>
      <c r="U16" s="260">
        <v>7000000</v>
      </c>
      <c r="V16" s="263"/>
      <c r="W16" s="260">
        <v>363221056</v>
      </c>
      <c r="X16" s="263"/>
      <c r="Y16" s="260">
        <f>SUM(C16:I16)+S16+U16+W16</f>
        <v>436970460</v>
      </c>
      <c r="AA16" s="84"/>
    </row>
    <row r="17" spans="1:28" ht="21" customHeight="1">
      <c r="A17" s="96"/>
      <c r="B17" s="144"/>
      <c r="N17" s="251"/>
      <c r="AA17" s="84"/>
    </row>
    <row r="18" spans="1:28" ht="21" customHeight="1">
      <c r="A18" s="98" t="s">
        <v>182</v>
      </c>
      <c r="B18" s="144"/>
      <c r="N18" s="251"/>
      <c r="AA18" s="84"/>
    </row>
    <row r="19" spans="1:28" ht="21" customHeight="1">
      <c r="A19" s="96" t="s">
        <v>184</v>
      </c>
      <c r="B19" s="144"/>
      <c r="C19" s="283">
        <v>-178</v>
      </c>
      <c r="D19" s="281"/>
      <c r="E19" s="284">
        <v>178</v>
      </c>
      <c r="F19" s="285"/>
      <c r="G19" s="284">
        <v>-69</v>
      </c>
      <c r="H19" s="285"/>
      <c r="I19" s="284">
        <v>69</v>
      </c>
      <c r="J19" s="281"/>
      <c r="K19" s="286">
        <v>0</v>
      </c>
      <c r="L19" s="285"/>
      <c r="M19" s="286">
        <v>0</v>
      </c>
      <c r="N19" s="265"/>
      <c r="O19" s="286">
        <v>0</v>
      </c>
      <c r="P19" s="285"/>
      <c r="Q19" s="286">
        <v>0</v>
      </c>
      <c r="R19" s="285"/>
      <c r="S19" s="286">
        <f>SUM(K19:Q19)</f>
        <v>0</v>
      </c>
      <c r="T19" s="285"/>
      <c r="U19" s="286">
        <v>0</v>
      </c>
      <c r="V19" s="281"/>
      <c r="W19" s="286">
        <v>0</v>
      </c>
      <c r="X19" s="285"/>
      <c r="Y19" s="286">
        <f>SUM(W19+U19+S19+I19+G19+E19+C19)</f>
        <v>0</v>
      </c>
      <c r="AA19" s="84"/>
    </row>
    <row r="20" spans="1:28" ht="21" customHeight="1">
      <c r="A20" s="203" t="s">
        <v>183</v>
      </c>
      <c r="B20" s="144"/>
      <c r="C20" s="287">
        <f>SUM(C19:C19)</f>
        <v>-178</v>
      </c>
      <c r="D20" s="282"/>
      <c r="E20" s="287">
        <f>SUM(E19:E19)</f>
        <v>178</v>
      </c>
      <c r="F20" s="282"/>
      <c r="G20" s="287">
        <f>SUM(G19:G19)</f>
        <v>-69</v>
      </c>
      <c r="H20" s="282"/>
      <c r="I20" s="287">
        <f>SUM(I19:I19)</f>
        <v>69</v>
      </c>
      <c r="J20" s="263"/>
      <c r="K20" s="287">
        <f>SUM(K19:K19)</f>
        <v>0</v>
      </c>
      <c r="L20" s="263"/>
      <c r="M20" s="287">
        <f>SUM(M19:M19)</f>
        <v>0</v>
      </c>
      <c r="N20" s="282"/>
      <c r="O20" s="287">
        <f>SUM(O19:O19)</f>
        <v>0</v>
      </c>
      <c r="P20" s="263"/>
      <c r="Q20" s="287">
        <f>SUM(Q19:Q19)</f>
        <v>0</v>
      </c>
      <c r="R20" s="263"/>
      <c r="S20" s="287">
        <f>SUM(S19:S19)</f>
        <v>0</v>
      </c>
      <c r="T20" s="263"/>
      <c r="U20" s="287">
        <f>SUM(U19:U19)</f>
        <v>0</v>
      </c>
      <c r="V20" s="263"/>
      <c r="W20" s="287">
        <f>SUM(W19:W19)</f>
        <v>0</v>
      </c>
      <c r="X20" s="263"/>
      <c r="Y20" s="287">
        <f>SUM(Y19:Y19)</f>
        <v>0</v>
      </c>
      <c r="AA20" s="84"/>
    </row>
    <row r="21" spans="1:28" ht="21" customHeight="1">
      <c r="A21" s="106"/>
      <c r="B21" s="93"/>
      <c r="C21" s="288"/>
      <c r="E21" s="251"/>
      <c r="G21" s="251"/>
      <c r="I21" s="251"/>
      <c r="J21" s="280"/>
      <c r="K21" s="251"/>
      <c r="L21" s="251"/>
      <c r="M21" s="251"/>
      <c r="N21" s="251"/>
      <c r="O21" s="251"/>
      <c r="P21" s="251"/>
      <c r="Q21" s="251"/>
      <c r="R21" s="251"/>
      <c r="S21" s="289"/>
      <c r="T21" s="251"/>
      <c r="U21" s="251"/>
      <c r="V21" s="280"/>
      <c r="W21" s="251"/>
      <c r="X21" s="251"/>
      <c r="Y21" s="251"/>
      <c r="AA21" s="84"/>
    </row>
    <row r="22" spans="1:28" ht="21" customHeight="1">
      <c r="A22" s="91" t="s">
        <v>203</v>
      </c>
      <c r="B22" s="202"/>
      <c r="C22" s="288"/>
      <c r="E22" s="251"/>
      <c r="G22" s="251"/>
      <c r="I22" s="251"/>
      <c r="J22" s="280"/>
      <c r="K22" s="251"/>
      <c r="L22" s="251"/>
      <c r="M22" s="251"/>
      <c r="N22" s="251"/>
      <c r="O22" s="251"/>
      <c r="P22" s="251"/>
      <c r="Q22" s="251"/>
      <c r="R22" s="251"/>
      <c r="S22" s="289"/>
      <c r="T22" s="251"/>
      <c r="U22" s="251"/>
      <c r="V22" s="280"/>
      <c r="W22" s="251"/>
      <c r="X22" s="251"/>
      <c r="Y22" s="251"/>
      <c r="AA22" s="84"/>
    </row>
    <row r="23" spans="1:28" ht="21" customHeight="1">
      <c r="A23" s="205" t="s">
        <v>190</v>
      </c>
      <c r="C23" s="266">
        <v>0</v>
      </c>
      <c r="D23" s="290"/>
      <c r="E23" s="265">
        <v>0</v>
      </c>
      <c r="F23" s="290"/>
      <c r="G23" s="265">
        <v>0</v>
      </c>
      <c r="H23" s="291"/>
      <c r="I23" s="265">
        <v>0</v>
      </c>
      <c r="J23" s="291"/>
      <c r="K23" s="265">
        <v>0</v>
      </c>
      <c r="L23" s="285"/>
      <c r="M23" s="265">
        <v>0</v>
      </c>
      <c r="N23" s="265"/>
      <c r="O23" s="265">
        <v>0</v>
      </c>
      <c r="P23" s="285"/>
      <c r="Q23" s="265">
        <v>0</v>
      </c>
      <c r="R23" s="285"/>
      <c r="S23" s="265">
        <f>SUM(K23:Q23)</f>
        <v>0</v>
      </c>
      <c r="T23" s="285"/>
      <c r="U23" s="265">
        <v>0</v>
      </c>
      <c r="V23" s="292"/>
      <c r="W23" s="292">
        <f>PL!H32</f>
        <v>9005990</v>
      </c>
      <c r="X23" s="285"/>
      <c r="Y23" s="285">
        <f>SUM(W23+U23+S23+I23+G23+E23+C23)</f>
        <v>9005990</v>
      </c>
      <c r="AA23" s="84"/>
      <c r="AB23" s="114"/>
    </row>
    <row r="24" spans="1:28" ht="21" customHeight="1">
      <c r="A24" s="205" t="s">
        <v>193</v>
      </c>
      <c r="B24" s="93"/>
      <c r="C24" s="275">
        <v>0</v>
      </c>
      <c r="D24" s="290"/>
      <c r="E24" s="286">
        <v>0</v>
      </c>
      <c r="F24" s="290"/>
      <c r="G24" s="286">
        <v>0</v>
      </c>
      <c r="H24" s="290"/>
      <c r="I24" s="286">
        <v>0</v>
      </c>
      <c r="J24" s="290"/>
      <c r="K24" s="286">
        <v>-187339</v>
      </c>
      <c r="L24" s="285"/>
      <c r="M24" s="286">
        <v>-66268</v>
      </c>
      <c r="N24" s="285"/>
      <c r="O24" s="286">
        <v>-5694</v>
      </c>
      <c r="P24" s="285"/>
      <c r="Q24" s="286">
        <v>0</v>
      </c>
      <c r="R24" s="285"/>
      <c r="S24" s="286">
        <f>SUM(K24:Q24)</f>
        <v>-259301</v>
      </c>
      <c r="T24" s="285"/>
      <c r="U24" s="286">
        <v>0</v>
      </c>
      <c r="V24" s="281"/>
      <c r="W24" s="286">
        <v>0</v>
      </c>
      <c r="X24" s="285"/>
      <c r="Y24" s="284">
        <f>SUM(W24+U24+S24+I24+G24+E24+C24)</f>
        <v>-259301</v>
      </c>
      <c r="AA24" s="84"/>
    </row>
    <row r="25" spans="1:28" ht="21" customHeight="1">
      <c r="A25" s="204" t="s">
        <v>92</v>
      </c>
      <c r="B25" s="116"/>
      <c r="C25" s="293">
        <f>SUM(C23:C24)</f>
        <v>0</v>
      </c>
      <c r="D25" s="282">
        <v>0</v>
      </c>
      <c r="E25" s="287">
        <f>SUM(E23:E24)</f>
        <v>0</v>
      </c>
      <c r="F25" s="282">
        <v>0</v>
      </c>
      <c r="G25" s="287">
        <f>SUM(G23:G24)</f>
        <v>0</v>
      </c>
      <c r="H25" s="282">
        <v>0</v>
      </c>
      <c r="I25" s="287">
        <f>SUM(I23:I24)</f>
        <v>0</v>
      </c>
      <c r="J25" s="282">
        <v>0</v>
      </c>
      <c r="K25" s="287">
        <f>SUM(K23:K24)</f>
        <v>-187339</v>
      </c>
      <c r="L25" s="263"/>
      <c r="M25" s="287">
        <f>SUM(M23:M24)</f>
        <v>-66268</v>
      </c>
      <c r="N25" s="263"/>
      <c r="O25" s="287">
        <f>SUM(O23:O24)</f>
        <v>-5694</v>
      </c>
      <c r="P25" s="263">
        <v>0</v>
      </c>
      <c r="Q25" s="287">
        <f>SUM(Q23:Q24)</f>
        <v>0</v>
      </c>
      <c r="R25" s="263"/>
      <c r="S25" s="287">
        <f>SUM(S23:S24)</f>
        <v>-259301</v>
      </c>
      <c r="T25" s="263"/>
      <c r="U25" s="287">
        <f>SUM(U23:U24)</f>
        <v>0</v>
      </c>
      <c r="V25" s="263"/>
      <c r="W25" s="287">
        <f>SUM(W23:W24)</f>
        <v>9005990</v>
      </c>
      <c r="X25" s="263"/>
      <c r="Y25" s="287">
        <f>SUM(Y23:Y24)</f>
        <v>8746689</v>
      </c>
      <c r="AA25" s="84"/>
    </row>
    <row r="26" spans="1:28" ht="21" customHeight="1">
      <c r="A26" s="109"/>
      <c r="B26" s="116"/>
      <c r="C26" s="248"/>
      <c r="D26" s="282"/>
      <c r="E26" s="263"/>
      <c r="F26" s="282"/>
      <c r="G26" s="263"/>
      <c r="H26" s="282"/>
      <c r="I26" s="263"/>
      <c r="J26" s="282"/>
      <c r="K26" s="263"/>
      <c r="L26" s="263"/>
      <c r="M26" s="263"/>
      <c r="N26" s="263"/>
      <c r="O26" s="263"/>
      <c r="P26" s="263"/>
      <c r="Q26" s="263"/>
      <c r="R26" s="263"/>
      <c r="S26" s="294"/>
      <c r="T26" s="263"/>
      <c r="U26" s="294"/>
      <c r="V26" s="282"/>
      <c r="W26" s="263"/>
      <c r="X26" s="263"/>
      <c r="Y26" s="294"/>
      <c r="AA26" s="84"/>
    </row>
    <row r="27" spans="1:28" ht="21" customHeight="1">
      <c r="A27" s="100" t="s">
        <v>69</v>
      </c>
      <c r="B27" s="143"/>
      <c r="C27" s="283">
        <v>0</v>
      </c>
      <c r="D27" s="281"/>
      <c r="E27" s="284">
        <v>0</v>
      </c>
      <c r="F27" s="285"/>
      <c r="G27" s="284">
        <v>0</v>
      </c>
      <c r="H27" s="285"/>
      <c r="I27" s="284">
        <v>0</v>
      </c>
      <c r="J27" s="281"/>
      <c r="K27" s="286">
        <v>0</v>
      </c>
      <c r="L27" s="285"/>
      <c r="M27" s="286">
        <v>0</v>
      </c>
      <c r="N27" s="265"/>
      <c r="O27" s="286">
        <v>0</v>
      </c>
      <c r="P27" s="285"/>
      <c r="Q27" s="286">
        <v>-48279</v>
      </c>
      <c r="R27" s="285"/>
      <c r="S27" s="286">
        <f>SUM(K27:Q27)</f>
        <v>-48279</v>
      </c>
      <c r="T27" s="285"/>
      <c r="U27" s="286">
        <v>0</v>
      </c>
      <c r="V27" s="281"/>
      <c r="W27" s="286">
        <v>48279</v>
      </c>
      <c r="X27" s="285"/>
      <c r="Y27" s="286">
        <f>SUM(W27+U27+S27+I27+G27+E27+C27)</f>
        <v>0</v>
      </c>
      <c r="AA27" s="84"/>
    </row>
    <row r="28" spans="1:28" ht="21" customHeight="1">
      <c r="A28" s="112"/>
      <c r="B28" s="142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AA28" s="84"/>
    </row>
    <row r="29" spans="1:28" ht="21" customHeight="1" thickBot="1">
      <c r="A29" s="91" t="s">
        <v>211</v>
      </c>
      <c r="B29" s="141"/>
      <c r="C29" s="277">
        <f>SUM(C16,C20,C25,C27)</f>
        <v>35251</v>
      </c>
      <c r="D29" s="285"/>
      <c r="E29" s="277">
        <f>SUM(E16,E20,E25,E27)</f>
        <v>33956671</v>
      </c>
      <c r="F29" s="285"/>
      <c r="G29" s="277">
        <f>SUM(G16,G20,G25,G27)</f>
        <v>13786</v>
      </c>
      <c r="H29" s="285"/>
      <c r="I29" s="277">
        <f>SUM(I16,I20,I25,I27)</f>
        <v>11110405</v>
      </c>
      <c r="J29" s="285"/>
      <c r="K29" s="277">
        <f>SUM(K16,K20,K25,K27)</f>
        <v>-83456</v>
      </c>
      <c r="L29" s="285"/>
      <c r="M29" s="277">
        <f>SUM(M16,M20,M25,M27)</f>
        <v>-715835</v>
      </c>
      <c r="N29" s="263"/>
      <c r="O29" s="277">
        <f>SUM(O16,O20,O25,O27)</f>
        <v>1007562</v>
      </c>
      <c r="P29" s="285"/>
      <c r="Q29" s="277">
        <f>SUM(Q16,Q20,Q25,Q27)</f>
        <v>21117440</v>
      </c>
      <c r="R29" s="285"/>
      <c r="S29" s="277">
        <f>SUM(S16,S20,S25,S27)</f>
        <v>21325711</v>
      </c>
      <c r="T29" s="285"/>
      <c r="U29" s="277">
        <f>SUM(U16,U20,U25,U27)</f>
        <v>7000000</v>
      </c>
      <c r="V29" s="285"/>
      <c r="W29" s="277">
        <f>SUM(W16,W20,W25,W27)</f>
        <v>372275325</v>
      </c>
      <c r="X29" s="285"/>
      <c r="Y29" s="277">
        <f>SUM(Y16,Y20,Y25,Y27)</f>
        <v>445717149</v>
      </c>
      <c r="AA29" s="84"/>
    </row>
    <row r="30" spans="1:28" ht="24" customHeight="1" thickTop="1">
      <c r="A30" s="109"/>
      <c r="B30" s="116"/>
      <c r="C30" s="263"/>
      <c r="D30" s="251"/>
      <c r="E30" s="263"/>
      <c r="F30" s="251"/>
      <c r="G30" s="263"/>
      <c r="H30" s="251"/>
      <c r="I30" s="263"/>
      <c r="J30" s="251"/>
      <c r="N30" s="251"/>
      <c r="Q30" s="263"/>
      <c r="S30" s="263"/>
      <c r="T30" s="274"/>
      <c r="U30" s="263"/>
      <c r="V30" s="251"/>
      <c r="W30" s="263"/>
      <c r="X30" s="251"/>
      <c r="Y30" s="263"/>
    </row>
    <row r="32" spans="1:28" ht="24" customHeight="1">
      <c r="A32" s="109"/>
      <c r="B32" s="116"/>
      <c r="C32" s="263"/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263"/>
      <c r="O32" s="263"/>
      <c r="P32" s="263"/>
      <c r="Q32" s="263"/>
      <c r="R32" s="263"/>
      <c r="S32" s="263"/>
      <c r="T32" s="263"/>
      <c r="U32" s="263"/>
      <c r="V32" s="263"/>
      <c r="W32" s="263"/>
      <c r="X32" s="263"/>
      <c r="Y32" s="263"/>
    </row>
    <row r="37" ht="20.5" customHeight="1"/>
  </sheetData>
  <mergeCells count="7">
    <mergeCell ref="C4:Y4"/>
    <mergeCell ref="C14:Y14"/>
    <mergeCell ref="C10:E10"/>
    <mergeCell ref="C11:E11"/>
    <mergeCell ref="G11:I11"/>
    <mergeCell ref="U11:W11"/>
    <mergeCell ref="K5:S5"/>
  </mergeCells>
  <pageMargins left="0.7" right="0.7" top="0.48" bottom="0.5" header="0.5" footer="0.5"/>
  <pageSetup paperSize="9" scale="60" firstPageNumber="8" fitToHeight="0" orientation="landscape" useFirstPageNumber="1" r:id="rId1"/>
  <headerFooter>
    <oddFooter>&amp;LThe accompanying note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B40"/>
  <sheetViews>
    <sheetView zoomScale="80" zoomScaleNormal="80" zoomScaleSheetLayoutView="100" workbookViewId="0"/>
  </sheetViews>
  <sheetFormatPr defaultColWidth="9.1796875" defaultRowHeight="24" customHeight="1"/>
  <cols>
    <col min="1" max="1" width="50.6328125" style="85" customWidth="1"/>
    <col min="2" max="2" width="6.26953125" style="140" customWidth="1"/>
    <col min="3" max="3" width="11.7265625" style="249" customWidth="1"/>
    <col min="4" max="4" width="0.81640625" style="249" customWidth="1"/>
    <col min="5" max="5" width="11.7265625" style="249" customWidth="1"/>
    <col min="6" max="6" width="0.81640625" style="249" customWidth="1"/>
    <col min="7" max="7" width="11.7265625" style="249" customWidth="1"/>
    <col min="8" max="8" width="0.81640625" style="249" customWidth="1"/>
    <col min="9" max="9" width="11.7265625" style="249" customWidth="1"/>
    <col min="10" max="10" width="0.81640625" style="249" customWidth="1"/>
    <col min="11" max="11" width="13.7265625" style="249" customWidth="1"/>
    <col min="12" max="12" width="0.81640625" style="249" customWidth="1"/>
    <col min="13" max="13" width="13.7265625" style="249" customWidth="1"/>
    <col min="14" max="14" width="0.54296875" style="249" customWidth="1"/>
    <col min="15" max="15" width="13.7265625" style="249" customWidth="1"/>
    <col min="16" max="16" width="0.81640625" style="249" customWidth="1"/>
    <col min="17" max="17" width="12.7265625" style="249" customWidth="1"/>
    <col min="18" max="18" width="0.81640625" style="249" customWidth="1"/>
    <col min="19" max="19" width="12.7265625" style="249" customWidth="1"/>
    <col min="20" max="20" width="0.81640625" style="249" customWidth="1"/>
    <col min="21" max="21" width="12.7265625" style="249" customWidth="1"/>
    <col min="22" max="22" width="0.81640625" style="249" customWidth="1"/>
    <col min="23" max="23" width="16" style="249" customWidth="1"/>
    <col min="24" max="24" width="0.81640625" style="249" customWidth="1"/>
    <col min="25" max="25" width="12.7265625" style="249" customWidth="1"/>
    <col min="26" max="26" width="0.54296875" style="85" customWidth="1"/>
    <col min="27" max="27" width="10.1796875" style="85" customWidth="1"/>
    <col min="28" max="28" width="13.81640625" style="85" bestFit="1" customWidth="1"/>
    <col min="29" max="16384" width="9.1796875" style="85"/>
  </cols>
  <sheetData>
    <row r="1" spans="1:27" ht="24" customHeight="1">
      <c r="A1" s="82" t="s">
        <v>21</v>
      </c>
      <c r="B1" s="137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102"/>
    </row>
    <row r="2" spans="1:27" ht="24" customHeight="1">
      <c r="A2" s="86" t="s">
        <v>87</v>
      </c>
      <c r="B2" s="138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86"/>
    </row>
    <row r="3" spans="1:27" ht="21" customHeight="1">
      <c r="A3" s="48"/>
      <c r="B3" s="154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86"/>
    </row>
    <row r="4" spans="1:27" ht="21" customHeight="1">
      <c r="A4" s="87"/>
      <c r="B4" s="139"/>
      <c r="C4" s="319" t="s">
        <v>41</v>
      </c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213"/>
    </row>
    <row r="5" spans="1:27" s="90" customFormat="1" ht="21" customHeight="1">
      <c r="B5" s="145"/>
      <c r="C5" s="251"/>
      <c r="D5" s="280"/>
      <c r="E5" s="280"/>
      <c r="F5" s="280"/>
      <c r="G5" s="280"/>
      <c r="H5" s="280"/>
      <c r="I5" s="280"/>
      <c r="J5" s="280"/>
      <c r="K5" s="314" t="s">
        <v>32</v>
      </c>
      <c r="L5" s="314"/>
      <c r="M5" s="314"/>
      <c r="N5" s="314"/>
      <c r="O5" s="314"/>
      <c r="P5" s="314"/>
      <c r="Q5" s="314"/>
      <c r="R5" s="314"/>
      <c r="S5" s="314"/>
      <c r="T5" s="281"/>
      <c r="U5" s="251"/>
      <c r="V5" s="251"/>
      <c r="W5" s="251"/>
      <c r="X5" s="251"/>
      <c r="Y5" s="249"/>
    </row>
    <row r="6" spans="1:27" s="90" customFormat="1" ht="21" customHeight="1">
      <c r="B6" s="145"/>
      <c r="C6" s="251"/>
      <c r="D6" s="280"/>
      <c r="E6" s="280"/>
      <c r="F6" s="280"/>
      <c r="G6" s="280"/>
      <c r="H6" s="280"/>
      <c r="I6" s="280"/>
      <c r="J6" s="280"/>
      <c r="K6" s="253" t="s">
        <v>214</v>
      </c>
      <c r="L6" s="280"/>
      <c r="M6" s="280"/>
      <c r="N6" s="280"/>
      <c r="O6" s="251"/>
      <c r="P6" s="281"/>
      <c r="Q6" s="281"/>
      <c r="R6" s="281"/>
      <c r="S6" s="281"/>
      <c r="T6" s="281"/>
      <c r="U6" s="251"/>
      <c r="V6" s="251"/>
      <c r="W6" s="251"/>
      <c r="X6" s="251"/>
      <c r="Y6" s="249"/>
    </row>
    <row r="7" spans="1:27" s="90" customFormat="1" ht="21" customHeight="1">
      <c r="B7" s="145"/>
      <c r="C7" s="251"/>
      <c r="D7" s="280"/>
      <c r="E7" s="280"/>
      <c r="F7" s="280"/>
      <c r="G7" s="280"/>
      <c r="H7" s="280"/>
      <c r="I7" s="280"/>
      <c r="J7" s="280"/>
      <c r="K7" s="253" t="s">
        <v>200</v>
      </c>
      <c r="L7" s="280"/>
      <c r="M7" s="253" t="s">
        <v>214</v>
      </c>
      <c r="N7" s="280"/>
      <c r="O7" s="253" t="s">
        <v>214</v>
      </c>
      <c r="P7" s="281"/>
      <c r="Q7" s="281"/>
      <c r="R7" s="281"/>
      <c r="S7" s="281"/>
      <c r="T7" s="281"/>
      <c r="U7" s="251"/>
      <c r="V7" s="251"/>
      <c r="W7" s="251"/>
      <c r="X7" s="251"/>
      <c r="Y7" s="249"/>
    </row>
    <row r="8" spans="1:27" s="90" customFormat="1" ht="21" customHeight="1">
      <c r="B8" s="145"/>
      <c r="C8" s="251"/>
      <c r="D8" s="280"/>
      <c r="E8" s="280"/>
      <c r="F8" s="280"/>
      <c r="G8" s="280"/>
      <c r="H8" s="280"/>
      <c r="I8" s="280"/>
      <c r="J8" s="280"/>
      <c r="K8" s="253" t="s">
        <v>153</v>
      </c>
      <c r="L8" s="280"/>
      <c r="M8" s="253" t="s">
        <v>201</v>
      </c>
      <c r="N8" s="252"/>
      <c r="O8" s="253" t="s">
        <v>200</v>
      </c>
      <c r="P8" s="281"/>
      <c r="Q8" s="281"/>
      <c r="R8" s="281"/>
      <c r="S8" s="281"/>
      <c r="T8" s="281"/>
      <c r="U8" s="251"/>
      <c r="V8" s="251"/>
      <c r="W8" s="251"/>
      <c r="X8" s="251"/>
      <c r="Y8" s="249"/>
    </row>
    <row r="9" spans="1:27" s="90" customFormat="1" ht="21" customHeight="1">
      <c r="A9" s="145"/>
      <c r="B9" s="145"/>
      <c r="C9" s="251"/>
      <c r="D9" s="280"/>
      <c r="E9" s="280"/>
      <c r="F9" s="280"/>
      <c r="G9" s="280"/>
      <c r="H9" s="280"/>
      <c r="I9" s="280"/>
      <c r="J9" s="280"/>
      <c r="K9" s="252" t="s">
        <v>154</v>
      </c>
      <c r="L9" s="280"/>
      <c r="M9" s="253" t="s">
        <v>202</v>
      </c>
      <c r="N9" s="252"/>
      <c r="O9" s="252" t="s">
        <v>146</v>
      </c>
      <c r="P9" s="281"/>
      <c r="Q9" s="281"/>
      <c r="R9" s="281"/>
      <c r="S9" s="281"/>
      <c r="T9" s="281"/>
      <c r="U9" s="251"/>
      <c r="V9" s="251"/>
      <c r="W9" s="251"/>
      <c r="X9" s="251"/>
      <c r="Y9" s="249"/>
    </row>
    <row r="10" spans="1:27" ht="21" customHeight="1">
      <c r="A10" s="145"/>
      <c r="C10" s="320" t="s">
        <v>67</v>
      </c>
      <c r="D10" s="317"/>
      <c r="E10" s="317"/>
      <c r="F10" s="252"/>
      <c r="G10" s="252"/>
      <c r="H10" s="250" t="s">
        <v>7</v>
      </c>
      <c r="I10" s="250"/>
      <c r="J10" s="250"/>
      <c r="K10" s="253" t="s">
        <v>165</v>
      </c>
      <c r="L10" s="252"/>
      <c r="M10" s="252" t="s">
        <v>150</v>
      </c>
      <c r="N10" s="252"/>
      <c r="O10" s="252" t="s">
        <v>147</v>
      </c>
      <c r="Q10" s="252"/>
      <c r="S10" s="252"/>
    </row>
    <row r="11" spans="1:27" ht="21" customHeight="1">
      <c r="A11" s="145"/>
      <c r="C11" s="315" t="s">
        <v>4</v>
      </c>
      <c r="D11" s="315"/>
      <c r="E11" s="315"/>
      <c r="G11" s="315" t="s">
        <v>50</v>
      </c>
      <c r="H11" s="315"/>
      <c r="I11" s="315"/>
      <c r="J11" s="250"/>
      <c r="K11" s="252" t="s">
        <v>145</v>
      </c>
      <c r="L11" s="252"/>
      <c r="M11" s="252" t="s">
        <v>149</v>
      </c>
      <c r="N11" s="252"/>
      <c r="O11" s="252" t="s">
        <v>148</v>
      </c>
      <c r="Q11" s="253" t="s">
        <v>111</v>
      </c>
      <c r="S11" s="253" t="s">
        <v>54</v>
      </c>
      <c r="U11" s="315" t="s">
        <v>9</v>
      </c>
      <c r="V11" s="315"/>
      <c r="W11" s="315"/>
    </row>
    <row r="12" spans="1:27" ht="21" customHeight="1">
      <c r="C12" s="253" t="s">
        <v>108</v>
      </c>
      <c r="D12" s="252"/>
      <c r="E12" s="252" t="s">
        <v>109</v>
      </c>
      <c r="F12" s="252"/>
      <c r="G12" s="252" t="s">
        <v>108</v>
      </c>
      <c r="H12" s="252"/>
      <c r="I12" s="252" t="s">
        <v>109</v>
      </c>
      <c r="J12" s="250"/>
      <c r="K12" s="252" t="s">
        <v>144</v>
      </c>
      <c r="L12" s="252"/>
      <c r="M12" s="252" t="s">
        <v>152</v>
      </c>
      <c r="N12" s="252"/>
      <c r="O12" s="252" t="s">
        <v>144</v>
      </c>
      <c r="Q12" s="252" t="s">
        <v>65</v>
      </c>
      <c r="S12" s="253" t="s">
        <v>55</v>
      </c>
      <c r="U12" s="252" t="s">
        <v>58</v>
      </c>
      <c r="Y12" s="253"/>
    </row>
    <row r="13" spans="1:27" ht="21" customHeight="1">
      <c r="C13" s="252" t="s">
        <v>8</v>
      </c>
      <c r="D13" s="252"/>
      <c r="E13" s="252" t="s">
        <v>8</v>
      </c>
      <c r="F13" s="252"/>
      <c r="G13" s="252" t="s">
        <v>8</v>
      </c>
      <c r="H13" s="252"/>
      <c r="I13" s="252" t="s">
        <v>8</v>
      </c>
      <c r="J13" s="254"/>
      <c r="K13" s="253" t="s">
        <v>143</v>
      </c>
      <c r="L13" s="252"/>
      <c r="M13" s="253" t="s">
        <v>151</v>
      </c>
      <c r="N13" s="253"/>
      <c r="O13" s="253" t="s">
        <v>143</v>
      </c>
      <c r="Q13" s="252" t="s">
        <v>56</v>
      </c>
      <c r="S13" s="253" t="s">
        <v>73</v>
      </c>
      <c r="U13" s="253" t="s">
        <v>57</v>
      </c>
      <c r="W13" s="252" t="s">
        <v>5</v>
      </c>
      <c r="Y13" s="253" t="s">
        <v>6</v>
      </c>
    </row>
    <row r="14" spans="1:27" ht="21" customHeight="1">
      <c r="C14" s="316" t="s">
        <v>25</v>
      </c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</row>
    <row r="15" spans="1:27" ht="21" customHeight="1">
      <c r="A15" s="91" t="s">
        <v>176</v>
      </c>
      <c r="B15" s="141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</row>
    <row r="16" spans="1:27" ht="21" customHeight="1">
      <c r="A16" s="101" t="s">
        <v>181</v>
      </c>
      <c r="B16" s="142"/>
      <c r="C16" s="260">
        <v>36015</v>
      </c>
      <c r="D16" s="282"/>
      <c r="E16" s="260">
        <v>33955907</v>
      </c>
      <c r="F16" s="282"/>
      <c r="G16" s="260">
        <v>14085</v>
      </c>
      <c r="H16" s="282"/>
      <c r="I16" s="260">
        <v>11110106</v>
      </c>
      <c r="J16" s="263"/>
      <c r="K16" s="260">
        <v>833789</v>
      </c>
      <c r="L16" s="263"/>
      <c r="M16" s="260">
        <v>17937</v>
      </c>
      <c r="N16" s="282"/>
      <c r="O16" s="260">
        <v>1330004</v>
      </c>
      <c r="P16" s="263"/>
      <c r="Q16" s="260">
        <v>14737314</v>
      </c>
      <c r="R16" s="263"/>
      <c r="S16" s="260">
        <f>SUM(K16:Q16)</f>
        <v>16919044</v>
      </c>
      <c r="T16" s="263"/>
      <c r="U16" s="260">
        <v>7000000</v>
      </c>
      <c r="V16" s="263"/>
      <c r="W16" s="260">
        <v>340708898</v>
      </c>
      <c r="X16" s="263"/>
      <c r="Y16" s="260">
        <f>SUM(C16:I16)+S16+U16+W16</f>
        <v>409744055</v>
      </c>
      <c r="AA16" s="84"/>
    </row>
    <row r="17" spans="1:28" ht="21" customHeight="1">
      <c r="A17" s="96"/>
      <c r="B17" s="144"/>
      <c r="N17" s="251"/>
      <c r="AA17" s="84"/>
    </row>
    <row r="18" spans="1:28" ht="21" customHeight="1">
      <c r="A18" s="98" t="s">
        <v>182</v>
      </c>
      <c r="B18" s="144"/>
      <c r="N18" s="251"/>
      <c r="AA18" s="84"/>
    </row>
    <row r="19" spans="1:28" ht="21" customHeight="1">
      <c r="A19" s="96" t="s">
        <v>184</v>
      </c>
      <c r="B19" s="144"/>
      <c r="C19" s="283">
        <v>-10</v>
      </c>
      <c r="D19" s="281"/>
      <c r="E19" s="284">
        <v>10</v>
      </c>
      <c r="F19" s="285"/>
      <c r="G19" s="284">
        <v>-4</v>
      </c>
      <c r="H19" s="285"/>
      <c r="I19" s="284">
        <v>4</v>
      </c>
      <c r="J19" s="281"/>
      <c r="K19" s="286">
        <v>0</v>
      </c>
      <c r="L19" s="285"/>
      <c r="M19" s="286">
        <v>0</v>
      </c>
      <c r="N19" s="265"/>
      <c r="O19" s="286">
        <v>0</v>
      </c>
      <c r="P19" s="285"/>
      <c r="Q19" s="286">
        <v>0</v>
      </c>
      <c r="R19" s="285"/>
      <c r="S19" s="286">
        <f>SUM(K19:Q19)</f>
        <v>0</v>
      </c>
      <c r="T19" s="285"/>
      <c r="U19" s="286">
        <v>0</v>
      </c>
      <c r="V19" s="281"/>
      <c r="W19" s="286">
        <v>0</v>
      </c>
      <c r="X19" s="285"/>
      <c r="Y19" s="286">
        <f>SUM(W19+U19+S19+I19+G19+E19+C19)</f>
        <v>0</v>
      </c>
      <c r="AA19" s="84"/>
    </row>
    <row r="20" spans="1:28" ht="21" customHeight="1">
      <c r="A20" s="203" t="s">
        <v>183</v>
      </c>
      <c r="B20" s="144"/>
      <c r="C20" s="287">
        <f>SUM(C19:C19)</f>
        <v>-10</v>
      </c>
      <c r="D20" s="282"/>
      <c r="E20" s="287">
        <f>SUM(E19:E19)</f>
        <v>10</v>
      </c>
      <c r="F20" s="282"/>
      <c r="G20" s="287">
        <f>SUM(G19:G19)</f>
        <v>-4</v>
      </c>
      <c r="H20" s="282"/>
      <c r="I20" s="287">
        <f>SUM(I19:I19)</f>
        <v>4</v>
      </c>
      <c r="J20" s="263"/>
      <c r="K20" s="287">
        <f>SUM(K19:K19)</f>
        <v>0</v>
      </c>
      <c r="L20" s="263"/>
      <c r="M20" s="287">
        <f>SUM(M19:M19)</f>
        <v>0</v>
      </c>
      <c r="N20" s="282"/>
      <c r="O20" s="287">
        <f>SUM(O19:O19)</f>
        <v>0</v>
      </c>
      <c r="P20" s="263"/>
      <c r="Q20" s="287">
        <f>SUM(Q19:Q19)</f>
        <v>0</v>
      </c>
      <c r="R20" s="263"/>
      <c r="S20" s="287">
        <f>SUM(S19:S19)</f>
        <v>0</v>
      </c>
      <c r="T20" s="263"/>
      <c r="U20" s="287">
        <f>SUM(U19:U19)</f>
        <v>0</v>
      </c>
      <c r="V20" s="263"/>
      <c r="W20" s="287">
        <f>SUM(W19:W19)</f>
        <v>0</v>
      </c>
      <c r="X20" s="263"/>
      <c r="Y20" s="287">
        <f>SUM(Y19:Y19)</f>
        <v>0</v>
      </c>
      <c r="AA20" s="84"/>
    </row>
    <row r="21" spans="1:28" ht="21" customHeight="1">
      <c r="A21" s="106"/>
      <c r="B21" s="212"/>
      <c r="C21" s="288"/>
      <c r="E21" s="251"/>
      <c r="G21" s="251"/>
      <c r="I21" s="251"/>
      <c r="J21" s="280"/>
      <c r="K21" s="251"/>
      <c r="L21" s="251"/>
      <c r="M21" s="251"/>
      <c r="N21" s="251"/>
      <c r="O21" s="251"/>
      <c r="P21" s="251"/>
      <c r="Q21" s="251"/>
      <c r="R21" s="251"/>
      <c r="S21" s="289"/>
      <c r="T21" s="251"/>
      <c r="U21" s="251"/>
      <c r="V21" s="280"/>
      <c r="W21" s="251"/>
      <c r="X21" s="251"/>
      <c r="Y21" s="251"/>
      <c r="AA21" s="84"/>
    </row>
    <row r="22" spans="1:28" ht="21" customHeight="1">
      <c r="A22" s="91" t="s">
        <v>203</v>
      </c>
      <c r="B22" s="212"/>
      <c r="C22" s="288"/>
      <c r="E22" s="251"/>
      <c r="G22" s="251"/>
      <c r="I22" s="251"/>
      <c r="J22" s="280"/>
      <c r="K22" s="251"/>
      <c r="L22" s="251"/>
      <c r="M22" s="251"/>
      <c r="N22" s="251"/>
      <c r="O22" s="251"/>
      <c r="P22" s="251"/>
      <c r="Q22" s="251"/>
      <c r="R22" s="251"/>
      <c r="S22" s="289"/>
      <c r="T22" s="251"/>
      <c r="U22" s="251"/>
      <c r="V22" s="280"/>
      <c r="W22" s="251"/>
      <c r="X22" s="251"/>
      <c r="Y22" s="251"/>
      <c r="AA22" s="84"/>
    </row>
    <row r="23" spans="1:28" ht="21" customHeight="1">
      <c r="A23" s="205" t="s">
        <v>190</v>
      </c>
      <c r="C23" s="266">
        <v>0</v>
      </c>
      <c r="D23" s="290"/>
      <c r="E23" s="265">
        <v>0</v>
      </c>
      <c r="F23" s="290"/>
      <c r="G23" s="265">
        <v>0</v>
      </c>
      <c r="H23" s="291"/>
      <c r="I23" s="265">
        <v>0</v>
      </c>
      <c r="J23" s="291"/>
      <c r="K23" s="265">
        <v>0</v>
      </c>
      <c r="L23" s="285"/>
      <c r="M23" s="265">
        <v>0</v>
      </c>
      <c r="N23" s="265"/>
      <c r="O23" s="265">
        <v>0</v>
      </c>
      <c r="P23" s="285"/>
      <c r="Q23" s="265">
        <v>0</v>
      </c>
      <c r="R23" s="285"/>
      <c r="S23" s="265">
        <f>SUM(K23:Q23)</f>
        <v>0</v>
      </c>
      <c r="T23" s="285"/>
      <c r="U23" s="265">
        <v>0</v>
      </c>
      <c r="V23" s="292"/>
      <c r="W23" s="292">
        <v>8313247</v>
      </c>
      <c r="X23" s="285"/>
      <c r="Y23" s="285">
        <f>SUM(W23+U23+S23+I23+G23+E23+C23)</f>
        <v>8313247</v>
      </c>
      <c r="AA23" s="84"/>
      <c r="AB23" s="114"/>
    </row>
    <row r="24" spans="1:28" ht="21" customHeight="1">
      <c r="A24" s="205" t="s">
        <v>193</v>
      </c>
      <c r="B24" s="212"/>
      <c r="C24" s="275">
        <v>0</v>
      </c>
      <c r="D24" s="290"/>
      <c r="E24" s="286">
        <v>0</v>
      </c>
      <c r="F24" s="290"/>
      <c r="G24" s="286">
        <v>0</v>
      </c>
      <c r="H24" s="290"/>
      <c r="I24" s="286">
        <v>0</v>
      </c>
      <c r="J24" s="290"/>
      <c r="K24" s="286">
        <v>-552425</v>
      </c>
      <c r="L24" s="285"/>
      <c r="M24" s="286">
        <v>-199789</v>
      </c>
      <c r="N24" s="285"/>
      <c r="O24" s="286">
        <v>-236725</v>
      </c>
      <c r="P24" s="285"/>
      <c r="Q24" s="286">
        <v>0</v>
      </c>
      <c r="R24" s="285"/>
      <c r="S24" s="286">
        <f>SUM(K24:Q24)</f>
        <v>-988939</v>
      </c>
      <c r="T24" s="285"/>
      <c r="U24" s="286">
        <v>0</v>
      </c>
      <c r="V24" s="281"/>
      <c r="W24" s="286">
        <v>0</v>
      </c>
      <c r="X24" s="285"/>
      <c r="Y24" s="284">
        <f>SUM(W24+U24+S24+I24+G24+E24+C24)</f>
        <v>-988939</v>
      </c>
      <c r="AA24" s="84"/>
    </row>
    <row r="25" spans="1:28" ht="21" customHeight="1">
      <c r="A25" s="204" t="s">
        <v>92</v>
      </c>
      <c r="B25" s="116"/>
      <c r="C25" s="293">
        <f>SUM(C23:C24)</f>
        <v>0</v>
      </c>
      <c r="D25" s="282">
        <v>0</v>
      </c>
      <c r="E25" s="287">
        <f>SUM(E23:E24)</f>
        <v>0</v>
      </c>
      <c r="F25" s="282">
        <v>0</v>
      </c>
      <c r="G25" s="287">
        <f>SUM(G23:G24)</f>
        <v>0</v>
      </c>
      <c r="H25" s="282">
        <v>0</v>
      </c>
      <c r="I25" s="287">
        <f>SUM(I23:I24)</f>
        <v>0</v>
      </c>
      <c r="J25" s="282">
        <v>0</v>
      </c>
      <c r="K25" s="287">
        <f>SUM(K23:K24)</f>
        <v>-552425</v>
      </c>
      <c r="L25" s="263"/>
      <c r="M25" s="287">
        <f>SUM(M23:M24)</f>
        <v>-199789</v>
      </c>
      <c r="N25" s="263"/>
      <c r="O25" s="287">
        <f>SUM(O23:O24)</f>
        <v>-236725</v>
      </c>
      <c r="P25" s="263">
        <v>0</v>
      </c>
      <c r="Q25" s="287">
        <f>SUM(Q23:Q24)</f>
        <v>0</v>
      </c>
      <c r="R25" s="263"/>
      <c r="S25" s="287">
        <f>SUM(S23:S24)</f>
        <v>-988939</v>
      </c>
      <c r="T25" s="263"/>
      <c r="U25" s="287">
        <f>SUM(U23:U24)</f>
        <v>0</v>
      </c>
      <c r="V25" s="263"/>
      <c r="W25" s="287">
        <f>SUM(W23:W24)</f>
        <v>8313247</v>
      </c>
      <c r="X25" s="263"/>
      <c r="Y25" s="287">
        <f>SUM(Y23:Y24)</f>
        <v>7324308</v>
      </c>
      <c r="AA25" s="84"/>
    </row>
    <row r="26" spans="1:28" ht="21" customHeight="1">
      <c r="A26" s="109"/>
      <c r="B26" s="116"/>
      <c r="C26" s="248"/>
      <c r="D26" s="282"/>
      <c r="E26" s="263"/>
      <c r="F26" s="282"/>
      <c r="G26" s="263"/>
      <c r="H26" s="282"/>
      <c r="I26" s="263"/>
      <c r="J26" s="282"/>
      <c r="K26" s="263"/>
      <c r="L26" s="263"/>
      <c r="M26" s="263"/>
      <c r="N26" s="263"/>
      <c r="O26" s="263"/>
      <c r="P26" s="263"/>
      <c r="Q26" s="263"/>
      <c r="R26" s="263"/>
      <c r="S26" s="294"/>
      <c r="T26" s="263"/>
      <c r="U26" s="294"/>
      <c r="V26" s="282"/>
      <c r="W26" s="263"/>
      <c r="X26" s="263"/>
      <c r="Y26" s="294"/>
      <c r="AA26" s="84"/>
    </row>
    <row r="27" spans="1:28" ht="21" customHeight="1">
      <c r="A27" s="100" t="s">
        <v>69</v>
      </c>
      <c r="B27" s="143"/>
      <c r="C27" s="283">
        <v>0</v>
      </c>
      <c r="D27" s="281"/>
      <c r="E27" s="284">
        <v>0</v>
      </c>
      <c r="F27" s="285"/>
      <c r="G27" s="284">
        <v>0</v>
      </c>
      <c r="H27" s="285"/>
      <c r="I27" s="284">
        <v>0</v>
      </c>
      <c r="J27" s="281"/>
      <c r="K27" s="286">
        <v>0</v>
      </c>
      <c r="L27" s="285"/>
      <c r="M27" s="286">
        <v>0</v>
      </c>
      <c r="N27" s="265"/>
      <c r="O27" s="286">
        <v>0</v>
      </c>
      <c r="P27" s="285"/>
      <c r="Q27" s="286">
        <v>-63492</v>
      </c>
      <c r="R27" s="285"/>
      <c r="S27" s="286">
        <f>SUM(K27:Q27)</f>
        <v>-63492</v>
      </c>
      <c r="T27" s="285"/>
      <c r="U27" s="286">
        <v>0</v>
      </c>
      <c r="V27" s="281"/>
      <c r="W27" s="286">
        <v>63492</v>
      </c>
      <c r="X27" s="285"/>
      <c r="Y27" s="286">
        <f>SUM(W27+U27+S27+I27+G27+E27+C27)</f>
        <v>0</v>
      </c>
      <c r="AA27" s="84"/>
    </row>
    <row r="28" spans="1:28" ht="21" customHeight="1">
      <c r="A28" s="112"/>
      <c r="B28" s="142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AA28" s="84"/>
    </row>
    <row r="29" spans="1:28" ht="21" customHeight="1" thickBot="1">
      <c r="A29" s="91" t="s">
        <v>177</v>
      </c>
      <c r="B29" s="141"/>
      <c r="C29" s="277">
        <f>SUM(C16,C20,C25,C27)</f>
        <v>36005</v>
      </c>
      <c r="D29" s="285"/>
      <c r="E29" s="277">
        <f>SUM(E16,E20,E25,E27)</f>
        <v>33955917</v>
      </c>
      <c r="F29" s="285"/>
      <c r="G29" s="277">
        <f>SUM(G16,G20,G25,G27)</f>
        <v>14081</v>
      </c>
      <c r="H29" s="285"/>
      <c r="I29" s="277">
        <f>SUM(I16,I20,I25,I27)</f>
        <v>11110110</v>
      </c>
      <c r="J29" s="285"/>
      <c r="K29" s="277">
        <f>SUM(K16,K20,K25,K27)</f>
        <v>281364</v>
      </c>
      <c r="L29" s="285"/>
      <c r="M29" s="277">
        <f>SUM(M16,M20,M25,M27)</f>
        <v>-181852</v>
      </c>
      <c r="N29" s="263"/>
      <c r="O29" s="277">
        <f>SUM(O16,O20,O25,O27)</f>
        <v>1093279</v>
      </c>
      <c r="P29" s="285"/>
      <c r="Q29" s="277">
        <f>SUM(Q16,Q20,Q25,Q27)</f>
        <v>14673822</v>
      </c>
      <c r="R29" s="285"/>
      <c r="S29" s="277">
        <f>SUM(S16,S20,S25,S27)</f>
        <v>15866613</v>
      </c>
      <c r="T29" s="285"/>
      <c r="U29" s="277">
        <f>SUM(U16,U20,U25,U27)</f>
        <v>7000000</v>
      </c>
      <c r="V29" s="285"/>
      <c r="W29" s="277">
        <f>SUM(W16,W20,W25,W27)</f>
        <v>349085637</v>
      </c>
      <c r="X29" s="285"/>
      <c r="Y29" s="277">
        <f>SUM(Y16,Y20,Y25,Y27)</f>
        <v>417068363</v>
      </c>
      <c r="AA29" s="84"/>
    </row>
    <row r="30" spans="1:28" ht="24" customHeight="1" thickTop="1">
      <c r="A30" s="109"/>
      <c r="B30" s="116"/>
      <c r="C30" s="263"/>
      <c r="D30" s="251"/>
      <c r="E30" s="263"/>
      <c r="F30" s="251"/>
      <c r="G30" s="263"/>
      <c r="H30" s="251"/>
      <c r="I30" s="263"/>
      <c r="J30" s="251"/>
      <c r="N30" s="251"/>
      <c r="Q30" s="263"/>
      <c r="S30" s="263"/>
      <c r="T30" s="274"/>
      <c r="U30" s="263"/>
      <c r="V30" s="251"/>
      <c r="W30" s="263"/>
      <c r="X30" s="251"/>
      <c r="Y30" s="263"/>
    </row>
    <row r="31" spans="1:28" ht="24" customHeight="1">
      <c r="A31" s="109"/>
      <c r="B31" s="116"/>
      <c r="C31" s="263"/>
      <c r="D31" s="251"/>
      <c r="E31" s="263"/>
      <c r="F31" s="251"/>
      <c r="G31" s="263"/>
      <c r="H31" s="251"/>
      <c r="I31" s="263"/>
      <c r="J31" s="251"/>
      <c r="N31" s="251"/>
      <c r="Q31" s="263"/>
      <c r="S31" s="263"/>
      <c r="T31" s="274"/>
      <c r="U31" s="263"/>
      <c r="V31" s="251"/>
      <c r="W31" s="263"/>
      <c r="X31" s="251"/>
      <c r="Y31" s="263"/>
    </row>
    <row r="32" spans="1:28" ht="24" customHeight="1">
      <c r="A32" s="109"/>
      <c r="B32" s="116"/>
      <c r="C32" s="263"/>
      <c r="D32" s="251"/>
      <c r="E32" s="263"/>
      <c r="F32" s="251"/>
      <c r="G32" s="263"/>
      <c r="H32" s="251"/>
      <c r="I32" s="263"/>
      <c r="J32" s="251"/>
      <c r="N32" s="251"/>
      <c r="Q32" s="263"/>
      <c r="S32" s="263"/>
      <c r="T32" s="274"/>
      <c r="U32" s="263"/>
      <c r="V32" s="251"/>
      <c r="W32" s="263"/>
      <c r="X32" s="251"/>
      <c r="Y32" s="263"/>
    </row>
    <row r="33" spans="1:25" ht="24" customHeight="1">
      <c r="A33" s="109"/>
      <c r="B33" s="116"/>
      <c r="C33" s="263"/>
      <c r="D33" s="251"/>
      <c r="E33" s="263"/>
      <c r="F33" s="251"/>
      <c r="G33" s="263"/>
      <c r="H33" s="251"/>
      <c r="I33" s="263"/>
      <c r="J33" s="251"/>
      <c r="N33" s="251"/>
      <c r="Q33" s="263"/>
      <c r="S33" s="263"/>
      <c r="T33" s="274"/>
      <c r="U33" s="263"/>
      <c r="V33" s="251"/>
      <c r="W33" s="263"/>
      <c r="X33" s="251"/>
      <c r="Y33" s="263"/>
    </row>
    <row r="34" spans="1:25" ht="24" customHeight="1">
      <c r="A34" s="21"/>
      <c r="B34" s="77"/>
      <c r="C34" s="20"/>
      <c r="D34" s="21"/>
      <c r="E34" s="21"/>
      <c r="F34" s="21"/>
      <c r="G34" s="21"/>
      <c r="H34" s="21"/>
      <c r="I34" s="21"/>
      <c r="J34" s="21"/>
    </row>
    <row r="35" spans="1:25" ht="24" customHeight="1">
      <c r="A35" s="63"/>
      <c r="B35" s="18"/>
      <c r="C35" s="19"/>
      <c r="D35" s="76"/>
      <c r="E35" s="76"/>
      <c r="F35" s="76"/>
      <c r="G35" s="76"/>
      <c r="H35" s="76"/>
      <c r="I35" s="22"/>
      <c r="J35" s="76"/>
    </row>
    <row r="36" spans="1:25" ht="24" customHeight="1">
      <c r="A36" s="296" t="s">
        <v>89</v>
      </c>
      <c r="B36" s="296"/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T36" s="296"/>
      <c r="U36" s="296"/>
      <c r="V36" s="296"/>
      <c r="W36" s="296"/>
      <c r="X36" s="296"/>
      <c r="Y36" s="296"/>
    </row>
    <row r="37" spans="1:25" ht="24" customHeight="1">
      <c r="A37" s="296" t="s">
        <v>124</v>
      </c>
      <c r="B37" s="296"/>
      <c r="C37" s="296"/>
      <c r="D37" s="296"/>
      <c r="E37" s="296"/>
      <c r="F37" s="296"/>
      <c r="G37" s="296"/>
      <c r="H37" s="296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96"/>
      <c r="U37" s="296"/>
      <c r="V37" s="296"/>
      <c r="W37" s="296"/>
      <c r="X37" s="296"/>
      <c r="Y37" s="296"/>
    </row>
    <row r="40" spans="1:25" ht="20.5" customHeight="1"/>
  </sheetData>
  <mergeCells count="9">
    <mergeCell ref="C4:Y4"/>
    <mergeCell ref="K5:S5"/>
    <mergeCell ref="U11:W11"/>
    <mergeCell ref="A36:Y36"/>
    <mergeCell ref="A37:Y37"/>
    <mergeCell ref="C14:Y14"/>
    <mergeCell ref="C10:E10"/>
    <mergeCell ref="C11:E11"/>
    <mergeCell ref="G11:I11"/>
  </mergeCells>
  <pageMargins left="0.7" right="0.7" top="0.48" bottom="0.5" header="0.5" footer="0.5"/>
  <pageSetup paperSize="9" scale="60" firstPageNumber="9" fitToHeight="0" orientation="landscape" useFirstPageNumber="1" r:id="rId1"/>
  <headerFooter>
    <oddFooter>&amp;LThe accompanying note form an integral part of the interim financial statements.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110"/>
  <sheetViews>
    <sheetView zoomScaleNormal="100" zoomScaleSheetLayoutView="100" workbookViewId="0"/>
  </sheetViews>
  <sheetFormatPr defaultColWidth="9.1796875" defaultRowHeight="21" customHeight="1"/>
  <cols>
    <col min="1" max="3" width="2.1796875" style="2" customWidth="1"/>
    <col min="4" max="4" width="68.90625" style="2" customWidth="1"/>
    <col min="5" max="5" width="7.1796875" style="2" customWidth="1"/>
    <col min="6" max="6" width="16.6328125" style="2" bestFit="1" customWidth="1"/>
    <col min="7" max="7" width="1.1796875" style="2" customWidth="1"/>
    <col min="8" max="8" width="16.6328125" style="2" bestFit="1" customWidth="1"/>
    <col min="9" max="9" width="1.1796875" style="2" customWidth="1"/>
    <col min="10" max="10" width="16.36328125" style="2" bestFit="1" customWidth="1"/>
    <col min="11" max="11" width="1.1796875" style="2" customWidth="1"/>
    <col min="12" max="12" width="16.36328125" style="2" bestFit="1" customWidth="1"/>
    <col min="13" max="13" width="2.54296875" style="2" customWidth="1"/>
    <col min="14" max="14" width="16.453125" style="114" customWidth="1"/>
    <col min="15" max="15" width="10.26953125" style="114" customWidth="1"/>
    <col min="16" max="16" width="40.7265625" style="114" customWidth="1"/>
    <col min="17" max="17" width="2" style="114" customWidth="1"/>
    <col min="18" max="18" width="14" style="114" bestFit="1" customWidth="1"/>
    <col min="19" max="19" width="2" style="114" customWidth="1"/>
    <col min="20" max="20" width="12.81640625" style="114" bestFit="1" customWidth="1"/>
    <col min="21" max="21" width="1" style="114" customWidth="1"/>
    <col min="22" max="22" width="9.1796875" style="114"/>
    <col min="23" max="23" width="1" style="114" customWidth="1"/>
    <col min="24" max="24" width="9.1796875" style="114"/>
    <col min="25" max="25" width="1" style="114" customWidth="1"/>
    <col min="26" max="26" width="9.1796875" style="114"/>
    <col min="27" max="27" width="1.26953125" style="114" customWidth="1"/>
    <col min="28" max="28" width="9.1796875" style="114"/>
    <col min="29" max="16384" width="9.1796875" style="2"/>
  </cols>
  <sheetData>
    <row r="1" spans="1:28" s="26" customFormat="1" ht="21" customHeight="1">
      <c r="A1" s="24" t="s">
        <v>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</row>
    <row r="2" spans="1:28" s="26" customFormat="1" ht="21" customHeight="1">
      <c r="A2" s="27" t="s">
        <v>85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</row>
    <row r="3" spans="1:28" s="21" customFormat="1" ht="20.149999999999999" customHeight="1">
      <c r="A3" s="4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</row>
    <row r="4" spans="1:28" s="21" customFormat="1" ht="20.25" customHeight="1">
      <c r="A4" s="29"/>
      <c r="B4" s="30"/>
      <c r="C4" s="30"/>
      <c r="D4" s="30"/>
      <c r="E4" s="30"/>
      <c r="F4" s="302" t="s">
        <v>12</v>
      </c>
      <c r="G4" s="321"/>
      <c r="H4" s="321"/>
      <c r="I4" s="3"/>
      <c r="J4" s="302" t="s">
        <v>41</v>
      </c>
      <c r="K4" s="302"/>
      <c r="L4" s="302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</row>
    <row r="5" spans="1:28" s="21" customFormat="1" ht="20.25" customHeight="1">
      <c r="A5" s="29"/>
      <c r="B5" s="30"/>
      <c r="C5" s="30"/>
      <c r="D5" s="30"/>
      <c r="E5" s="30"/>
      <c r="F5" s="322" t="s">
        <v>174</v>
      </c>
      <c r="G5" s="303"/>
      <c r="H5" s="303"/>
      <c r="I5" s="5"/>
      <c r="J5" s="322" t="s">
        <v>103</v>
      </c>
      <c r="K5" s="303"/>
      <c r="L5" s="303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</row>
    <row r="6" spans="1:28" ht="20.25" customHeight="1">
      <c r="F6" s="304" t="s">
        <v>104</v>
      </c>
      <c r="G6" s="305"/>
      <c r="H6" s="305"/>
      <c r="I6" s="6"/>
      <c r="J6" s="304" t="s">
        <v>104</v>
      </c>
      <c r="K6" s="305"/>
      <c r="L6" s="305"/>
    </row>
    <row r="7" spans="1:28" ht="20.25" customHeight="1">
      <c r="F7" s="173" t="s">
        <v>208</v>
      </c>
      <c r="G7" s="174"/>
      <c r="H7" s="173" t="s">
        <v>175</v>
      </c>
      <c r="I7" s="173"/>
      <c r="J7" s="173" t="s">
        <v>208</v>
      </c>
      <c r="K7" s="174"/>
      <c r="L7" s="173" t="s">
        <v>175</v>
      </c>
    </row>
    <row r="8" spans="1:28" ht="20.25" customHeight="1">
      <c r="F8" s="300" t="s">
        <v>25</v>
      </c>
      <c r="G8" s="300"/>
      <c r="H8" s="300"/>
      <c r="I8" s="300"/>
      <c r="J8" s="300"/>
      <c r="K8" s="300"/>
      <c r="L8" s="300"/>
    </row>
    <row r="9" spans="1:28" ht="20.25" customHeight="1">
      <c r="A9" s="31" t="s">
        <v>132</v>
      </c>
      <c r="B9" s="26"/>
      <c r="P9" s="160"/>
    </row>
    <row r="10" spans="1:28" ht="20.25" customHeight="1">
      <c r="A10" s="32" t="s">
        <v>139</v>
      </c>
      <c r="F10" s="39">
        <f>PL!D30</f>
        <v>12963044</v>
      </c>
      <c r="G10" s="39"/>
      <c r="H10" s="39">
        <f>PL!F30</f>
        <v>12643713</v>
      </c>
      <c r="I10" s="39"/>
      <c r="J10" s="134">
        <f>PL!H30</f>
        <v>11320612</v>
      </c>
      <c r="K10" s="39"/>
      <c r="L10" s="134">
        <f>PL!J30</f>
        <v>10374780</v>
      </c>
      <c r="N10" s="160"/>
    </row>
    <row r="11" spans="1:28" ht="20.25" customHeight="1">
      <c r="A11" s="34" t="s">
        <v>114</v>
      </c>
      <c r="F11" s="39"/>
      <c r="G11" s="39"/>
      <c r="H11" s="39"/>
      <c r="I11" s="39"/>
      <c r="J11" s="39"/>
      <c r="K11" s="39"/>
      <c r="L11" s="39"/>
    </row>
    <row r="12" spans="1:28" ht="20.25" customHeight="1">
      <c r="A12" s="34"/>
      <c r="B12" s="34" t="s">
        <v>115</v>
      </c>
      <c r="F12" s="39"/>
      <c r="G12" s="39"/>
      <c r="H12" s="39"/>
      <c r="I12" s="39"/>
      <c r="J12" s="39"/>
      <c r="K12" s="39"/>
      <c r="L12" s="39"/>
    </row>
    <row r="13" spans="1:28" ht="20.25" customHeight="1">
      <c r="C13" s="2" t="s">
        <v>22</v>
      </c>
      <c r="F13" s="39">
        <v>2147868</v>
      </c>
      <c r="G13" s="39"/>
      <c r="H13" s="39">
        <v>2245760</v>
      </c>
      <c r="I13" s="39"/>
      <c r="J13" s="39">
        <v>2026972</v>
      </c>
      <c r="K13" s="39"/>
      <c r="L13" s="39">
        <v>2146306</v>
      </c>
    </row>
    <row r="14" spans="1:28" ht="20.25" customHeight="1">
      <c r="C14" s="164" t="s">
        <v>135</v>
      </c>
      <c r="F14" s="39">
        <v>9745056</v>
      </c>
      <c r="G14" s="39"/>
      <c r="H14" s="39">
        <v>10621537</v>
      </c>
      <c r="I14" s="39"/>
      <c r="J14" s="39">
        <v>9445961</v>
      </c>
      <c r="K14" s="39"/>
      <c r="L14" s="39">
        <v>10542341</v>
      </c>
    </row>
    <row r="15" spans="1:28" ht="20.25" customHeight="1">
      <c r="C15" s="2" t="s">
        <v>163</v>
      </c>
      <c r="F15" s="39">
        <v>22745</v>
      </c>
      <c r="G15" s="39"/>
      <c r="H15" s="39">
        <v>83204</v>
      </c>
      <c r="I15" s="39"/>
      <c r="J15" s="39">
        <v>22745</v>
      </c>
      <c r="K15" s="39"/>
      <c r="L15" s="39">
        <v>83204</v>
      </c>
      <c r="N15" s="160"/>
      <c r="P15" s="160"/>
    </row>
    <row r="16" spans="1:28" ht="20.25" customHeight="1">
      <c r="C16" s="32" t="s">
        <v>232</v>
      </c>
      <c r="F16" s="39">
        <v>8279</v>
      </c>
      <c r="G16" s="39"/>
      <c r="H16" s="39">
        <v>-2167</v>
      </c>
      <c r="I16" s="39"/>
      <c r="J16" s="39">
        <v>8279</v>
      </c>
      <c r="K16" s="39"/>
      <c r="L16" s="39">
        <v>-2167</v>
      </c>
      <c r="N16" s="160"/>
    </row>
    <row r="17" spans="1:16" ht="20.25" customHeight="1">
      <c r="C17" s="32" t="s">
        <v>237</v>
      </c>
      <c r="F17" s="39">
        <v>0</v>
      </c>
      <c r="G17" s="39"/>
      <c r="H17" s="39">
        <v>4257</v>
      </c>
      <c r="I17" s="39"/>
      <c r="J17" s="122">
        <v>0</v>
      </c>
      <c r="K17" s="39"/>
      <c r="L17" s="122">
        <v>0</v>
      </c>
      <c r="M17" s="7"/>
      <c r="N17" s="160"/>
    </row>
    <row r="18" spans="1:16" ht="20.25" customHeight="1">
      <c r="C18" s="32" t="s">
        <v>136</v>
      </c>
      <c r="F18" s="39">
        <v>331618</v>
      </c>
      <c r="G18" s="39"/>
      <c r="H18" s="39">
        <v>375738</v>
      </c>
      <c r="I18" s="39"/>
      <c r="J18" s="39">
        <v>301621</v>
      </c>
      <c r="K18" s="39"/>
      <c r="L18" s="39">
        <v>357651</v>
      </c>
    </row>
    <row r="19" spans="1:16" ht="20.25" customHeight="1">
      <c r="C19" s="32" t="s">
        <v>194</v>
      </c>
      <c r="F19" s="39">
        <v>-424538</v>
      </c>
      <c r="G19" s="39"/>
      <c r="H19" s="39">
        <v>-268062</v>
      </c>
      <c r="I19" s="107"/>
      <c r="J19" s="104">
        <v>-424507</v>
      </c>
      <c r="K19" s="107"/>
      <c r="L19" s="104">
        <v>-268062</v>
      </c>
    </row>
    <row r="20" spans="1:16" ht="20.25" customHeight="1">
      <c r="C20" s="32" t="s">
        <v>195</v>
      </c>
      <c r="F20" s="39">
        <v>-10975</v>
      </c>
      <c r="G20" s="39"/>
      <c r="H20" s="39">
        <v>-12316</v>
      </c>
      <c r="I20" s="107"/>
      <c r="J20" s="105">
        <v>-915</v>
      </c>
      <c r="K20" s="107"/>
      <c r="L20" s="105">
        <v>-3316</v>
      </c>
      <c r="N20" s="160"/>
      <c r="P20" s="160"/>
    </row>
    <row r="21" spans="1:16" ht="20.25" customHeight="1">
      <c r="C21" s="37" t="s">
        <v>142</v>
      </c>
      <c r="F21" s="39">
        <v>11635</v>
      </c>
      <c r="G21" s="39"/>
      <c r="H21" s="39">
        <v>107343</v>
      </c>
      <c r="I21" s="107"/>
      <c r="J21" s="105">
        <v>1577</v>
      </c>
      <c r="K21" s="107"/>
      <c r="L21" s="105">
        <v>107343</v>
      </c>
    </row>
    <row r="22" spans="1:16" ht="20.25" customHeight="1">
      <c r="C22" s="7" t="s">
        <v>196</v>
      </c>
      <c r="F22" s="39">
        <v>-2796722</v>
      </c>
      <c r="G22" s="39"/>
      <c r="H22" s="39">
        <v>-422866</v>
      </c>
      <c r="I22" s="39"/>
      <c r="J22" s="39">
        <v>-1089426</v>
      </c>
      <c r="K22" s="39"/>
      <c r="L22" s="39">
        <v>910495</v>
      </c>
    </row>
    <row r="23" spans="1:16" ht="20.25" customHeight="1">
      <c r="C23" s="35" t="s">
        <v>66</v>
      </c>
      <c r="F23" s="39">
        <v>-831</v>
      </c>
      <c r="G23" s="39"/>
      <c r="H23" s="39">
        <v>-99140</v>
      </c>
      <c r="I23" s="39"/>
      <c r="J23" s="39">
        <v>-1306</v>
      </c>
      <c r="K23" s="39"/>
      <c r="L23" s="39">
        <v>-99140</v>
      </c>
    </row>
    <row r="24" spans="1:16" ht="20.25" customHeight="1">
      <c r="C24" s="32" t="s">
        <v>213</v>
      </c>
      <c r="D24" s="37"/>
      <c r="E24" s="37"/>
      <c r="F24" s="39">
        <v>-63202</v>
      </c>
      <c r="G24" s="39"/>
      <c r="H24" s="39">
        <v>-410726</v>
      </c>
      <c r="I24" s="39"/>
      <c r="J24" s="122">
        <v>0</v>
      </c>
      <c r="K24" s="39"/>
      <c r="L24" s="122">
        <v>0</v>
      </c>
    </row>
    <row r="25" spans="1:16" ht="20.25" customHeight="1">
      <c r="F25" s="135">
        <f>SUM(F10:F24)</f>
        <v>21933977</v>
      </c>
      <c r="G25" s="39"/>
      <c r="H25" s="135">
        <f>SUM(H10:H24)</f>
        <v>24866275</v>
      </c>
      <c r="I25" s="39"/>
      <c r="J25" s="135">
        <f>SUM(J10:J24)</f>
        <v>21611613</v>
      </c>
      <c r="K25" s="39"/>
      <c r="L25" s="135">
        <f>SUM(L10:L24)</f>
        <v>24149435</v>
      </c>
    </row>
    <row r="26" spans="1:16" ht="20.25" customHeight="1">
      <c r="C26" s="7" t="s">
        <v>51</v>
      </c>
      <c r="F26" s="107">
        <v>-24743772</v>
      </c>
      <c r="G26" s="39"/>
      <c r="H26" s="107">
        <v>-23375697</v>
      </c>
      <c r="I26" s="39"/>
      <c r="J26" s="107">
        <v>-24323957</v>
      </c>
      <c r="K26" s="39"/>
      <c r="L26" s="107">
        <v>-23244320</v>
      </c>
      <c r="N26" s="119"/>
    </row>
    <row r="27" spans="1:16" ht="20.25" customHeight="1">
      <c r="C27" s="7" t="s">
        <v>40</v>
      </c>
      <c r="F27" s="107">
        <v>-39790</v>
      </c>
      <c r="G27" s="39"/>
      <c r="H27" s="107">
        <v>-26896</v>
      </c>
      <c r="I27" s="39"/>
      <c r="J27" s="107">
        <v>-17781</v>
      </c>
      <c r="K27" s="39"/>
      <c r="L27" s="107">
        <v>-156526</v>
      </c>
    </row>
    <row r="28" spans="1:16" ht="20.25" customHeight="1">
      <c r="C28" s="7" t="s">
        <v>53</v>
      </c>
      <c r="F28" s="107">
        <v>28316796</v>
      </c>
      <c r="G28" s="39"/>
      <c r="H28" s="107">
        <v>29034900</v>
      </c>
      <c r="I28" s="39"/>
      <c r="J28" s="107">
        <v>27838424</v>
      </c>
      <c r="K28" s="39"/>
      <c r="L28" s="107">
        <v>28900838</v>
      </c>
    </row>
    <row r="29" spans="1:16" ht="20.25" customHeight="1">
      <c r="C29" s="2" t="s">
        <v>23</v>
      </c>
      <c r="F29" s="107">
        <v>-4459532</v>
      </c>
      <c r="G29" s="39"/>
      <c r="H29" s="107">
        <v>-5184529</v>
      </c>
      <c r="I29" s="39"/>
      <c r="J29" s="107">
        <v>-4375507</v>
      </c>
      <c r="K29" s="39"/>
      <c r="L29" s="107">
        <v>-5161579</v>
      </c>
    </row>
    <row r="30" spans="1:16" ht="20.25" customHeight="1">
      <c r="C30" s="7" t="s">
        <v>52</v>
      </c>
      <c r="F30" s="107">
        <v>18177</v>
      </c>
      <c r="G30" s="39"/>
      <c r="H30" s="107">
        <v>9546</v>
      </c>
      <c r="I30" s="39"/>
      <c r="J30" s="107">
        <v>17781</v>
      </c>
      <c r="K30" s="39"/>
      <c r="L30" s="107">
        <v>150058</v>
      </c>
    </row>
    <row r="31" spans="1:16" ht="20.25" customHeight="1">
      <c r="C31" s="37" t="s">
        <v>24</v>
      </c>
      <c r="F31" s="128">
        <v>-79511</v>
      </c>
      <c r="G31" s="39"/>
      <c r="H31" s="128">
        <v>-100464</v>
      </c>
      <c r="I31" s="39"/>
      <c r="J31" s="128">
        <v>-12565</v>
      </c>
      <c r="K31" s="39"/>
      <c r="L31" s="128">
        <v>-21416</v>
      </c>
    </row>
    <row r="32" spans="1:16" ht="20.25" customHeight="1">
      <c r="A32" s="7" t="s">
        <v>164</v>
      </c>
      <c r="F32" s="39">
        <f>SUM(F25:F31)</f>
        <v>20946345</v>
      </c>
      <c r="G32" s="39"/>
      <c r="H32" s="39">
        <f>SUM(H25:H31)</f>
        <v>25223135</v>
      </c>
      <c r="I32" s="39"/>
      <c r="J32" s="39">
        <f>SUM(J25:J31)</f>
        <v>20738008</v>
      </c>
      <c r="K32" s="39"/>
      <c r="L32" s="39">
        <f>SUM(L25:L31)</f>
        <v>24616490</v>
      </c>
      <c r="N32" s="160"/>
    </row>
    <row r="33" spans="1:12" ht="20.25" customHeight="1">
      <c r="A33" s="38" t="s">
        <v>10</v>
      </c>
      <c r="F33" s="39"/>
      <c r="G33" s="39"/>
      <c r="H33" s="39"/>
      <c r="I33" s="39"/>
      <c r="J33" s="39"/>
      <c r="K33" s="39"/>
      <c r="L33" s="39"/>
    </row>
    <row r="34" spans="1:12" ht="20.25" customHeight="1">
      <c r="C34" s="2" t="s">
        <v>0</v>
      </c>
      <c r="F34" s="39">
        <v>30000955</v>
      </c>
      <c r="G34" s="39"/>
      <c r="H34" s="39">
        <v>14171101</v>
      </c>
      <c r="I34" s="39"/>
      <c r="J34" s="39">
        <v>28818544</v>
      </c>
      <c r="K34" s="39"/>
      <c r="L34" s="39">
        <v>14950965</v>
      </c>
    </row>
    <row r="35" spans="1:12" ht="20.25" customHeight="1">
      <c r="C35" s="7" t="s">
        <v>119</v>
      </c>
      <c r="F35" s="39">
        <v>5898587</v>
      </c>
      <c r="G35" s="39"/>
      <c r="H35" s="39">
        <v>19858201</v>
      </c>
      <c r="I35" s="39"/>
      <c r="J35" s="39">
        <v>6063787</v>
      </c>
      <c r="K35" s="39"/>
      <c r="L35" s="39">
        <v>19810372</v>
      </c>
    </row>
    <row r="36" spans="1:12" ht="20.25" customHeight="1">
      <c r="C36" s="7" t="s">
        <v>159</v>
      </c>
      <c r="F36" s="39">
        <v>-6930265</v>
      </c>
      <c r="G36" s="39"/>
      <c r="H36" s="39">
        <v>54887</v>
      </c>
      <c r="I36" s="39"/>
      <c r="J36" s="39">
        <v>-5543001</v>
      </c>
      <c r="K36" s="39"/>
      <c r="L36" s="39">
        <v>2766460</v>
      </c>
    </row>
    <row r="37" spans="1:12" ht="20.25" customHeight="1">
      <c r="C37" s="2" t="s">
        <v>70</v>
      </c>
      <c r="F37" s="39">
        <v>-36197685</v>
      </c>
      <c r="G37" s="39"/>
      <c r="H37" s="39">
        <v>-31239298</v>
      </c>
      <c r="I37" s="39"/>
      <c r="J37" s="39">
        <v>-35964074</v>
      </c>
      <c r="K37" s="39"/>
      <c r="L37" s="39">
        <v>-31626954</v>
      </c>
    </row>
    <row r="38" spans="1:12" ht="20.25" customHeight="1">
      <c r="C38" s="2" t="s">
        <v>77</v>
      </c>
      <c r="F38" s="123">
        <v>2406887</v>
      </c>
      <c r="G38" s="39"/>
      <c r="H38" s="123">
        <v>1629391</v>
      </c>
      <c r="I38" s="39"/>
      <c r="J38" s="39">
        <v>2406856</v>
      </c>
      <c r="K38" s="39"/>
      <c r="L38" s="39">
        <v>1629391</v>
      </c>
    </row>
    <row r="39" spans="1:12" ht="20.5" customHeight="1">
      <c r="C39" s="2" t="s">
        <v>1</v>
      </c>
      <c r="F39" s="166">
        <v>6521332</v>
      </c>
      <c r="G39" s="39"/>
      <c r="H39" s="166">
        <v>1668750</v>
      </c>
      <c r="I39" s="39"/>
      <c r="J39" s="39">
        <v>10187805</v>
      </c>
      <c r="K39" s="39"/>
      <c r="L39" s="39">
        <v>4101428</v>
      </c>
    </row>
    <row r="40" spans="1:12" ht="20.25" customHeight="1">
      <c r="A40" s="38" t="s">
        <v>11</v>
      </c>
      <c r="F40" s="39"/>
      <c r="G40" s="39"/>
      <c r="H40" s="39"/>
      <c r="I40" s="39"/>
      <c r="J40" s="39"/>
      <c r="K40" s="39"/>
      <c r="L40" s="39"/>
    </row>
    <row r="41" spans="1:12" ht="20.25" customHeight="1">
      <c r="C41" s="2" t="s">
        <v>2</v>
      </c>
      <c r="F41" s="39">
        <v>37625770</v>
      </c>
      <c r="G41" s="39"/>
      <c r="H41" s="39">
        <v>-70984064</v>
      </c>
      <c r="I41" s="39"/>
      <c r="J41" s="39">
        <v>37402468</v>
      </c>
      <c r="K41" s="39"/>
      <c r="L41" s="39">
        <v>-75118439</v>
      </c>
    </row>
    <row r="42" spans="1:12" ht="20.25" customHeight="1">
      <c r="C42" s="2" t="s">
        <v>0</v>
      </c>
      <c r="F42" s="39">
        <v>-1673642</v>
      </c>
      <c r="G42" s="39"/>
      <c r="H42" s="39">
        <v>-28347741</v>
      </c>
      <c r="I42" s="39"/>
      <c r="J42" s="39">
        <v>656152</v>
      </c>
      <c r="K42" s="39"/>
      <c r="L42" s="39">
        <v>-27934335</v>
      </c>
    </row>
    <row r="43" spans="1:12" ht="20.25" customHeight="1">
      <c r="C43" s="7" t="s">
        <v>160</v>
      </c>
      <c r="F43" s="39">
        <v>10967150</v>
      </c>
      <c r="G43" s="39"/>
      <c r="H43" s="39">
        <v>4773813</v>
      </c>
      <c r="I43" s="39"/>
      <c r="J43" s="39">
        <v>10966611</v>
      </c>
      <c r="K43" s="39"/>
      <c r="L43" s="39">
        <v>4773870</v>
      </c>
    </row>
    <row r="44" spans="1:12" ht="20.25" customHeight="1">
      <c r="C44" s="168" t="s">
        <v>166</v>
      </c>
      <c r="F44" s="165">
        <v>6505</v>
      </c>
      <c r="G44" s="39"/>
      <c r="H44" s="165">
        <v>16664</v>
      </c>
      <c r="I44" s="39"/>
      <c r="J44" s="122">
        <v>0</v>
      </c>
      <c r="K44" s="39"/>
      <c r="L44" s="122">
        <v>0</v>
      </c>
    </row>
    <row r="45" spans="1:12" ht="20.25" customHeight="1">
      <c r="C45" s="22" t="s">
        <v>120</v>
      </c>
      <c r="F45" s="39">
        <v>-6615074</v>
      </c>
      <c r="G45" s="39"/>
      <c r="H45" s="39">
        <v>-16910651</v>
      </c>
      <c r="I45" s="39"/>
      <c r="J45" s="39">
        <v>-6496015</v>
      </c>
      <c r="K45" s="39"/>
      <c r="L45" s="39">
        <v>-17108931</v>
      </c>
    </row>
    <row r="46" spans="1:12" ht="20.25" customHeight="1">
      <c r="C46" s="2" t="s">
        <v>75</v>
      </c>
      <c r="F46" s="39">
        <v>2283647</v>
      </c>
      <c r="G46" s="39"/>
      <c r="H46" s="39">
        <v>812991</v>
      </c>
      <c r="I46" s="39"/>
      <c r="J46" s="39">
        <v>1007136</v>
      </c>
      <c r="K46" s="39"/>
      <c r="L46" s="39">
        <v>431981</v>
      </c>
    </row>
    <row r="47" spans="1:12" ht="20.25" customHeight="1">
      <c r="C47" s="2" t="s">
        <v>3</v>
      </c>
      <c r="F47" s="165">
        <v>2932575</v>
      </c>
      <c r="G47" s="39"/>
      <c r="H47" s="165">
        <v>-1196153</v>
      </c>
      <c r="I47" s="39"/>
      <c r="J47" s="165">
        <v>713855</v>
      </c>
      <c r="K47" s="39"/>
      <c r="L47" s="165">
        <v>-1711040</v>
      </c>
    </row>
    <row r="48" spans="1:12" ht="20.25" customHeight="1">
      <c r="A48" s="40" t="s">
        <v>234</v>
      </c>
      <c r="C48" s="40"/>
      <c r="D48" s="40"/>
      <c r="E48" s="40"/>
      <c r="F48" s="149">
        <f>SUM(F32:F47)</f>
        <v>68173087</v>
      </c>
      <c r="G48" s="146"/>
      <c r="H48" s="149">
        <f>SUM(H32:H47)</f>
        <v>-80468974</v>
      </c>
      <c r="I48" s="146"/>
      <c r="J48" s="149">
        <f>SUM(J32:J47)</f>
        <v>70958132</v>
      </c>
      <c r="K48" s="146"/>
      <c r="L48" s="149">
        <f>SUM(L32:L47)</f>
        <v>-80418742</v>
      </c>
    </row>
    <row r="49" spans="1:28" ht="21" customHeight="1">
      <c r="F49" s="33"/>
      <c r="G49" s="33"/>
      <c r="H49" s="33"/>
      <c r="I49" s="33"/>
      <c r="J49" s="33"/>
      <c r="K49" s="33"/>
      <c r="L49" s="33"/>
    </row>
    <row r="50" spans="1:28" ht="21" customHeight="1">
      <c r="A50" s="24" t="s">
        <v>21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</row>
    <row r="51" spans="1:28" ht="21" customHeight="1">
      <c r="A51" s="27" t="s">
        <v>86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spans="1:28" ht="21" customHeight="1">
      <c r="A52" s="4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</row>
    <row r="53" spans="1:28" s="41" customFormat="1" ht="21" customHeight="1">
      <c r="F53" s="302" t="s">
        <v>12</v>
      </c>
      <c r="G53" s="321"/>
      <c r="H53" s="321"/>
      <c r="I53" s="3"/>
      <c r="J53" s="302" t="s">
        <v>41</v>
      </c>
      <c r="K53" s="302"/>
      <c r="L53" s="302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</row>
    <row r="54" spans="1:28" ht="21" customHeight="1">
      <c r="F54" s="322" t="s">
        <v>174</v>
      </c>
      <c r="G54" s="303"/>
      <c r="H54" s="303"/>
      <c r="I54" s="5"/>
      <c r="J54" s="322" t="s">
        <v>174</v>
      </c>
      <c r="K54" s="303"/>
      <c r="L54" s="303"/>
    </row>
    <row r="55" spans="1:28" ht="21" customHeight="1">
      <c r="F55" s="304" t="s">
        <v>104</v>
      </c>
      <c r="G55" s="305"/>
      <c r="H55" s="305"/>
      <c r="I55" s="6"/>
      <c r="J55" s="304" t="s">
        <v>104</v>
      </c>
      <c r="K55" s="305"/>
      <c r="L55" s="305"/>
    </row>
    <row r="56" spans="1:28" ht="21" customHeight="1">
      <c r="E56" s="50"/>
      <c r="F56" s="173" t="s">
        <v>208</v>
      </c>
      <c r="G56" s="174"/>
      <c r="H56" s="173" t="s">
        <v>175</v>
      </c>
      <c r="I56" s="173"/>
      <c r="J56" s="173" t="s">
        <v>208</v>
      </c>
      <c r="K56" s="174"/>
      <c r="L56" s="173" t="s">
        <v>175</v>
      </c>
    </row>
    <row r="57" spans="1:28" ht="21" customHeight="1">
      <c r="F57" s="300" t="s">
        <v>25</v>
      </c>
      <c r="G57" s="301"/>
      <c r="H57" s="301"/>
      <c r="I57" s="301"/>
      <c r="J57" s="301"/>
      <c r="K57" s="301"/>
      <c r="L57" s="301"/>
    </row>
    <row r="58" spans="1:28" ht="21" customHeight="1">
      <c r="A58" s="31" t="s">
        <v>19</v>
      </c>
      <c r="F58" s="33"/>
      <c r="G58" s="33"/>
      <c r="H58" s="33"/>
      <c r="I58" s="33"/>
      <c r="J58" s="33"/>
      <c r="K58" s="33"/>
      <c r="L58" s="33"/>
    </row>
    <row r="59" spans="1:28" ht="21" customHeight="1">
      <c r="C59" s="7" t="s">
        <v>171</v>
      </c>
      <c r="F59" s="39">
        <v>-66531056</v>
      </c>
      <c r="G59" s="39"/>
      <c r="H59" s="39">
        <v>-55580991</v>
      </c>
      <c r="I59" s="39"/>
      <c r="J59" s="39">
        <v>-66531056</v>
      </c>
      <c r="K59" s="39"/>
      <c r="L59" s="39">
        <v>-55580939</v>
      </c>
    </row>
    <row r="60" spans="1:28" ht="21" customHeight="1">
      <c r="C60" s="7" t="s">
        <v>173</v>
      </c>
      <c r="F60" s="122"/>
      <c r="G60" s="39"/>
      <c r="H60" s="122"/>
      <c r="I60" s="39"/>
      <c r="J60" s="39"/>
      <c r="K60" s="39"/>
      <c r="L60" s="39"/>
    </row>
    <row r="61" spans="1:28" ht="21" customHeight="1">
      <c r="D61" s="7" t="s">
        <v>172</v>
      </c>
      <c r="F61" s="39">
        <v>30366501</v>
      </c>
      <c r="G61" s="39"/>
      <c r="H61" s="39">
        <v>129264945</v>
      </c>
      <c r="I61" s="39"/>
      <c r="J61" s="39">
        <v>30366501</v>
      </c>
      <c r="K61" s="39"/>
      <c r="L61" s="39">
        <v>129264945</v>
      </c>
    </row>
    <row r="62" spans="1:28" ht="21" customHeight="1">
      <c r="C62" s="168" t="s">
        <v>168</v>
      </c>
      <c r="E62" s="167"/>
      <c r="F62" s="124">
        <v>-40228399</v>
      </c>
      <c r="G62" s="39"/>
      <c r="H62" s="124">
        <v>0</v>
      </c>
      <c r="I62" s="39"/>
      <c r="J62" s="39">
        <v>-39700000</v>
      </c>
      <c r="K62" s="39"/>
      <c r="L62" s="122">
        <v>0</v>
      </c>
    </row>
    <row r="63" spans="1:28" ht="21" customHeight="1">
      <c r="C63" s="7" t="s">
        <v>167</v>
      </c>
      <c r="F63" s="124">
        <v>234500</v>
      </c>
      <c r="G63" s="39"/>
      <c r="H63" s="124">
        <v>0</v>
      </c>
      <c r="I63" s="39"/>
      <c r="J63" s="123">
        <v>0</v>
      </c>
      <c r="K63" s="39"/>
      <c r="L63" s="123">
        <v>0</v>
      </c>
    </row>
    <row r="64" spans="1:28" ht="21" customHeight="1">
      <c r="C64" s="7" t="s">
        <v>197</v>
      </c>
      <c r="F64" s="124">
        <v>0</v>
      </c>
      <c r="G64" s="39"/>
      <c r="H64" s="124">
        <v>0</v>
      </c>
      <c r="I64" s="39"/>
      <c r="J64" s="39">
        <v>-2905000</v>
      </c>
      <c r="K64" s="39"/>
      <c r="L64" s="39">
        <v>-79200</v>
      </c>
      <c r="M64" s="7"/>
      <c r="N64" s="120"/>
    </row>
    <row r="65" spans="1:28" ht="21" customHeight="1">
      <c r="C65" s="7" t="s">
        <v>230</v>
      </c>
      <c r="F65" s="39">
        <v>3</v>
      </c>
      <c r="G65" s="39"/>
      <c r="H65" s="39">
        <v>0</v>
      </c>
      <c r="I65" s="39"/>
      <c r="J65" s="126">
        <v>3</v>
      </c>
      <c r="K65" s="39"/>
      <c r="L65" s="126">
        <v>0</v>
      </c>
      <c r="N65" s="120"/>
    </row>
    <row r="66" spans="1:28" ht="21" customHeight="1">
      <c r="C66" s="2" t="s">
        <v>116</v>
      </c>
      <c r="F66" s="126">
        <v>-100983</v>
      </c>
      <c r="G66" s="39"/>
      <c r="H66" s="126">
        <v>-165571</v>
      </c>
      <c r="I66" s="39"/>
      <c r="J66" s="123">
        <v>-85856</v>
      </c>
      <c r="K66" s="39"/>
      <c r="L66" s="123">
        <v>-131107</v>
      </c>
      <c r="M66" s="41"/>
    </row>
    <row r="67" spans="1:28" ht="21" customHeight="1">
      <c r="C67" s="7" t="s">
        <v>133</v>
      </c>
      <c r="F67" s="39">
        <v>1143</v>
      </c>
      <c r="G67" s="39"/>
      <c r="H67" s="39">
        <v>18167</v>
      </c>
      <c r="I67" s="39"/>
      <c r="J67" s="39">
        <v>1125</v>
      </c>
      <c r="K67" s="39"/>
      <c r="L67" s="39">
        <v>3019</v>
      </c>
      <c r="M67" s="41"/>
    </row>
    <row r="68" spans="1:28" ht="21" customHeight="1">
      <c r="C68" s="2" t="s">
        <v>117</v>
      </c>
      <c r="F68" s="39">
        <v>-68737</v>
      </c>
      <c r="G68" s="39"/>
      <c r="H68" s="39">
        <v>-248461</v>
      </c>
      <c r="I68" s="39"/>
      <c r="J68" s="39">
        <v>-299746</v>
      </c>
      <c r="K68" s="39"/>
      <c r="L68" s="39">
        <v>-181306</v>
      </c>
      <c r="M68" s="41"/>
    </row>
    <row r="69" spans="1:28" ht="21" customHeight="1">
      <c r="A69" s="40" t="s">
        <v>235</v>
      </c>
      <c r="D69" s="40"/>
      <c r="E69" s="40"/>
      <c r="F69" s="149">
        <f>SUM(F59:F68)</f>
        <v>-76327028</v>
      </c>
      <c r="G69" s="146"/>
      <c r="H69" s="149">
        <f>SUM(H59:H68)</f>
        <v>73288089</v>
      </c>
      <c r="I69" s="146"/>
      <c r="J69" s="149">
        <f>SUM(J59:J68)</f>
        <v>-79154029</v>
      </c>
      <c r="K69" s="146"/>
      <c r="L69" s="149">
        <f>SUM(L59:L68)</f>
        <v>73295412</v>
      </c>
      <c r="M69" s="36"/>
    </row>
    <row r="70" spans="1:28" ht="21.4" customHeight="1">
      <c r="D70" s="40"/>
      <c r="E70" s="40"/>
      <c r="F70" s="107"/>
      <c r="G70" s="39"/>
      <c r="H70" s="107"/>
      <c r="I70" s="39"/>
      <c r="J70" s="107"/>
      <c r="K70" s="39"/>
      <c r="L70" s="107"/>
    </row>
    <row r="71" spans="1:28" s="31" customFormat="1" ht="21" customHeight="1">
      <c r="A71" s="31" t="s">
        <v>20</v>
      </c>
      <c r="F71" s="127"/>
      <c r="G71" s="127"/>
      <c r="H71" s="127"/>
      <c r="I71" s="127"/>
      <c r="J71" s="127"/>
      <c r="K71" s="127"/>
      <c r="L71" s="127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</row>
    <row r="72" spans="1:28" s="31" customFormat="1" ht="21" customHeight="1">
      <c r="C72" s="22" t="s">
        <v>130</v>
      </c>
      <c r="F72" s="39">
        <v>0</v>
      </c>
      <c r="G72" s="39"/>
      <c r="H72" s="39">
        <v>-1001815</v>
      </c>
      <c r="I72" s="39"/>
      <c r="J72" s="39">
        <v>0</v>
      </c>
      <c r="K72" s="39"/>
      <c r="L72" s="39">
        <v>-1001815</v>
      </c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</row>
    <row r="73" spans="1:28" s="31" customFormat="1" ht="21" customHeight="1">
      <c r="C73" s="22" t="s">
        <v>118</v>
      </c>
      <c r="F73" s="39">
        <v>-25006</v>
      </c>
      <c r="G73" s="39"/>
      <c r="H73" s="39">
        <v>-21787</v>
      </c>
      <c r="I73" s="39"/>
      <c r="J73" s="39">
        <v>-25006</v>
      </c>
      <c r="K73" s="39"/>
      <c r="L73" s="39">
        <v>-21787</v>
      </c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</row>
    <row r="74" spans="1:28" s="31" customFormat="1" ht="21" customHeight="1">
      <c r="C74" s="22" t="s">
        <v>137</v>
      </c>
      <c r="F74" s="39">
        <v>-265566</v>
      </c>
      <c r="G74" s="39"/>
      <c r="H74" s="39">
        <v>-420038</v>
      </c>
      <c r="I74" s="39"/>
      <c r="J74" s="39">
        <v>-233142</v>
      </c>
      <c r="K74" s="39"/>
      <c r="L74" s="39">
        <v>-393245</v>
      </c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</row>
    <row r="75" spans="1:28" s="31" customFormat="1" ht="21" customHeight="1">
      <c r="C75" s="32" t="s">
        <v>199</v>
      </c>
      <c r="D75" s="32"/>
      <c r="F75" s="107">
        <v>243652</v>
      </c>
      <c r="G75" s="127"/>
      <c r="H75" s="107">
        <v>199800</v>
      </c>
      <c r="I75" s="127"/>
      <c r="J75" s="122">
        <v>0</v>
      </c>
      <c r="K75" s="127"/>
      <c r="L75" s="122">
        <v>0</v>
      </c>
      <c r="N75" s="114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</row>
    <row r="76" spans="1:28" s="31" customFormat="1" ht="21" customHeight="1">
      <c r="C76" s="32" t="s">
        <v>231</v>
      </c>
      <c r="D76" s="32"/>
      <c r="F76" s="128">
        <v>-146766</v>
      </c>
      <c r="G76" s="217"/>
      <c r="H76" s="128">
        <v>0</v>
      </c>
      <c r="I76" s="127"/>
      <c r="J76" s="122">
        <v>0</v>
      </c>
      <c r="K76" s="127"/>
      <c r="L76" s="122">
        <v>0</v>
      </c>
      <c r="N76" s="114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</row>
    <row r="77" spans="1:28" ht="21" customHeight="1">
      <c r="A77" s="40" t="s">
        <v>204</v>
      </c>
      <c r="D77" s="40"/>
      <c r="E77" s="40"/>
      <c r="F77" s="153">
        <f>SUM(F72:F76)</f>
        <v>-193686</v>
      </c>
      <c r="G77" s="146"/>
      <c r="H77" s="153">
        <f>SUM(H72:H75)</f>
        <v>-1243840</v>
      </c>
      <c r="I77" s="146"/>
      <c r="J77" s="153">
        <f>SUM(J72:J75)</f>
        <v>-258148</v>
      </c>
      <c r="K77" s="146"/>
      <c r="L77" s="153">
        <f>SUM(L72:L75)</f>
        <v>-1416847</v>
      </c>
    </row>
    <row r="78" spans="1:28" ht="21" customHeight="1">
      <c r="A78" s="7" t="s">
        <v>233</v>
      </c>
      <c r="D78" s="40"/>
      <c r="E78" s="40"/>
      <c r="F78" s="107"/>
      <c r="G78" s="39"/>
      <c r="H78" s="107"/>
      <c r="I78" s="107"/>
      <c r="J78" s="104"/>
      <c r="K78" s="107"/>
      <c r="L78" s="104"/>
    </row>
    <row r="79" spans="1:28" ht="21" customHeight="1">
      <c r="A79" s="35"/>
      <c r="B79" s="2" t="s">
        <v>110</v>
      </c>
      <c r="F79" s="129">
        <v>-94691</v>
      </c>
      <c r="G79" s="39"/>
      <c r="H79" s="129">
        <v>101686</v>
      </c>
      <c r="I79" s="39"/>
      <c r="J79" s="128">
        <v>-66268</v>
      </c>
      <c r="K79" s="39"/>
      <c r="L79" s="128">
        <v>-199789</v>
      </c>
    </row>
    <row r="80" spans="1:28" ht="12" customHeight="1">
      <c r="F80" s="107"/>
      <c r="G80" s="39"/>
      <c r="H80" s="107"/>
      <c r="I80" s="39"/>
      <c r="J80" s="107"/>
      <c r="K80" s="39"/>
      <c r="L80" s="107"/>
    </row>
    <row r="81" spans="1:18" ht="21" customHeight="1">
      <c r="A81" s="40" t="s">
        <v>78</v>
      </c>
      <c r="F81" s="110">
        <f>SUM(F48,F69,F79,F77)</f>
        <v>-8442318</v>
      </c>
      <c r="G81" s="146"/>
      <c r="H81" s="110">
        <f>SUM(H48,H69,H79,H77)</f>
        <v>-8323039</v>
      </c>
      <c r="I81" s="146"/>
      <c r="J81" s="110">
        <f>SUM(J48,J69,J79,J77)</f>
        <v>-8520313</v>
      </c>
      <c r="K81" s="146"/>
      <c r="L81" s="110">
        <f>SUM(L48,L69,L79,L77)</f>
        <v>-8739966</v>
      </c>
      <c r="N81" s="122"/>
      <c r="O81" s="122"/>
      <c r="P81" s="122"/>
      <c r="Q81" s="122"/>
      <c r="R81" s="122"/>
    </row>
    <row r="82" spans="1:18" ht="21" customHeight="1">
      <c r="A82" s="37" t="s">
        <v>72</v>
      </c>
      <c r="F82" s="39">
        <v>50420794</v>
      </c>
      <c r="G82" s="39"/>
      <c r="H82" s="39">
        <v>51631543</v>
      </c>
      <c r="I82" s="39"/>
      <c r="J82" s="39">
        <v>50218021</v>
      </c>
      <c r="K82" s="39"/>
      <c r="L82" s="39">
        <v>51528618</v>
      </c>
      <c r="N82" s="122"/>
      <c r="O82" s="122"/>
      <c r="P82" s="122"/>
      <c r="Q82" s="122"/>
      <c r="R82" s="122"/>
    </row>
    <row r="83" spans="1:18" ht="21" customHeight="1" thickBot="1">
      <c r="A83" s="40" t="s">
        <v>105</v>
      </c>
      <c r="D83" s="43"/>
      <c r="E83" s="43"/>
      <c r="F83" s="152">
        <f>SUM(F81:F82)</f>
        <v>41978476</v>
      </c>
      <c r="G83" s="146"/>
      <c r="H83" s="152">
        <f>SUM(H81:H82)</f>
        <v>43308504</v>
      </c>
      <c r="I83" s="146"/>
      <c r="J83" s="152">
        <f>SUM(J81:J82)</f>
        <v>41697708</v>
      </c>
      <c r="K83" s="146"/>
      <c r="L83" s="152">
        <f>SUM(L81:L82)</f>
        <v>42788652</v>
      </c>
      <c r="N83" s="122"/>
      <c r="O83" s="122"/>
      <c r="P83" s="122"/>
      <c r="Q83" s="122"/>
      <c r="R83" s="122"/>
    </row>
    <row r="84" spans="1:18" ht="21.4" customHeight="1" thickTop="1">
      <c r="F84" s="130"/>
      <c r="G84" s="130"/>
      <c r="H84" s="130"/>
      <c r="I84" s="130"/>
      <c r="J84" s="130"/>
      <c r="K84" s="131"/>
      <c r="L84" s="130"/>
    </row>
    <row r="85" spans="1:18" ht="21" customHeight="1">
      <c r="A85" s="49"/>
      <c r="F85" s="130"/>
      <c r="G85" s="130"/>
      <c r="H85" s="130"/>
      <c r="I85" s="130"/>
      <c r="J85" s="130"/>
      <c r="K85" s="130"/>
      <c r="L85" s="130"/>
    </row>
    <row r="86" spans="1:18" ht="24.75" customHeight="1">
      <c r="A86" s="79"/>
      <c r="B86" s="7"/>
      <c r="C86" s="7"/>
      <c r="D86" s="7"/>
      <c r="E86" s="7"/>
      <c r="F86" s="126"/>
      <c r="G86" s="126"/>
      <c r="H86" s="126"/>
      <c r="I86" s="126"/>
      <c r="J86" s="39"/>
      <c r="K86" s="126"/>
      <c r="L86" s="39"/>
    </row>
    <row r="87" spans="1:18" ht="24.75" customHeight="1">
      <c r="A87" s="79"/>
      <c r="B87" s="79"/>
      <c r="C87" s="7"/>
      <c r="D87" s="7"/>
      <c r="E87" s="7"/>
      <c r="F87" s="39"/>
      <c r="G87" s="126"/>
      <c r="H87" s="39"/>
      <c r="I87" s="125"/>
      <c r="J87" s="39"/>
      <c r="K87" s="125"/>
      <c r="L87" s="39"/>
    </row>
    <row r="88" spans="1:18" ht="21" customHeight="1">
      <c r="B88" s="79"/>
      <c r="C88" s="7"/>
      <c r="D88" s="7"/>
      <c r="E88" s="7"/>
      <c r="F88" s="132"/>
      <c r="G88" s="133"/>
      <c r="H88" s="132"/>
      <c r="I88" s="133"/>
      <c r="J88" s="132"/>
      <c r="K88" s="132"/>
      <c r="L88" s="132"/>
    </row>
    <row r="89" spans="1:18" ht="21" customHeight="1">
      <c r="B89" s="21"/>
      <c r="F89" s="132"/>
      <c r="G89" s="133"/>
      <c r="H89" s="132"/>
      <c r="I89" s="133"/>
      <c r="J89" s="132"/>
      <c r="K89" s="132"/>
      <c r="L89" s="132"/>
    </row>
    <row r="90" spans="1:18" ht="21" customHeight="1">
      <c r="B90" s="21"/>
      <c r="F90" s="132"/>
      <c r="G90" s="133"/>
      <c r="H90" s="132"/>
      <c r="I90" s="133"/>
      <c r="J90" s="132"/>
      <c r="K90" s="132"/>
      <c r="L90" s="132"/>
    </row>
    <row r="91" spans="1:18" ht="21" customHeight="1">
      <c r="B91" s="21"/>
      <c r="F91" s="132"/>
      <c r="G91" s="133"/>
      <c r="H91" s="132"/>
      <c r="I91" s="133"/>
      <c r="J91" s="132"/>
      <c r="K91" s="132"/>
      <c r="L91" s="132"/>
    </row>
    <row r="92" spans="1:18" ht="21" customHeight="1">
      <c r="B92" s="21"/>
      <c r="F92" s="132"/>
      <c r="G92" s="133"/>
      <c r="H92" s="132"/>
      <c r="I92" s="133"/>
      <c r="J92" s="132"/>
      <c r="K92" s="132"/>
      <c r="L92" s="132"/>
    </row>
    <row r="93" spans="1:18" ht="21" customHeight="1">
      <c r="B93" s="21"/>
      <c r="F93" s="132"/>
      <c r="G93" s="133"/>
      <c r="H93" s="132"/>
      <c r="I93" s="133"/>
      <c r="J93" s="132"/>
      <c r="K93" s="132"/>
      <c r="L93" s="132"/>
    </row>
    <row r="94" spans="1:18" ht="21" customHeight="1">
      <c r="B94" s="21"/>
      <c r="F94" s="132"/>
      <c r="G94" s="133"/>
      <c r="H94" s="132"/>
      <c r="I94" s="133"/>
      <c r="J94" s="124"/>
      <c r="K94" s="133"/>
      <c r="L94" s="124"/>
    </row>
    <row r="95" spans="1:18" ht="21" customHeight="1">
      <c r="B95" s="22"/>
      <c r="C95" s="7"/>
      <c r="F95" s="132"/>
      <c r="G95" s="132"/>
      <c r="H95" s="132"/>
      <c r="I95" s="132"/>
      <c r="J95" s="124"/>
      <c r="K95" s="132"/>
      <c r="L95" s="124"/>
    </row>
    <row r="96" spans="1:18" ht="21" customHeight="1">
      <c r="B96" s="79"/>
      <c r="C96" s="7"/>
      <c r="D96" s="7"/>
      <c r="E96" s="7"/>
      <c r="F96" s="132"/>
      <c r="G96" s="133"/>
      <c r="H96" s="132"/>
      <c r="I96" s="133"/>
      <c r="J96" s="133"/>
      <c r="K96" s="133"/>
      <c r="L96" s="133"/>
    </row>
    <row r="97" spans="1:12" ht="21" customHeight="1">
      <c r="B97" s="22"/>
      <c r="F97" s="39"/>
      <c r="G97" s="39"/>
      <c r="H97" s="39"/>
      <c r="I97" s="39"/>
      <c r="J97" s="39"/>
      <c r="K97" s="39"/>
      <c r="L97" s="39"/>
    </row>
    <row r="98" spans="1:12" ht="21" customHeight="1">
      <c r="A98" s="7"/>
      <c r="B98" s="22"/>
      <c r="F98" s="39"/>
      <c r="G98" s="39"/>
      <c r="H98" s="39"/>
      <c r="I98" s="39"/>
      <c r="J98" s="39"/>
      <c r="K98" s="39"/>
      <c r="L98" s="39"/>
    </row>
    <row r="99" spans="1:12" ht="21" customHeight="1">
      <c r="B99" s="22"/>
      <c r="F99" s="39"/>
      <c r="G99" s="39"/>
      <c r="H99" s="39"/>
      <c r="I99" s="39"/>
      <c r="J99" s="39"/>
      <c r="K99" s="39"/>
      <c r="L99" s="39"/>
    </row>
    <row r="100" spans="1:12" ht="21" customHeight="1">
      <c r="B100" s="22"/>
      <c r="F100" s="39"/>
      <c r="G100" s="39"/>
      <c r="H100" s="39"/>
      <c r="I100" s="39"/>
      <c r="J100" s="39"/>
      <c r="K100" s="39"/>
      <c r="L100" s="39"/>
    </row>
    <row r="101" spans="1:12" ht="21" customHeight="1">
      <c r="B101" s="22"/>
      <c r="F101" s="39"/>
      <c r="G101" s="39"/>
      <c r="H101" s="39"/>
      <c r="I101" s="39"/>
      <c r="J101" s="39"/>
      <c r="K101" s="39"/>
      <c r="L101" s="39"/>
    </row>
    <row r="102" spans="1:12" ht="21" customHeight="1">
      <c r="B102" s="22"/>
      <c r="F102" s="39"/>
      <c r="G102" s="39"/>
      <c r="H102" s="39"/>
      <c r="I102" s="39"/>
      <c r="J102" s="39"/>
      <c r="K102" s="39"/>
      <c r="L102" s="39"/>
    </row>
    <row r="103" spans="1:12" ht="21" customHeight="1">
      <c r="B103" s="22"/>
      <c r="C103" s="7"/>
      <c r="D103" s="7"/>
      <c r="E103" s="7"/>
      <c r="F103" s="39"/>
      <c r="G103" s="126"/>
      <c r="H103" s="39"/>
      <c r="I103" s="39"/>
      <c r="J103" s="39"/>
      <c r="K103" s="39"/>
      <c r="L103" s="39"/>
    </row>
    <row r="104" spans="1:12" ht="15" customHeight="1">
      <c r="B104" s="21"/>
      <c r="C104" s="7"/>
      <c r="D104" s="7"/>
      <c r="E104" s="7"/>
      <c r="F104" s="33"/>
      <c r="G104" s="44"/>
      <c r="H104" s="33"/>
      <c r="I104" s="44"/>
      <c r="J104" s="44"/>
      <c r="K104" s="44"/>
      <c r="L104" s="44"/>
    </row>
    <row r="105" spans="1:12" ht="15" customHeight="1">
      <c r="B105" s="21"/>
      <c r="C105" s="7"/>
      <c r="D105" s="7"/>
      <c r="E105" s="7"/>
      <c r="F105" s="33"/>
      <c r="G105" s="44"/>
      <c r="H105" s="33"/>
      <c r="I105" s="44"/>
      <c r="J105" s="44"/>
      <c r="K105" s="44"/>
      <c r="L105" s="44"/>
    </row>
    <row r="106" spans="1:12" ht="13.5" customHeight="1">
      <c r="A106" s="30"/>
      <c r="B106" s="207"/>
      <c r="C106" s="208"/>
      <c r="D106" s="46"/>
      <c r="E106" s="46"/>
      <c r="F106" s="47"/>
      <c r="G106" s="47"/>
      <c r="H106" s="47"/>
      <c r="I106" s="47"/>
      <c r="J106" s="47"/>
      <c r="K106" s="47"/>
      <c r="L106" s="47"/>
    </row>
    <row r="107" spans="1:12" ht="21" customHeight="1">
      <c r="A107" s="303" t="s">
        <v>94</v>
      </c>
      <c r="B107" s="303"/>
      <c r="C107" s="303"/>
      <c r="D107" s="303"/>
      <c r="E107" s="303"/>
      <c r="F107" s="303"/>
      <c r="G107" s="303"/>
      <c r="H107" s="303"/>
      <c r="I107" s="303"/>
      <c r="J107" s="303"/>
      <c r="K107" s="303"/>
      <c r="L107" s="303"/>
    </row>
    <row r="108" spans="1:12" ht="21" customHeight="1">
      <c r="A108" s="303" t="s">
        <v>125</v>
      </c>
      <c r="B108" s="303"/>
      <c r="C108" s="303"/>
      <c r="D108" s="303"/>
      <c r="E108" s="303"/>
      <c r="F108" s="303"/>
      <c r="G108" s="303"/>
      <c r="H108" s="303"/>
      <c r="I108" s="303"/>
      <c r="J108" s="303"/>
      <c r="K108" s="303"/>
      <c r="L108" s="303"/>
    </row>
    <row r="109" spans="1:12" ht="21" customHeight="1">
      <c r="B109" s="22"/>
      <c r="C109" s="7"/>
      <c r="D109" s="7"/>
      <c r="E109" s="7"/>
      <c r="F109" s="33"/>
      <c r="G109" s="44"/>
      <c r="H109" s="33"/>
      <c r="I109" s="44"/>
      <c r="J109" s="44"/>
      <c r="K109" s="44"/>
      <c r="L109" s="44"/>
    </row>
    <row r="110" spans="1:12" ht="21" customHeight="1">
      <c r="B110" s="22"/>
      <c r="C110" s="7"/>
      <c r="D110" s="7"/>
      <c r="E110" s="7"/>
      <c r="F110" s="33"/>
      <c r="G110" s="44"/>
      <c r="H110" s="33"/>
      <c r="I110" s="44"/>
      <c r="J110" s="44"/>
      <c r="K110" s="44"/>
      <c r="L110" s="44"/>
    </row>
  </sheetData>
  <mergeCells count="16">
    <mergeCell ref="F4:H4"/>
    <mergeCell ref="J4:L4"/>
    <mergeCell ref="F5:H5"/>
    <mergeCell ref="J5:L5"/>
    <mergeCell ref="F6:H6"/>
    <mergeCell ref="J6:L6"/>
    <mergeCell ref="F55:H55"/>
    <mergeCell ref="J55:L55"/>
    <mergeCell ref="F57:L57"/>
    <mergeCell ref="A107:L107"/>
    <mergeCell ref="A108:L108"/>
    <mergeCell ref="F8:L8"/>
    <mergeCell ref="F53:H53"/>
    <mergeCell ref="J53:L53"/>
    <mergeCell ref="F54:H54"/>
    <mergeCell ref="J54:L54"/>
  </mergeCells>
  <pageMargins left="0.7" right="0.7" top="0.48" bottom="0.5" header="0.5" footer="0.5"/>
  <pageSetup paperSize="9" scale="57" firstPageNumber="10" fitToWidth="0" fitToHeight="0" orientation="portrait" useFirstPageNumber="1" r:id="rId1"/>
  <headerFooter>
    <oddFooter>&amp;LThe accompanying note form an integral part of the interim financial statements.
&amp;C&amp;P</oddFooter>
  </headerFooter>
  <rowBreaks count="1" manualBreakCount="1">
    <brk id="4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7ff69b85-3ade-49f3-a11d-d3115459bcf0" xsi:nil="true"/>
    <lcf76f155ced4ddcb4097134ff3c332f xmlns="4abd288b-00be-49bc-b080-243b24943c2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799908010ABB4E892E828CAD26D804" ma:contentTypeVersion="16" ma:contentTypeDescription="Create a new document." ma:contentTypeScope="" ma:versionID="31a94c072159145e377783eb050c7d30">
  <xsd:schema xmlns:xsd="http://www.w3.org/2001/XMLSchema" xmlns:xs="http://www.w3.org/2001/XMLSchema" xmlns:p="http://schemas.microsoft.com/office/2006/metadata/properties" xmlns:ns1="http://schemas.microsoft.com/sharepoint/v3" xmlns:ns2="4abd288b-00be-49bc-b080-243b24943c21" xmlns:ns3="7ff69b85-3ade-49f3-a11d-d3115459bcf0" targetNamespace="http://schemas.microsoft.com/office/2006/metadata/properties" ma:root="true" ma:fieldsID="a6f66afde8caa9c02ea5b8b6bd4ef733" ns1:_="" ns2:_="" ns3:_="">
    <xsd:import namespace="http://schemas.microsoft.com/sharepoint/v3"/>
    <xsd:import namespace="4abd288b-00be-49bc-b080-243b24943c21"/>
    <xsd:import namespace="7ff69b85-3ade-49f3-a11d-d3115459bc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bd288b-00be-49bc-b080-243b24943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69b85-3ade-49f3-a11d-d3115459b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5ee607e-5ff5-434d-a5a4-5e367702ed62}" ma:internalName="TaxCatchAll" ma:showField="CatchAllData" ma:web="7ff69b85-3ade-49f3-a11d-d3115459bc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6D344E-397E-44AC-A7E6-7485FD3F476D}">
  <ds:schemaRefs>
    <ds:schemaRef ds:uri="http://schemas.microsoft.com/office/2006/documentManagement/types"/>
    <ds:schemaRef ds:uri="http://purl.org/dc/terms/"/>
    <ds:schemaRef ds:uri="7ff69b85-3ade-49f3-a11d-d3115459bcf0"/>
    <ds:schemaRef ds:uri="4abd288b-00be-49bc-b080-243b24943c21"/>
    <ds:schemaRef ds:uri="http://schemas.microsoft.com/office/infopath/2007/PartnerControls"/>
    <ds:schemaRef ds:uri="http://purl.org/dc/dcmitype/"/>
    <ds:schemaRef ds:uri="http://schemas.microsoft.com/sharepoint/v3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80A9102-0809-43CD-BC61-38A675CBB9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C80A08-C92C-454F-9F6E-6064CC2FFC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CE_Conso 1Q22</vt:lpstr>
      <vt:lpstr>CE_Conso 1Q21</vt:lpstr>
      <vt:lpstr>CE_Bank 1Q22</vt:lpstr>
      <vt:lpstr>CE_Bank 1Q21</vt:lpstr>
      <vt:lpstr>CF</vt:lpstr>
      <vt:lpstr>BS!Print_Area</vt:lpstr>
      <vt:lpstr>'CE_Bank 1Q21'!Print_Area</vt:lpstr>
      <vt:lpstr>'CE_Bank 1Q22'!Print_Area</vt:lpstr>
      <vt:lpstr>'CE_Conso 1Q21'!Print_Area</vt:lpstr>
      <vt:lpstr>'CE_Conso 1Q22'!Print_Area</vt:lpstr>
      <vt:lpstr>CF!Print_Area</vt:lpstr>
      <vt:lpstr>PL!Print_Area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KAMONPORN ROJLOHASOPON</cp:lastModifiedBy>
  <cp:lastPrinted>2022-05-09T03:04:38Z</cp:lastPrinted>
  <dcterms:created xsi:type="dcterms:W3CDTF">2002-12-13T14:30:06Z</dcterms:created>
  <dcterms:modified xsi:type="dcterms:W3CDTF">2022-05-11T12:01:41Z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  <property fmtid="{D5CDD505-2E9C-101B-9397-08002B2CF9AE}" pid="5" name="MediaServiceImageTags">
    <vt:lpwstr/>
  </property>
</Properties>
</file>