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2\Q1'2022\"/>
    </mc:Choice>
  </mc:AlternateContent>
  <xr:revisionPtr revIDLastSave="0" documentId="13_ncr:1_{57B1F5E0-638F-471E-885C-75EF66F6CA61}" xr6:coauthVersionLast="46" xr6:coauthVersionMax="46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BS" sheetId="1" r:id="rId1"/>
    <sheet name="PL" sheetId="2" r:id="rId2"/>
    <sheet name="CE-Consolidated" sheetId="5" r:id="rId3"/>
    <sheet name="CE-The Company" sheetId="6" r:id="rId4"/>
    <sheet name="Cashflow" sheetId="4" r:id="rId5"/>
  </sheets>
  <definedNames>
    <definedName name="_xlnm._FilterDatabase" localSheetId="4" hidden="1">Cashflow!$A$1:$A$86</definedName>
    <definedName name="_xlnm.Print_Area" localSheetId="0">BS!$A$1:$K$99</definedName>
    <definedName name="_xlnm.Print_Area" localSheetId="4">Cashflow!$A$1:$K$81</definedName>
    <definedName name="_xlnm.Print_Area" localSheetId="1">PL!$A$1:$K$62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9" i="2" l="1"/>
  <c r="D23" i="2"/>
  <c r="T20" i="5"/>
  <c r="R19" i="5"/>
  <c r="E18" i="1"/>
  <c r="G89" i="1"/>
  <c r="I89" i="1"/>
  <c r="K89" i="1"/>
  <c r="T21" i="5" l="1"/>
  <c r="N21" i="5" s="1"/>
  <c r="F60" i="2"/>
  <c r="D60" i="2"/>
  <c r="T14" i="5"/>
  <c r="F63" i="4" l="1"/>
  <c r="H63" i="4"/>
  <c r="J63" i="4"/>
  <c r="J23" i="2"/>
  <c r="H23" i="2"/>
  <c r="F23" i="2"/>
  <c r="R15" i="5" l="1"/>
  <c r="R13" i="5"/>
  <c r="J70" i="4" l="1"/>
  <c r="F70" i="4"/>
  <c r="J16" i="2"/>
  <c r="F16" i="2"/>
  <c r="J24" i="2" l="1"/>
  <c r="J26" i="2" s="1"/>
  <c r="F24" i="2"/>
  <c r="F26" i="2" s="1"/>
  <c r="F9" i="4" s="1"/>
  <c r="F11" i="4" s="1"/>
  <c r="F28" i="4" s="1"/>
  <c r="J28" i="2" l="1"/>
  <c r="J9" i="4"/>
  <c r="J11" i="4" s="1"/>
  <c r="J28" i="4" s="1"/>
  <c r="J43" i="4" s="1"/>
  <c r="J45" i="4" s="1"/>
  <c r="J71" i="4" s="1"/>
  <c r="J73" i="4" s="1"/>
  <c r="F28" i="2"/>
  <c r="F32" i="2" s="1"/>
  <c r="F43" i="4"/>
  <c r="F45" i="4" s="1"/>
  <c r="F71" i="4" s="1"/>
  <c r="F73" i="4" s="1"/>
  <c r="D63" i="4"/>
  <c r="J32" i="2" l="1"/>
  <c r="J37" i="2" s="1"/>
  <c r="F37" i="2"/>
  <c r="F54" i="2" s="1"/>
  <c r="F52" i="2" s="1"/>
  <c r="F59" i="2" s="1"/>
  <c r="F50" i="2"/>
  <c r="F48" i="2" s="1"/>
  <c r="N14" i="5" s="1"/>
  <c r="I30" i="1" l="1"/>
  <c r="D70" i="4" l="1"/>
  <c r="H70" i="4"/>
  <c r="J22" i="5" l="1"/>
  <c r="J23" i="5" s="1"/>
  <c r="J24" i="5" s="1"/>
  <c r="J16" i="5"/>
  <c r="J17" i="5" s="1"/>
  <c r="M10" i="6" l="1"/>
  <c r="K91" i="1" l="1"/>
  <c r="I91" i="1"/>
  <c r="G91" i="1"/>
  <c r="E89" i="1"/>
  <c r="E91" i="1" s="1"/>
  <c r="K64" i="1"/>
  <c r="K56" i="1"/>
  <c r="G56" i="1"/>
  <c r="I64" i="1"/>
  <c r="E64" i="1"/>
  <c r="I56" i="1"/>
  <c r="E56" i="1"/>
  <c r="K30" i="1"/>
  <c r="K18" i="1"/>
  <c r="G30" i="1"/>
  <c r="G18" i="1"/>
  <c r="E30" i="1"/>
  <c r="I18" i="1"/>
  <c r="G64" i="1" l="1"/>
  <c r="G65" i="1" s="1"/>
  <c r="G92" i="1" s="1"/>
  <c r="E65" i="1"/>
  <c r="E92" i="1" s="1"/>
  <c r="I65" i="1"/>
  <c r="I92" i="1" s="1"/>
  <c r="K31" i="1"/>
  <c r="E31" i="1"/>
  <c r="K65" i="1"/>
  <c r="K92" i="1" s="1"/>
  <c r="G31" i="1"/>
  <c r="I31" i="1"/>
  <c r="E93" i="1" l="1"/>
  <c r="I93" i="1"/>
  <c r="G93" i="1"/>
  <c r="K93" i="1"/>
  <c r="J52" i="2" l="1"/>
  <c r="J48" i="2"/>
  <c r="J59" i="2" s="1"/>
  <c r="R21" i="5"/>
  <c r="M16" i="6" l="1"/>
  <c r="V13" i="5"/>
  <c r="D16" i="2" l="1"/>
  <c r="D24" i="2" s="1"/>
  <c r="D26" i="2" s="1"/>
  <c r="D28" i="2" l="1"/>
  <c r="D32" i="2" s="1"/>
  <c r="D9" i="4"/>
  <c r="M12" i="6"/>
  <c r="I13" i="6"/>
  <c r="I14" i="6" s="1"/>
  <c r="G13" i="6"/>
  <c r="G14" i="6" s="1"/>
  <c r="E13" i="6"/>
  <c r="E14" i="6" s="1"/>
  <c r="M18" i="6"/>
  <c r="D50" i="2" l="1"/>
  <c r="D48" i="2" s="1"/>
  <c r="N20" i="5" s="1"/>
  <c r="D37" i="2"/>
  <c r="V15" i="5"/>
  <c r="P16" i="5"/>
  <c r="P17" i="5" s="1"/>
  <c r="L16" i="5"/>
  <c r="L17" i="5" s="1"/>
  <c r="H16" i="5"/>
  <c r="H17" i="5" s="1"/>
  <c r="F16" i="5"/>
  <c r="F17" i="5" s="1"/>
  <c r="V21" i="5" l="1"/>
  <c r="I19" i="6" l="1"/>
  <c r="G19" i="6"/>
  <c r="G20" i="6" s="1"/>
  <c r="G21" i="6" s="1"/>
  <c r="E19" i="6"/>
  <c r="L22" i="5"/>
  <c r="L23" i="5" s="1"/>
  <c r="H22" i="5"/>
  <c r="H23" i="5" s="1"/>
  <c r="H24" i="5" s="1"/>
  <c r="F22" i="5"/>
  <c r="F23" i="5" s="1"/>
  <c r="V19" i="5"/>
  <c r="H16" i="2"/>
  <c r="H24" i="2" s="1"/>
  <c r="H26" i="2" s="1"/>
  <c r="H28" i="2" s="1"/>
  <c r="T22" i="5"/>
  <c r="T23" i="5" s="1"/>
  <c r="E20" i="6" l="1"/>
  <c r="E21" i="6" s="1"/>
  <c r="I20" i="6"/>
  <c r="I21" i="6" s="1"/>
  <c r="H32" i="2"/>
  <c r="H37" i="2" s="1"/>
  <c r="F24" i="5"/>
  <c r="L24" i="5"/>
  <c r="T24" i="5"/>
  <c r="D11" i="4"/>
  <c r="D28" i="4" s="1"/>
  <c r="T16" i="5"/>
  <c r="T17" i="5" s="1"/>
  <c r="P22" i="5"/>
  <c r="P23" i="5" s="1"/>
  <c r="P24" i="5" l="1"/>
  <c r="H9" i="4"/>
  <c r="H11" i="4" s="1"/>
  <c r="H28" i="4" s="1"/>
  <c r="H52" i="2"/>
  <c r="R14" i="5"/>
  <c r="D54" i="2" l="1"/>
  <c r="D52" i="2" s="1"/>
  <c r="H48" i="2"/>
  <c r="H59" i="2" s="1"/>
  <c r="D43" i="4"/>
  <c r="D45" i="4" s="1"/>
  <c r="H43" i="4"/>
  <c r="K11" i="6"/>
  <c r="D71" i="4" l="1"/>
  <c r="D73" i="4" s="1"/>
  <c r="D74" i="4" s="1"/>
  <c r="K17" i="6"/>
  <c r="M17" i="6" s="1"/>
  <c r="M19" i="6" s="1"/>
  <c r="R20" i="5"/>
  <c r="H45" i="4"/>
  <c r="H71" i="4" s="1"/>
  <c r="H73" i="4" s="1"/>
  <c r="H74" i="4" s="1"/>
  <c r="N16" i="5"/>
  <c r="M11" i="6"/>
  <c r="M13" i="6" s="1"/>
  <c r="M14" i="6" s="1"/>
  <c r="K13" i="6"/>
  <c r="K14" i="6" s="1"/>
  <c r="M20" i="6" l="1"/>
  <c r="M21" i="6" s="1"/>
  <c r="N17" i="5"/>
  <c r="R16" i="5"/>
  <c r="R17" i="5" s="1"/>
  <c r="R22" i="5"/>
  <c r="R23" i="5" s="1"/>
  <c r="N22" i="5"/>
  <c r="K19" i="6"/>
  <c r="N23" i="5" l="1"/>
  <c r="N24" i="5" s="1"/>
  <c r="K20" i="6"/>
  <c r="K21" i="6" s="1"/>
  <c r="V20" i="5"/>
  <c r="V22" i="5" s="1"/>
  <c r="R24" i="5"/>
  <c r="V14" i="5"/>
  <c r="V16" i="5" s="1"/>
  <c r="V17" i="5" s="1"/>
  <c r="V23" i="5" l="1"/>
  <c r="V24" i="5" s="1"/>
</calcChain>
</file>

<file path=xl/sharedStrings.xml><?xml version="1.0" encoding="utf-8"?>
<sst xmlns="http://schemas.openxmlformats.org/spreadsheetml/2006/main" count="327" uniqueCount="218">
  <si>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</si>
  <si>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</si>
  <si>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</si>
  <si>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</si>
  <si>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</si>
  <si>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</si>
  <si>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</si>
  <si>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</si>
  <si>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</si>
  <si>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</si>
  <si>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</si>
  <si>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</si>
  <si>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</si>
  <si>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</si>
  <si>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</si>
  <si>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</si>
  <si>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</si>
  <si>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</si>
  <si>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</si>
  <si>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</si>
  <si>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</si>
  <si>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</si>
  <si>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</si>
  <si>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</si>
  <si>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</si>
  <si>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</si>
  <si>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กำไรต่อหุ้น</t>
  </si>
  <si>
    <t>งบแสดงการเปลี่ยนแปลงส่วนของผู้ถือหุ้น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</si>
  <si>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</si>
  <si>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</si>
  <si>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</si>
  <si>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</si>
  <si>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</si>
  <si>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</si>
  <si>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</si>
  <si>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</si>
  <si>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</si>
  <si>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 xml:space="preserve">   จัดสรรแล้ว - สำรองตามกฎหมาย</t>
  </si>
  <si>
    <t>งบแสดงฐานะการเงิน</t>
  </si>
  <si>
    <t>องค์ประกอบอื่นของส่วนของผู้ถือหุ้น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</si>
  <si>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</si>
  <si>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</si>
  <si>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กรรมการ</t>
  </si>
  <si>
    <t>หนี้สินไม่หมุนเวียนอื่น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</si>
  <si>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</si>
  <si>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</si>
  <si>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</si>
  <si>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</si>
  <si>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</si>
  <si>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</si>
  <si>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(ยังไม่ได้ตรวจสอบ แต่สอบทานแล้ว)</t>
  </si>
  <si>
    <t>ส่วนของผู้มี</t>
  </si>
  <si>
    <t>ส่วนได้เสียที่</t>
  </si>
  <si>
    <t>ไม่มีอำนาจ</t>
  </si>
  <si>
    <t>ควบคุม</t>
  </si>
  <si>
    <t>ส่วนของ</t>
  </si>
  <si>
    <t>ของบริษัทฯ</t>
  </si>
  <si>
    <t>ของบริษัทย่อย</t>
  </si>
  <si>
    <t>ผู้ถือหุ้น</t>
  </si>
  <si>
    <t xml:space="preserve">   รายได้ดอกเบี้ย</t>
  </si>
  <si>
    <t xml:space="preserve">   ดอกเบี้ยจ่าย</t>
  </si>
  <si>
    <t>ดอกเบี้ยรับ</t>
  </si>
  <si>
    <t>กระแสเงินสดจากกิจกรรมจัดหาเงิน</t>
  </si>
  <si>
    <t xml:space="preserve">   และหนี้สินดำเนินงาน</t>
  </si>
  <si>
    <t>ข้อมูลกระแสเงินสดเปิดเผยเพิ่มเติม</t>
  </si>
  <si>
    <t>รายการที่มิใช่เงินสด</t>
  </si>
  <si>
    <t xml:space="preserve">   ค่าเสื่อมราคาและค่าตัดจำหน่าย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</si>
  <si>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</si>
  <si>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</si>
  <si>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</si>
  <si>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</si>
  <si>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(หน่วย: บาท)</t>
  </si>
  <si>
    <t>งบกระแสเงินสด (ต่อ)</t>
  </si>
  <si>
    <t xml:space="preserve">(หน่วย: พันบาท)  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</si>
  <si>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</si>
  <si>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</si>
  <si>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</si>
  <si>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สินทรัพย์ภาษีเงินได้รอการตัดบัญชี</t>
  </si>
  <si>
    <t xml:space="preserve">   จ่ายภาษีเงินได้</t>
  </si>
  <si>
    <t xml:space="preserve">   เป็นเงินสดรับ (จ่าย) 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</si>
  <si>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</si>
  <si>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</si>
  <si>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เงินจ่ายล่วงหน้าค่าสินค้า</t>
  </si>
  <si>
    <t xml:space="preserve">   ชำระภายในหนึ่งปี</t>
  </si>
  <si>
    <t>เงินลงทุนในบริษัทย่อย</t>
  </si>
  <si>
    <t xml:space="preserve">   เงินรับล่วงหน้าค่าสินค้า</t>
  </si>
  <si>
    <t>บริษัท ฟิลเตอร์ วิชั่น จำกัด (มหาชน) และบริษัทย่อย</t>
  </si>
  <si>
    <t>ส่วนเกินทุนจากการ</t>
  </si>
  <si>
    <t>รวมธุรกิจภายใต้</t>
  </si>
  <si>
    <t>การควบคุมเดียวกัน</t>
  </si>
  <si>
    <t>ส่วนเกิน</t>
  </si>
  <si>
    <t>มูลค่าหุ้น</t>
  </si>
  <si>
    <t>รวมส่วน</t>
  </si>
  <si>
    <t>ของผู้ถือหุ้น</t>
  </si>
  <si>
    <t xml:space="preserve">   เงินจ่ายล่วงหน้าค่าสินค้า</t>
  </si>
  <si>
    <t>เงินฝากสถาบันการเงินที่มีภาระค้ำประกันเพิ่มขึ้น</t>
  </si>
  <si>
    <t>สำรองผลประโยชน์ระยะยาวของพนักงาน</t>
  </si>
  <si>
    <t>กำไรขาดทุนเบ็ดเสร็จอื่น:</t>
  </si>
  <si>
    <t>การแบ่งปันกำไรขาดทุนเบ็ดเสร็จรวม</t>
  </si>
  <si>
    <t>ส่วนของผู้มีส่วนได้เสียที่ไม่มีอำนาจควบคุมของบริษัทย่อย</t>
  </si>
  <si>
    <t>เงินสดรับจากเงินกู้ยืมระยะยาว</t>
  </si>
  <si>
    <t xml:space="preserve">   หนี้สินไม่หมุนเวียนอื่น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</si>
  <si>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</si>
  <si>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</si>
  <si>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งบกำไรขาดทุนเบ็ดเสร็จ</t>
  </si>
  <si>
    <t>ภาษีเงินได้ค้างจ่าย</t>
  </si>
  <si>
    <t>จ่ายดอกเบี้ย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</si>
  <si>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</si>
  <si>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</si>
  <si>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งบแสดงฐานะการเงิน (ต่อ)</t>
  </si>
  <si>
    <t>เงินกู้ยืมระยะยาวที่ถึงกำหนดชำระภายในหนึ่งปี</t>
  </si>
  <si>
    <t xml:space="preserve">สินค้าคงเหลือ </t>
  </si>
  <si>
    <t>เงินฝากธนาคารที่มีภาระค้ำประกัน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</si>
  <si>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</si>
  <si>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</si>
  <si>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</si>
  <si>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</si>
  <si>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ส่วนเกินมูลค่าหุ้นสามัญ</t>
  </si>
  <si>
    <t>ส่วนของผู้ถือหุ้นของบริษัทฯ</t>
  </si>
  <si>
    <t>รวมส่วนของผู้ถือหุ้น</t>
  </si>
  <si>
    <t xml:space="preserve"> </t>
  </si>
  <si>
    <t>กำไรจากการดำเนินงานก่อนการเปลี่ยนแปลงในสินทรัพย์</t>
  </si>
  <si>
    <t>เงินสดสุทธิจาก (ใช้ไปใน) กิจกรรมดำเนินงาน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</si>
  <si>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</si>
  <si>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</si>
  <si>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จ่ายผลประโยชน์ระยะยาวของพนักงาน</t>
  </si>
  <si>
    <t>รายได้จากการบริการรับเหมา</t>
  </si>
  <si>
    <t>ต้นทุนจากการบริการรับเหมา</t>
  </si>
  <si>
    <t>งบกำไรขาดทุนเบ็ดเสร็จ (ต่อ)</t>
  </si>
  <si>
    <t>ค่าใช้จ่ายในการขายและจัดจำหน่าย</t>
  </si>
  <si>
    <t>การแบ่งปันกำไรขาดทุน</t>
  </si>
  <si>
    <t>จัดสรรแล้ว -</t>
  </si>
  <si>
    <t>สำรองตามกฎหมาย</t>
  </si>
  <si>
    <t xml:space="preserve">   ค่าใช้จ่ายผลประโยชน์ระยะยาวของพนักงาน</t>
  </si>
  <si>
    <t>เงินสดรับจากการจำหน่ายอุปกรณ์</t>
  </si>
  <si>
    <t>เงินรับล่วงหน้าจากลูกค้า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</si>
  <si>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</si>
  <si>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</si>
  <si>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</si>
  <si>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รายได้ดอกเบี้ย</t>
  </si>
  <si>
    <t>ซื้อสินทรัพย์ไม่มีตัวตน</t>
  </si>
  <si>
    <t>จ่ายชำระเงินกู้ยืมระยะยาว</t>
  </si>
  <si>
    <t>หนี้สินตามสัญญาเช่า - สุทธิจากส่วนที่ถึงกำหนด</t>
  </si>
  <si>
    <t>จากการเปลี่ยนแปลง</t>
  </si>
  <si>
    <t>สัดส่วนการถือหุ้น</t>
  </si>
  <si>
    <t>ในบริษัทย่อย</t>
  </si>
  <si>
    <t>เงินสดจ่ายตามสัญญาเช่า</t>
  </si>
  <si>
    <t>รายได้จากการขายและบริการ</t>
  </si>
  <si>
    <t>ต้นทุนขายและบริการ</t>
  </si>
  <si>
    <t>ประมาณการหนี้สินต้นทุนในการรื้อถอน</t>
  </si>
  <si>
    <t>ส่วนต่ำกว่าทุน</t>
  </si>
  <si>
    <t>หนี้สินทางการเงินหมุนเวียนอื่น</t>
  </si>
  <si>
    <t xml:space="preserve">   ผลต่างจากการลดค่าเช่า</t>
  </si>
  <si>
    <t>ส่วนต่ำกว่าทุนจากการเปลี่ยนแปลงสัดส่วนการถือหุ้นในบริษัทย่อย</t>
  </si>
  <si>
    <t>ประมาณการหนี้สินจากการค้ำประกัน</t>
  </si>
  <si>
    <t>ยอดคงเหลือ ณ วันที่ 1 มกราคม 2564</t>
  </si>
  <si>
    <t>กำไรขาดทุน:</t>
  </si>
  <si>
    <t>การดำเนินงานต่อเนื่อง</t>
  </si>
  <si>
    <t>การดำเนินงานที่ยกเลิก</t>
  </si>
  <si>
    <t>กำไร (ขาดทุน) สำหรับงวดจากการดำเนินงานที่ยกเลิก</t>
  </si>
  <si>
    <t>องค์ประกอบอื่นของ</t>
  </si>
  <si>
    <t>กำไรสะสม (ขาดทุน)</t>
  </si>
  <si>
    <t xml:space="preserve">      กำไร (ขาดทุน) จากการดำเนินงานที่ยกเลิก</t>
  </si>
  <si>
    <t>2, 3</t>
  </si>
  <si>
    <t xml:space="preserve">   ทุนที่ออกและชำระเต็มมูลค่าแล้ว</t>
  </si>
  <si>
    <t>ทุนที่ออกและ</t>
  </si>
  <si>
    <t>ชำระเต็มมูลค่าแล้ว</t>
  </si>
  <si>
    <t xml:space="preserve">      หุ้นสามัญ 565,142,959 หุ้น มูลค่าหุ้นละ 0.50 บาท</t>
  </si>
  <si>
    <t xml:space="preserve">      หุ้นสามัญ 565,142,959  หุ้น มูลค่าหุ้นละ 0.50 บาท</t>
  </si>
  <si>
    <t>กำไรสำหรับงวด</t>
  </si>
  <si>
    <t xml:space="preserve">   เงินค้างจ่ายค่าซื้ออุปกรณ์เพิ่มขึ้น (ลดลง)</t>
  </si>
  <si>
    <t>กระแสเงินสดสุทธิจาก (ใช้ไปใน) กิจกรรมลงทุน</t>
  </si>
  <si>
    <t>กระแสเงินสดสุทธิจาก (ใช้ไปใน) กิจกรรมจัดหาเงิน</t>
  </si>
  <si>
    <t xml:space="preserve">   กำไรสะสม - ยังไม่ได้จัดสรร (ขาดทุน)</t>
  </si>
  <si>
    <t>ขาดทุนสะสม</t>
  </si>
  <si>
    <t>(ขาดทุน)</t>
  </si>
  <si>
    <t>ค่าใช้จ่ายทางการเงิน</t>
  </si>
  <si>
    <t xml:space="preserve">   รายได้รับล่วงหน้า</t>
  </si>
  <si>
    <t>ค่าใช้จ่ายภาษีเงินได้</t>
  </si>
  <si>
    <t xml:space="preserve">   ขาดทุนที่ยังไม่เกิดขึ้นจริงจากอัตราแลกเปลี่ยน</t>
  </si>
  <si>
    <t>เงินสดจาก (ใช้ไปใน) กิจกรรมดำเนินงาน</t>
  </si>
  <si>
    <t>รายได้จากสัญญาเช่าเงินทุนและขายผ่อนชำระ</t>
  </si>
  <si>
    <t xml:space="preserve">   กำไรจากการยกเลิกสัญญาเช่า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</si>
  <si>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</si>
  <si>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</si>
  <si>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</si>
  <si>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สำหรับงวดสามเดือนสิ้นสุดวันที่ 31 มีนาคม 2565</t>
  </si>
  <si>
    <t>ณ วันที่ 31 มีนาคม 2565</t>
  </si>
  <si>
    <t>31 มีนาคม 2565</t>
  </si>
  <si>
    <t>31 ธันวาคม 2564</t>
  </si>
  <si>
    <t>2, 9</t>
  </si>
  <si>
    <t>กำไรจากกิจกรรมดำเนินงาน</t>
  </si>
  <si>
    <t>กำไรก่อนภาษีเงินได้</t>
  </si>
  <si>
    <t>กำไรสำหรับงวดจากการดำเนินงานต่อเนื่อง</t>
  </si>
  <si>
    <t>ผลขาดทุนทางด้านเครดิตที่คาดว่าจะเกิดขึ้น (โอนกลับ)</t>
  </si>
  <si>
    <t xml:space="preserve">      กำไรจากการดำเนินงานต่อเนื่อง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</si>
  <si>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</si>
  <si>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</si>
  <si>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 xml:space="preserve">   ผลขาดทุนทางเครดิตที่คาดว่าจะเกิดขึ้น (โอนกลับ)</t>
  </si>
  <si>
    <t xml:space="preserve">   การปรับลดสินค้าคงเหลือเป็นมูลค่าสุทธิที่จะได้รับ (โอนกลับ)</t>
  </si>
  <si>
    <t xml:space="preserve">   (กำไร) ขาดทุนจากการปรับมูลค่ายุติธรรมตราสารอนุพันธ์</t>
  </si>
  <si>
    <t xml:space="preserve">   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</si>
  <si>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</si>
  <si>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ซื้อที่ดิน อาคารและอุปกรณ์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</si>
  <si>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</si>
  <si>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</si>
  <si>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กำไรก่อนภาษีจากการดำเนินงานต่อเนื่อง</t>
  </si>
  <si>
    <t>กำไรก่อนภาษี</t>
  </si>
  <si>
    <t>เงินให้กู้ยืมระยะสั้นแก่กิจการที่เกี่ยวข้องกันเพิ่มขึ้น</t>
  </si>
  <si>
    <t>เงินเบิกเกินบัญชีและเงินกู้ยืมระยะสั้นจากสถาบันการเงินเพิ่มขึ้น</t>
  </si>
  <si>
    <t>เงินสดและรายการเทียบเท่าเงินสดเพิ่มขึ้น (ลดลง) สุทธิ</t>
  </si>
  <si>
    <t>กำไร (ขาดทุน) ก่อนภาษีจากการดำเนินงานที่ยกเลิก</t>
  </si>
  <si>
    <t>รายการปรับกระทบยอดกำไรก่อนภาษี</t>
  </si>
  <si>
    <t xml:space="preserve">   ขาดทุนจากการด้อยค่าเงินให้กู้ยืมระยะสั้นแก่บริษัทย่อยและดอกเบี้ยค้างรับ</t>
  </si>
  <si>
    <t xml:space="preserve">   กำไรจากการจำหน่ายอุปกรณ์</t>
  </si>
  <si>
    <t xml:space="preserve">   ลูกหนี้ตามสัญญาเช่าเงินทุน</t>
  </si>
  <si>
    <t xml:space="preserve">   สินทรัพย์สิทธิการใช้เพิ่มขึ้นจากการทำสัญญาเช่า</t>
  </si>
  <si>
    <t xml:space="preserve">   สินทรัพย์สิทธิการใช้และหนี้สินสัญญาเช่าลดลงจากการยกเลิกสัญญา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</si>
</sst>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\-??_);_(@_)"/>
    <numFmt numFmtId="165" formatCode="#,##0;\(#,##0\);&quot;- &quot;;@"/>
    <numFmt numFmtId="166" formatCode="_(* #,##0_);_(* \(#,##0\);_(* \-_);_(@_)"/>
    <numFmt numFmtId="167" formatCode="#,##0;\(#,##0\)"/>
    <numFmt numFmtId="168" formatCode="_(* #,##0.00_);_(* \(#,##0.00\);_(* \-??_);_(@_)"/>
    <numFmt numFmtId="169" formatCode="_(* #,##0.00_);_(* \(#,##0.00\);_(* \-_);_(@_)"/>
    <numFmt numFmtId="170" formatCode="_(* #,##0_);_(* \(#,##0\);_(* &quot;-&quot;??_);_(@_)"/>
    <numFmt numFmtId="171" formatCode="_(* #,##0.0000_);_(* \(#,##0.0000\);_(* \-??_);_(@_)"/>
    <numFmt numFmtId="172" formatCode="_(* #,##0.00000_);_(* \(#,##0.00000\);_(* &quot;-&quot;??_);_(@_)"/>
    <numFmt numFmtId="173" formatCode="_(* #,##0.000_);_(* \(#,##0.000\);_(* \-??_);_(@_)"/>
  </numFmts>
  <fonts count="32" x14ac:knownFonts="1">
    <font>
      <sz val="14"/>
      <name val="Cordia New"/>
      <charset val="22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2"/>
      <name val="Helv"/>
      <charset val="222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</borders>
  <cellStyleXfs count="4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68" fontId="23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3" fillId="23" borderId="7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1" fillId="0" borderId="0"/>
    <xf numFmtId="39" fontId="28" fillId="0" borderId="0"/>
    <xf numFmtId="0" fontId="23" fillId="0" borderId="0"/>
    <xf numFmtId="9" fontId="31" fillId="0" borderId="0" applyFont="0" applyFill="0" applyBorder="0" applyAlignment="0" applyProtection="0"/>
  </cellStyleXfs>
  <cellXfs count="179">
    <xf numFmtId="0" fontId="0" fillId="0" borderId="0" xfId="0"/>
    <xf numFmtId="0" fontId="20" fillId="0" borderId="0" xfId="0" applyNumberFormat="1" applyFont="1" applyFill="1" applyAlignment="1">
      <alignment vertical="center"/>
    </xf>
    <xf numFmtId="0" fontId="20" fillId="0" borderId="0" xfId="0" applyNumberFormat="1" applyFont="1" applyFill="1" applyAlignment="1">
      <alignment horizontal="center" vertical="center"/>
    </xf>
    <xf numFmtId="164" fontId="20" fillId="0" borderId="0" xfId="0" applyNumberFormat="1" applyFont="1" applyFill="1" applyAlignment="1">
      <alignment vertical="center"/>
    </xf>
    <xf numFmtId="165" fontId="20" fillId="0" borderId="0" xfId="0" applyNumberFormat="1" applyFont="1" applyFill="1" applyAlignment="1">
      <alignment vertical="center"/>
    </xf>
    <xf numFmtId="0" fontId="21" fillId="0" borderId="0" xfId="0" applyNumberFormat="1" applyFont="1" applyFill="1" applyAlignment="1">
      <alignment vertical="center"/>
    </xf>
    <xf numFmtId="0" fontId="21" fillId="0" borderId="0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vertical="center"/>
    </xf>
    <xf numFmtId="164" fontId="20" fillId="0" borderId="0" xfId="0" applyNumberFormat="1" applyFont="1" applyFill="1" applyBorder="1" applyAlignment="1">
      <alignment vertical="center"/>
    </xf>
    <xf numFmtId="165" fontId="20" fillId="0" borderId="0" xfId="0" applyNumberFormat="1" applyFont="1" applyFill="1" applyBorder="1" applyAlignment="1">
      <alignment vertical="center"/>
    </xf>
    <xf numFmtId="164" fontId="20" fillId="0" borderId="0" xfId="0" applyNumberFormat="1" applyFont="1" applyFill="1" applyBorder="1" applyAlignment="1">
      <alignment horizontal="right" vertical="center"/>
    </xf>
    <xf numFmtId="0" fontId="20" fillId="0" borderId="1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right" vertical="center"/>
    </xf>
    <xf numFmtId="168" fontId="20" fillId="0" borderId="0" xfId="28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vertical="top"/>
    </xf>
    <xf numFmtId="0" fontId="24" fillId="0" borderId="0" xfId="0" applyNumberFormat="1" applyFont="1" applyFill="1" applyAlignment="1">
      <alignment horizontal="center" vertical="center"/>
    </xf>
    <xf numFmtId="170" fontId="20" fillId="0" borderId="0" xfId="0" applyNumberFormat="1" applyFont="1" applyFill="1" applyBorder="1" applyAlignment="1">
      <alignment horizontal="right" vertical="top"/>
    </xf>
    <xf numFmtId="170" fontId="26" fillId="0" borderId="0" xfId="43" applyNumberFormat="1" applyFont="1" applyFill="1" applyAlignment="1">
      <alignment vertical="top"/>
    </xf>
    <xf numFmtId="170" fontId="25" fillId="0" borderId="0" xfId="43" quotePrefix="1" applyNumberFormat="1" applyFont="1" applyFill="1" applyAlignment="1">
      <alignment horizontal="left" vertical="top"/>
    </xf>
    <xf numFmtId="170" fontId="25" fillId="0" borderId="0" xfId="43" quotePrefix="1" applyNumberFormat="1" applyFont="1" applyFill="1" applyBorder="1" applyAlignment="1">
      <alignment horizontal="left" vertical="top"/>
    </xf>
    <xf numFmtId="37" fontId="25" fillId="0" borderId="0" xfId="43" applyNumberFormat="1" applyFont="1" applyFill="1" applyAlignment="1">
      <alignment horizontal="left" vertical="top"/>
    </xf>
    <xf numFmtId="37" fontId="25" fillId="0" borderId="0" xfId="43" applyNumberFormat="1" applyFont="1" applyFill="1" applyBorder="1" applyAlignment="1">
      <alignment horizontal="left" vertical="top"/>
    </xf>
    <xf numFmtId="38" fontId="26" fillId="0" borderId="0" xfId="43" applyNumberFormat="1" applyFont="1" applyFill="1" applyAlignment="1">
      <alignment horizontal="centerContinuous" vertical="top"/>
    </xf>
    <xf numFmtId="38" fontId="26" fillId="0" borderId="0" xfId="43" applyNumberFormat="1" applyFont="1" applyFill="1" applyBorder="1" applyAlignment="1">
      <alignment horizontal="centerContinuous" vertical="top"/>
    </xf>
    <xf numFmtId="0" fontId="26" fillId="0" borderId="0" xfId="43" applyFont="1" applyFill="1" applyAlignment="1">
      <alignment horizontal="right" vertical="top"/>
    </xf>
    <xf numFmtId="170" fontId="26" fillId="0" borderId="0" xfId="43" applyNumberFormat="1" applyFont="1" applyFill="1" applyAlignment="1">
      <alignment horizontal="center" vertical="top"/>
    </xf>
    <xf numFmtId="170" fontId="25" fillId="0" borderId="0" xfId="43" applyNumberFormat="1" applyFont="1" applyFill="1" applyBorder="1" applyAlignment="1">
      <alignment vertical="top"/>
    </xf>
    <xf numFmtId="170" fontId="26" fillId="0" borderId="0" xfId="43" applyNumberFormat="1" applyFont="1" applyFill="1" applyBorder="1" applyAlignment="1">
      <alignment horizontal="centerContinuous" vertical="top"/>
    </xf>
    <xf numFmtId="170" fontId="25" fillId="0" borderId="0" xfId="43" applyNumberFormat="1" applyFont="1" applyFill="1" applyBorder="1" applyAlignment="1">
      <alignment horizontal="center" vertical="top"/>
    </xf>
    <xf numFmtId="170" fontId="26" fillId="0" borderId="0" xfId="43" applyNumberFormat="1" applyFont="1" applyFill="1" applyBorder="1" applyAlignment="1">
      <alignment horizontal="center" vertical="top"/>
    </xf>
    <xf numFmtId="170" fontId="26" fillId="0" borderId="14" xfId="43" applyNumberFormat="1" applyFont="1" applyFill="1" applyBorder="1" applyAlignment="1">
      <alignment horizontal="center" vertical="top"/>
    </xf>
    <xf numFmtId="0" fontId="25" fillId="0" borderId="0" xfId="43" applyNumberFormat="1" applyFont="1" applyFill="1" applyAlignment="1">
      <alignment vertical="top"/>
    </xf>
    <xf numFmtId="0" fontId="26" fillId="0" borderId="0" xfId="43" applyNumberFormat="1" applyFont="1" applyFill="1" applyAlignment="1">
      <alignment vertical="top"/>
    </xf>
    <xf numFmtId="170" fontId="26" fillId="0" borderId="0" xfId="43" applyNumberFormat="1" applyFont="1" applyFill="1" applyBorder="1" applyAlignment="1">
      <alignment vertical="top"/>
    </xf>
    <xf numFmtId="170" fontId="20" fillId="0" borderId="14" xfId="0" applyNumberFormat="1" applyFont="1" applyFill="1" applyBorder="1" applyAlignment="1">
      <alignment horizontal="right" vertical="top"/>
    </xf>
    <xf numFmtId="37" fontId="26" fillId="0" borderId="0" xfId="0" applyNumberFormat="1" applyFont="1" applyFill="1" applyAlignment="1">
      <alignment horizontal="center" vertical="center"/>
    </xf>
    <xf numFmtId="37" fontId="26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horizontal="center" vertical="center"/>
    </xf>
    <xf numFmtId="166" fontId="20" fillId="0" borderId="0" xfId="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vertical="center"/>
    </xf>
    <xf numFmtId="166" fontId="20" fillId="0" borderId="12" xfId="0" applyNumberFormat="1" applyFont="1" applyFill="1" applyBorder="1" applyAlignment="1">
      <alignment vertical="center"/>
    </xf>
    <xf numFmtId="37" fontId="20" fillId="0" borderId="0" xfId="0" applyNumberFormat="1" applyFont="1" applyFill="1" applyBorder="1" applyAlignment="1">
      <alignment vertical="center"/>
    </xf>
    <xf numFmtId="166" fontId="20" fillId="0" borderId="0" xfId="44" applyNumberFormat="1" applyFont="1" applyFill="1" applyBorder="1" applyAlignment="1">
      <alignment horizontal="right" vertical="top"/>
    </xf>
    <xf numFmtId="170" fontId="20" fillId="0" borderId="0" xfId="0" applyNumberFormat="1" applyFont="1" applyFill="1" applyAlignment="1">
      <alignment vertical="top"/>
    </xf>
    <xf numFmtId="170" fontId="20" fillId="0" borderId="0" xfId="0" applyNumberFormat="1" applyFont="1" applyFill="1" applyAlignment="1">
      <alignment horizontal="right" vertical="top"/>
    </xf>
    <xf numFmtId="170" fontId="20" fillId="0" borderId="0" xfId="0" applyNumberFormat="1" applyFont="1" applyFill="1" applyBorder="1" applyAlignment="1">
      <alignment horizontal="center" vertical="top"/>
    </xf>
    <xf numFmtId="166" fontId="20" fillId="0" borderId="14" xfId="0" applyNumberFormat="1" applyFont="1" applyFill="1" applyBorder="1" applyAlignment="1">
      <alignment vertical="center"/>
    </xf>
    <xf numFmtId="41" fontId="26" fillId="0" borderId="0" xfId="43" applyNumberFormat="1" applyFont="1" applyFill="1" applyAlignment="1">
      <alignment vertical="top"/>
    </xf>
    <xf numFmtId="41" fontId="26" fillId="0" borderId="16" xfId="43" applyNumberFormat="1" applyFont="1" applyFill="1" applyBorder="1" applyAlignment="1">
      <alignment vertical="top"/>
    </xf>
    <xf numFmtId="41" fontId="26" fillId="0" borderId="0" xfId="43" applyNumberFormat="1" applyFont="1" applyFill="1" applyAlignment="1">
      <alignment horizontal="center" vertical="top"/>
    </xf>
    <xf numFmtId="41" fontId="26" fillId="0" borderId="0" xfId="43" applyNumberFormat="1" applyFont="1" applyFill="1" applyBorder="1" applyAlignment="1">
      <alignment horizontal="center" vertical="top"/>
    </xf>
    <xf numFmtId="41" fontId="26" fillId="0" borderId="0" xfId="43" applyNumberFormat="1" applyFont="1" applyFill="1" applyBorder="1" applyAlignment="1">
      <alignment vertical="top"/>
    </xf>
    <xf numFmtId="41" fontId="26" fillId="0" borderId="16" xfId="43" applyNumberFormat="1" applyFont="1" applyFill="1" applyBorder="1" applyAlignment="1">
      <alignment horizontal="center" vertical="top"/>
    </xf>
    <xf numFmtId="0" fontId="20" fillId="0" borderId="0" xfId="0" applyNumberFormat="1" applyFont="1" applyFill="1" applyBorder="1" applyAlignment="1">
      <alignment horizontal="center" vertical="center"/>
    </xf>
    <xf numFmtId="170" fontId="26" fillId="0" borderId="0" xfId="43" applyNumberFormat="1" applyFont="1" applyFill="1" applyBorder="1" applyAlignment="1">
      <alignment horizontal="center" vertical="top"/>
    </xf>
    <xf numFmtId="164" fontId="20" fillId="0" borderId="0" xfId="0" applyNumberFormat="1" applyFont="1" applyFill="1" applyAlignment="1">
      <alignment horizontal="right" vertical="center"/>
    </xf>
    <xf numFmtId="170" fontId="27" fillId="0" borderId="0" xfId="43" applyNumberFormat="1" applyFont="1" applyFill="1" applyBorder="1" applyAlignment="1">
      <alignment horizontal="center" vertical="top"/>
    </xf>
    <xf numFmtId="37" fontId="26" fillId="0" borderId="0" xfId="0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165" fontId="21" fillId="0" borderId="0" xfId="0" applyNumberFormat="1" applyFont="1" applyFill="1" applyAlignment="1">
      <alignment vertical="center"/>
    </xf>
    <xf numFmtId="166" fontId="20" fillId="0" borderId="17" xfId="0" applyNumberFormat="1" applyFont="1" applyFill="1" applyBorder="1" applyAlignment="1">
      <alignment vertical="center"/>
    </xf>
    <xf numFmtId="166" fontId="20" fillId="0" borderId="0" xfId="0" applyNumberFormat="1" applyFont="1" applyFill="1" applyBorder="1" applyAlignment="1">
      <alignment horizontal="right" vertical="center"/>
    </xf>
    <xf numFmtId="166" fontId="20" fillId="0" borderId="12" xfId="0" applyNumberFormat="1" applyFont="1" applyFill="1" applyBorder="1" applyAlignment="1">
      <alignment horizontal="right" vertical="center"/>
    </xf>
    <xf numFmtId="41" fontId="26" fillId="0" borderId="19" xfId="43" applyNumberFormat="1" applyFont="1" applyFill="1" applyBorder="1" applyAlignment="1">
      <alignment vertical="top"/>
    </xf>
    <xf numFmtId="41" fontId="26" fillId="0" borderId="20" xfId="43" applyNumberFormat="1" applyFont="1" applyFill="1" applyBorder="1" applyAlignment="1">
      <alignment vertical="top"/>
    </xf>
    <xf numFmtId="41" fontId="26" fillId="0" borderId="19" xfId="43" applyNumberFormat="1" applyFont="1" applyFill="1" applyBorder="1" applyAlignment="1">
      <alignment horizontal="center" vertical="top"/>
    </xf>
    <xf numFmtId="41" fontId="26" fillId="0" borderId="20" xfId="43" applyNumberFormat="1" applyFont="1" applyFill="1" applyBorder="1" applyAlignment="1">
      <alignment horizontal="center" vertical="top"/>
    </xf>
    <xf numFmtId="166" fontId="20" fillId="0" borderId="15" xfId="0" applyNumberFormat="1" applyFont="1" applyFill="1" applyBorder="1" applyAlignment="1">
      <alignment vertical="center"/>
    </xf>
    <xf numFmtId="166" fontId="20" fillId="0" borderId="16" xfId="0" applyNumberFormat="1" applyFont="1" applyFill="1" applyBorder="1" applyAlignment="1">
      <alignment vertical="center"/>
    </xf>
    <xf numFmtId="41" fontId="26" fillId="0" borderId="16" xfId="0" applyNumberFormat="1" applyFont="1" applyFill="1" applyBorder="1" applyAlignment="1">
      <alignment horizontal="center" vertical="center"/>
    </xf>
    <xf numFmtId="166" fontId="20" fillId="0" borderId="14" xfId="28" applyNumberFormat="1" applyFont="1" applyFill="1" applyBorder="1" applyAlignment="1">
      <alignment horizontal="right"/>
    </xf>
    <xf numFmtId="41" fontId="20" fillId="0" borderId="0" xfId="0" applyNumberFormat="1" applyFont="1" applyFill="1" applyAlignment="1">
      <alignment horizontal="right" vertical="center"/>
    </xf>
    <xf numFmtId="171" fontId="20" fillId="0" borderId="0" xfId="0" applyNumberFormat="1" applyFont="1" applyFill="1" applyAlignment="1">
      <alignment vertical="center"/>
    </xf>
    <xf numFmtId="166" fontId="20" fillId="0" borderId="10" xfId="0" applyNumberFormat="1" applyFont="1" applyFill="1" applyBorder="1" applyAlignment="1">
      <alignment horizontal="right" vertical="center"/>
    </xf>
    <xf numFmtId="166" fontId="20" fillId="0" borderId="0" xfId="0" applyNumberFormat="1" applyFont="1" applyFill="1" applyAlignment="1">
      <alignment horizontal="right" vertical="center"/>
    </xf>
    <xf numFmtId="166" fontId="20" fillId="0" borderId="0" xfId="28" applyNumberFormat="1" applyFont="1" applyFill="1" applyBorder="1" applyAlignment="1">
      <alignment horizontal="right"/>
    </xf>
    <xf numFmtId="0" fontId="25" fillId="0" borderId="0" xfId="0" applyNumberFormat="1" applyFont="1" applyFill="1" applyAlignment="1">
      <alignment vertical="top"/>
    </xf>
    <xf numFmtId="170" fontId="26" fillId="0" borderId="0" xfId="0" applyNumberFormat="1" applyFont="1" applyFill="1" applyAlignment="1">
      <alignment vertical="top"/>
    </xf>
    <xf numFmtId="0" fontId="26" fillId="0" borderId="0" xfId="0" applyNumberFormat="1" applyFont="1" applyFill="1" applyAlignment="1">
      <alignment vertical="top"/>
    </xf>
    <xf numFmtId="0" fontId="27" fillId="0" borderId="0" xfId="0" applyNumberFormat="1" applyFont="1" applyFill="1" applyAlignment="1">
      <alignment horizontal="center" vertical="top"/>
    </xf>
    <xf numFmtId="41" fontId="26" fillId="0" borderId="0" xfId="0" applyNumberFormat="1" applyFont="1" applyFill="1" applyAlignment="1">
      <alignment horizontal="right" vertical="top"/>
    </xf>
    <xf numFmtId="41" fontId="26" fillId="0" borderId="0" xfId="0" applyNumberFormat="1" applyFont="1" applyFill="1" applyBorder="1" applyAlignment="1">
      <alignment horizontal="right" vertical="top"/>
    </xf>
    <xf numFmtId="0" fontId="26" fillId="0" borderId="0" xfId="0" quotePrefix="1" applyNumberFormat="1" applyFont="1" applyFill="1" applyAlignment="1">
      <alignment horizontal="left" vertical="top"/>
    </xf>
    <xf numFmtId="170" fontId="26" fillId="0" borderId="0" xfId="0" quotePrefix="1" applyNumberFormat="1" applyFont="1" applyFill="1" applyAlignment="1">
      <alignment horizontal="left" vertical="top"/>
    </xf>
    <xf numFmtId="0" fontId="26" fillId="0" borderId="0" xfId="0" applyNumberFormat="1" applyFont="1" applyFill="1" applyAlignment="1">
      <alignment horizontal="left" vertical="top"/>
    </xf>
    <xf numFmtId="41" fontId="26" fillId="0" borderId="14" xfId="0" applyNumberFormat="1" applyFont="1" applyFill="1" applyBorder="1" applyAlignment="1">
      <alignment horizontal="right" vertical="top"/>
    </xf>
    <xf numFmtId="170" fontId="26" fillId="0" borderId="0" xfId="0" applyNumberFormat="1" applyFont="1" applyFill="1" applyAlignment="1">
      <alignment horizontal="center" vertical="top"/>
    </xf>
    <xf numFmtId="170" fontId="26" fillId="0" borderId="0" xfId="0" applyNumberFormat="1" applyFont="1" applyFill="1" applyBorder="1" applyAlignment="1">
      <alignment horizontal="center" vertical="top"/>
    </xf>
    <xf numFmtId="170" fontId="26" fillId="0" borderId="0" xfId="0" applyNumberFormat="1" applyFont="1" applyFill="1" applyAlignment="1">
      <alignment horizontal="right" vertical="top"/>
    </xf>
    <xf numFmtId="170" fontId="26" fillId="0" borderId="0" xfId="0" applyNumberFormat="1" applyFont="1" applyFill="1" applyAlignment="1">
      <alignment horizontal="left" vertical="top"/>
    </xf>
    <xf numFmtId="170" fontId="26" fillId="0" borderId="15" xfId="0" applyNumberFormat="1" applyFont="1" applyFill="1" applyBorder="1" applyAlignment="1">
      <alignment horizontal="right" vertical="top"/>
    </xf>
    <xf numFmtId="170" fontId="26" fillId="0" borderId="0" xfId="0" applyNumberFormat="1" applyFont="1" applyFill="1" applyBorder="1" applyAlignment="1">
      <alignment horizontal="right" vertical="top"/>
    </xf>
    <xf numFmtId="170" fontId="26" fillId="0" borderId="0" xfId="0" applyNumberFormat="1" applyFont="1" applyFill="1" applyBorder="1" applyAlignment="1">
      <alignment vertical="top"/>
    </xf>
    <xf numFmtId="0" fontId="26" fillId="0" borderId="0" xfId="0" applyNumberFormat="1" applyFont="1" applyFill="1" applyBorder="1" applyAlignment="1">
      <alignment horizontal="left" vertical="top"/>
    </xf>
    <xf numFmtId="170" fontId="26" fillId="0" borderId="14" xfId="0" applyNumberFormat="1" applyFont="1" applyFill="1" applyBorder="1" applyAlignment="1">
      <alignment horizontal="right" vertical="top"/>
    </xf>
    <xf numFmtId="170" fontId="26" fillId="0" borderId="0" xfId="0" quotePrefix="1" applyNumberFormat="1" applyFont="1" applyFill="1" applyBorder="1" applyAlignment="1">
      <alignment horizontal="left" vertical="top"/>
    </xf>
    <xf numFmtId="0" fontId="25" fillId="0" borderId="0" xfId="0" applyNumberFormat="1" applyFont="1" applyFill="1" applyAlignment="1">
      <alignment horizontal="left" vertical="top"/>
    </xf>
    <xf numFmtId="0" fontId="26" fillId="0" borderId="0" xfId="0" quotePrefix="1" applyNumberFormat="1" applyFont="1" applyFill="1" applyAlignment="1">
      <alignment horizontal="center" vertical="top"/>
    </xf>
    <xf numFmtId="0" fontId="25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horizontal="center" vertical="center"/>
    </xf>
    <xf numFmtId="164" fontId="26" fillId="0" borderId="0" xfId="0" applyNumberFormat="1" applyFont="1" applyFill="1" applyAlignment="1">
      <alignment vertical="center"/>
    </xf>
    <xf numFmtId="164" fontId="26" fillId="0" borderId="0" xfId="0" applyNumberFormat="1" applyFont="1" applyFill="1" applyBorder="1" applyAlignment="1">
      <alignment vertical="center"/>
    </xf>
    <xf numFmtId="164" fontId="26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Border="1" applyAlignment="1">
      <alignment horizontal="right" vertical="center"/>
    </xf>
    <xf numFmtId="0" fontId="26" fillId="0" borderId="1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170" fontId="26" fillId="0" borderId="0" xfId="0" applyNumberFormat="1" applyFont="1" applyFill="1" applyAlignment="1">
      <alignment vertical="center"/>
    </xf>
    <xf numFmtId="0" fontId="25" fillId="0" borderId="0" xfId="0" applyNumberFormat="1" applyFont="1" applyFill="1" applyBorder="1" applyAlignment="1">
      <alignment vertical="center"/>
    </xf>
    <xf numFmtId="0" fontId="26" fillId="0" borderId="0" xfId="0" applyNumberFormat="1" applyFont="1" applyFill="1" applyBorder="1" applyAlignment="1">
      <alignment vertical="center"/>
    </xf>
    <xf numFmtId="37" fontId="26" fillId="0" borderId="18" xfId="0" applyNumberFormat="1" applyFont="1" applyFill="1" applyBorder="1" applyAlignment="1">
      <alignment vertical="center"/>
    </xf>
    <xf numFmtId="37" fontId="26" fillId="0" borderId="0" xfId="0" applyNumberFormat="1" applyFont="1" applyFill="1" applyAlignment="1">
      <alignment horizontal="centerContinuous" vertical="center"/>
    </xf>
    <xf numFmtId="170" fontId="27" fillId="0" borderId="0" xfId="0" applyNumberFormat="1" applyFont="1" applyFill="1" applyBorder="1" applyAlignment="1">
      <alignment horizontal="center" vertical="top"/>
    </xf>
    <xf numFmtId="41" fontId="27" fillId="0" borderId="0" xfId="0" applyNumberFormat="1" applyFont="1" applyFill="1" applyBorder="1" applyAlignment="1">
      <alignment horizontal="right" vertical="top"/>
    </xf>
    <xf numFmtId="41" fontId="26" fillId="0" borderId="17" xfId="0" applyNumberFormat="1" applyFont="1" applyFill="1" applyBorder="1" applyAlignment="1">
      <alignment horizontal="right" vertical="top"/>
    </xf>
    <xf numFmtId="41" fontId="26" fillId="0" borderId="16" xfId="0" applyNumberFormat="1" applyFont="1" applyFill="1" applyBorder="1" applyAlignment="1">
      <alignment horizontal="right" vertical="top"/>
    </xf>
    <xf numFmtId="170" fontId="26" fillId="0" borderId="17" xfId="0" applyNumberFormat="1" applyFont="1" applyFill="1" applyBorder="1" applyAlignment="1">
      <alignment horizontal="center" vertical="top"/>
    </xf>
    <xf numFmtId="170" fontId="26" fillId="0" borderId="14" xfId="0" applyNumberFormat="1" applyFont="1" applyFill="1" applyBorder="1" applyAlignment="1">
      <alignment horizontal="center" vertical="top"/>
    </xf>
    <xf numFmtId="166" fontId="20" fillId="0" borderId="21" xfId="0" applyNumberFormat="1" applyFont="1" applyFill="1" applyBorder="1" applyAlignment="1">
      <alignment vertical="center"/>
    </xf>
    <xf numFmtId="166" fontId="26" fillId="0" borderId="0" xfId="0" applyNumberFormat="1" applyFont="1" applyFill="1" applyBorder="1" applyAlignment="1">
      <alignment vertical="center"/>
    </xf>
    <xf numFmtId="43" fontId="26" fillId="0" borderId="0" xfId="0" applyNumberFormat="1" applyFont="1" applyFill="1" applyAlignment="1">
      <alignment vertical="top"/>
    </xf>
    <xf numFmtId="3" fontId="20" fillId="0" borderId="0" xfId="0" applyNumberFormat="1" applyFont="1" applyFill="1" applyAlignment="1">
      <alignment vertical="center"/>
    </xf>
    <xf numFmtId="172" fontId="20" fillId="0" borderId="0" xfId="0" applyNumberFormat="1" applyFont="1" applyFill="1" applyAlignment="1">
      <alignment vertical="center"/>
    </xf>
    <xf numFmtId="41" fontId="26" fillId="0" borderId="0" xfId="0" applyNumberFormat="1" applyFont="1" applyFill="1" applyBorder="1" applyAlignment="1">
      <alignment horizontal="center" vertical="center"/>
    </xf>
    <xf numFmtId="173" fontId="20" fillId="0" borderId="12" xfId="0" applyNumberFormat="1" applyFont="1" applyFill="1" applyBorder="1" applyAlignment="1">
      <alignment vertical="center"/>
    </xf>
    <xf numFmtId="173" fontId="20" fillId="0" borderId="0" xfId="0" applyNumberFormat="1" applyFont="1" applyFill="1" applyAlignment="1">
      <alignment vertical="center"/>
    </xf>
    <xf numFmtId="41" fontId="27" fillId="0" borderId="0" xfId="0" applyNumberFormat="1" applyFont="1" applyFill="1" applyAlignment="1">
      <alignment horizontal="right" vertical="top"/>
    </xf>
    <xf numFmtId="0" fontId="26" fillId="0" borderId="0" xfId="0" applyFont="1" applyFill="1" applyAlignment="1">
      <alignment horizontal="left" vertical="top"/>
    </xf>
    <xf numFmtId="0" fontId="26" fillId="0" borderId="0" xfId="0" applyFont="1" applyFill="1" applyAlignment="1">
      <alignment vertical="top"/>
    </xf>
    <xf numFmtId="170" fontId="26" fillId="0" borderId="14" xfId="43" applyNumberFormat="1" applyFont="1" applyFill="1" applyBorder="1" applyAlignment="1">
      <alignment vertical="top"/>
    </xf>
    <xf numFmtId="0" fontId="26" fillId="0" borderId="0" xfId="0" applyNumberFormat="1" applyFont="1" applyFill="1" applyBorder="1" applyAlignment="1">
      <alignment vertical="top"/>
    </xf>
    <xf numFmtId="0" fontId="27" fillId="0" borderId="0" xfId="0" applyNumberFormat="1" applyFont="1" applyFill="1" applyBorder="1" applyAlignment="1">
      <alignment horizontal="center" vertical="top"/>
    </xf>
    <xf numFmtId="41" fontId="29" fillId="0" borderId="0" xfId="0" applyNumberFormat="1" applyFont="1" applyFill="1" applyAlignment="1">
      <alignment horizontal="right" vertical="top"/>
    </xf>
    <xf numFmtId="170" fontId="29" fillId="0" borderId="0" xfId="0" applyNumberFormat="1" applyFont="1" applyFill="1" applyBorder="1" applyAlignment="1">
      <alignment horizontal="center" vertical="top"/>
    </xf>
    <xf numFmtId="166" fontId="30" fillId="0" borderId="0" xfId="28" applyNumberFormat="1" applyFont="1" applyFill="1" applyBorder="1" applyAlignment="1">
      <alignment horizontal="right"/>
    </xf>
    <xf numFmtId="170" fontId="26" fillId="0" borderId="14" xfId="43" applyNumberFormat="1" applyFont="1" applyFill="1" applyBorder="1" applyAlignment="1">
      <alignment horizontal="center" vertical="top"/>
    </xf>
    <xf numFmtId="170" fontId="26" fillId="0" borderId="14" xfId="43" applyNumberFormat="1" applyFont="1" applyFill="1" applyBorder="1" applyAlignment="1">
      <alignment horizontal="center" vertical="top"/>
    </xf>
    <xf numFmtId="0" fontId="20" fillId="0" borderId="0" xfId="0" applyFont="1" applyFill="1" applyAlignment="1">
      <alignment horizontal="center" vertical="center"/>
    </xf>
    <xf numFmtId="166" fontId="20" fillId="0" borderId="14" xfId="44" applyNumberFormat="1" applyFont="1" applyFill="1" applyBorder="1" applyAlignment="1">
      <alignment horizontal="right" vertical="top"/>
    </xf>
    <xf numFmtId="9" fontId="20" fillId="0" borderId="0" xfId="47" applyFont="1" applyFill="1" applyAlignment="1">
      <alignment vertical="center"/>
    </xf>
    <xf numFmtId="166" fontId="20" fillId="0" borderId="0" xfId="47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170" fontId="26" fillId="0" borderId="14" xfId="43" applyNumberFormat="1" applyFont="1" applyFill="1" applyBorder="1" applyAlignment="1">
      <alignment horizontal="center" vertical="top"/>
    </xf>
    <xf numFmtId="169" fontId="20" fillId="0" borderId="0" xfId="0" applyNumberFormat="1" applyFont="1" applyFill="1" applyAlignment="1">
      <alignment vertical="center"/>
    </xf>
    <xf numFmtId="169" fontId="20" fillId="0" borderId="0" xfId="0" applyNumberFormat="1" applyFont="1" applyFill="1" applyAlignment="1">
      <alignment horizontal="right" vertical="center"/>
    </xf>
    <xf numFmtId="0" fontId="20" fillId="0" borderId="0" xfId="0" applyFont="1" applyFill="1" applyAlignment="1">
      <alignment horizontal="right" vertical="center"/>
    </xf>
    <xf numFmtId="37" fontId="21" fillId="0" borderId="0" xfId="43" applyNumberFormat="1" applyFont="1" applyFill="1" applyAlignment="1">
      <alignment horizontal="left" vertical="center"/>
    </xf>
    <xf numFmtId="167" fontId="20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vertical="center"/>
    </xf>
    <xf numFmtId="169" fontId="20" fillId="0" borderId="0" xfId="0" applyNumberFormat="1" applyFont="1" applyFill="1" applyBorder="1" applyAlignment="1">
      <alignment vertical="center"/>
    </xf>
    <xf numFmtId="169" fontId="20" fillId="0" borderId="0" xfId="0" applyNumberFormat="1" applyFont="1" applyFill="1" applyBorder="1" applyAlignment="1">
      <alignment horizontal="right" vertical="center"/>
    </xf>
    <xf numFmtId="167" fontId="20" fillId="0" borderId="0" xfId="0" applyNumberFormat="1" applyFont="1" applyFill="1" applyBorder="1" applyAlignment="1">
      <alignment horizontal="right" vertical="center"/>
    </xf>
    <xf numFmtId="0" fontId="20" fillId="0" borderId="0" xfId="0" applyNumberFormat="1" applyFont="1" applyFill="1" applyAlignment="1">
      <alignment horizontal="right" vertical="center"/>
    </xf>
    <xf numFmtId="169" fontId="21" fillId="0" borderId="0" xfId="0" applyNumberFormat="1" applyFont="1" applyFill="1" applyAlignment="1">
      <alignment horizontal="center" vertical="center"/>
    </xf>
    <xf numFmtId="167" fontId="20" fillId="0" borderId="0" xfId="0" applyNumberFormat="1" applyFont="1" applyFill="1" applyBorder="1" applyAlignment="1">
      <alignment horizontal="center" vertical="center"/>
    </xf>
    <xf numFmtId="0" fontId="20" fillId="0" borderId="11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166" fontId="20" fillId="0" borderId="14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167" fontId="20" fillId="0" borderId="0" xfId="0" applyNumberFormat="1" applyFont="1" applyFill="1" applyAlignment="1">
      <alignment horizontal="left" vertical="center"/>
    </xf>
    <xf numFmtId="166" fontId="30" fillId="0" borderId="0" xfId="0" applyNumberFormat="1" applyFont="1" applyFill="1" applyBorder="1" applyAlignment="1">
      <alignment horizontal="right" vertical="center"/>
    </xf>
    <xf numFmtId="167" fontId="20" fillId="0" borderId="0" xfId="0" applyNumberFormat="1" applyFont="1" applyFill="1" applyAlignment="1">
      <alignment vertical="center"/>
    </xf>
    <xf numFmtId="166" fontId="20" fillId="0" borderId="13" xfId="0" applyNumberFormat="1" applyFont="1" applyFill="1" applyBorder="1" applyAlignment="1">
      <alignment horizontal="right" vertical="center"/>
    </xf>
    <xf numFmtId="166" fontId="20" fillId="0" borderId="11" xfId="0" applyNumberFormat="1" applyFont="1" applyFill="1" applyBorder="1" applyAlignment="1">
      <alignment horizontal="right" vertical="center"/>
    </xf>
    <xf numFmtId="0" fontId="20" fillId="0" borderId="0" xfId="43" applyNumberFormat="1" applyFont="1" applyFill="1" applyAlignment="1">
      <alignment vertical="center"/>
    </xf>
    <xf numFmtId="0" fontId="20" fillId="0" borderId="0" xfId="0" applyFont="1" applyFill="1" applyAlignment="1">
      <alignment horizontal="justify" vertical="center"/>
    </xf>
    <xf numFmtId="166" fontId="20" fillId="0" borderId="0" xfId="0" applyNumberFormat="1" applyFont="1" applyFill="1" applyAlignment="1">
      <alignment horizontal="justify" vertical="center"/>
    </xf>
    <xf numFmtId="171" fontId="20" fillId="0" borderId="12" xfId="0" applyNumberFormat="1" applyFont="1" applyFill="1" applyBorder="1" applyAlignment="1">
      <alignment vertical="center"/>
    </xf>
    <xf numFmtId="165" fontId="25" fillId="0" borderId="14" xfId="0" applyNumberFormat="1" applyFont="1" applyFill="1" applyBorder="1" applyAlignment="1">
      <alignment horizontal="center" vertical="center"/>
    </xf>
    <xf numFmtId="165" fontId="21" fillId="0" borderId="10" xfId="0" applyNumberFormat="1" applyFont="1" applyFill="1" applyBorder="1" applyAlignment="1">
      <alignment horizontal="center" vertical="center"/>
    </xf>
    <xf numFmtId="170" fontId="25" fillId="0" borderId="14" xfId="43" applyNumberFormat="1" applyFont="1" applyFill="1" applyBorder="1" applyAlignment="1">
      <alignment horizontal="center" vertical="top"/>
    </xf>
    <xf numFmtId="170" fontId="26" fillId="0" borderId="17" xfId="43" applyNumberFormat="1" applyFont="1" applyFill="1" applyBorder="1" applyAlignment="1">
      <alignment horizontal="center" vertical="top"/>
    </xf>
    <xf numFmtId="170" fontId="26" fillId="0" borderId="14" xfId="43" applyNumberFormat="1" applyFont="1" applyFill="1" applyBorder="1" applyAlignment="1">
      <alignment horizontal="center" vertical="top"/>
    </xf>
    <xf numFmtId="169" fontId="21" fillId="0" borderId="10" xfId="0" applyNumberFormat="1" applyFont="1" applyFill="1" applyBorder="1" applyAlignment="1">
      <alignment horizontal="center" vertical="center"/>
    </xf>
    <xf numFmtId="41" fontId="20" fillId="0" borderId="12" xfId="0" applyNumberFormat="1" applyFont="1" applyFill="1" applyBorder="1" applyAlignment="1">
      <alignment vertic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3" xfId="44" xr:uid="{00000000-0005-0000-0000-000026000000}"/>
    <cellStyle name="Normal 2" xfId="43" xr:uid="{00000000-0005-0000-0000-000027000000}"/>
    <cellStyle name="Normal 3" xfId="46" xr:uid="{00000000-0005-0000-0000-000028000000}"/>
    <cellStyle name="Note" xfId="38" builtinId="10" customBuiltin="1"/>
    <cellStyle name="Output" xfId="39" builtinId="21" customBuiltin="1"/>
    <cellStyle name="Percent" xfId="47" builtinId="5"/>
    <cellStyle name="Title" xfId="40" builtinId="15" customBuiltin="1"/>
    <cellStyle name="Total" xfId="41" builtinId="25" customBuiltin="1"/>
    <cellStyle name="Warning Text" xfId="42" builtinId="11" customBuiltin="1"/>
    <cellStyle name="ปกติ_Sheet1_HOME-Mar48-T02" xfId="45" xr:uid="{00000000-0005-0000-0000-00002E000000}"/>
  </cellStyles>
  <dxfs count="0"/>
  <tableStyles count="0" defaultTableStyle="TableStyleMedium9" defaultPivotStyle="PivotStyleLight16"/>
  <colors>
    <mruColors>
      <color rgb="FFFFCCFF"/>
      <color rgb="FFFFFF99"/>
      <color rgb="FF99FF66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"/>
  <sheetViews>
    <sheetView showGridLines="0" view="pageBreakPreview" topLeftCell="A80" zoomScale="80" zoomScaleNormal="110" zoomScaleSheetLayoutView="80" workbookViewId="0">
      <selection activeCell="G91" sqref="G91"/>
    </sheetView>
  </sheetViews>
  <sheetFormatPr defaultColWidth="9.140625" defaultRowHeight="21.6" customHeight="1" x14ac:dyDescent="0.5"/>
  <cols>
    <col min="1" max="1" width="56.140625" style="101" customWidth="1"/>
    <col min="2" max="2" width="1.140625" style="101" customWidth="1"/>
    <col min="3" max="3" width="7.5703125" style="102" customWidth="1"/>
    <col min="4" max="4" width="1.140625" style="101" customWidth="1"/>
    <col min="5" max="5" width="14.7109375" style="103" customWidth="1"/>
    <col min="6" max="6" width="2.5703125" style="101" customWidth="1"/>
    <col min="7" max="7" width="14.7109375" style="103" customWidth="1"/>
    <col min="8" max="8" width="2.5703125" style="101" customWidth="1"/>
    <col min="9" max="9" width="14.7109375" style="103" customWidth="1"/>
    <col min="10" max="10" width="2.5703125" style="101" customWidth="1"/>
    <col min="11" max="11" width="14.7109375" style="103" customWidth="1"/>
    <col min="12" max="12" width="9.140625" style="101"/>
    <col min="13" max="13" width="9.7109375" style="101" bestFit="1" customWidth="1"/>
    <col min="14" max="14" width="9.5703125" style="101" bestFit="1" customWidth="1"/>
    <col min="15" max="15" width="13.140625" style="101" bestFit="1" customWidth="1"/>
    <col min="16" max="16384" width="9.140625" style="101"/>
  </cols>
  <sheetData>
    <row r="1" spans="1:11" ht="21.6" customHeight="1" x14ac:dyDescent="0.5">
      <c r="A1" s="100" t="s">
        <v>86</v>
      </c>
    </row>
    <row r="2" spans="1:11" ht="21.6" customHeight="1" x14ac:dyDescent="0.5">
      <c r="A2" s="100" t="s">
        <v>38</v>
      </c>
    </row>
    <row r="3" spans="1:11" ht="21.6" customHeight="1" x14ac:dyDescent="0.5">
      <c r="A3" s="100" t="s">
        <v>187</v>
      </c>
    </row>
    <row r="4" spans="1:11" ht="21.6" customHeight="1" x14ac:dyDescent="0.5">
      <c r="E4" s="104"/>
      <c r="G4" s="105"/>
      <c r="I4" s="105"/>
      <c r="K4" s="106" t="s">
        <v>67</v>
      </c>
    </row>
    <row r="5" spans="1:11" ht="21.6" customHeight="1" x14ac:dyDescent="0.5">
      <c r="E5" s="172" t="s">
        <v>0</v>
      </c>
      <c r="F5" s="172"/>
      <c r="G5" s="172"/>
      <c r="I5" s="172" t="s">
        <v>1</v>
      </c>
      <c r="J5" s="172"/>
      <c r="K5" s="172"/>
    </row>
    <row r="6" spans="1:11" ht="21.6" customHeight="1" x14ac:dyDescent="0.5">
      <c r="C6" s="107" t="s">
        <v>2</v>
      </c>
      <c r="E6" s="107" t="s">
        <v>188</v>
      </c>
      <c r="G6" s="107" t="s">
        <v>189</v>
      </c>
      <c r="I6" s="107" t="s">
        <v>188</v>
      </c>
      <c r="K6" s="107" t="s">
        <v>189</v>
      </c>
    </row>
    <row r="7" spans="1:11" ht="21.6" customHeight="1" x14ac:dyDescent="0.5">
      <c r="C7" s="108"/>
      <c r="E7" s="108" t="s">
        <v>68</v>
      </c>
      <c r="G7" s="108" t="s">
        <v>69</v>
      </c>
      <c r="I7" s="108" t="s">
        <v>68</v>
      </c>
      <c r="K7" s="108" t="s">
        <v>69</v>
      </c>
    </row>
    <row r="8" spans="1:11" ht="21.6" customHeight="1" x14ac:dyDescent="0.5">
      <c r="C8" s="108"/>
      <c r="E8" s="108" t="s">
        <v>70</v>
      </c>
      <c r="G8" s="108"/>
      <c r="I8" s="108" t="s">
        <v>70</v>
      </c>
      <c r="K8" s="108"/>
    </row>
    <row r="9" spans="1:11" s="79" customFormat="1" ht="23.25" x14ac:dyDescent="0.5">
      <c r="A9" s="78" t="s">
        <v>3</v>
      </c>
      <c r="C9" s="80"/>
    </row>
    <row r="10" spans="1:11" s="79" customFormat="1" ht="23.25" x14ac:dyDescent="0.5">
      <c r="A10" s="78" t="s">
        <v>4</v>
      </c>
      <c r="C10" s="81"/>
    </row>
    <row r="11" spans="1:11" s="79" customFormat="1" ht="23.25" x14ac:dyDescent="0.5">
      <c r="A11" s="80" t="s">
        <v>5</v>
      </c>
      <c r="C11" s="81"/>
      <c r="E11" s="82">
        <v>112750</v>
      </c>
      <c r="F11" s="82"/>
      <c r="G11" s="82">
        <v>92840</v>
      </c>
      <c r="H11" s="82"/>
      <c r="I11" s="82">
        <v>65897</v>
      </c>
      <c r="J11" s="82"/>
      <c r="K11" s="82">
        <v>43723</v>
      </c>
    </row>
    <row r="12" spans="1:11" s="79" customFormat="1" ht="23.25" x14ac:dyDescent="0.5">
      <c r="A12" s="80" t="s">
        <v>74</v>
      </c>
      <c r="C12" s="81" t="s">
        <v>163</v>
      </c>
      <c r="D12" s="114"/>
      <c r="E12" s="83">
        <v>209108</v>
      </c>
      <c r="F12" s="115"/>
      <c r="G12" s="82">
        <v>234947</v>
      </c>
      <c r="H12" s="128"/>
      <c r="I12" s="82">
        <v>66926</v>
      </c>
      <c r="J12" s="128"/>
      <c r="K12" s="82">
        <v>80957</v>
      </c>
    </row>
    <row r="13" spans="1:11" s="79" customFormat="1" ht="23.25" x14ac:dyDescent="0.5">
      <c r="A13" s="80" t="s">
        <v>196</v>
      </c>
      <c r="C13" s="81">
        <v>4</v>
      </c>
      <c r="D13" s="114"/>
      <c r="E13" s="82">
        <v>2850</v>
      </c>
      <c r="F13" s="115"/>
      <c r="G13" s="82">
        <v>2945</v>
      </c>
      <c r="H13" s="128"/>
      <c r="I13" s="82">
        <v>0</v>
      </c>
      <c r="J13" s="128"/>
      <c r="K13" s="82">
        <v>0</v>
      </c>
    </row>
    <row r="14" spans="1:11" s="79" customFormat="1" ht="23.25" x14ac:dyDescent="0.5">
      <c r="A14" s="84" t="s">
        <v>111</v>
      </c>
      <c r="B14" s="85"/>
      <c r="C14" s="81">
        <v>5</v>
      </c>
      <c r="E14" s="82">
        <v>157276</v>
      </c>
      <c r="F14" s="82"/>
      <c r="G14" s="82">
        <v>140793</v>
      </c>
      <c r="H14" s="82"/>
      <c r="I14" s="82">
        <v>132524</v>
      </c>
      <c r="J14" s="82"/>
      <c r="K14" s="82">
        <v>115281</v>
      </c>
    </row>
    <row r="15" spans="1:11" s="79" customFormat="1" ht="23.25" x14ac:dyDescent="0.5">
      <c r="A15" s="84" t="s">
        <v>82</v>
      </c>
      <c r="B15" s="85"/>
      <c r="C15" s="81"/>
      <c r="E15" s="134">
        <v>2814</v>
      </c>
      <c r="F15" s="82"/>
      <c r="G15" s="82">
        <v>4969</v>
      </c>
      <c r="H15" s="82"/>
      <c r="I15" s="82">
        <v>2810</v>
      </c>
      <c r="J15" s="82"/>
      <c r="K15" s="82">
        <v>4885</v>
      </c>
    </row>
    <row r="16" spans="1:11" s="79" customFormat="1" ht="23.25" x14ac:dyDescent="0.5">
      <c r="A16" s="84" t="s">
        <v>136</v>
      </c>
      <c r="B16" s="85"/>
      <c r="C16" s="81"/>
      <c r="E16" s="82">
        <v>62</v>
      </c>
      <c r="F16" s="82"/>
      <c r="G16" s="82">
        <v>346</v>
      </c>
      <c r="H16" s="82"/>
      <c r="I16" s="82">
        <v>62</v>
      </c>
      <c r="J16" s="82"/>
      <c r="K16" s="82">
        <v>346</v>
      </c>
    </row>
    <row r="17" spans="1:11" s="79" customFormat="1" ht="23.25" x14ac:dyDescent="0.5">
      <c r="A17" s="80" t="s">
        <v>6</v>
      </c>
      <c r="C17" s="81"/>
      <c r="E17" s="82">
        <v>10403</v>
      </c>
      <c r="F17" s="82"/>
      <c r="G17" s="82">
        <v>10527</v>
      </c>
      <c r="H17" s="82"/>
      <c r="I17" s="82">
        <v>3617</v>
      </c>
      <c r="J17" s="82"/>
      <c r="K17" s="82">
        <v>3807</v>
      </c>
    </row>
    <row r="18" spans="1:11" s="79" customFormat="1" ht="23.25" x14ac:dyDescent="0.5">
      <c r="A18" s="78" t="s">
        <v>7</v>
      </c>
      <c r="C18" s="81"/>
      <c r="E18" s="116">
        <f>SUM(E11:E17)</f>
        <v>495263</v>
      </c>
      <c r="F18" s="82"/>
      <c r="G18" s="116">
        <f>SUM(G11:G17)</f>
        <v>487367</v>
      </c>
      <c r="H18" s="82"/>
      <c r="I18" s="116">
        <f>SUM(I11:I17)</f>
        <v>271836</v>
      </c>
      <c r="J18" s="82"/>
      <c r="K18" s="116">
        <f>SUM(K11:K17)</f>
        <v>248999</v>
      </c>
    </row>
    <row r="19" spans="1:11" s="79" customFormat="1" ht="23.25" x14ac:dyDescent="0.5">
      <c r="A19" s="78" t="s">
        <v>8</v>
      </c>
      <c r="C19" s="81"/>
      <c r="E19" s="82"/>
      <c r="F19" s="82"/>
      <c r="G19" s="82"/>
      <c r="H19" s="82"/>
      <c r="I19" s="82"/>
      <c r="J19" s="82"/>
      <c r="K19" s="82"/>
    </row>
    <row r="20" spans="1:11" s="79" customFormat="1" ht="23.25" x14ac:dyDescent="0.5">
      <c r="A20" s="80" t="s">
        <v>112</v>
      </c>
      <c r="C20" s="81"/>
      <c r="E20" s="82">
        <v>19259</v>
      </c>
      <c r="F20" s="82"/>
      <c r="G20" s="82">
        <v>16249</v>
      </c>
      <c r="H20" s="82"/>
      <c r="I20" s="82">
        <v>11219</v>
      </c>
      <c r="J20" s="82"/>
      <c r="K20" s="82">
        <v>11209</v>
      </c>
    </row>
    <row r="21" spans="1:11" s="79" customFormat="1" ht="23.25" x14ac:dyDescent="0.5">
      <c r="A21" s="80" t="s">
        <v>84</v>
      </c>
      <c r="C21" s="81">
        <v>6</v>
      </c>
      <c r="E21" s="82">
        <v>0</v>
      </c>
      <c r="F21" s="82"/>
      <c r="G21" s="82">
        <v>0</v>
      </c>
      <c r="H21" s="82"/>
      <c r="I21" s="82">
        <v>152319</v>
      </c>
      <c r="J21" s="82"/>
      <c r="K21" s="82">
        <v>152319</v>
      </c>
    </row>
    <row r="22" spans="1:11" s="79" customFormat="1" ht="23.25" x14ac:dyDescent="0.5">
      <c r="A22" s="80" t="s">
        <v>197</v>
      </c>
      <c r="C22" s="81"/>
      <c r="E22" s="82"/>
      <c r="F22" s="82"/>
      <c r="G22" s="82"/>
      <c r="H22" s="82"/>
      <c r="I22" s="82"/>
      <c r="J22" s="82"/>
      <c r="K22" s="82"/>
    </row>
    <row r="23" spans="1:11" s="79" customFormat="1" ht="23.25" x14ac:dyDescent="0.5">
      <c r="A23" s="80" t="s">
        <v>83</v>
      </c>
      <c r="C23" s="81">
        <v>4</v>
      </c>
      <c r="E23" s="82">
        <v>4002</v>
      </c>
      <c r="F23" s="82"/>
      <c r="G23" s="82">
        <v>4360</v>
      </c>
      <c r="H23" s="82"/>
      <c r="I23" s="82">
        <v>0</v>
      </c>
      <c r="J23" s="82"/>
      <c r="K23" s="82">
        <v>0</v>
      </c>
    </row>
    <row r="24" spans="1:11" s="79" customFormat="1" ht="23.25" x14ac:dyDescent="0.5">
      <c r="A24" s="86" t="s">
        <v>113</v>
      </c>
      <c r="B24" s="85"/>
      <c r="C24" s="81">
        <v>7</v>
      </c>
      <c r="E24" s="82">
        <v>30481</v>
      </c>
      <c r="F24" s="82"/>
      <c r="G24" s="82">
        <v>30481</v>
      </c>
      <c r="H24" s="82"/>
      <c r="I24" s="82">
        <v>47616</v>
      </c>
      <c r="J24" s="82"/>
      <c r="K24" s="82">
        <v>55511</v>
      </c>
    </row>
    <row r="25" spans="1:11" s="79" customFormat="1" ht="23.25" x14ac:dyDescent="0.5">
      <c r="A25" s="84" t="s">
        <v>114</v>
      </c>
      <c r="B25" s="85"/>
      <c r="C25" s="81">
        <v>8</v>
      </c>
      <c r="E25" s="82">
        <v>279543</v>
      </c>
      <c r="F25" s="82"/>
      <c r="G25" s="82">
        <v>258964</v>
      </c>
      <c r="H25" s="82"/>
      <c r="I25" s="82">
        <v>129834</v>
      </c>
      <c r="J25" s="82"/>
      <c r="K25" s="82">
        <v>129481</v>
      </c>
    </row>
    <row r="26" spans="1:11" s="79" customFormat="1" ht="23.25" x14ac:dyDescent="0.5">
      <c r="A26" s="84" t="s">
        <v>137</v>
      </c>
      <c r="B26" s="85"/>
      <c r="C26" s="81"/>
      <c r="E26" s="82">
        <v>17313</v>
      </c>
      <c r="F26" s="82"/>
      <c r="G26" s="82">
        <v>21496</v>
      </c>
      <c r="H26" s="82"/>
      <c r="I26" s="82">
        <v>11878</v>
      </c>
      <c r="J26" s="82"/>
      <c r="K26" s="82">
        <v>13134</v>
      </c>
    </row>
    <row r="27" spans="1:11" s="79" customFormat="1" ht="23.25" x14ac:dyDescent="0.5">
      <c r="A27" s="86" t="s">
        <v>75</v>
      </c>
      <c r="B27" s="85"/>
      <c r="C27" s="81"/>
      <c r="E27" s="82">
        <v>5808</v>
      </c>
      <c r="F27" s="82"/>
      <c r="G27" s="82">
        <v>5926</v>
      </c>
      <c r="H27" s="82"/>
      <c r="I27" s="82">
        <v>4777</v>
      </c>
      <c r="J27" s="82"/>
      <c r="K27" s="82">
        <v>4958</v>
      </c>
    </row>
    <row r="28" spans="1:11" s="79" customFormat="1" ht="23.25" x14ac:dyDescent="0.5">
      <c r="A28" s="86" t="s">
        <v>77</v>
      </c>
      <c r="B28" s="85"/>
      <c r="C28" s="81"/>
      <c r="E28" s="82">
        <v>14865</v>
      </c>
      <c r="F28" s="82"/>
      <c r="G28" s="82">
        <v>14820</v>
      </c>
      <c r="H28" s="82"/>
      <c r="I28" s="82">
        <v>6918</v>
      </c>
      <c r="J28" s="82"/>
      <c r="K28" s="82">
        <v>6963</v>
      </c>
    </row>
    <row r="29" spans="1:11" s="79" customFormat="1" ht="23.25" x14ac:dyDescent="0.5">
      <c r="A29" s="80" t="s">
        <v>9</v>
      </c>
      <c r="C29" s="81"/>
      <c r="E29" s="87">
        <v>3952</v>
      </c>
      <c r="F29" s="82"/>
      <c r="G29" s="87">
        <v>4158</v>
      </c>
      <c r="H29" s="82"/>
      <c r="I29" s="87">
        <v>275</v>
      </c>
      <c r="J29" s="82"/>
      <c r="K29" s="87">
        <v>275</v>
      </c>
    </row>
    <row r="30" spans="1:11" s="79" customFormat="1" ht="23.25" x14ac:dyDescent="0.5">
      <c r="A30" s="78" t="s">
        <v>10</v>
      </c>
      <c r="C30" s="81"/>
      <c r="E30" s="82">
        <f>SUM(E20:E29)</f>
        <v>375223</v>
      </c>
      <c r="F30" s="82"/>
      <c r="G30" s="82">
        <f>SUM(G20:G29)</f>
        <v>356454</v>
      </c>
      <c r="H30" s="82"/>
      <c r="I30" s="82">
        <f>SUM(I20:I29)</f>
        <v>364836</v>
      </c>
      <c r="J30" s="82"/>
      <c r="K30" s="82">
        <f>SUM(K20:K29)</f>
        <v>373850</v>
      </c>
    </row>
    <row r="31" spans="1:11" s="79" customFormat="1" ht="24" thickBot="1" x14ac:dyDescent="0.55000000000000004">
      <c r="A31" s="78" t="s">
        <v>11</v>
      </c>
      <c r="C31" s="80"/>
      <c r="E31" s="117">
        <f>SUM(E18,E30)</f>
        <v>870486</v>
      </c>
      <c r="F31" s="82"/>
      <c r="G31" s="117">
        <f>SUM(G18,G30)</f>
        <v>843821</v>
      </c>
      <c r="H31" s="82"/>
      <c r="I31" s="117">
        <f>SUM(I18,I30)</f>
        <v>636672</v>
      </c>
      <c r="J31" s="83"/>
      <c r="K31" s="117">
        <f>SUM(K18,K30)</f>
        <v>622849</v>
      </c>
    </row>
    <row r="32" spans="1:11" s="79" customFormat="1" ht="24" thickTop="1" x14ac:dyDescent="0.5">
      <c r="A32" s="78"/>
      <c r="C32" s="80"/>
      <c r="E32" s="83"/>
      <c r="G32" s="83"/>
      <c r="I32" s="83"/>
      <c r="K32" s="83"/>
    </row>
    <row r="33" spans="1:14" s="37" customFormat="1" ht="23.25" x14ac:dyDescent="0.5">
      <c r="A33" s="37" t="s">
        <v>12</v>
      </c>
      <c r="B33" s="36"/>
      <c r="C33" s="36"/>
      <c r="D33" s="36"/>
      <c r="F33" s="36"/>
      <c r="H33" s="36"/>
      <c r="J33" s="36"/>
      <c r="L33" s="109"/>
      <c r="N33" s="79"/>
    </row>
    <row r="34" spans="1:14" s="37" customFormat="1" ht="23.25" x14ac:dyDescent="0.5">
      <c r="B34" s="36"/>
      <c r="C34" s="36"/>
      <c r="D34" s="36"/>
      <c r="F34" s="36"/>
      <c r="H34" s="36"/>
      <c r="J34" s="36"/>
      <c r="L34" s="109"/>
      <c r="N34" s="79"/>
    </row>
    <row r="35" spans="1:14" ht="20.25" customHeight="1" x14ac:dyDescent="0.5">
      <c r="A35" s="100" t="s">
        <v>86</v>
      </c>
      <c r="L35" s="109"/>
      <c r="N35" s="79"/>
    </row>
    <row r="36" spans="1:14" ht="20.25" customHeight="1" x14ac:dyDescent="0.5">
      <c r="A36" s="110" t="s">
        <v>109</v>
      </c>
      <c r="B36" s="111"/>
      <c r="C36" s="108"/>
      <c r="D36" s="111"/>
      <c r="E36" s="104"/>
      <c r="F36" s="111"/>
      <c r="G36" s="104"/>
      <c r="H36" s="111"/>
      <c r="I36" s="104"/>
      <c r="J36" s="111"/>
      <c r="K36" s="104"/>
      <c r="L36" s="109"/>
      <c r="N36" s="79"/>
    </row>
    <row r="37" spans="1:14" ht="21.6" customHeight="1" x14ac:dyDescent="0.5">
      <c r="A37" s="100" t="s">
        <v>187</v>
      </c>
      <c r="L37" s="109"/>
      <c r="N37" s="79"/>
    </row>
    <row r="38" spans="1:14" ht="21.6" customHeight="1" x14ac:dyDescent="0.5">
      <c r="E38" s="104"/>
      <c r="G38" s="105"/>
      <c r="I38" s="105"/>
      <c r="K38" s="106" t="s">
        <v>67</v>
      </c>
      <c r="L38" s="109"/>
      <c r="N38" s="79"/>
    </row>
    <row r="39" spans="1:14" ht="21.6" customHeight="1" x14ac:dyDescent="0.5">
      <c r="E39" s="172" t="s">
        <v>0</v>
      </c>
      <c r="F39" s="172"/>
      <c r="G39" s="172"/>
      <c r="I39" s="172" t="s">
        <v>1</v>
      </c>
      <c r="J39" s="172"/>
      <c r="K39" s="172"/>
    </row>
    <row r="40" spans="1:14" ht="20.25" customHeight="1" x14ac:dyDescent="0.5">
      <c r="C40" s="107" t="s">
        <v>2</v>
      </c>
      <c r="E40" s="107" t="s">
        <v>188</v>
      </c>
      <c r="G40" s="107" t="s">
        <v>189</v>
      </c>
      <c r="I40" s="107" t="s">
        <v>188</v>
      </c>
      <c r="K40" s="107" t="s">
        <v>189</v>
      </c>
      <c r="L40" s="109"/>
      <c r="N40" s="79"/>
    </row>
    <row r="41" spans="1:14" ht="20.25" customHeight="1" x14ac:dyDescent="0.5">
      <c r="C41" s="108"/>
      <c r="E41" s="108" t="s">
        <v>68</v>
      </c>
      <c r="G41" s="108" t="s">
        <v>69</v>
      </c>
      <c r="I41" s="108" t="s">
        <v>68</v>
      </c>
      <c r="K41" s="108" t="s">
        <v>69</v>
      </c>
      <c r="L41" s="109"/>
      <c r="N41" s="79"/>
    </row>
    <row r="42" spans="1:14" ht="20.25" customHeight="1" x14ac:dyDescent="0.5">
      <c r="C42" s="108"/>
      <c r="E42" s="108" t="s">
        <v>70</v>
      </c>
      <c r="G42" s="108"/>
      <c r="I42" s="108" t="s">
        <v>70</v>
      </c>
      <c r="K42" s="108"/>
      <c r="L42" s="109"/>
      <c r="N42" s="79"/>
    </row>
    <row r="43" spans="1:14" s="79" customFormat="1" ht="23.25" x14ac:dyDescent="0.5">
      <c r="A43" s="78" t="s">
        <v>13</v>
      </c>
      <c r="C43" s="80"/>
    </row>
    <row r="44" spans="1:14" s="79" customFormat="1" ht="23.25" x14ac:dyDescent="0.5">
      <c r="A44" s="78" t="s">
        <v>14</v>
      </c>
      <c r="C44" s="80"/>
    </row>
    <row r="45" spans="1:14" s="79" customFormat="1" ht="23.25" x14ac:dyDescent="0.5">
      <c r="A45" s="80" t="s">
        <v>123</v>
      </c>
      <c r="C45" s="80"/>
    </row>
    <row r="46" spans="1:14" s="79" customFormat="1" ht="23.25" x14ac:dyDescent="0.5">
      <c r="A46" s="80" t="s">
        <v>124</v>
      </c>
      <c r="C46" s="81"/>
      <c r="E46" s="79">
        <v>87281</v>
      </c>
      <c r="G46" s="79">
        <v>81165</v>
      </c>
      <c r="I46" s="79">
        <v>77326</v>
      </c>
      <c r="K46" s="79">
        <v>71231</v>
      </c>
    </row>
    <row r="47" spans="1:14" s="79" customFormat="1" ht="23.25" x14ac:dyDescent="0.5">
      <c r="A47" s="84" t="s">
        <v>76</v>
      </c>
      <c r="B47" s="85"/>
      <c r="C47" s="81" t="s">
        <v>190</v>
      </c>
      <c r="E47" s="88">
        <v>171877</v>
      </c>
      <c r="F47" s="88"/>
      <c r="G47" s="88">
        <v>163422</v>
      </c>
      <c r="H47" s="88"/>
      <c r="I47" s="88">
        <v>50991</v>
      </c>
      <c r="J47" s="88"/>
      <c r="K47" s="88">
        <v>41847</v>
      </c>
    </row>
    <row r="48" spans="1:14" s="79" customFormat="1" ht="23.25" x14ac:dyDescent="0.5">
      <c r="A48" s="84" t="s">
        <v>110</v>
      </c>
      <c r="B48" s="85"/>
      <c r="C48" s="81">
        <v>10</v>
      </c>
      <c r="E48" s="88">
        <v>14748</v>
      </c>
      <c r="F48" s="88"/>
      <c r="G48" s="88">
        <v>12212</v>
      </c>
      <c r="H48" s="88"/>
      <c r="I48" s="88">
        <v>5688</v>
      </c>
      <c r="J48" s="88"/>
      <c r="K48" s="88">
        <v>6999</v>
      </c>
    </row>
    <row r="49" spans="1:11" s="79" customFormat="1" ht="23.25" x14ac:dyDescent="0.5">
      <c r="A49" s="86" t="s">
        <v>138</v>
      </c>
      <c r="B49" s="85"/>
      <c r="C49" s="81"/>
      <c r="E49" s="88">
        <v>8097</v>
      </c>
      <c r="F49" s="88"/>
      <c r="G49" s="88">
        <v>9714</v>
      </c>
      <c r="H49" s="88"/>
      <c r="I49" s="88">
        <v>5290</v>
      </c>
      <c r="J49" s="88"/>
      <c r="K49" s="88">
        <v>5664</v>
      </c>
    </row>
    <row r="50" spans="1:11" s="79" customFormat="1" ht="23.25" x14ac:dyDescent="0.5">
      <c r="A50" s="86" t="s">
        <v>105</v>
      </c>
      <c r="B50" s="85"/>
      <c r="C50" s="81"/>
      <c r="E50" s="88">
        <v>2833</v>
      </c>
      <c r="F50" s="88"/>
      <c r="G50" s="88">
        <v>1413</v>
      </c>
      <c r="H50" s="88"/>
      <c r="I50" s="82">
        <v>1166</v>
      </c>
      <c r="J50" s="88"/>
      <c r="K50" s="88">
        <v>370</v>
      </c>
    </row>
    <row r="51" spans="1:11" s="79" customFormat="1" ht="23.25" x14ac:dyDescent="0.5">
      <c r="A51" s="86" t="s">
        <v>135</v>
      </c>
      <c r="B51" s="85"/>
      <c r="C51" s="81"/>
      <c r="E51" s="88">
        <v>26706</v>
      </c>
      <c r="F51" s="88"/>
      <c r="G51" s="79">
        <v>29676</v>
      </c>
      <c r="I51" s="79">
        <v>1328</v>
      </c>
      <c r="K51" s="79">
        <v>4833</v>
      </c>
    </row>
    <row r="52" spans="1:11" s="79" customFormat="1" ht="23.25" x14ac:dyDescent="0.5">
      <c r="A52" s="129" t="s">
        <v>154</v>
      </c>
      <c r="B52" s="85"/>
      <c r="C52" s="81"/>
      <c r="E52" s="82">
        <v>0</v>
      </c>
      <c r="F52" s="88"/>
      <c r="G52" s="82">
        <v>0</v>
      </c>
      <c r="H52" s="88"/>
      <c r="I52" s="82">
        <v>9905</v>
      </c>
      <c r="J52" s="88"/>
      <c r="K52" s="88">
        <v>9905</v>
      </c>
    </row>
    <row r="53" spans="1:11" s="79" customFormat="1" ht="23.25" x14ac:dyDescent="0.5">
      <c r="A53" s="130" t="s">
        <v>149</v>
      </c>
      <c r="B53" s="85"/>
      <c r="C53" s="81"/>
      <c r="E53" s="88">
        <v>471</v>
      </c>
      <c r="F53" s="88"/>
      <c r="G53" s="82">
        <v>471</v>
      </c>
      <c r="H53" s="82"/>
      <c r="I53" s="82">
        <v>0</v>
      </c>
      <c r="J53" s="82"/>
      <c r="K53" s="82">
        <v>0</v>
      </c>
    </row>
    <row r="54" spans="1:11" s="79" customFormat="1" ht="23.25" x14ac:dyDescent="0.5">
      <c r="A54" s="129" t="s">
        <v>151</v>
      </c>
      <c r="B54" s="85"/>
      <c r="C54" s="81"/>
      <c r="E54" s="88">
        <v>74</v>
      </c>
      <c r="F54" s="88"/>
      <c r="G54" s="88">
        <v>139</v>
      </c>
      <c r="H54" s="88"/>
      <c r="I54" s="82">
        <v>74</v>
      </c>
      <c r="J54" s="88"/>
      <c r="K54" s="88">
        <v>139</v>
      </c>
    </row>
    <row r="55" spans="1:11" s="79" customFormat="1" ht="23.25" x14ac:dyDescent="0.5">
      <c r="A55" s="80" t="s">
        <v>15</v>
      </c>
      <c r="C55" s="81"/>
      <c r="E55" s="88">
        <v>16775</v>
      </c>
      <c r="F55" s="88"/>
      <c r="G55" s="88">
        <v>16214</v>
      </c>
      <c r="H55" s="88"/>
      <c r="I55" s="88">
        <v>5932</v>
      </c>
      <c r="J55" s="88"/>
      <c r="K55" s="88">
        <v>5610</v>
      </c>
    </row>
    <row r="56" spans="1:11" s="79" customFormat="1" ht="23.25" x14ac:dyDescent="0.5">
      <c r="A56" s="78" t="s">
        <v>16</v>
      </c>
      <c r="C56" s="81"/>
      <c r="E56" s="118">
        <f>SUM(E46:E55)</f>
        <v>328862</v>
      </c>
      <c r="F56" s="89"/>
      <c r="G56" s="118">
        <f>SUM(G46:G55)</f>
        <v>314426</v>
      </c>
      <c r="H56" s="88"/>
      <c r="I56" s="118">
        <f>SUM(I46:I55)</f>
        <v>157700</v>
      </c>
      <c r="J56" s="89"/>
      <c r="K56" s="118">
        <f>SUM(K46:K55)</f>
        <v>146598</v>
      </c>
    </row>
    <row r="57" spans="1:11" s="79" customFormat="1" ht="23.25" x14ac:dyDescent="0.5">
      <c r="A57" s="78" t="s">
        <v>17</v>
      </c>
      <c r="C57" s="81"/>
      <c r="E57" s="89"/>
      <c r="F57" s="89"/>
      <c r="G57" s="89"/>
      <c r="H57" s="88"/>
      <c r="I57" s="89"/>
      <c r="J57" s="89"/>
      <c r="K57" s="89"/>
    </row>
    <row r="58" spans="1:11" s="79" customFormat="1" ht="23.25" x14ac:dyDescent="0.5">
      <c r="A58" s="80" t="s">
        <v>115</v>
      </c>
      <c r="E58" s="89"/>
      <c r="F58" s="89"/>
      <c r="G58" s="89"/>
      <c r="H58" s="88"/>
      <c r="I58" s="89"/>
      <c r="J58" s="89"/>
      <c r="K58" s="89"/>
    </row>
    <row r="59" spans="1:11" s="79" customFormat="1" ht="23.25" x14ac:dyDescent="0.5">
      <c r="A59" s="80" t="s">
        <v>116</v>
      </c>
      <c r="C59" s="81">
        <v>10</v>
      </c>
      <c r="E59" s="89">
        <v>58661</v>
      </c>
      <c r="F59" s="89"/>
      <c r="G59" s="88">
        <v>55666</v>
      </c>
      <c r="H59" s="88"/>
      <c r="I59" s="88">
        <v>28653</v>
      </c>
      <c r="J59" s="88"/>
      <c r="K59" s="88">
        <v>35810</v>
      </c>
    </row>
    <row r="60" spans="1:11" s="79" customFormat="1" ht="23.25" x14ac:dyDescent="0.5">
      <c r="A60" s="80" t="s">
        <v>142</v>
      </c>
      <c r="C60" s="81"/>
      <c r="E60" s="89"/>
      <c r="F60" s="89"/>
      <c r="G60" s="88"/>
      <c r="H60" s="88"/>
      <c r="I60" s="88"/>
      <c r="J60" s="88"/>
      <c r="K60" s="88"/>
    </row>
    <row r="61" spans="1:11" s="79" customFormat="1" ht="23.25" x14ac:dyDescent="0.5">
      <c r="A61" s="80" t="s">
        <v>83</v>
      </c>
      <c r="C61" s="81"/>
      <c r="E61" s="89">
        <v>9046</v>
      </c>
      <c r="F61" s="89"/>
      <c r="G61" s="88">
        <v>11742</v>
      </c>
      <c r="H61" s="88"/>
      <c r="I61" s="88">
        <v>5329</v>
      </c>
      <c r="J61" s="88"/>
      <c r="K61" s="88">
        <v>6322</v>
      </c>
    </row>
    <row r="62" spans="1:11" s="79" customFormat="1" ht="23.25" x14ac:dyDescent="0.5">
      <c r="A62" s="80" t="s">
        <v>96</v>
      </c>
      <c r="C62" s="81"/>
      <c r="E62" s="135">
        <v>25457</v>
      </c>
      <c r="F62" s="89"/>
      <c r="G62" s="88">
        <v>24785</v>
      </c>
      <c r="H62" s="88"/>
      <c r="I62" s="88">
        <v>21971</v>
      </c>
      <c r="J62" s="88"/>
      <c r="K62" s="88">
        <v>21517</v>
      </c>
    </row>
    <row r="63" spans="1:11" s="79" customFormat="1" ht="23.25" x14ac:dyDescent="0.5">
      <c r="A63" s="80" t="s">
        <v>43</v>
      </c>
      <c r="C63" s="81"/>
      <c r="E63" s="119">
        <v>916</v>
      </c>
      <c r="F63" s="89"/>
      <c r="G63" s="119">
        <v>658</v>
      </c>
      <c r="H63" s="88"/>
      <c r="I63" s="119">
        <v>127</v>
      </c>
      <c r="J63" s="88"/>
      <c r="K63" s="119">
        <v>457</v>
      </c>
    </row>
    <row r="64" spans="1:11" s="79" customFormat="1" ht="23.25" x14ac:dyDescent="0.5">
      <c r="A64" s="78" t="s">
        <v>18</v>
      </c>
      <c r="C64" s="81"/>
      <c r="E64" s="89">
        <f>SUM(E58:E63)</f>
        <v>94080</v>
      </c>
      <c r="F64" s="89"/>
      <c r="G64" s="89">
        <f>SUM(G58:G63)</f>
        <v>92851</v>
      </c>
      <c r="H64" s="88"/>
      <c r="I64" s="89">
        <f>SUM(I58:I63)</f>
        <v>56080</v>
      </c>
      <c r="J64" s="89"/>
      <c r="K64" s="89">
        <f>SUM(K58:K63)</f>
        <v>64106</v>
      </c>
    </row>
    <row r="65" spans="1:14" s="79" customFormat="1" ht="23.25" x14ac:dyDescent="0.5">
      <c r="A65" s="78" t="s">
        <v>19</v>
      </c>
      <c r="C65" s="80"/>
      <c r="E65" s="118">
        <f>SUM(E56,E64)</f>
        <v>422942</v>
      </c>
      <c r="F65" s="89"/>
      <c r="G65" s="118">
        <f>SUM(G56,G64)</f>
        <v>407277</v>
      </c>
      <c r="H65" s="88"/>
      <c r="I65" s="118">
        <f>SUM(I56,I64)</f>
        <v>213780</v>
      </c>
      <c r="J65" s="89"/>
      <c r="K65" s="118">
        <f>SUM(K56,K64)</f>
        <v>210704</v>
      </c>
    </row>
    <row r="66" spans="1:14" s="79" customFormat="1" ht="23.25" x14ac:dyDescent="0.5">
      <c r="A66" s="78"/>
      <c r="C66" s="80"/>
      <c r="E66" s="89"/>
      <c r="G66" s="89"/>
      <c r="I66" s="89"/>
      <c r="K66" s="89"/>
    </row>
    <row r="67" spans="1:14" s="37" customFormat="1" ht="23.25" x14ac:dyDescent="0.5">
      <c r="A67" s="37" t="s">
        <v>12</v>
      </c>
      <c r="B67" s="36"/>
      <c r="C67" s="36"/>
      <c r="D67" s="36"/>
      <c r="F67" s="36"/>
      <c r="H67" s="36"/>
      <c r="J67" s="36"/>
      <c r="L67" s="109"/>
      <c r="N67" s="79"/>
    </row>
    <row r="68" spans="1:14" s="37" customFormat="1" ht="23.25" x14ac:dyDescent="0.5">
      <c r="B68" s="36"/>
      <c r="C68" s="36"/>
      <c r="D68" s="36"/>
      <c r="F68" s="36"/>
      <c r="H68" s="36"/>
      <c r="J68" s="36"/>
      <c r="L68" s="109"/>
      <c r="N68" s="79"/>
    </row>
    <row r="69" spans="1:14" ht="20.25" customHeight="1" x14ac:dyDescent="0.5">
      <c r="A69" s="100" t="s">
        <v>86</v>
      </c>
      <c r="L69" s="109"/>
      <c r="N69" s="79"/>
    </row>
    <row r="70" spans="1:14" ht="20.25" customHeight="1" x14ac:dyDescent="0.5">
      <c r="A70" s="110" t="s">
        <v>109</v>
      </c>
      <c r="B70" s="111"/>
      <c r="C70" s="108"/>
      <c r="D70" s="111"/>
      <c r="E70" s="104"/>
      <c r="F70" s="111"/>
      <c r="G70" s="104"/>
      <c r="H70" s="111"/>
      <c r="I70" s="104"/>
      <c r="J70" s="111"/>
      <c r="K70" s="104"/>
      <c r="L70" s="109"/>
      <c r="N70" s="79"/>
    </row>
    <row r="71" spans="1:14" ht="21.6" customHeight="1" x14ac:dyDescent="0.5">
      <c r="A71" s="100" t="s">
        <v>187</v>
      </c>
      <c r="L71" s="109"/>
      <c r="N71" s="79"/>
    </row>
    <row r="72" spans="1:14" ht="21.6" customHeight="1" x14ac:dyDescent="0.5">
      <c r="E72" s="104"/>
      <c r="G72" s="105"/>
      <c r="I72" s="105"/>
      <c r="K72" s="106" t="s">
        <v>67</v>
      </c>
      <c r="L72" s="109"/>
      <c r="N72" s="79"/>
    </row>
    <row r="73" spans="1:14" ht="21.6" customHeight="1" x14ac:dyDescent="0.5">
      <c r="E73" s="172" t="s">
        <v>0</v>
      </c>
      <c r="F73" s="172"/>
      <c r="G73" s="172"/>
      <c r="I73" s="172" t="s">
        <v>1</v>
      </c>
      <c r="J73" s="172"/>
      <c r="K73" s="172"/>
    </row>
    <row r="74" spans="1:14" ht="20.25" customHeight="1" x14ac:dyDescent="0.5">
      <c r="C74" s="108"/>
      <c r="E74" s="107" t="s">
        <v>188</v>
      </c>
      <c r="G74" s="107" t="s">
        <v>189</v>
      </c>
      <c r="I74" s="107" t="s">
        <v>188</v>
      </c>
      <c r="K74" s="107" t="s">
        <v>189</v>
      </c>
      <c r="L74" s="109"/>
      <c r="N74" s="79"/>
    </row>
    <row r="75" spans="1:14" ht="20.25" customHeight="1" x14ac:dyDescent="0.5">
      <c r="C75" s="108"/>
      <c r="E75" s="108" t="s">
        <v>68</v>
      </c>
      <c r="G75" s="108" t="s">
        <v>69</v>
      </c>
      <c r="I75" s="108" t="s">
        <v>68</v>
      </c>
      <c r="K75" s="108" t="s">
        <v>69</v>
      </c>
      <c r="L75" s="109"/>
      <c r="N75" s="79"/>
    </row>
    <row r="76" spans="1:14" ht="20.25" customHeight="1" x14ac:dyDescent="0.5">
      <c r="C76" s="108"/>
      <c r="E76" s="108" t="s">
        <v>70</v>
      </c>
      <c r="G76" s="108"/>
      <c r="I76" s="108" t="s">
        <v>70</v>
      </c>
      <c r="K76" s="108"/>
      <c r="L76" s="109"/>
      <c r="N76" s="79"/>
    </row>
    <row r="77" spans="1:14" s="79" customFormat="1" ht="23.25" x14ac:dyDescent="0.5">
      <c r="A77" s="78" t="s">
        <v>20</v>
      </c>
      <c r="C77" s="132"/>
      <c r="E77" s="90"/>
      <c r="F77" s="90"/>
      <c r="G77" s="90"/>
      <c r="I77" s="90"/>
      <c r="J77" s="90"/>
      <c r="K77" s="90"/>
    </row>
    <row r="78" spans="1:14" s="79" customFormat="1" ht="23.25" x14ac:dyDescent="0.5">
      <c r="A78" s="80" t="s">
        <v>21</v>
      </c>
      <c r="C78" s="133"/>
      <c r="E78" s="90"/>
      <c r="F78" s="90"/>
      <c r="G78" s="90"/>
      <c r="I78" s="90"/>
      <c r="J78" s="90"/>
      <c r="K78" s="90"/>
    </row>
    <row r="79" spans="1:14" s="79" customFormat="1" ht="23.25" x14ac:dyDescent="0.5">
      <c r="A79" s="86" t="s">
        <v>22</v>
      </c>
      <c r="B79" s="85"/>
      <c r="C79" s="133"/>
      <c r="E79" s="90"/>
      <c r="F79" s="90"/>
      <c r="G79" s="90"/>
      <c r="I79" s="90"/>
      <c r="J79" s="90"/>
      <c r="K79" s="90"/>
    </row>
    <row r="80" spans="1:14" s="79" customFormat="1" ht="24" thickBot="1" x14ac:dyDescent="0.55000000000000004">
      <c r="A80" s="86" t="s">
        <v>167</v>
      </c>
      <c r="B80" s="85"/>
      <c r="C80" s="81"/>
      <c r="E80" s="92">
        <v>282571</v>
      </c>
      <c r="F80" s="93"/>
      <c r="G80" s="92">
        <v>282571</v>
      </c>
      <c r="H80" s="94"/>
      <c r="I80" s="92">
        <v>282571</v>
      </c>
      <c r="J80" s="93"/>
      <c r="K80" s="92">
        <v>282571</v>
      </c>
    </row>
    <row r="81" spans="1:12" s="79" customFormat="1" ht="24" thickTop="1" x14ac:dyDescent="0.5">
      <c r="A81" s="86" t="s">
        <v>164</v>
      </c>
      <c r="B81" s="85"/>
      <c r="C81" s="81"/>
      <c r="E81" s="90"/>
      <c r="F81" s="90"/>
      <c r="G81" s="90"/>
      <c r="I81" s="90"/>
      <c r="J81" s="90"/>
      <c r="K81" s="90"/>
    </row>
    <row r="82" spans="1:12" s="79" customFormat="1" ht="23.25" x14ac:dyDescent="0.5">
      <c r="A82" s="86" t="s">
        <v>168</v>
      </c>
      <c r="B82" s="85"/>
      <c r="C82" s="80"/>
      <c r="E82" s="93">
        <v>282571</v>
      </c>
      <c r="F82" s="93"/>
      <c r="G82" s="93">
        <v>282571</v>
      </c>
      <c r="H82" s="94"/>
      <c r="I82" s="93">
        <v>282571</v>
      </c>
      <c r="J82" s="93"/>
      <c r="K82" s="93">
        <v>282571</v>
      </c>
    </row>
    <row r="83" spans="1:12" s="79" customFormat="1" ht="23.25" x14ac:dyDescent="0.5">
      <c r="A83" s="80" t="s">
        <v>117</v>
      </c>
      <c r="C83" s="81"/>
      <c r="E83" s="90">
        <v>76383</v>
      </c>
      <c r="F83" s="90"/>
      <c r="G83" s="90">
        <v>76383</v>
      </c>
      <c r="I83" s="90">
        <v>76383</v>
      </c>
      <c r="J83" s="90"/>
      <c r="K83" s="90">
        <v>76383</v>
      </c>
    </row>
    <row r="84" spans="1:12" s="79" customFormat="1" ht="23.25" x14ac:dyDescent="0.5">
      <c r="A84" s="80" t="s">
        <v>153</v>
      </c>
      <c r="C84" s="81"/>
      <c r="E84" s="90">
        <v>-19592</v>
      </c>
      <c r="F84" s="90"/>
      <c r="G84" s="90">
        <v>-19592</v>
      </c>
      <c r="H84" s="82"/>
      <c r="I84" s="82">
        <v>0</v>
      </c>
      <c r="J84" s="82"/>
      <c r="K84" s="82">
        <v>0</v>
      </c>
    </row>
    <row r="85" spans="1:12" s="79" customFormat="1" ht="23.25" x14ac:dyDescent="0.5">
      <c r="A85" s="86" t="s">
        <v>161</v>
      </c>
      <c r="B85" s="91"/>
      <c r="C85" s="81"/>
      <c r="E85" s="90"/>
      <c r="F85" s="90"/>
      <c r="G85" s="90"/>
      <c r="I85" s="90"/>
      <c r="J85" s="90"/>
      <c r="K85" s="90"/>
    </row>
    <row r="86" spans="1:12" s="79" customFormat="1" ht="23.25" x14ac:dyDescent="0.5">
      <c r="A86" s="86" t="s">
        <v>37</v>
      </c>
      <c r="B86" s="91"/>
      <c r="C86" s="81"/>
      <c r="E86" s="90">
        <v>2660</v>
      </c>
      <c r="F86" s="90"/>
      <c r="G86" s="90">
        <v>2660</v>
      </c>
      <c r="I86" s="90">
        <v>2660</v>
      </c>
      <c r="J86" s="90"/>
      <c r="K86" s="90">
        <v>2660</v>
      </c>
    </row>
    <row r="87" spans="1:12" s="79" customFormat="1" ht="23.25" x14ac:dyDescent="0.5">
      <c r="A87" s="95" t="s">
        <v>173</v>
      </c>
      <c r="B87" s="91"/>
      <c r="C87" s="81"/>
      <c r="E87" s="90">
        <v>-9481</v>
      </c>
      <c r="F87" s="93"/>
      <c r="G87" s="90">
        <v>-18857</v>
      </c>
      <c r="H87" s="94"/>
      <c r="I87" s="93">
        <v>61278</v>
      </c>
      <c r="J87" s="93"/>
      <c r="K87" s="93">
        <v>50531</v>
      </c>
    </row>
    <row r="88" spans="1:12" s="79" customFormat="1" ht="23.25" x14ac:dyDescent="0.5">
      <c r="A88" s="95" t="s">
        <v>39</v>
      </c>
      <c r="B88" s="91"/>
      <c r="C88" s="80"/>
      <c r="E88" s="96">
        <v>3365</v>
      </c>
      <c r="F88" s="93"/>
      <c r="G88" s="96">
        <v>3365</v>
      </c>
      <c r="H88" s="94"/>
      <c r="I88" s="87">
        <v>0</v>
      </c>
      <c r="J88" s="93"/>
      <c r="K88" s="87">
        <v>0</v>
      </c>
    </row>
    <row r="89" spans="1:12" s="79" customFormat="1" ht="23.25" customHeight="1" x14ac:dyDescent="0.5">
      <c r="A89" s="86" t="s">
        <v>118</v>
      </c>
      <c r="B89" s="91"/>
      <c r="C89" s="80"/>
      <c r="E89" s="90">
        <f>SUM(E82:E88)</f>
        <v>335906</v>
      </c>
      <c r="F89" s="90"/>
      <c r="G89" s="90">
        <f>SUM(G82:G88)</f>
        <v>326530</v>
      </c>
      <c r="I89" s="90">
        <f>SUM(I82:I88)</f>
        <v>422892</v>
      </c>
      <c r="J89" s="90"/>
      <c r="K89" s="90">
        <f>SUM(K82:K88)</f>
        <v>412145</v>
      </c>
    </row>
    <row r="90" spans="1:12" s="94" customFormat="1" ht="23.25" customHeight="1" x14ac:dyDescent="0.5">
      <c r="A90" s="86" t="s">
        <v>99</v>
      </c>
      <c r="B90" s="97"/>
      <c r="C90" s="81"/>
      <c r="E90" s="96">
        <v>111638</v>
      </c>
      <c r="F90" s="93"/>
      <c r="G90" s="96">
        <v>110014</v>
      </c>
      <c r="I90" s="87">
        <v>0</v>
      </c>
      <c r="J90" s="93"/>
      <c r="K90" s="87">
        <v>0</v>
      </c>
      <c r="L90" s="79"/>
    </row>
    <row r="91" spans="1:12" s="79" customFormat="1" ht="23.25" customHeight="1" x14ac:dyDescent="0.5">
      <c r="A91" s="98" t="s">
        <v>119</v>
      </c>
      <c r="B91" s="91"/>
      <c r="C91" s="80"/>
      <c r="E91" s="96">
        <f>SUM(E89:E90)</f>
        <v>447544</v>
      </c>
      <c r="F91" s="90"/>
      <c r="G91" s="96">
        <f>SUM(G89:G90)</f>
        <v>436544</v>
      </c>
      <c r="I91" s="96">
        <f>SUM(I89:I90)</f>
        <v>422892</v>
      </c>
      <c r="J91" s="90"/>
      <c r="K91" s="96">
        <f>SUM(K89:K90)</f>
        <v>412145</v>
      </c>
    </row>
    <row r="92" spans="1:12" s="79" customFormat="1" ht="23.25" customHeight="1" thickBot="1" x14ac:dyDescent="0.55000000000000004">
      <c r="A92" s="78" t="s">
        <v>23</v>
      </c>
      <c r="C92" s="80"/>
      <c r="E92" s="92">
        <f>SUM(E65,E91)</f>
        <v>870486</v>
      </c>
      <c r="F92" s="90"/>
      <c r="G92" s="92">
        <f>SUM(G91,G65)</f>
        <v>843821</v>
      </c>
      <c r="I92" s="92">
        <f>SUM(I65,I91)</f>
        <v>636672</v>
      </c>
      <c r="J92" s="90"/>
      <c r="K92" s="92">
        <f>SUM(K91,K65)</f>
        <v>622849</v>
      </c>
    </row>
    <row r="93" spans="1:12" s="79" customFormat="1" ht="23.25" customHeight="1" thickTop="1" x14ac:dyDescent="0.5">
      <c r="A93" s="80"/>
      <c r="C93" s="99"/>
      <c r="E93" s="120">
        <f>SUM(E92-E31)</f>
        <v>0</v>
      </c>
      <c r="G93" s="120">
        <f>G92-G31</f>
        <v>0</v>
      </c>
      <c r="I93" s="120">
        <f>SUM(I92-I31)</f>
        <v>0</v>
      </c>
      <c r="K93" s="120">
        <f>K92-K31</f>
        <v>0</v>
      </c>
    </row>
    <row r="94" spans="1:12" s="79" customFormat="1" ht="23.25" customHeight="1" x14ac:dyDescent="0.5">
      <c r="A94" s="80" t="s">
        <v>12</v>
      </c>
      <c r="C94" s="99"/>
      <c r="E94" s="122"/>
      <c r="I94" s="122"/>
      <c r="K94" s="122"/>
    </row>
    <row r="95" spans="1:12" s="79" customFormat="1" ht="23.25" customHeight="1" x14ac:dyDescent="0.5">
      <c r="A95" s="80"/>
      <c r="C95" s="99"/>
      <c r="E95" s="121"/>
      <c r="G95" s="121"/>
      <c r="I95" s="121"/>
      <c r="K95" s="121"/>
    </row>
    <row r="96" spans="1:12" s="37" customFormat="1" ht="23.25" x14ac:dyDescent="0.5">
      <c r="A96" s="112"/>
      <c r="B96" s="36"/>
      <c r="C96" s="113"/>
      <c r="D96" s="36"/>
      <c r="E96" s="36"/>
      <c r="F96" s="36"/>
      <c r="G96" s="36"/>
      <c r="H96" s="36"/>
      <c r="J96" s="36"/>
    </row>
    <row r="97" spans="1:11" s="37" customFormat="1" ht="23.25" x14ac:dyDescent="0.5">
      <c r="A97" s="59"/>
      <c r="B97" s="36"/>
      <c r="C97" s="36"/>
      <c r="D97" s="36"/>
      <c r="E97" s="60"/>
      <c r="F97" s="36"/>
      <c r="G97" s="60"/>
      <c r="H97" s="36"/>
      <c r="I97" s="60"/>
      <c r="J97" s="36"/>
      <c r="K97" s="60"/>
    </row>
    <row r="98" spans="1:11" s="37" customFormat="1" ht="23.25" x14ac:dyDescent="0.5">
      <c r="B98" s="36"/>
      <c r="C98" s="36" t="s">
        <v>42</v>
      </c>
      <c r="D98" s="36"/>
      <c r="E98" s="36"/>
      <c r="F98" s="36"/>
      <c r="G98" s="36"/>
      <c r="H98" s="36"/>
      <c r="J98" s="36"/>
    </row>
    <row r="99" spans="1:11" s="37" customFormat="1" ht="23.25" x14ac:dyDescent="0.5">
      <c r="A99" s="112"/>
      <c r="B99" s="36"/>
      <c r="C99" s="113"/>
      <c r="D99" s="36"/>
      <c r="E99" s="36"/>
      <c r="F99" s="36"/>
      <c r="G99" s="36"/>
      <c r="H99" s="36"/>
      <c r="J99" s="36"/>
    </row>
    <row r="100" spans="1:11" s="37" customFormat="1" ht="23.25" x14ac:dyDescent="0.5">
      <c r="A100" s="59"/>
      <c r="B100" s="36"/>
      <c r="C100" s="113"/>
      <c r="D100" s="36"/>
      <c r="E100" s="36"/>
      <c r="F100" s="36"/>
      <c r="G100" s="36"/>
      <c r="H100" s="36"/>
      <c r="J100" s="36"/>
    </row>
    <row r="101" spans="1:11" s="37" customFormat="1" ht="23.25" x14ac:dyDescent="0.5">
      <c r="A101" s="59"/>
      <c r="B101" s="36"/>
      <c r="C101" s="113"/>
      <c r="D101" s="36"/>
      <c r="E101" s="36"/>
      <c r="F101" s="36"/>
      <c r="G101" s="36"/>
      <c r="H101" s="36"/>
      <c r="J101" s="36"/>
    </row>
  </sheetData>
  <sheetProtection selectLockedCells="1" selectUnlockedCells="1"/>
  <mergeCells count="6">
    <mergeCell ref="I5:K5"/>
    <mergeCell ref="I39:K39"/>
    <mergeCell ref="I73:K73"/>
    <mergeCell ref="E5:G5"/>
    <mergeCell ref="E39:G39"/>
    <mergeCell ref="E73:G73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6" fitToHeight="4" orientation="portrait" useFirstPageNumber="1" r:id="rId1"/>
  <headerFooter scaleWithDoc="0"/>
  <rowBreaks count="2" manualBreakCount="2">
    <brk id="34" max="16383" man="1"/>
    <brk id="6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3"/>
  <sheetViews>
    <sheetView showGridLines="0" tabSelected="1" view="pageBreakPreview" topLeftCell="A47" zoomScaleNormal="70" zoomScaleSheetLayoutView="100" workbookViewId="0">
      <selection activeCell="H61" sqref="H61"/>
    </sheetView>
  </sheetViews>
  <sheetFormatPr defaultColWidth="9.140625" defaultRowHeight="22.35" customHeight="1" x14ac:dyDescent="0.5"/>
  <cols>
    <col min="1" max="1" width="45.5703125" style="1" customWidth="1"/>
    <col min="2" max="2" width="7.7109375" style="2" customWidth="1"/>
    <col min="3" max="3" width="1.5703125" style="1" customWidth="1"/>
    <col min="4" max="4" width="12.7109375" style="3" customWidth="1"/>
    <col min="5" max="5" width="0.85546875" style="4" customWidth="1"/>
    <col min="6" max="6" width="12.7109375" style="3" customWidth="1"/>
    <col min="7" max="7" width="0.85546875" style="4" customWidth="1"/>
    <col min="8" max="8" width="12.7109375" style="3" customWidth="1"/>
    <col min="9" max="9" width="0.85546875" style="4" customWidth="1"/>
    <col min="10" max="10" width="12.7109375" style="3" customWidth="1"/>
    <col min="11" max="11" width="0.7109375" style="13" customWidth="1"/>
    <col min="12" max="16384" width="9.140625" style="1"/>
  </cols>
  <sheetData>
    <row r="1" spans="1:14" ht="20.100000000000001" customHeight="1" x14ac:dyDescent="0.5">
      <c r="H1" s="1"/>
      <c r="K1" s="57" t="s">
        <v>50</v>
      </c>
    </row>
    <row r="2" spans="1:14" ht="20.100000000000001" customHeight="1" x14ac:dyDescent="0.5">
      <c r="A2" s="5" t="s">
        <v>86</v>
      </c>
    </row>
    <row r="3" spans="1:14" ht="20.100000000000001" customHeight="1" x14ac:dyDescent="0.5">
      <c r="A3" s="5" t="s">
        <v>104</v>
      </c>
    </row>
    <row r="4" spans="1:14" ht="20.100000000000001" customHeight="1" x14ac:dyDescent="0.5">
      <c r="A4" s="6" t="s">
        <v>186</v>
      </c>
      <c r="B4" s="55"/>
      <c r="C4" s="7"/>
      <c r="D4" s="8"/>
      <c r="E4" s="9"/>
      <c r="F4" s="8"/>
      <c r="G4" s="9"/>
      <c r="H4" s="8"/>
      <c r="I4" s="9"/>
      <c r="J4" s="8"/>
    </row>
    <row r="5" spans="1:14" ht="20.100000000000001" customHeight="1" x14ac:dyDescent="0.5">
      <c r="A5" s="7"/>
      <c r="B5" s="55"/>
      <c r="C5" s="7"/>
      <c r="D5" s="12"/>
      <c r="E5" s="12"/>
      <c r="F5" s="12"/>
      <c r="G5" s="12"/>
      <c r="H5" s="12"/>
      <c r="I5" s="12"/>
      <c r="K5" s="10" t="s">
        <v>67</v>
      </c>
    </row>
    <row r="6" spans="1:14" ht="20.100000000000001" customHeight="1" x14ac:dyDescent="0.5">
      <c r="D6" s="173" t="s">
        <v>0</v>
      </c>
      <c r="E6" s="173"/>
      <c r="F6" s="173"/>
      <c r="G6" s="61"/>
      <c r="H6" s="173" t="s">
        <v>1</v>
      </c>
      <c r="I6" s="173"/>
      <c r="J6" s="173"/>
    </row>
    <row r="7" spans="1:14" ht="20.100000000000001" customHeight="1" x14ac:dyDescent="0.5">
      <c r="B7" s="11" t="s">
        <v>2</v>
      </c>
      <c r="D7" s="11">
        <v>2565</v>
      </c>
      <c r="E7" s="14"/>
      <c r="F7" s="11">
        <v>2564</v>
      </c>
      <c r="G7" s="14"/>
      <c r="H7" s="11">
        <v>2565</v>
      </c>
      <c r="I7" s="14"/>
      <c r="J7" s="11">
        <v>2564</v>
      </c>
    </row>
    <row r="8" spans="1:14" ht="20.100000000000001" customHeight="1" x14ac:dyDescent="0.5">
      <c r="A8" s="15" t="s">
        <v>156</v>
      </c>
      <c r="B8" s="55"/>
      <c r="D8" s="55"/>
      <c r="E8" s="14"/>
      <c r="F8" s="55"/>
      <c r="G8" s="14"/>
      <c r="H8" s="55"/>
      <c r="I8" s="14"/>
      <c r="J8" s="55"/>
    </row>
    <row r="9" spans="1:14" ht="20.100000000000001" customHeight="1" x14ac:dyDescent="0.5">
      <c r="A9" s="15" t="s">
        <v>157</v>
      </c>
      <c r="B9" s="55"/>
      <c r="D9" s="55"/>
      <c r="E9" s="14"/>
      <c r="F9" s="55"/>
      <c r="G9" s="14"/>
      <c r="H9" s="55"/>
      <c r="I9" s="14"/>
      <c r="J9" s="55"/>
    </row>
    <row r="10" spans="1:14" ht="20.100000000000001" customHeight="1" x14ac:dyDescent="0.5">
      <c r="A10" s="15" t="s">
        <v>44</v>
      </c>
      <c r="B10" s="55"/>
      <c r="D10" s="55"/>
      <c r="E10" s="14"/>
      <c r="F10" s="55"/>
      <c r="G10" s="14"/>
      <c r="H10" s="55"/>
      <c r="I10" s="14"/>
      <c r="J10" s="55"/>
    </row>
    <row r="11" spans="1:14" ht="20.100000000000001" customHeight="1" x14ac:dyDescent="0.45">
      <c r="A11" s="1" t="s">
        <v>147</v>
      </c>
      <c r="B11" s="16"/>
      <c r="D11" s="77">
        <v>176742</v>
      </c>
      <c r="E11" s="40"/>
      <c r="F11" s="77">
        <v>139019</v>
      </c>
      <c r="G11" s="40"/>
      <c r="H11" s="77">
        <v>91970</v>
      </c>
      <c r="I11" s="40"/>
      <c r="J11" s="77">
        <v>77877</v>
      </c>
      <c r="L11" s="142"/>
      <c r="M11" s="141"/>
      <c r="N11" s="141"/>
    </row>
    <row r="12" spans="1:14" ht="20.100000000000001" customHeight="1" x14ac:dyDescent="0.45">
      <c r="A12" s="1" t="s">
        <v>126</v>
      </c>
      <c r="B12" s="16"/>
      <c r="D12" s="77">
        <v>12609</v>
      </c>
      <c r="E12" s="40"/>
      <c r="F12" s="77">
        <v>9356</v>
      </c>
      <c r="G12" s="40"/>
      <c r="H12" s="77">
        <v>9720</v>
      </c>
      <c r="I12" s="40"/>
      <c r="J12" s="77">
        <v>5874</v>
      </c>
      <c r="L12" s="141"/>
      <c r="N12" s="141"/>
    </row>
    <row r="13" spans="1:14" ht="20.100000000000001" customHeight="1" x14ac:dyDescent="0.45">
      <c r="A13" s="1" t="s">
        <v>181</v>
      </c>
      <c r="B13" s="16"/>
      <c r="D13" s="77">
        <v>234</v>
      </c>
      <c r="E13" s="40"/>
      <c r="F13" s="136">
        <v>232</v>
      </c>
      <c r="G13" s="40"/>
      <c r="H13" s="77">
        <v>0</v>
      </c>
      <c r="I13" s="40"/>
      <c r="J13" s="77">
        <v>6</v>
      </c>
      <c r="L13" s="40"/>
      <c r="N13" s="40"/>
    </row>
    <row r="14" spans="1:14" ht="20.100000000000001" customHeight="1" x14ac:dyDescent="0.45">
      <c r="A14" s="1" t="s">
        <v>139</v>
      </c>
      <c r="B14" s="16"/>
      <c r="D14" s="77">
        <v>12</v>
      </c>
      <c r="E14" s="40"/>
      <c r="F14" s="77">
        <v>10</v>
      </c>
      <c r="G14" s="40"/>
      <c r="H14" s="77">
        <v>105</v>
      </c>
      <c r="I14" s="40"/>
      <c r="J14" s="77">
        <v>2167</v>
      </c>
      <c r="L14" s="141"/>
    </row>
    <row r="15" spans="1:14" ht="20.100000000000001" customHeight="1" x14ac:dyDescent="0.45">
      <c r="A15" s="1" t="s">
        <v>24</v>
      </c>
      <c r="B15" s="16">
        <v>7</v>
      </c>
      <c r="D15" s="72">
        <v>2884</v>
      </c>
      <c r="E15" s="40"/>
      <c r="F15" s="72">
        <v>258</v>
      </c>
      <c r="G15" s="40"/>
      <c r="H15" s="72">
        <v>5902</v>
      </c>
      <c r="I15" s="40"/>
      <c r="J15" s="72">
        <v>1494</v>
      </c>
    </row>
    <row r="16" spans="1:14" ht="20.100000000000001" customHeight="1" x14ac:dyDescent="0.5">
      <c r="A16" s="5" t="s">
        <v>45</v>
      </c>
      <c r="B16" s="16"/>
      <c r="D16" s="62">
        <f>SUM(D11:D15)</f>
        <v>192481</v>
      </c>
      <c r="E16" s="40"/>
      <c r="F16" s="62">
        <f>SUM(F11:F15)</f>
        <v>148875</v>
      </c>
      <c r="G16" s="40"/>
      <c r="H16" s="62">
        <f>SUM(H11:H15)</f>
        <v>107697</v>
      </c>
      <c r="I16" s="40"/>
      <c r="J16" s="62">
        <f>SUM(J11:J15)</f>
        <v>87418</v>
      </c>
    </row>
    <row r="17" spans="1:13" ht="20.100000000000001" customHeight="1" x14ac:dyDescent="0.5">
      <c r="A17" s="5" t="s">
        <v>46</v>
      </c>
      <c r="B17" s="16"/>
      <c r="D17" s="41"/>
      <c r="E17" s="40"/>
      <c r="F17" s="41"/>
      <c r="G17" s="40"/>
      <c r="H17" s="41"/>
      <c r="I17" s="40"/>
      <c r="J17" s="41"/>
    </row>
    <row r="18" spans="1:13" ht="20.100000000000001" customHeight="1" x14ac:dyDescent="0.5">
      <c r="A18" s="1" t="s">
        <v>148</v>
      </c>
      <c r="B18" s="16"/>
      <c r="C18" s="7"/>
      <c r="D18" s="44">
        <v>127103</v>
      </c>
      <c r="E18" s="41"/>
      <c r="F18" s="44">
        <v>97514</v>
      </c>
      <c r="G18" s="41"/>
      <c r="H18" s="44">
        <v>59155</v>
      </c>
      <c r="I18" s="41"/>
      <c r="J18" s="44">
        <v>48725</v>
      </c>
      <c r="L18" s="7"/>
      <c r="M18" s="7"/>
    </row>
    <row r="19" spans="1:13" ht="20.100000000000001" customHeight="1" x14ac:dyDescent="0.5">
      <c r="A19" s="1" t="s">
        <v>127</v>
      </c>
      <c r="B19" s="16"/>
      <c r="C19" s="7"/>
      <c r="D19" s="44">
        <v>9100</v>
      </c>
      <c r="E19" s="41"/>
      <c r="F19" s="44">
        <v>8035</v>
      </c>
      <c r="G19" s="41"/>
      <c r="H19" s="44">
        <v>7963</v>
      </c>
      <c r="I19" s="41"/>
      <c r="J19" s="44">
        <v>4425</v>
      </c>
      <c r="L19" s="7"/>
      <c r="M19" s="7"/>
    </row>
    <row r="20" spans="1:13" ht="20.100000000000001" customHeight="1" x14ac:dyDescent="0.5">
      <c r="A20" s="1" t="s">
        <v>129</v>
      </c>
      <c r="B20" s="16"/>
      <c r="D20" s="44">
        <v>4922</v>
      </c>
      <c r="E20" s="40"/>
      <c r="F20" s="44">
        <v>4895</v>
      </c>
      <c r="G20" s="40"/>
      <c r="H20" s="44">
        <v>3357</v>
      </c>
      <c r="I20" s="40"/>
      <c r="J20" s="44">
        <v>3916</v>
      </c>
    </row>
    <row r="21" spans="1:13" ht="20.100000000000001" customHeight="1" x14ac:dyDescent="0.5">
      <c r="A21" s="1" t="s">
        <v>25</v>
      </c>
      <c r="B21" s="16"/>
      <c r="D21" s="44">
        <v>32099</v>
      </c>
      <c r="E21" s="40"/>
      <c r="F21" s="44">
        <v>27471</v>
      </c>
      <c r="G21" s="40"/>
      <c r="H21" s="44">
        <v>20955</v>
      </c>
      <c r="I21" s="40"/>
      <c r="J21" s="44">
        <v>21156</v>
      </c>
    </row>
    <row r="22" spans="1:13" ht="20.100000000000001" customHeight="1" x14ac:dyDescent="0.5">
      <c r="A22" s="1" t="s">
        <v>194</v>
      </c>
      <c r="B22" s="16"/>
      <c r="D22" s="44">
        <v>2226</v>
      </c>
      <c r="E22" s="40"/>
      <c r="F22" s="44">
        <v>1164</v>
      </c>
      <c r="G22" s="40"/>
      <c r="H22" s="44">
        <v>1839</v>
      </c>
      <c r="I22" s="40"/>
      <c r="J22" s="44">
        <v>-239</v>
      </c>
    </row>
    <row r="23" spans="1:13" ht="20.100000000000001" customHeight="1" x14ac:dyDescent="0.5">
      <c r="A23" s="5" t="s">
        <v>47</v>
      </c>
      <c r="B23" s="16"/>
      <c r="D23" s="62">
        <f>SUM(D18:D22)</f>
        <v>175450</v>
      </c>
      <c r="E23" s="44"/>
      <c r="F23" s="62">
        <f>SUM(F18:F22)</f>
        <v>139079</v>
      </c>
      <c r="G23" s="41"/>
      <c r="H23" s="62">
        <f>SUM(H18:H22)</f>
        <v>93269</v>
      </c>
      <c r="I23" s="41"/>
      <c r="J23" s="62">
        <f>SUM(J18:J22)</f>
        <v>77983</v>
      </c>
    </row>
    <row r="24" spans="1:13" ht="20.100000000000001" customHeight="1" x14ac:dyDescent="0.5">
      <c r="A24" s="5" t="s">
        <v>191</v>
      </c>
      <c r="B24" s="16"/>
      <c r="D24" s="41">
        <f>D16-D23</f>
        <v>17031</v>
      </c>
      <c r="E24" s="40"/>
      <c r="F24" s="41">
        <f>F16-F23</f>
        <v>9796</v>
      </c>
      <c r="G24" s="40"/>
      <c r="H24" s="41">
        <f>H16-H23</f>
        <v>14428</v>
      </c>
      <c r="I24" s="41"/>
      <c r="J24" s="41">
        <f>J16-J23</f>
        <v>9435</v>
      </c>
    </row>
    <row r="25" spans="1:13" ht="20.100000000000001" customHeight="1" x14ac:dyDescent="0.5">
      <c r="A25" s="1" t="s">
        <v>176</v>
      </c>
      <c r="B25" s="16"/>
      <c r="D25" s="48">
        <v>-2042</v>
      </c>
      <c r="E25" s="40"/>
      <c r="F25" s="48">
        <v>-1786</v>
      </c>
      <c r="G25" s="40"/>
      <c r="H25" s="48">
        <v>-1244</v>
      </c>
      <c r="I25" s="41"/>
      <c r="J25" s="48">
        <v>-1273</v>
      </c>
    </row>
    <row r="26" spans="1:13" ht="20.100000000000001" customHeight="1" x14ac:dyDescent="0.5">
      <c r="A26" s="5" t="s">
        <v>192</v>
      </c>
      <c r="B26" s="16"/>
      <c r="D26" s="41">
        <f>SUM(D24:D25)</f>
        <v>14989</v>
      </c>
      <c r="E26" s="40"/>
      <c r="F26" s="41">
        <f>SUM(F24:F25)</f>
        <v>8010</v>
      </c>
      <c r="G26" s="40"/>
      <c r="H26" s="41">
        <f>SUM(H24:H25)</f>
        <v>13184</v>
      </c>
      <c r="I26" s="41"/>
      <c r="J26" s="41">
        <f>SUM(J24:J25)</f>
        <v>8162</v>
      </c>
    </row>
    <row r="27" spans="1:13" ht="20.100000000000001" customHeight="1" x14ac:dyDescent="0.5">
      <c r="A27" s="1" t="s">
        <v>178</v>
      </c>
      <c r="B27" s="16">
        <v>11</v>
      </c>
      <c r="D27" s="140">
        <v>-3843</v>
      </c>
      <c r="E27" s="40"/>
      <c r="F27" s="140">
        <v>-1925</v>
      </c>
      <c r="G27" s="40"/>
      <c r="H27" s="140">
        <v>-2437</v>
      </c>
      <c r="I27" s="40"/>
      <c r="J27" s="140">
        <v>-1512</v>
      </c>
    </row>
    <row r="28" spans="1:13" ht="20.100000000000001" customHeight="1" x14ac:dyDescent="0.5">
      <c r="A28" s="5" t="s">
        <v>193</v>
      </c>
      <c r="B28" s="16"/>
      <c r="D28" s="62">
        <f>SUM(D26:D27)</f>
        <v>11146</v>
      </c>
      <c r="E28" s="41"/>
      <c r="F28" s="62">
        <f>SUM(F26:F27)</f>
        <v>6085</v>
      </c>
      <c r="G28" s="41"/>
      <c r="H28" s="62">
        <f>SUM(H26:H27)</f>
        <v>10747</v>
      </c>
      <c r="I28" s="41"/>
      <c r="J28" s="62">
        <f>SUM(J26:J27)</f>
        <v>6650</v>
      </c>
    </row>
    <row r="29" spans="1:13" ht="20.100000000000001" customHeight="1" x14ac:dyDescent="0.5">
      <c r="A29" s="5"/>
      <c r="B29" s="16"/>
      <c r="D29" s="41"/>
      <c r="E29" s="41"/>
      <c r="F29" s="41"/>
      <c r="G29" s="41"/>
      <c r="H29" s="41"/>
      <c r="I29" s="41"/>
      <c r="J29" s="41"/>
    </row>
    <row r="30" spans="1:13" ht="20.100000000000001" customHeight="1" x14ac:dyDescent="0.5">
      <c r="A30" s="5" t="s">
        <v>158</v>
      </c>
      <c r="B30" s="16"/>
      <c r="D30" s="41"/>
      <c r="E30" s="41"/>
      <c r="F30" s="41"/>
      <c r="G30" s="41"/>
      <c r="H30" s="41"/>
      <c r="I30" s="41"/>
      <c r="J30" s="41"/>
    </row>
    <row r="31" spans="1:13" ht="20.100000000000001" customHeight="1" x14ac:dyDescent="0.5">
      <c r="A31" s="1" t="s">
        <v>159</v>
      </c>
      <c r="B31" s="16">
        <v>13</v>
      </c>
      <c r="D31" s="48">
        <v>-146</v>
      </c>
      <c r="E31" s="41"/>
      <c r="F31" s="48">
        <v>2370</v>
      </c>
      <c r="G31" s="41"/>
      <c r="H31" s="48">
        <v>0</v>
      </c>
      <c r="I31" s="41"/>
      <c r="J31" s="48">
        <v>0</v>
      </c>
    </row>
    <row r="32" spans="1:13" ht="20.100000000000001" customHeight="1" x14ac:dyDescent="0.5">
      <c r="A32" s="5" t="s">
        <v>169</v>
      </c>
      <c r="B32" s="16"/>
      <c r="D32" s="62">
        <f>SUM(D28,D31)</f>
        <v>11000</v>
      </c>
      <c r="E32" s="41"/>
      <c r="F32" s="62">
        <f>SUM(F28,F31)</f>
        <v>8455</v>
      </c>
      <c r="G32" s="41"/>
      <c r="H32" s="62">
        <f>SUM(H28,H31)</f>
        <v>10747</v>
      </c>
      <c r="I32" s="41"/>
      <c r="J32" s="62">
        <f>SUM(J28,J31)</f>
        <v>6650</v>
      </c>
    </row>
    <row r="33" spans="1:13" ht="20.100000000000001" customHeight="1" x14ac:dyDescent="0.5">
      <c r="A33" s="5"/>
      <c r="B33" s="16"/>
      <c r="D33" s="41"/>
      <c r="E33" s="41"/>
      <c r="F33" s="41"/>
      <c r="G33" s="41"/>
      <c r="H33" s="41"/>
      <c r="I33" s="41"/>
      <c r="J33" s="41"/>
    </row>
    <row r="34" spans="1:13" ht="20.100000000000001" customHeight="1" x14ac:dyDescent="0.5">
      <c r="A34" s="5" t="s">
        <v>97</v>
      </c>
      <c r="B34" s="16"/>
      <c r="D34" s="41"/>
      <c r="E34" s="41"/>
      <c r="F34" s="41"/>
      <c r="G34" s="41"/>
      <c r="H34" s="41"/>
      <c r="I34" s="41"/>
      <c r="J34" s="41"/>
    </row>
    <row r="35" spans="1:13" ht="20.100000000000001" customHeight="1" x14ac:dyDescent="0.5">
      <c r="A35" s="5" t="s">
        <v>40</v>
      </c>
      <c r="B35" s="16"/>
      <c r="D35" s="48">
        <v>0</v>
      </c>
      <c r="E35" s="41"/>
      <c r="F35" s="48">
        <v>0</v>
      </c>
      <c r="G35" s="41"/>
      <c r="H35" s="48">
        <v>0</v>
      </c>
      <c r="I35" s="41"/>
      <c r="J35" s="48">
        <v>0</v>
      </c>
    </row>
    <row r="36" spans="1:13" ht="20.100000000000001" customHeight="1" x14ac:dyDescent="0.5">
      <c r="A36" s="5"/>
      <c r="B36" s="16"/>
      <c r="D36" s="41"/>
      <c r="E36" s="41"/>
      <c r="F36" s="41"/>
      <c r="G36" s="41"/>
      <c r="H36" s="41"/>
      <c r="I36" s="41"/>
      <c r="J36" s="41"/>
    </row>
    <row r="37" spans="1:13" ht="20.100000000000001" customHeight="1" thickBot="1" x14ac:dyDescent="0.55000000000000004">
      <c r="A37" s="5" t="s">
        <v>41</v>
      </c>
      <c r="B37" s="16"/>
      <c r="D37" s="69">
        <f>SUM(D32,D35)</f>
        <v>11000</v>
      </c>
      <c r="E37" s="41"/>
      <c r="F37" s="69">
        <f>SUM(F32,F35)</f>
        <v>8455</v>
      </c>
      <c r="G37" s="41"/>
      <c r="H37" s="69">
        <f>SUM(H32,H35)</f>
        <v>10747</v>
      </c>
      <c r="I37" s="41"/>
      <c r="J37" s="69">
        <f>SUM(J32,J35)</f>
        <v>6650</v>
      </c>
    </row>
    <row r="38" spans="1:13" ht="20.100000000000001" customHeight="1" thickTop="1" x14ac:dyDescent="0.5">
      <c r="A38" s="5"/>
      <c r="B38" s="16"/>
      <c r="D38" s="41"/>
      <c r="E38" s="41"/>
      <c r="F38" s="41"/>
      <c r="G38" s="41"/>
      <c r="H38" s="41"/>
      <c r="I38" s="41"/>
      <c r="J38" s="41"/>
    </row>
    <row r="39" spans="1:13" ht="20.100000000000001" customHeight="1" x14ac:dyDescent="0.5">
      <c r="A39" s="38" t="s">
        <v>12</v>
      </c>
      <c r="B39" s="16"/>
      <c r="D39" s="41"/>
      <c r="E39" s="41"/>
      <c r="F39" s="41"/>
      <c r="G39" s="41"/>
      <c r="H39" s="41"/>
      <c r="I39" s="41"/>
      <c r="J39" s="41"/>
    </row>
    <row r="40" spans="1:13" ht="20.100000000000001" customHeight="1" x14ac:dyDescent="0.5">
      <c r="H40" s="1"/>
      <c r="K40" s="57" t="s">
        <v>50</v>
      </c>
    </row>
    <row r="41" spans="1:13" ht="20.100000000000001" customHeight="1" x14ac:dyDescent="0.5">
      <c r="A41" s="5" t="s">
        <v>86</v>
      </c>
    </row>
    <row r="42" spans="1:13" ht="20.100000000000001" customHeight="1" x14ac:dyDescent="0.5">
      <c r="A42" s="5" t="s">
        <v>128</v>
      </c>
    </row>
    <row r="43" spans="1:13" ht="20.100000000000001" customHeight="1" x14ac:dyDescent="0.5">
      <c r="A43" s="6" t="s">
        <v>186</v>
      </c>
      <c r="B43" s="55"/>
      <c r="C43" s="7"/>
      <c r="D43" s="8"/>
      <c r="E43" s="9"/>
      <c r="F43" s="8"/>
      <c r="G43" s="9"/>
      <c r="H43" s="8"/>
      <c r="I43" s="9"/>
      <c r="J43" s="8"/>
    </row>
    <row r="44" spans="1:13" ht="20.100000000000001" customHeight="1" x14ac:dyDescent="0.5">
      <c r="A44" s="7"/>
      <c r="B44" s="55"/>
      <c r="C44" s="7"/>
      <c r="D44" s="12"/>
      <c r="E44" s="12"/>
      <c r="F44" s="12"/>
      <c r="G44" s="12"/>
      <c r="H44" s="12"/>
      <c r="I44" s="12"/>
      <c r="K44" s="10" t="s">
        <v>67</v>
      </c>
    </row>
    <row r="45" spans="1:13" ht="20.100000000000001" customHeight="1" x14ac:dyDescent="0.5">
      <c r="D45" s="173" t="s">
        <v>0</v>
      </c>
      <c r="E45" s="173"/>
      <c r="F45" s="173"/>
      <c r="G45" s="61"/>
      <c r="H45" s="173" t="s">
        <v>1</v>
      </c>
      <c r="I45" s="173"/>
      <c r="J45" s="173"/>
    </row>
    <row r="46" spans="1:13" ht="20.100000000000001" customHeight="1" x14ac:dyDescent="0.5">
      <c r="B46" s="55"/>
      <c r="D46" s="11">
        <v>2565</v>
      </c>
      <c r="E46" s="14"/>
      <c r="F46" s="11">
        <v>2564</v>
      </c>
      <c r="G46" s="14"/>
      <c r="H46" s="11">
        <v>2565</v>
      </c>
      <c r="I46" s="14"/>
      <c r="J46" s="11">
        <v>2564</v>
      </c>
    </row>
    <row r="47" spans="1:13" ht="20.100000000000001" customHeight="1" x14ac:dyDescent="0.5">
      <c r="A47" s="5" t="s">
        <v>130</v>
      </c>
      <c r="B47" s="16"/>
      <c r="D47" s="41"/>
      <c r="E47" s="41"/>
      <c r="F47" s="41"/>
      <c r="G47" s="41"/>
      <c r="H47" s="41"/>
      <c r="I47" s="41"/>
      <c r="J47" s="41"/>
      <c r="M47" s="124"/>
    </row>
    <row r="48" spans="1:13" ht="20.100000000000001" customHeight="1" thickBot="1" x14ac:dyDescent="0.55000000000000004">
      <c r="A48" s="1" t="s">
        <v>48</v>
      </c>
      <c r="B48" s="16"/>
      <c r="D48" s="17">
        <f>D50-D49</f>
        <v>9376</v>
      </c>
      <c r="E48" s="45"/>
      <c r="F48" s="17">
        <f>F50-F49</f>
        <v>8448</v>
      </c>
      <c r="G48" s="45"/>
      <c r="H48" s="69">
        <f>H28</f>
        <v>10747</v>
      </c>
      <c r="I48" s="46"/>
      <c r="J48" s="69">
        <f>J28</f>
        <v>6650</v>
      </c>
      <c r="M48" s="123"/>
    </row>
    <row r="49" spans="1:13" ht="20.100000000000001" customHeight="1" thickTop="1" x14ac:dyDescent="0.5">
      <c r="A49" s="1" t="s">
        <v>49</v>
      </c>
      <c r="B49" s="16"/>
      <c r="D49" s="35">
        <v>1624</v>
      </c>
      <c r="E49" s="45"/>
      <c r="F49" s="35">
        <v>7</v>
      </c>
      <c r="G49" s="45"/>
      <c r="H49" s="46"/>
      <c r="I49" s="46"/>
      <c r="J49" s="46"/>
      <c r="M49" s="123"/>
    </row>
    <row r="50" spans="1:13" ht="20.100000000000001" customHeight="1" thickBot="1" x14ac:dyDescent="0.55000000000000004">
      <c r="B50" s="16"/>
      <c r="D50" s="42">
        <f>D32</f>
        <v>11000</v>
      </c>
      <c r="E50" s="41"/>
      <c r="F50" s="42">
        <f>F32</f>
        <v>8455</v>
      </c>
      <c r="G50" s="47"/>
      <c r="H50" s="47"/>
      <c r="I50" s="47"/>
      <c r="J50" s="47"/>
      <c r="M50" s="124"/>
    </row>
    <row r="51" spans="1:13" ht="20.100000000000001" customHeight="1" thickTop="1" x14ac:dyDescent="0.5">
      <c r="A51" s="5" t="s">
        <v>98</v>
      </c>
      <c r="B51" s="16"/>
      <c r="D51" s="41"/>
      <c r="E51" s="41"/>
      <c r="F51" s="41"/>
      <c r="G51" s="47"/>
      <c r="H51" s="47"/>
      <c r="I51" s="47"/>
      <c r="J51" s="47"/>
      <c r="M51" s="124"/>
    </row>
    <row r="52" spans="1:13" ht="20.100000000000001" customHeight="1" thickBot="1" x14ac:dyDescent="0.55000000000000004">
      <c r="A52" s="1" t="s">
        <v>48</v>
      </c>
      <c r="B52" s="16"/>
      <c r="D52" s="17">
        <f>D54-D53</f>
        <v>9376</v>
      </c>
      <c r="E52" s="41"/>
      <c r="F52" s="17">
        <f>F54-F53</f>
        <v>8448</v>
      </c>
      <c r="G52" s="47"/>
      <c r="H52" s="69">
        <f>H37</f>
        <v>10747</v>
      </c>
      <c r="I52" s="47"/>
      <c r="J52" s="69">
        <f>J37</f>
        <v>6650</v>
      </c>
      <c r="M52" s="123"/>
    </row>
    <row r="53" spans="1:13" ht="20.100000000000001" customHeight="1" thickTop="1" x14ac:dyDescent="0.5">
      <c r="A53" s="1" t="s">
        <v>49</v>
      </c>
      <c r="B53" s="16"/>
      <c r="D53" s="35">
        <v>1624</v>
      </c>
      <c r="E53" s="41"/>
      <c r="F53" s="35">
        <v>7</v>
      </c>
      <c r="G53" s="47"/>
      <c r="H53" s="47"/>
      <c r="I53" s="47"/>
      <c r="J53" s="47"/>
      <c r="M53" s="124"/>
    </row>
    <row r="54" spans="1:13" ht="20.100000000000001" customHeight="1" thickBot="1" x14ac:dyDescent="0.55000000000000004">
      <c r="B54" s="16"/>
      <c r="D54" s="70">
        <f>D37</f>
        <v>11000</v>
      </c>
      <c r="E54" s="41"/>
      <c r="F54" s="70">
        <f>F37</f>
        <v>8455</v>
      </c>
      <c r="G54" s="47"/>
      <c r="H54" s="47"/>
      <c r="I54" s="47"/>
      <c r="J54" s="47"/>
      <c r="M54" s="124"/>
    </row>
    <row r="55" spans="1:13" ht="20.100000000000001" customHeight="1" thickTop="1" x14ac:dyDescent="0.5">
      <c r="A55" s="5"/>
      <c r="B55" s="16"/>
      <c r="D55" s="41"/>
      <c r="E55" s="41"/>
      <c r="F55" s="41"/>
      <c r="G55" s="41"/>
      <c r="H55" s="41"/>
      <c r="I55" s="41"/>
      <c r="J55" s="41"/>
      <c r="K55" s="10" t="s">
        <v>71</v>
      </c>
    </row>
    <row r="56" spans="1:13" ht="20.100000000000001" customHeight="1" x14ac:dyDescent="0.5">
      <c r="A56" s="5" t="s">
        <v>26</v>
      </c>
      <c r="B56" s="16"/>
      <c r="D56" s="8"/>
      <c r="E56" s="9"/>
      <c r="F56" s="8"/>
      <c r="G56" s="9"/>
      <c r="H56" s="8"/>
      <c r="I56" s="9"/>
      <c r="J56" s="8"/>
    </row>
    <row r="57" spans="1:13" ht="20.100000000000001" customHeight="1" x14ac:dyDescent="0.5">
      <c r="A57" s="1" t="s">
        <v>204</v>
      </c>
    </row>
    <row r="58" spans="1:13" ht="20.100000000000001" customHeight="1" x14ac:dyDescent="0.5">
      <c r="A58" s="1" t="s">
        <v>205</v>
      </c>
      <c r="D58" s="1"/>
      <c r="E58" s="1"/>
      <c r="F58" s="1"/>
      <c r="G58" s="1"/>
      <c r="H58" s="1"/>
      <c r="I58" s="1"/>
      <c r="J58" s="1"/>
    </row>
    <row r="59" spans="1:13" ht="20.100000000000001" customHeight="1" thickBot="1" x14ac:dyDescent="0.55000000000000004">
      <c r="A59" s="1" t="s">
        <v>195</v>
      </c>
      <c r="D59" s="171">
        <f>(D52-D31)/565142+0.0001</f>
        <v>1.6948862763694787E-2</v>
      </c>
      <c r="E59" s="127"/>
      <c r="F59" s="126">
        <f>(F52-F31)/565143+0.0001</f>
        <v>1.0854800112537888E-2</v>
      </c>
      <c r="G59" s="127"/>
      <c r="H59" s="126">
        <f>H48/565142</f>
        <v>1.9016459580070141E-2</v>
      </c>
      <c r="I59" s="127"/>
      <c r="J59" s="126">
        <f>J48/565142</f>
        <v>1.1766954146037633E-2</v>
      </c>
    </row>
    <row r="60" spans="1:13" ht="20.100000000000001" customHeight="1" thickTop="1" thickBot="1" x14ac:dyDescent="0.55000000000000004">
      <c r="A60" s="1" t="s">
        <v>162</v>
      </c>
      <c r="D60" s="171">
        <f>D31/565143</f>
        <v>-2.5834169404911677E-4</v>
      </c>
      <c r="E60" s="127"/>
      <c r="F60" s="126">
        <f>F31/565143</f>
        <v>4.193628869153471E-3</v>
      </c>
      <c r="G60" s="127"/>
      <c r="H60" s="178">
        <v>0</v>
      </c>
      <c r="I60" s="127"/>
      <c r="J60" s="178">
        <v>0</v>
      </c>
    </row>
    <row r="61" spans="1:13" ht="21" customHeight="1" thickTop="1" x14ac:dyDescent="0.5">
      <c r="D61" s="74"/>
      <c r="F61" s="74"/>
      <c r="J61" s="3" t="s">
        <v>120</v>
      </c>
    </row>
    <row r="62" spans="1:13" s="38" customFormat="1" ht="21" x14ac:dyDescent="0.5">
      <c r="A62" s="38" t="s">
        <v>12</v>
      </c>
      <c r="B62" s="39"/>
      <c r="C62" s="39"/>
      <c r="G62" s="43"/>
    </row>
    <row r="63" spans="1:13" ht="22.35" customHeight="1" x14ac:dyDescent="0.5">
      <c r="A63" s="38"/>
      <c r="B63" s="39"/>
      <c r="C63" s="39"/>
      <c r="D63" s="8"/>
      <c r="E63" s="9"/>
      <c r="F63" s="8"/>
      <c r="G63" s="9"/>
      <c r="H63" s="8"/>
      <c r="I63" s="9"/>
      <c r="J63" s="8"/>
      <c r="K63" s="1"/>
    </row>
  </sheetData>
  <sheetProtection selectLockedCells="1" selectUnlockedCells="1"/>
  <mergeCells count="4">
    <mergeCell ref="D6:F6"/>
    <mergeCell ref="H6:J6"/>
    <mergeCell ref="D45:F45"/>
    <mergeCell ref="H45:J45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90" firstPageNumber="4" orientation="portrait" useFirstPageNumber="1" r:id="rId1"/>
  <headerFooter scaleWithDoc="0"/>
  <rowBreaks count="1" manualBreakCount="1">
    <brk id="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6"/>
  <sheetViews>
    <sheetView showGridLines="0" view="pageBreakPreview" topLeftCell="A8" zoomScale="70" zoomScaleNormal="70" zoomScaleSheetLayoutView="70" workbookViewId="0">
      <selection activeCell="D16" sqref="D16"/>
    </sheetView>
  </sheetViews>
  <sheetFormatPr defaultColWidth="9.140625" defaultRowHeight="23.25" x14ac:dyDescent="0.5"/>
  <cols>
    <col min="1" max="1" width="12.85546875" style="18" customWidth="1"/>
    <col min="2" max="2" width="9.85546875" style="18" customWidth="1"/>
    <col min="3" max="3" width="10.140625" style="18" customWidth="1"/>
    <col min="4" max="4" width="7.140625" style="34" customWidth="1"/>
    <col min="5" max="5" width="1.140625" style="34" customWidth="1"/>
    <col min="6" max="6" width="15" style="18" customWidth="1"/>
    <col min="7" max="7" width="1.7109375" style="18" customWidth="1"/>
    <col min="8" max="8" width="15" style="18" customWidth="1"/>
    <col min="9" max="9" width="1.140625" style="18" customWidth="1"/>
    <col min="10" max="10" width="15" style="18" customWidth="1"/>
    <col min="11" max="11" width="1.7109375" style="18" customWidth="1"/>
    <col min="12" max="12" width="15" style="18" customWidth="1"/>
    <col min="13" max="13" width="1.5703125" style="18" customWidth="1"/>
    <col min="14" max="14" width="15" style="18" customWidth="1"/>
    <col min="15" max="15" width="1.7109375" style="18" customWidth="1"/>
    <col min="16" max="16" width="17.5703125" style="18" customWidth="1"/>
    <col min="17" max="17" width="1.7109375" style="18" customWidth="1"/>
    <col min="18" max="18" width="15" style="18" customWidth="1"/>
    <col min="19" max="19" width="1.7109375" style="18" customWidth="1"/>
    <col min="20" max="20" width="15" style="18" customWidth="1"/>
    <col min="21" max="21" width="1.7109375" style="18" customWidth="1"/>
    <col min="22" max="22" width="15" style="18" customWidth="1"/>
    <col min="23" max="23" width="0.85546875" style="18" customWidth="1"/>
    <col min="24" max="16384" width="9.140625" style="18"/>
  </cols>
  <sheetData>
    <row r="1" spans="1:22" ht="22.5" customHeight="1" x14ac:dyDescent="0.5">
      <c r="B1" s="19"/>
      <c r="C1" s="19"/>
      <c r="D1" s="20"/>
      <c r="E1" s="20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25" t="s">
        <v>50</v>
      </c>
    </row>
    <row r="2" spans="1:22" ht="22.5" customHeight="1" x14ac:dyDescent="0.5">
      <c r="A2" s="21" t="s">
        <v>86</v>
      </c>
      <c r="B2" s="21"/>
      <c r="C2" s="21"/>
      <c r="D2" s="22"/>
      <c r="E2" s="2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ht="22.5" customHeight="1" x14ac:dyDescent="0.5">
      <c r="A3" s="21" t="s">
        <v>27</v>
      </c>
      <c r="B3" s="21"/>
      <c r="C3" s="21"/>
      <c r="D3" s="22"/>
      <c r="E3" s="2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ht="22.5" customHeight="1" x14ac:dyDescent="0.5">
      <c r="A4" s="21" t="s">
        <v>186</v>
      </c>
      <c r="B4" s="21"/>
      <c r="C4" s="21"/>
      <c r="D4" s="22"/>
      <c r="E4" s="22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</row>
    <row r="5" spans="1:22" ht="22.5" customHeight="1" x14ac:dyDescent="0.5">
      <c r="B5" s="23"/>
      <c r="C5" s="23"/>
      <c r="D5" s="24"/>
      <c r="E5" s="24"/>
      <c r="F5" s="23"/>
      <c r="G5" s="23"/>
      <c r="H5" s="23"/>
      <c r="I5" s="23"/>
      <c r="J5" s="23"/>
      <c r="K5" s="23"/>
      <c r="L5" s="23"/>
      <c r="M5" s="23"/>
      <c r="N5" s="23"/>
      <c r="O5" s="23"/>
      <c r="P5" s="25"/>
      <c r="Q5" s="23"/>
      <c r="R5" s="25"/>
      <c r="S5" s="23"/>
      <c r="T5" s="23"/>
      <c r="U5" s="23"/>
      <c r="V5" s="25" t="s">
        <v>73</v>
      </c>
    </row>
    <row r="6" spans="1:22" ht="22.5" customHeight="1" x14ac:dyDescent="0.5">
      <c r="A6" s="26"/>
      <c r="B6" s="26"/>
      <c r="C6" s="26"/>
      <c r="D6" s="27"/>
      <c r="E6" s="27"/>
      <c r="F6" s="174" t="s">
        <v>0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</row>
    <row r="7" spans="1:22" ht="22.5" customHeight="1" x14ac:dyDescent="0.5">
      <c r="A7" s="26"/>
      <c r="B7" s="26"/>
      <c r="C7" s="26"/>
      <c r="D7" s="28"/>
      <c r="E7" s="28"/>
      <c r="F7" s="175" t="s">
        <v>118</v>
      </c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29"/>
      <c r="T7" s="26"/>
      <c r="U7" s="29"/>
      <c r="V7" s="29"/>
    </row>
    <row r="8" spans="1:22" ht="22.5" customHeight="1" x14ac:dyDescent="0.5">
      <c r="A8" s="26"/>
      <c r="B8" s="26"/>
      <c r="C8" s="26"/>
      <c r="D8" s="28"/>
      <c r="E8" s="28"/>
      <c r="F8" s="56"/>
      <c r="G8" s="56"/>
      <c r="H8" s="56"/>
      <c r="I8" s="56"/>
      <c r="J8" s="56"/>
      <c r="K8" s="56"/>
      <c r="L8" s="56"/>
      <c r="M8" s="56"/>
      <c r="N8" s="56"/>
      <c r="O8" s="56"/>
      <c r="P8" s="34" t="s">
        <v>160</v>
      </c>
      <c r="Q8" s="56"/>
      <c r="R8" s="56"/>
      <c r="S8" s="29"/>
      <c r="T8" s="26" t="s">
        <v>51</v>
      </c>
      <c r="U8" s="29"/>
      <c r="V8" s="29"/>
    </row>
    <row r="9" spans="1:22" ht="22.5" customHeight="1" x14ac:dyDescent="0.5">
      <c r="A9" s="26"/>
      <c r="B9" s="26"/>
      <c r="C9" s="26"/>
      <c r="D9" s="28"/>
      <c r="E9" s="28"/>
      <c r="F9" s="56"/>
      <c r="G9" s="56"/>
      <c r="H9" s="56"/>
      <c r="I9" s="56"/>
      <c r="J9" s="26" t="s">
        <v>150</v>
      </c>
      <c r="K9" s="56"/>
      <c r="L9" s="56"/>
      <c r="M9" s="56"/>
      <c r="N9" s="56"/>
      <c r="O9" s="56"/>
      <c r="P9" s="131" t="s">
        <v>20</v>
      </c>
      <c r="Q9" s="34"/>
      <c r="R9" s="56"/>
      <c r="S9" s="29"/>
      <c r="T9" s="26" t="s">
        <v>52</v>
      </c>
      <c r="U9" s="29"/>
      <c r="V9" s="29"/>
    </row>
    <row r="10" spans="1:22" s="26" customFormat="1" ht="22.5" customHeight="1" x14ac:dyDescent="0.5">
      <c r="D10" s="56"/>
      <c r="E10" s="56"/>
      <c r="J10" s="26" t="s">
        <v>143</v>
      </c>
      <c r="L10" s="176" t="s">
        <v>161</v>
      </c>
      <c r="M10" s="176"/>
      <c r="N10" s="176"/>
      <c r="O10" s="56"/>
      <c r="P10" s="26" t="s">
        <v>87</v>
      </c>
      <c r="Q10" s="56"/>
      <c r="R10" s="26" t="s">
        <v>29</v>
      </c>
      <c r="S10" s="56"/>
      <c r="T10" s="26" t="s">
        <v>53</v>
      </c>
      <c r="U10" s="56"/>
      <c r="V10" s="26" t="s">
        <v>29</v>
      </c>
    </row>
    <row r="11" spans="1:22" s="26" customFormat="1" ht="22.5" customHeight="1" x14ac:dyDescent="0.5">
      <c r="E11" s="34"/>
      <c r="F11" s="56" t="s">
        <v>165</v>
      </c>
      <c r="H11" s="26" t="s">
        <v>90</v>
      </c>
      <c r="J11" s="56" t="s">
        <v>144</v>
      </c>
      <c r="L11" s="26" t="s">
        <v>131</v>
      </c>
      <c r="O11" s="56"/>
      <c r="P11" s="26" t="s">
        <v>88</v>
      </c>
      <c r="Q11" s="56"/>
      <c r="R11" s="26" t="s">
        <v>20</v>
      </c>
      <c r="S11" s="56"/>
      <c r="T11" s="26" t="s">
        <v>54</v>
      </c>
      <c r="U11" s="56"/>
      <c r="V11" s="26" t="s">
        <v>55</v>
      </c>
    </row>
    <row r="12" spans="1:22" s="26" customFormat="1" ht="22.5" customHeight="1" x14ac:dyDescent="0.5">
      <c r="D12" s="58"/>
      <c r="E12" s="56"/>
      <c r="F12" s="138" t="s">
        <v>166</v>
      </c>
      <c r="H12" s="138" t="s">
        <v>91</v>
      </c>
      <c r="I12" s="56"/>
      <c r="J12" s="138" t="s">
        <v>145</v>
      </c>
      <c r="L12" s="144" t="s">
        <v>132</v>
      </c>
      <c r="N12" s="144" t="s">
        <v>174</v>
      </c>
      <c r="P12" s="144" t="s">
        <v>89</v>
      </c>
      <c r="R12" s="144" t="s">
        <v>56</v>
      </c>
      <c r="T12" s="144" t="s">
        <v>57</v>
      </c>
      <c r="V12" s="138" t="s">
        <v>58</v>
      </c>
    </row>
    <row r="13" spans="1:22" s="26" customFormat="1" ht="25.5" customHeight="1" x14ac:dyDescent="0.5">
      <c r="A13" s="32" t="s">
        <v>155</v>
      </c>
      <c r="E13" s="56"/>
      <c r="F13" s="52">
        <v>282571</v>
      </c>
      <c r="G13" s="49"/>
      <c r="H13" s="49">
        <v>314001</v>
      </c>
      <c r="I13" s="49"/>
      <c r="J13" s="49">
        <v>-417</v>
      </c>
      <c r="K13" s="49"/>
      <c r="L13" s="49">
        <v>7326</v>
      </c>
      <c r="M13" s="49"/>
      <c r="N13" s="49">
        <v>-299118</v>
      </c>
      <c r="O13" s="49"/>
      <c r="P13" s="49">
        <v>3365</v>
      </c>
      <c r="Q13" s="49"/>
      <c r="R13" s="51">
        <f>SUM(F13:P13)</f>
        <v>307728</v>
      </c>
      <c r="S13" s="51"/>
      <c r="T13" s="49">
        <v>6024</v>
      </c>
      <c r="U13" s="51"/>
      <c r="V13" s="51">
        <f>SUM(R13:T13)</f>
        <v>313752</v>
      </c>
    </row>
    <row r="14" spans="1:22" s="26" customFormat="1" ht="25.5" customHeight="1" x14ac:dyDescent="0.5">
      <c r="A14" s="33" t="s">
        <v>169</v>
      </c>
      <c r="B14" s="18"/>
      <c r="C14" s="18"/>
      <c r="D14" s="58"/>
      <c r="E14" s="56"/>
      <c r="F14" s="65">
        <v>0</v>
      </c>
      <c r="G14" s="53"/>
      <c r="H14" s="65">
        <v>0</v>
      </c>
      <c r="I14" s="53"/>
      <c r="J14" s="65">
        <v>0</v>
      </c>
      <c r="K14" s="53"/>
      <c r="L14" s="65">
        <v>0</v>
      </c>
      <c r="M14" s="53"/>
      <c r="N14" s="65">
        <f>PL!F48</f>
        <v>8448</v>
      </c>
      <c r="O14" s="53"/>
      <c r="P14" s="65">
        <v>0</v>
      </c>
      <c r="Q14" s="53"/>
      <c r="R14" s="67">
        <f t="shared" ref="R14:R16" si="0">SUM(F14:P14)</f>
        <v>8448</v>
      </c>
      <c r="S14" s="53"/>
      <c r="T14" s="65">
        <f>PL!F49</f>
        <v>7</v>
      </c>
      <c r="U14" s="53"/>
      <c r="V14" s="67">
        <f>SUM(R14:T14)</f>
        <v>8455</v>
      </c>
    </row>
    <row r="15" spans="1:22" s="26" customFormat="1" ht="25.5" customHeight="1" x14ac:dyDescent="0.5">
      <c r="A15" s="33" t="s">
        <v>40</v>
      </c>
      <c r="B15" s="18"/>
      <c r="C15" s="18"/>
      <c r="D15" s="58"/>
      <c r="E15" s="56"/>
      <c r="F15" s="66">
        <v>0</v>
      </c>
      <c r="G15" s="53"/>
      <c r="H15" s="66">
        <v>0</v>
      </c>
      <c r="I15" s="53"/>
      <c r="J15" s="66">
        <v>0</v>
      </c>
      <c r="K15" s="53"/>
      <c r="L15" s="66">
        <v>0</v>
      </c>
      <c r="M15" s="53"/>
      <c r="N15" s="66">
        <v>0</v>
      </c>
      <c r="O15" s="53"/>
      <c r="P15" s="66">
        <v>0</v>
      </c>
      <c r="Q15" s="53"/>
      <c r="R15" s="68">
        <f t="shared" si="0"/>
        <v>0</v>
      </c>
      <c r="S15" s="53"/>
      <c r="T15" s="66">
        <v>0</v>
      </c>
      <c r="U15" s="53"/>
      <c r="V15" s="68">
        <f>SUM(R15:T15)</f>
        <v>0</v>
      </c>
    </row>
    <row r="16" spans="1:22" s="26" customFormat="1" ht="25.5" customHeight="1" x14ac:dyDescent="0.5">
      <c r="A16" s="33" t="s">
        <v>41</v>
      </c>
      <c r="B16" s="18"/>
      <c r="C16" s="18"/>
      <c r="D16" s="58"/>
      <c r="E16" s="56"/>
      <c r="F16" s="49">
        <f>SUM(F14:F15)</f>
        <v>0</v>
      </c>
      <c r="G16" s="49"/>
      <c r="H16" s="49">
        <f>SUM(H14:H15)</f>
        <v>0</v>
      </c>
      <c r="I16" s="49"/>
      <c r="J16" s="49">
        <f>SUM(J14:J15)</f>
        <v>0</v>
      </c>
      <c r="K16" s="49"/>
      <c r="L16" s="49">
        <f>SUM(L14:L15)</f>
        <v>0</v>
      </c>
      <c r="M16" s="49"/>
      <c r="N16" s="49">
        <f>SUM(N14:N15)</f>
        <v>8448</v>
      </c>
      <c r="O16" s="49"/>
      <c r="P16" s="49">
        <f>SUM(P14:P15)</f>
        <v>0</v>
      </c>
      <c r="Q16" s="53"/>
      <c r="R16" s="49">
        <f t="shared" si="0"/>
        <v>8448</v>
      </c>
      <c r="S16" s="53"/>
      <c r="T16" s="49">
        <f>SUM(T14:T15)</f>
        <v>7</v>
      </c>
      <c r="U16" s="49"/>
      <c r="V16" s="49">
        <f>SUM(V14:V15)</f>
        <v>8455</v>
      </c>
    </row>
    <row r="17" spans="1:22" ht="22.5" customHeight="1" thickBot="1" x14ac:dyDescent="0.55000000000000004">
      <c r="A17" s="32" t="s">
        <v>183</v>
      </c>
      <c r="D17" s="58"/>
      <c r="E17" s="56"/>
      <c r="F17" s="71">
        <f>SUM(F13,F16:F16)</f>
        <v>282571</v>
      </c>
      <c r="G17" s="52"/>
      <c r="H17" s="71">
        <f>SUM(H13,H16:H16)</f>
        <v>314001</v>
      </c>
      <c r="I17" s="125"/>
      <c r="J17" s="71">
        <f>SUM(J13,J16:J16)</f>
        <v>-417</v>
      </c>
      <c r="K17" s="52"/>
      <c r="L17" s="71">
        <f>SUM(L13,L16:L16)</f>
        <v>7326</v>
      </c>
      <c r="M17" s="52"/>
      <c r="N17" s="71">
        <f>SUM(N13,N16:N16)</f>
        <v>-290670</v>
      </c>
      <c r="O17" s="51"/>
      <c r="P17" s="71">
        <f>SUM(P13,P16:P16)</f>
        <v>3365</v>
      </c>
      <c r="Q17" s="51"/>
      <c r="R17" s="71">
        <f>SUM(R13,R16:R16)</f>
        <v>316176</v>
      </c>
      <c r="S17" s="51"/>
      <c r="T17" s="71">
        <f>SUM(T13,T16:T16)</f>
        <v>6031</v>
      </c>
      <c r="U17" s="51"/>
      <c r="V17" s="71">
        <f>SUM(V13,V16:V16)</f>
        <v>322207</v>
      </c>
    </row>
    <row r="18" spans="1:22" ht="12" customHeight="1" thickTop="1" x14ac:dyDescent="0.5">
      <c r="A18" s="33"/>
      <c r="D18" s="58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</row>
    <row r="19" spans="1:22" s="26" customFormat="1" ht="25.5" customHeight="1" x14ac:dyDescent="0.5">
      <c r="A19" s="32" t="s">
        <v>184</v>
      </c>
      <c r="E19" s="56"/>
      <c r="F19" s="52">
        <v>282571</v>
      </c>
      <c r="G19" s="49"/>
      <c r="H19" s="49">
        <v>76383</v>
      </c>
      <c r="I19" s="49"/>
      <c r="J19" s="49">
        <v>-19592</v>
      </c>
      <c r="K19" s="49"/>
      <c r="L19" s="49">
        <v>2660</v>
      </c>
      <c r="M19" s="49"/>
      <c r="N19" s="49">
        <v>-18857</v>
      </c>
      <c r="O19" s="49"/>
      <c r="P19" s="49">
        <v>3365</v>
      </c>
      <c r="Q19" s="49"/>
      <c r="R19" s="51">
        <f>SUM(F19:P19)</f>
        <v>326530</v>
      </c>
      <c r="S19" s="51"/>
      <c r="T19" s="49">
        <v>110014</v>
      </c>
      <c r="U19" s="51"/>
      <c r="V19" s="51">
        <f>SUM(R19:T19)</f>
        <v>436544</v>
      </c>
    </row>
    <row r="20" spans="1:22" ht="22.5" customHeight="1" x14ac:dyDescent="0.5">
      <c r="A20" s="33" t="s">
        <v>169</v>
      </c>
      <c r="D20" s="58"/>
      <c r="E20" s="56"/>
      <c r="F20" s="65">
        <v>0</v>
      </c>
      <c r="G20" s="49"/>
      <c r="H20" s="65">
        <v>0</v>
      </c>
      <c r="I20" s="53"/>
      <c r="J20" s="65">
        <v>0</v>
      </c>
      <c r="K20" s="49"/>
      <c r="L20" s="65">
        <v>0</v>
      </c>
      <c r="M20" s="49"/>
      <c r="N20" s="65">
        <f>SUM(PL!D48)</f>
        <v>9376</v>
      </c>
      <c r="O20" s="49"/>
      <c r="P20" s="65">
        <v>0</v>
      </c>
      <c r="Q20" s="53"/>
      <c r="R20" s="67">
        <f t="shared" ref="R20:R21" si="1">SUM(F20:P20)</f>
        <v>9376</v>
      </c>
      <c r="S20" s="53"/>
      <c r="T20" s="65">
        <f>SUM(PL!D49)</f>
        <v>1624</v>
      </c>
      <c r="U20" s="49"/>
      <c r="V20" s="67">
        <f>SUM(R20:T20)</f>
        <v>11000</v>
      </c>
    </row>
    <row r="21" spans="1:22" ht="22.5" customHeight="1" x14ac:dyDescent="0.5">
      <c r="A21" s="33" t="s">
        <v>40</v>
      </c>
      <c r="D21" s="58"/>
      <c r="E21" s="56"/>
      <c r="F21" s="66">
        <v>0</v>
      </c>
      <c r="G21" s="49"/>
      <c r="H21" s="66">
        <v>0</v>
      </c>
      <c r="I21" s="53"/>
      <c r="J21" s="66">
        <v>0</v>
      </c>
      <c r="K21" s="49"/>
      <c r="L21" s="66">
        <v>0</v>
      </c>
      <c r="M21" s="49"/>
      <c r="N21" s="66">
        <f>PL!D35-T21</f>
        <v>0</v>
      </c>
      <c r="O21" s="49"/>
      <c r="P21" s="66">
        <v>0</v>
      </c>
      <c r="Q21" s="53"/>
      <c r="R21" s="68">
        <f t="shared" si="1"/>
        <v>0</v>
      </c>
      <c r="S21" s="53"/>
      <c r="T21" s="66">
        <f>PL!D53-PL!D49</f>
        <v>0</v>
      </c>
      <c r="U21" s="49"/>
      <c r="V21" s="68">
        <f>SUM(R21:T21)</f>
        <v>0</v>
      </c>
    </row>
    <row r="22" spans="1:22" ht="22.5" customHeight="1" x14ac:dyDescent="0.5">
      <c r="A22" s="33" t="s">
        <v>41</v>
      </c>
      <c r="D22" s="58"/>
      <c r="E22" s="56"/>
      <c r="F22" s="49">
        <f>SUM(F20:F21)</f>
        <v>0</v>
      </c>
      <c r="G22" s="49"/>
      <c r="H22" s="49">
        <f>SUM(H20:H21)</f>
        <v>0</v>
      </c>
      <c r="I22" s="49"/>
      <c r="J22" s="49">
        <f>SUM(J20:J21)</f>
        <v>0</v>
      </c>
      <c r="K22" s="49"/>
      <c r="L22" s="49">
        <f>SUM(L20:L21)</f>
        <v>0</v>
      </c>
      <c r="M22" s="49"/>
      <c r="N22" s="49">
        <f>SUM(N20:N21)</f>
        <v>9376</v>
      </c>
      <c r="O22" s="49"/>
      <c r="P22" s="49">
        <f>SUM(P20:P21)</f>
        <v>0</v>
      </c>
      <c r="Q22" s="53"/>
      <c r="R22" s="49">
        <f>SUM(R20:R21)</f>
        <v>9376</v>
      </c>
      <c r="S22" s="53"/>
      <c r="T22" s="49">
        <f>SUM(T20:T21)</f>
        <v>1624</v>
      </c>
      <c r="U22" s="49"/>
      <c r="V22" s="49">
        <f>SUM(V20:V21)</f>
        <v>11000</v>
      </c>
    </row>
    <row r="23" spans="1:22" ht="22.5" customHeight="1" thickBot="1" x14ac:dyDescent="0.55000000000000004">
      <c r="A23" s="32" t="s">
        <v>185</v>
      </c>
      <c r="D23" s="58"/>
      <c r="E23" s="56"/>
      <c r="F23" s="71">
        <f>SUM(F19,F22:F22)</f>
        <v>282571</v>
      </c>
      <c r="G23" s="52"/>
      <c r="H23" s="71">
        <f>SUM(H19,H22:H22)</f>
        <v>76383</v>
      </c>
      <c r="I23" s="125"/>
      <c r="J23" s="71">
        <f>SUM(J19,J22:J22)</f>
        <v>-19592</v>
      </c>
      <c r="K23" s="52"/>
      <c r="L23" s="71">
        <f>SUM(L19,L22:L22)</f>
        <v>2660</v>
      </c>
      <c r="M23" s="52"/>
      <c r="N23" s="71">
        <f>SUM(N19,N22:N22)</f>
        <v>-9481</v>
      </c>
      <c r="O23" s="51"/>
      <c r="P23" s="71">
        <f>SUM(P19,P22:P22)</f>
        <v>3365</v>
      </c>
      <c r="Q23" s="51"/>
      <c r="R23" s="71">
        <f>SUM(R19,R22:R22)</f>
        <v>335906</v>
      </c>
      <c r="S23" s="51"/>
      <c r="T23" s="71">
        <f>SUM(T19,T22:T22)</f>
        <v>111638</v>
      </c>
      <c r="U23" s="51"/>
      <c r="V23" s="71">
        <f>SUM(V19,V22:V22)</f>
        <v>447544</v>
      </c>
    </row>
    <row r="24" spans="1:22" ht="22.5" customHeight="1" thickTop="1" x14ac:dyDescent="0.5">
      <c r="A24" s="32"/>
      <c r="D24" s="56"/>
      <c r="E24" s="56"/>
      <c r="F24" s="56">
        <f>F23-BS!E82</f>
        <v>0</v>
      </c>
      <c r="G24" s="56"/>
      <c r="H24" s="56">
        <f>H23-BS!E83</f>
        <v>0</v>
      </c>
      <c r="I24" s="56"/>
      <c r="J24" s="56">
        <f>J23-BS!E84</f>
        <v>0</v>
      </c>
      <c r="K24" s="56"/>
      <c r="L24" s="56">
        <f>L23-BS!E86</f>
        <v>0</v>
      </c>
      <c r="M24" s="56"/>
      <c r="N24" s="56">
        <f>N23-BS!E87</f>
        <v>0</v>
      </c>
      <c r="O24" s="26"/>
      <c r="P24" s="56">
        <f>P23-BS!E88</f>
        <v>0</v>
      </c>
      <c r="Q24" s="26"/>
      <c r="R24" s="56">
        <f>R23-BS!E89</f>
        <v>0</v>
      </c>
      <c r="S24" s="26"/>
      <c r="T24" s="56">
        <f>T23-BS!E90</f>
        <v>0</v>
      </c>
      <c r="U24" s="26"/>
      <c r="V24" s="56">
        <f>V23-BS!E91</f>
        <v>0</v>
      </c>
    </row>
    <row r="25" spans="1:22" s="37" customFormat="1" x14ac:dyDescent="0.5">
      <c r="A25" s="37" t="s">
        <v>12</v>
      </c>
      <c r="B25" s="36"/>
      <c r="C25" s="36"/>
      <c r="H25" s="59"/>
      <c r="I25" s="59"/>
      <c r="J25" s="59"/>
    </row>
    <row r="26" spans="1:22" s="37" customFormat="1" x14ac:dyDescent="0.5">
      <c r="B26" s="36"/>
      <c r="C26" s="36"/>
      <c r="D26" s="60"/>
      <c r="E26" s="60"/>
      <c r="F26" s="60"/>
      <c r="G26" s="60"/>
      <c r="H26" s="60"/>
      <c r="I26" s="60"/>
      <c r="J26" s="60"/>
      <c r="K26" s="60"/>
      <c r="L26" s="60"/>
      <c r="M26" s="60"/>
    </row>
  </sheetData>
  <mergeCells count="3">
    <mergeCell ref="F6:V6"/>
    <mergeCell ref="F7:R7"/>
    <mergeCell ref="L10:N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firstPageNumber="6" fitToWidth="0" fitToHeight="0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2"/>
  <sheetViews>
    <sheetView showGridLines="0" view="pageBreakPreview" topLeftCell="A2" zoomScale="70" zoomScaleNormal="130" zoomScaleSheetLayoutView="70" workbookViewId="0">
      <selection activeCell="A12" sqref="A12"/>
    </sheetView>
  </sheetViews>
  <sheetFormatPr defaultColWidth="9.140625" defaultRowHeight="23.25" x14ac:dyDescent="0.5"/>
  <cols>
    <col min="1" max="1" width="12.85546875" style="18" customWidth="1"/>
    <col min="2" max="2" width="9.85546875" style="18" customWidth="1"/>
    <col min="3" max="3" width="11.42578125" style="18" customWidth="1"/>
    <col min="4" max="4" width="6.140625" style="34" customWidth="1"/>
    <col min="5" max="5" width="16.5703125" style="18" customWidth="1"/>
    <col min="6" max="6" width="1.7109375" style="18" customWidth="1"/>
    <col min="7" max="7" width="16.5703125" style="18" customWidth="1"/>
    <col min="8" max="8" width="1.7109375" style="18" customWidth="1"/>
    <col min="9" max="9" width="16.5703125" style="18" customWidth="1"/>
    <col min="10" max="10" width="1.7109375" style="18" customWidth="1"/>
    <col min="11" max="11" width="16.5703125" style="18" customWidth="1"/>
    <col min="12" max="12" width="1.7109375" style="18" customWidth="1"/>
    <col min="13" max="13" width="16.5703125" style="18" customWidth="1"/>
    <col min="14" max="14" width="1.85546875" style="18" customWidth="1"/>
    <col min="15" max="16384" width="9.140625" style="18"/>
  </cols>
  <sheetData>
    <row r="1" spans="1:13" ht="22.5" customHeight="1" x14ac:dyDescent="0.5">
      <c r="B1" s="19"/>
      <c r="C1" s="19"/>
      <c r="D1" s="20"/>
      <c r="E1" s="19"/>
      <c r="F1" s="19"/>
      <c r="G1" s="19"/>
      <c r="H1" s="19"/>
      <c r="I1" s="19"/>
      <c r="J1" s="19"/>
      <c r="K1" s="19"/>
      <c r="L1" s="19"/>
      <c r="M1" s="25" t="s">
        <v>50</v>
      </c>
    </row>
    <row r="2" spans="1:13" ht="22.5" customHeight="1" x14ac:dyDescent="0.5">
      <c r="A2" s="21" t="s">
        <v>86</v>
      </c>
      <c r="B2" s="21"/>
      <c r="C2" s="21"/>
      <c r="D2" s="22"/>
      <c r="E2" s="21"/>
      <c r="F2" s="21"/>
      <c r="G2" s="21"/>
      <c r="H2" s="21"/>
      <c r="I2" s="21"/>
      <c r="J2" s="21"/>
      <c r="K2" s="21"/>
      <c r="L2" s="21"/>
      <c r="M2" s="21"/>
    </row>
    <row r="3" spans="1:13" ht="22.5" customHeight="1" x14ac:dyDescent="0.5">
      <c r="A3" s="21" t="s">
        <v>27</v>
      </c>
      <c r="B3" s="21"/>
      <c r="C3" s="21"/>
      <c r="D3" s="22"/>
      <c r="E3" s="21"/>
      <c r="F3" s="21"/>
      <c r="G3" s="21"/>
      <c r="H3" s="21"/>
      <c r="I3" s="21"/>
      <c r="J3" s="21"/>
      <c r="K3" s="21"/>
      <c r="L3" s="21"/>
      <c r="M3" s="21"/>
    </row>
    <row r="4" spans="1:13" ht="22.5" customHeight="1" x14ac:dyDescent="0.5">
      <c r="A4" s="21" t="s">
        <v>186</v>
      </c>
      <c r="B4" s="21"/>
      <c r="C4" s="21"/>
      <c r="D4" s="22"/>
      <c r="E4" s="21"/>
      <c r="F4" s="21"/>
      <c r="G4" s="21"/>
      <c r="H4" s="21"/>
      <c r="I4" s="21"/>
      <c r="J4" s="21"/>
      <c r="K4" s="21"/>
      <c r="L4" s="21"/>
      <c r="M4" s="21"/>
    </row>
    <row r="5" spans="1:13" ht="22.5" customHeight="1" x14ac:dyDescent="0.5">
      <c r="B5" s="23"/>
      <c r="C5" s="23"/>
      <c r="D5" s="24"/>
      <c r="E5" s="23"/>
      <c r="F5" s="23"/>
      <c r="G5" s="23"/>
      <c r="H5" s="23"/>
      <c r="I5" s="23"/>
      <c r="J5" s="23"/>
      <c r="K5" s="23"/>
      <c r="L5" s="23"/>
      <c r="M5" s="25" t="s">
        <v>73</v>
      </c>
    </row>
    <row r="6" spans="1:13" ht="22.5" customHeight="1" x14ac:dyDescent="0.5">
      <c r="A6" s="26"/>
      <c r="B6" s="26"/>
      <c r="C6" s="26"/>
      <c r="D6" s="27"/>
      <c r="E6" s="174" t="s">
        <v>1</v>
      </c>
      <c r="F6" s="174"/>
      <c r="G6" s="174"/>
      <c r="H6" s="174"/>
      <c r="I6" s="174"/>
      <c r="J6" s="174"/>
      <c r="K6" s="174"/>
      <c r="L6" s="174"/>
      <c r="M6" s="174"/>
    </row>
    <row r="7" spans="1:13" ht="22.5" customHeight="1" x14ac:dyDescent="0.5">
      <c r="A7" s="26"/>
      <c r="B7" s="26"/>
      <c r="C7" s="26"/>
      <c r="D7" s="27"/>
      <c r="E7" s="29"/>
      <c r="F7" s="29"/>
      <c r="G7" s="29"/>
      <c r="H7" s="29"/>
      <c r="I7" s="176" t="s">
        <v>161</v>
      </c>
      <c r="J7" s="176"/>
      <c r="K7" s="176"/>
      <c r="L7" s="29"/>
      <c r="M7" s="29"/>
    </row>
    <row r="8" spans="1:13" s="26" customFormat="1" ht="22.5" customHeight="1" x14ac:dyDescent="0.5">
      <c r="E8" s="30" t="s">
        <v>165</v>
      </c>
      <c r="G8" s="26" t="s">
        <v>90</v>
      </c>
      <c r="I8" s="26" t="s">
        <v>131</v>
      </c>
      <c r="K8" s="56" t="s">
        <v>28</v>
      </c>
      <c r="L8" s="30"/>
      <c r="M8" s="26" t="s">
        <v>92</v>
      </c>
    </row>
    <row r="9" spans="1:13" s="26" customFormat="1" ht="22.5" customHeight="1" x14ac:dyDescent="0.5">
      <c r="D9" s="30"/>
      <c r="E9" s="31" t="s">
        <v>166</v>
      </c>
      <c r="G9" s="31" t="s">
        <v>91</v>
      </c>
      <c r="I9" s="31" t="s">
        <v>132</v>
      </c>
      <c r="K9" s="137" t="s">
        <v>175</v>
      </c>
      <c r="M9" s="31" t="s">
        <v>93</v>
      </c>
    </row>
    <row r="10" spans="1:13" s="26" customFormat="1" ht="23.25" customHeight="1" x14ac:dyDescent="0.5">
      <c r="A10" s="32" t="s">
        <v>155</v>
      </c>
      <c r="D10" s="56"/>
      <c r="E10" s="49">
        <v>282571</v>
      </c>
      <c r="F10" s="51"/>
      <c r="G10" s="49">
        <v>314001</v>
      </c>
      <c r="H10" s="51"/>
      <c r="I10" s="49">
        <v>7326</v>
      </c>
      <c r="J10" s="51"/>
      <c r="K10" s="49">
        <v>-244944</v>
      </c>
      <c r="L10" s="51"/>
      <c r="M10" s="49">
        <f>SUM(E10:K10)</f>
        <v>358954</v>
      </c>
    </row>
    <row r="11" spans="1:13" ht="22.5" customHeight="1" x14ac:dyDescent="0.5">
      <c r="A11" s="33" t="s">
        <v>169</v>
      </c>
      <c r="D11" s="56"/>
      <c r="E11" s="65">
        <v>0</v>
      </c>
      <c r="F11" s="53"/>
      <c r="G11" s="65">
        <v>0</v>
      </c>
      <c r="H11" s="53"/>
      <c r="I11" s="65">
        <v>0</v>
      </c>
      <c r="J11" s="53"/>
      <c r="K11" s="65">
        <f>SUM(PL!J48)</f>
        <v>6650</v>
      </c>
      <c r="L11" s="53"/>
      <c r="M11" s="67">
        <f>SUM(E11:K11)</f>
        <v>6650</v>
      </c>
    </row>
    <row r="12" spans="1:13" ht="22.5" customHeight="1" x14ac:dyDescent="0.5">
      <c r="A12" s="33" t="s">
        <v>40</v>
      </c>
      <c r="D12" s="56"/>
      <c r="E12" s="66">
        <v>0</v>
      </c>
      <c r="F12" s="49"/>
      <c r="G12" s="66">
        <v>0</v>
      </c>
      <c r="H12" s="49"/>
      <c r="I12" s="66">
        <v>0</v>
      </c>
      <c r="J12" s="49"/>
      <c r="K12" s="66">
        <v>0</v>
      </c>
      <c r="L12" s="49"/>
      <c r="M12" s="68">
        <f>SUM(E12:K12)</f>
        <v>0</v>
      </c>
    </row>
    <row r="13" spans="1:13" ht="22.5" customHeight="1" x14ac:dyDescent="0.5">
      <c r="A13" s="33" t="s">
        <v>41</v>
      </c>
      <c r="D13" s="56"/>
      <c r="E13" s="49">
        <f>SUM(E11:E12)</f>
        <v>0</v>
      </c>
      <c r="F13" s="49"/>
      <c r="G13" s="49">
        <f>SUM(G11:G12)</f>
        <v>0</v>
      </c>
      <c r="H13" s="49"/>
      <c r="I13" s="49">
        <f>SUM(I11:I12)</f>
        <v>0</v>
      </c>
      <c r="J13" s="49"/>
      <c r="K13" s="49">
        <f>SUM(K11:K12)</f>
        <v>6650</v>
      </c>
      <c r="L13" s="49"/>
      <c r="M13" s="49">
        <f>SUM(M11:M12)</f>
        <v>6650</v>
      </c>
    </row>
    <row r="14" spans="1:13" ht="22.5" customHeight="1" thickBot="1" x14ac:dyDescent="0.55000000000000004">
      <c r="A14" s="32" t="s">
        <v>183</v>
      </c>
      <c r="D14" s="30"/>
      <c r="E14" s="50">
        <f>SUM(E10,E13:E13)</f>
        <v>282571</v>
      </c>
      <c r="F14" s="49"/>
      <c r="G14" s="50">
        <f>SUM(G10,G13:G13)</f>
        <v>314001</v>
      </c>
      <c r="H14" s="49"/>
      <c r="I14" s="50">
        <f>SUM(I10,I13:I13)</f>
        <v>7326</v>
      </c>
      <c r="J14" s="52"/>
      <c r="K14" s="50">
        <f>SUM(K10,K13:K13)</f>
        <v>-238294</v>
      </c>
      <c r="L14" s="51"/>
      <c r="M14" s="50">
        <f>SUM(M10,M13:M13)</f>
        <v>365604</v>
      </c>
    </row>
    <row r="15" spans="1:13" ht="22.5" customHeight="1" thickTop="1" x14ac:dyDescent="0.5">
      <c r="A15" s="33"/>
      <c r="E15" s="49"/>
      <c r="F15" s="49"/>
      <c r="G15" s="49"/>
      <c r="H15" s="51"/>
      <c r="I15" s="49"/>
      <c r="J15" s="51"/>
      <c r="K15" s="49"/>
      <c r="L15" s="51"/>
      <c r="M15" s="49"/>
    </row>
    <row r="16" spans="1:13" ht="22.5" customHeight="1" x14ac:dyDescent="0.5">
      <c r="A16" s="32" t="s">
        <v>184</v>
      </c>
      <c r="E16" s="49">
        <v>282571</v>
      </c>
      <c r="F16" s="51"/>
      <c r="G16" s="49">
        <v>76383</v>
      </c>
      <c r="H16" s="51"/>
      <c r="I16" s="49">
        <v>2660</v>
      </c>
      <c r="J16" s="51"/>
      <c r="K16" s="49">
        <v>50531</v>
      </c>
      <c r="L16" s="51"/>
      <c r="M16" s="49">
        <f>SUM(E16:K16)</f>
        <v>412145</v>
      </c>
    </row>
    <row r="17" spans="1:13" ht="22.5" customHeight="1" x14ac:dyDescent="0.5">
      <c r="A17" s="33" t="s">
        <v>169</v>
      </c>
      <c r="D17" s="30"/>
      <c r="E17" s="65">
        <v>0</v>
      </c>
      <c r="F17" s="51"/>
      <c r="G17" s="65">
        <v>0</v>
      </c>
      <c r="H17" s="51"/>
      <c r="I17" s="65">
        <v>0</v>
      </c>
      <c r="J17" s="51"/>
      <c r="K17" s="65">
        <f>SUM(PL!H48)</f>
        <v>10747</v>
      </c>
      <c r="L17" s="51"/>
      <c r="M17" s="67">
        <f t="shared" ref="M17:M18" si="0">SUM(E17:K17)</f>
        <v>10747</v>
      </c>
    </row>
    <row r="18" spans="1:13" ht="22.5" customHeight="1" x14ac:dyDescent="0.5">
      <c r="A18" s="33" t="s">
        <v>40</v>
      </c>
      <c r="D18" s="56"/>
      <c r="E18" s="66">
        <v>0</v>
      </c>
      <c r="F18" s="51"/>
      <c r="G18" s="66">
        <v>0</v>
      </c>
      <c r="H18" s="51"/>
      <c r="I18" s="66">
        <v>0</v>
      </c>
      <c r="J18" s="51"/>
      <c r="K18" s="66">
        <v>0</v>
      </c>
      <c r="L18" s="51"/>
      <c r="M18" s="68">
        <f t="shared" si="0"/>
        <v>0</v>
      </c>
    </row>
    <row r="19" spans="1:13" ht="22.5" customHeight="1" x14ac:dyDescent="0.5">
      <c r="A19" s="33" t="s">
        <v>41</v>
      </c>
      <c r="D19" s="56"/>
      <c r="E19" s="49">
        <f>SUM(E17:E18)</f>
        <v>0</v>
      </c>
      <c r="F19" s="51"/>
      <c r="G19" s="49">
        <f>SUM(G17:G18)</f>
        <v>0</v>
      </c>
      <c r="H19" s="51"/>
      <c r="I19" s="49">
        <f>SUM(I17:I18)</f>
        <v>0</v>
      </c>
      <c r="J19" s="51"/>
      <c r="K19" s="49">
        <f>SUM(K17:K18)</f>
        <v>10747</v>
      </c>
      <c r="L19" s="51"/>
      <c r="M19" s="49">
        <f>SUM(M17:M18)</f>
        <v>10747</v>
      </c>
    </row>
    <row r="20" spans="1:13" ht="22.5" customHeight="1" thickBot="1" x14ac:dyDescent="0.55000000000000004">
      <c r="A20" s="32" t="s">
        <v>185</v>
      </c>
      <c r="D20" s="30"/>
      <c r="E20" s="54">
        <f>SUM(E16,E19:E19)</f>
        <v>282571</v>
      </c>
      <c r="F20" s="52"/>
      <c r="G20" s="54">
        <f>SUM(G16,G19:G19)</f>
        <v>76383</v>
      </c>
      <c r="H20" s="52"/>
      <c r="I20" s="54">
        <f>SUM(I16,I19:I19)</f>
        <v>2660</v>
      </c>
      <c r="J20" s="52"/>
      <c r="K20" s="54">
        <f>SUM(K16,K19:K19)</f>
        <v>61278</v>
      </c>
      <c r="L20" s="51"/>
      <c r="M20" s="54">
        <f>SUM(M16,M19:M19)</f>
        <v>422892</v>
      </c>
    </row>
    <row r="21" spans="1:13" ht="22.5" customHeight="1" thickTop="1" x14ac:dyDescent="0.5">
      <c r="A21" s="32"/>
      <c r="D21" s="30"/>
      <c r="E21" s="30">
        <f>E20-BS!I82</f>
        <v>0</v>
      </c>
      <c r="F21" s="30"/>
      <c r="G21" s="30">
        <f>G20-BS!I83</f>
        <v>0</v>
      </c>
      <c r="H21" s="30"/>
      <c r="I21" s="30">
        <f>I20-BS!I86</f>
        <v>0</v>
      </c>
      <c r="J21" s="30"/>
      <c r="K21" s="30">
        <f>K20-BS!I87</f>
        <v>0</v>
      </c>
      <c r="L21" s="26"/>
      <c r="M21" s="30">
        <f>M20-BS!I89</f>
        <v>0</v>
      </c>
    </row>
    <row r="22" spans="1:13" ht="22.5" customHeight="1" x14ac:dyDescent="0.5">
      <c r="A22" s="33" t="s">
        <v>12</v>
      </c>
    </row>
  </sheetData>
  <mergeCells count="2">
    <mergeCell ref="E6:M6"/>
    <mergeCell ref="I7:K7"/>
  </mergeCells>
  <pageMargins left="1.9685039370078741" right="0.31496062992125984" top="0.98425196850393704" bottom="0.31496062992125984" header="0.31496062992125984" footer="0.31496062992125984"/>
  <pageSetup paperSize="9" scale="90" firstPageNumber="7" fitToWidth="0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6"/>
  <sheetViews>
    <sheetView showGridLines="0" view="pageBreakPreview" topLeftCell="A70" zoomScale="115" zoomScaleNormal="100" zoomScaleSheetLayoutView="115" workbookViewId="0">
      <selection activeCell="A76" sqref="A76"/>
    </sheetView>
  </sheetViews>
  <sheetFormatPr defaultColWidth="9.140625" defaultRowHeight="18" customHeight="1" x14ac:dyDescent="0.5"/>
  <cols>
    <col min="1" max="1" width="58.85546875" style="143" customWidth="1"/>
    <col min="2" max="2" width="7.42578125" style="139" customWidth="1"/>
    <col min="3" max="3" width="1" style="143" customWidth="1"/>
    <col min="4" max="4" width="12.7109375" style="76" customWidth="1"/>
    <col min="5" max="5" width="0.7109375" style="145" customWidth="1"/>
    <col min="6" max="6" width="12.7109375" style="40" customWidth="1"/>
    <col min="7" max="7" width="0.7109375" style="145" customWidth="1"/>
    <col min="8" max="8" width="12.7109375" style="76" customWidth="1"/>
    <col min="9" max="9" width="0.7109375" style="146" customWidth="1"/>
    <col min="10" max="10" width="12.7109375" style="76" customWidth="1"/>
    <col min="11" max="11" width="1" style="149" customWidth="1"/>
    <col min="12" max="12" width="9.140625" style="147"/>
    <col min="13" max="16384" width="9.140625" style="143"/>
  </cols>
  <sheetData>
    <row r="1" spans="1:13" ht="18" customHeight="1" x14ac:dyDescent="0.5">
      <c r="K1" s="57" t="s">
        <v>50</v>
      </c>
    </row>
    <row r="2" spans="1:13" ht="18" customHeight="1" x14ac:dyDescent="0.5">
      <c r="A2" s="148" t="s">
        <v>86</v>
      </c>
    </row>
    <row r="3" spans="1:13" ht="18" customHeight="1" x14ac:dyDescent="0.5">
      <c r="A3" s="150" t="s">
        <v>30</v>
      </c>
    </row>
    <row r="4" spans="1:13" s="1" customFormat="1" ht="18" customHeight="1" x14ac:dyDescent="0.5">
      <c r="A4" s="6" t="s">
        <v>186</v>
      </c>
      <c r="B4" s="55"/>
      <c r="C4" s="7"/>
      <c r="D4" s="63"/>
      <c r="E4" s="151"/>
      <c r="F4" s="41"/>
      <c r="G4" s="151"/>
      <c r="H4" s="63"/>
      <c r="I4" s="152"/>
      <c r="J4" s="63"/>
      <c r="K4" s="153"/>
      <c r="L4" s="154"/>
    </row>
    <row r="5" spans="1:13" s="1" customFormat="1" ht="18" customHeight="1" x14ac:dyDescent="0.5">
      <c r="A5" s="7"/>
      <c r="B5" s="55"/>
      <c r="C5" s="7"/>
      <c r="D5" s="63"/>
      <c r="E5" s="152"/>
      <c r="F5" s="63"/>
      <c r="G5" s="152"/>
      <c r="H5" s="63"/>
      <c r="I5" s="152"/>
      <c r="K5" s="63" t="s">
        <v>67</v>
      </c>
      <c r="L5" s="154"/>
    </row>
    <row r="6" spans="1:13" s="1" customFormat="1" ht="18" customHeight="1" x14ac:dyDescent="0.5">
      <c r="B6" s="2"/>
      <c r="D6" s="177" t="s">
        <v>0</v>
      </c>
      <c r="E6" s="177"/>
      <c r="F6" s="177"/>
      <c r="G6" s="155"/>
      <c r="H6" s="177" t="s">
        <v>1</v>
      </c>
      <c r="I6" s="177"/>
      <c r="J6" s="177"/>
      <c r="K6" s="156"/>
      <c r="L6" s="154"/>
    </row>
    <row r="7" spans="1:13" s="1" customFormat="1" ht="18" customHeight="1" x14ac:dyDescent="0.5">
      <c r="B7" s="139"/>
      <c r="D7" s="157">
        <v>2565</v>
      </c>
      <c r="F7" s="157">
        <v>2564</v>
      </c>
      <c r="G7" s="14"/>
      <c r="H7" s="157">
        <v>2565</v>
      </c>
      <c r="J7" s="157">
        <v>2564</v>
      </c>
      <c r="K7" s="14"/>
    </row>
    <row r="8" spans="1:13" ht="18" customHeight="1" x14ac:dyDescent="0.5">
      <c r="A8" s="150" t="s">
        <v>31</v>
      </c>
      <c r="B8" s="158"/>
      <c r="C8" s="159"/>
      <c r="D8" s="63"/>
      <c r="E8" s="151"/>
      <c r="F8" s="63"/>
      <c r="G8" s="151"/>
      <c r="H8" s="63"/>
      <c r="I8" s="152"/>
      <c r="J8" s="63"/>
      <c r="K8" s="153"/>
    </row>
    <row r="9" spans="1:13" ht="18" customHeight="1" x14ac:dyDescent="0.5">
      <c r="A9" s="143" t="s">
        <v>206</v>
      </c>
      <c r="D9" s="63">
        <f>SUM(PL!D26)</f>
        <v>14989</v>
      </c>
      <c r="F9" s="63">
        <f>SUM(PL!F26)</f>
        <v>8010</v>
      </c>
      <c r="H9" s="63">
        <f>SUM(PL!H26)</f>
        <v>13184</v>
      </c>
      <c r="J9" s="63">
        <f>SUM(PL!J26)</f>
        <v>8162</v>
      </c>
      <c r="K9" s="153"/>
      <c r="L9" s="149"/>
    </row>
    <row r="10" spans="1:13" ht="18" customHeight="1" x14ac:dyDescent="0.5">
      <c r="A10" s="143" t="s">
        <v>211</v>
      </c>
      <c r="D10" s="160">
        <v>-146</v>
      </c>
      <c r="F10" s="160">
        <v>2370</v>
      </c>
      <c r="H10" s="160">
        <v>0</v>
      </c>
      <c r="J10" s="160">
        <v>0</v>
      </c>
      <c r="K10" s="153"/>
      <c r="L10" s="149"/>
      <c r="M10" s="40"/>
    </row>
    <row r="11" spans="1:13" ht="18" customHeight="1" x14ac:dyDescent="0.5">
      <c r="A11" s="143" t="s">
        <v>207</v>
      </c>
      <c r="D11" s="63">
        <f>SUM(D9:D10)</f>
        <v>14843</v>
      </c>
      <c r="F11" s="63">
        <f>SUM(F9:F10)</f>
        <v>10380</v>
      </c>
      <c r="H11" s="63">
        <f>SUM(H9:H10)</f>
        <v>13184</v>
      </c>
      <c r="J11" s="63">
        <f>SUM(J9:J10)</f>
        <v>8162</v>
      </c>
      <c r="K11" s="153"/>
      <c r="L11" s="149"/>
    </row>
    <row r="12" spans="1:13" ht="18" customHeight="1" x14ac:dyDescent="0.5">
      <c r="A12" s="143" t="s">
        <v>212</v>
      </c>
      <c r="D12" s="63"/>
      <c r="F12" s="63"/>
      <c r="H12" s="63"/>
      <c r="J12" s="63"/>
      <c r="K12" s="153"/>
      <c r="L12" s="149"/>
    </row>
    <row r="13" spans="1:13" ht="18" customHeight="1" x14ac:dyDescent="0.5">
      <c r="A13" s="143" t="s">
        <v>79</v>
      </c>
      <c r="D13" s="63"/>
      <c r="F13" s="63"/>
      <c r="K13" s="153"/>
      <c r="L13" s="149"/>
    </row>
    <row r="14" spans="1:13" ht="18" customHeight="1" x14ac:dyDescent="0.5">
      <c r="A14" s="161" t="s">
        <v>66</v>
      </c>
      <c r="B14" s="162"/>
      <c r="D14" s="63">
        <v>8356</v>
      </c>
      <c r="E14" s="151"/>
      <c r="F14" s="63">
        <v>8948</v>
      </c>
      <c r="G14" s="151"/>
      <c r="H14" s="63">
        <v>3694</v>
      </c>
      <c r="I14" s="151"/>
      <c r="J14" s="63">
        <v>4183</v>
      </c>
      <c r="K14" s="153"/>
      <c r="L14" s="163"/>
    </row>
    <row r="15" spans="1:13" ht="18" customHeight="1" x14ac:dyDescent="0.5">
      <c r="A15" s="161" t="s">
        <v>198</v>
      </c>
      <c r="B15" s="162"/>
      <c r="D15" s="164">
        <v>2226</v>
      </c>
      <c r="E15" s="151"/>
      <c r="F15" s="63">
        <v>1163</v>
      </c>
      <c r="G15" s="151"/>
      <c r="H15" s="73">
        <v>1839</v>
      </c>
      <c r="I15" s="151"/>
      <c r="J15" s="73">
        <v>-239</v>
      </c>
      <c r="K15" s="153"/>
      <c r="L15" s="163"/>
    </row>
    <row r="16" spans="1:13" ht="18" customHeight="1" x14ac:dyDescent="0.5">
      <c r="A16" s="161" t="s">
        <v>199</v>
      </c>
      <c r="B16" s="162"/>
      <c r="D16" s="63">
        <v>1714</v>
      </c>
      <c r="E16" s="151"/>
      <c r="F16" s="63">
        <v>-339</v>
      </c>
      <c r="G16" s="151"/>
      <c r="H16" s="63">
        <v>1742</v>
      </c>
      <c r="I16" s="151"/>
      <c r="J16" s="63">
        <v>-208</v>
      </c>
      <c r="K16" s="153"/>
      <c r="L16" s="149"/>
    </row>
    <row r="17" spans="1:12" ht="18" customHeight="1" x14ac:dyDescent="0.5">
      <c r="A17" s="161" t="s">
        <v>179</v>
      </c>
      <c r="B17" s="162"/>
      <c r="D17" s="63">
        <v>40</v>
      </c>
      <c r="E17" s="151"/>
      <c r="F17" s="63">
        <v>1174</v>
      </c>
      <c r="G17" s="151"/>
      <c r="H17" s="63">
        <v>6</v>
      </c>
      <c r="I17" s="151"/>
      <c r="J17" s="63">
        <v>1173</v>
      </c>
      <c r="K17" s="153"/>
      <c r="L17" s="149"/>
    </row>
    <row r="18" spans="1:12" ht="18" customHeight="1" x14ac:dyDescent="0.5">
      <c r="A18" s="161" t="s">
        <v>200</v>
      </c>
      <c r="B18" s="162"/>
      <c r="D18" s="63">
        <v>220</v>
      </c>
      <c r="E18" s="151"/>
      <c r="F18" s="63">
        <v>-2007</v>
      </c>
      <c r="G18" s="151"/>
      <c r="H18" s="63">
        <v>220</v>
      </c>
      <c r="I18" s="151"/>
      <c r="J18" s="63">
        <v>-2007</v>
      </c>
      <c r="K18" s="153"/>
      <c r="L18" s="149"/>
    </row>
    <row r="19" spans="1:12" ht="18" customHeight="1" x14ac:dyDescent="0.5">
      <c r="A19" s="161" t="s">
        <v>213</v>
      </c>
      <c r="B19" s="162"/>
      <c r="D19" s="63">
        <v>0</v>
      </c>
      <c r="E19" s="151"/>
      <c r="F19" s="63">
        <v>0</v>
      </c>
      <c r="G19" s="151"/>
      <c r="H19" s="63">
        <v>298</v>
      </c>
      <c r="I19" s="151"/>
      <c r="J19" s="63">
        <v>487</v>
      </c>
      <c r="K19" s="153"/>
      <c r="L19" s="149"/>
    </row>
    <row r="20" spans="1:12" ht="18" customHeight="1" x14ac:dyDescent="0.5">
      <c r="A20" s="161" t="s">
        <v>214</v>
      </c>
      <c r="B20" s="162"/>
      <c r="D20" s="63">
        <v>-71</v>
      </c>
      <c r="E20" s="151"/>
      <c r="F20" s="63">
        <v>-2082</v>
      </c>
      <c r="G20" s="151"/>
      <c r="H20" s="63">
        <v>0</v>
      </c>
      <c r="I20" s="151"/>
      <c r="J20" s="63">
        <v>-2</v>
      </c>
      <c r="K20" s="153"/>
      <c r="L20" s="149"/>
    </row>
    <row r="21" spans="1:12" ht="18" customHeight="1" x14ac:dyDescent="0.5">
      <c r="A21" s="161" t="s">
        <v>201</v>
      </c>
      <c r="B21" s="162"/>
      <c r="D21" s="63">
        <v>0</v>
      </c>
      <c r="E21" s="151"/>
      <c r="F21" s="63">
        <v>0</v>
      </c>
      <c r="G21" s="151"/>
      <c r="H21" s="63">
        <v>-4432</v>
      </c>
      <c r="I21" s="151"/>
      <c r="J21" s="63">
        <v>0</v>
      </c>
      <c r="K21" s="153"/>
      <c r="L21" s="149"/>
    </row>
    <row r="22" spans="1:12" ht="18" customHeight="1" x14ac:dyDescent="0.5">
      <c r="A22" s="161" t="s">
        <v>182</v>
      </c>
      <c r="B22" s="162"/>
      <c r="D22" s="63">
        <v>0</v>
      </c>
      <c r="E22" s="151"/>
      <c r="F22" s="63">
        <v>-420</v>
      </c>
      <c r="G22" s="151"/>
      <c r="H22" s="76">
        <v>0</v>
      </c>
      <c r="I22" s="151"/>
      <c r="J22" s="76">
        <v>0</v>
      </c>
      <c r="K22" s="153"/>
      <c r="L22" s="163"/>
    </row>
    <row r="23" spans="1:12" ht="18" customHeight="1" x14ac:dyDescent="0.5">
      <c r="A23" s="161" t="s">
        <v>152</v>
      </c>
      <c r="B23" s="162"/>
      <c r="D23" s="63">
        <v>0</v>
      </c>
      <c r="E23" s="151"/>
      <c r="F23" s="63">
        <v>-145</v>
      </c>
      <c r="G23" s="151"/>
      <c r="H23" s="63">
        <v>0</v>
      </c>
      <c r="I23" s="151"/>
      <c r="J23" s="63">
        <v>0</v>
      </c>
      <c r="K23" s="153"/>
      <c r="L23" s="163"/>
    </row>
    <row r="24" spans="1:12" ht="18" customHeight="1" x14ac:dyDescent="0.5">
      <c r="A24" s="161" t="s">
        <v>133</v>
      </c>
      <c r="B24" s="162"/>
      <c r="D24" s="63">
        <v>672</v>
      </c>
      <c r="E24" s="151"/>
      <c r="F24" s="63">
        <v>747</v>
      </c>
      <c r="G24" s="151"/>
      <c r="H24" s="63">
        <v>454</v>
      </c>
      <c r="I24" s="151"/>
      <c r="J24" s="63">
        <v>536</v>
      </c>
      <c r="K24" s="153"/>
      <c r="L24" s="163"/>
    </row>
    <row r="25" spans="1:12" ht="18" customHeight="1" x14ac:dyDescent="0.5">
      <c r="A25" s="161" t="s">
        <v>60</v>
      </c>
      <c r="B25" s="162"/>
      <c r="D25" s="63">
        <v>1540</v>
      </c>
      <c r="E25" s="151"/>
      <c r="F25" s="63">
        <v>1647</v>
      </c>
      <c r="G25" s="151"/>
      <c r="H25" s="63">
        <v>1001</v>
      </c>
      <c r="I25" s="151"/>
      <c r="J25" s="63">
        <v>1145</v>
      </c>
      <c r="K25" s="153"/>
      <c r="L25" s="149"/>
    </row>
    <row r="26" spans="1:12" ht="18" customHeight="1" x14ac:dyDescent="0.5">
      <c r="A26" s="161" t="s">
        <v>59</v>
      </c>
      <c r="B26" s="162"/>
      <c r="D26" s="160">
        <v>-245</v>
      </c>
      <c r="E26" s="151"/>
      <c r="F26" s="160">
        <v>-242</v>
      </c>
      <c r="H26" s="160">
        <v>-105</v>
      </c>
      <c r="J26" s="160">
        <v>-2173</v>
      </c>
      <c r="K26" s="153"/>
      <c r="L26" s="149"/>
    </row>
    <row r="27" spans="1:12" ht="18" customHeight="1" x14ac:dyDescent="0.5">
      <c r="A27" s="143" t="s">
        <v>121</v>
      </c>
      <c r="D27" s="63"/>
      <c r="F27" s="63"/>
      <c r="H27" s="63"/>
      <c r="J27" s="63"/>
      <c r="K27" s="153"/>
      <c r="L27" s="149"/>
    </row>
    <row r="28" spans="1:12" ht="18" customHeight="1" x14ac:dyDescent="0.5">
      <c r="A28" s="143" t="s">
        <v>63</v>
      </c>
      <c r="D28" s="63">
        <f>SUM(D11:D26)</f>
        <v>29295</v>
      </c>
      <c r="F28" s="63">
        <f>SUM(F11:F26)</f>
        <v>18824</v>
      </c>
      <c r="H28" s="63">
        <f>SUM(H11:H26)</f>
        <v>17901</v>
      </c>
      <c r="J28" s="63">
        <f>SUM(J11:J26)</f>
        <v>11057</v>
      </c>
      <c r="K28" s="153"/>
      <c r="L28" s="149"/>
    </row>
    <row r="29" spans="1:12" ht="18" customHeight="1" x14ac:dyDescent="0.5">
      <c r="A29" s="143" t="s">
        <v>80</v>
      </c>
      <c r="D29" s="63"/>
      <c r="F29" s="63"/>
      <c r="H29" s="63"/>
      <c r="J29" s="63"/>
      <c r="K29" s="153"/>
      <c r="L29" s="149"/>
    </row>
    <row r="30" spans="1:12" ht="18" customHeight="1" x14ac:dyDescent="0.5">
      <c r="A30" s="143" t="s">
        <v>102</v>
      </c>
      <c r="D30" s="76">
        <v>23613</v>
      </c>
      <c r="F30" s="76">
        <v>-9507</v>
      </c>
      <c r="H30" s="76">
        <v>12190</v>
      </c>
      <c r="I30" s="145"/>
      <c r="J30" s="76">
        <v>6810</v>
      </c>
      <c r="K30" s="153"/>
      <c r="L30" s="149"/>
    </row>
    <row r="31" spans="1:12" ht="18" customHeight="1" x14ac:dyDescent="0.5">
      <c r="A31" s="143" t="s">
        <v>215</v>
      </c>
      <c r="D31" s="76">
        <v>454</v>
      </c>
      <c r="F31" s="76">
        <v>-29</v>
      </c>
      <c r="H31" s="76">
        <v>0</v>
      </c>
      <c r="I31" s="145"/>
      <c r="J31" s="76">
        <v>200</v>
      </c>
      <c r="K31" s="153"/>
      <c r="L31" s="149"/>
    </row>
    <row r="32" spans="1:12" ht="18" customHeight="1" x14ac:dyDescent="0.5">
      <c r="A32" s="143" t="s">
        <v>32</v>
      </c>
      <c r="B32" s="162"/>
      <c r="D32" s="76">
        <v>-18196</v>
      </c>
      <c r="F32" s="76">
        <v>4609</v>
      </c>
      <c r="H32" s="76">
        <v>-18984</v>
      </c>
      <c r="I32" s="145"/>
      <c r="J32" s="76">
        <v>1225</v>
      </c>
      <c r="K32" s="153"/>
      <c r="L32" s="149"/>
    </row>
    <row r="33" spans="1:13" ht="18" customHeight="1" x14ac:dyDescent="0.5">
      <c r="A33" s="143" t="s">
        <v>94</v>
      </c>
      <c r="B33" s="162"/>
      <c r="D33" s="76">
        <v>2154</v>
      </c>
      <c r="F33" s="76">
        <v>155</v>
      </c>
      <c r="H33" s="76">
        <v>2075</v>
      </c>
      <c r="I33" s="145"/>
      <c r="J33" s="76">
        <v>157</v>
      </c>
      <c r="K33" s="153"/>
      <c r="L33" s="149"/>
    </row>
    <row r="34" spans="1:13" ht="18" customHeight="1" x14ac:dyDescent="0.5">
      <c r="A34" s="143" t="s">
        <v>33</v>
      </c>
      <c r="D34" s="76">
        <v>708</v>
      </c>
      <c r="F34" s="76">
        <v>4152</v>
      </c>
      <c r="H34" s="76">
        <v>190</v>
      </c>
      <c r="I34" s="145"/>
      <c r="J34" s="76">
        <v>-177</v>
      </c>
      <c r="K34" s="153"/>
      <c r="L34" s="163"/>
      <c r="M34" s="165"/>
    </row>
    <row r="35" spans="1:13" ht="18" customHeight="1" x14ac:dyDescent="0.5">
      <c r="A35" s="143" t="s">
        <v>34</v>
      </c>
      <c r="D35" s="76">
        <v>206</v>
      </c>
      <c r="F35" s="76">
        <v>-2099</v>
      </c>
      <c r="H35" s="76">
        <v>0</v>
      </c>
      <c r="I35" s="145"/>
      <c r="J35" s="76">
        <v>0</v>
      </c>
      <c r="K35" s="153"/>
      <c r="L35" s="149"/>
    </row>
    <row r="36" spans="1:13" ht="18" customHeight="1" x14ac:dyDescent="0.5">
      <c r="A36" s="143" t="s">
        <v>81</v>
      </c>
      <c r="F36" s="76"/>
      <c r="I36" s="145"/>
      <c r="K36" s="153"/>
      <c r="L36" s="149"/>
    </row>
    <row r="37" spans="1:13" ht="18" customHeight="1" x14ac:dyDescent="0.5">
      <c r="A37" s="143" t="s">
        <v>103</v>
      </c>
      <c r="D37" s="76">
        <v>18819</v>
      </c>
      <c r="F37" s="76">
        <v>-15317</v>
      </c>
      <c r="H37" s="76">
        <v>9122</v>
      </c>
      <c r="I37" s="145"/>
      <c r="J37" s="76">
        <v>-6553</v>
      </c>
      <c r="K37" s="153"/>
      <c r="L37" s="149"/>
    </row>
    <row r="38" spans="1:13" ht="18" customHeight="1" x14ac:dyDescent="0.5">
      <c r="A38" s="143" t="s">
        <v>85</v>
      </c>
      <c r="D38" s="76">
        <v>-4053</v>
      </c>
      <c r="F38" s="76">
        <v>1223</v>
      </c>
      <c r="H38" s="76">
        <v>749</v>
      </c>
      <c r="I38" s="145"/>
      <c r="J38" s="76">
        <v>277</v>
      </c>
      <c r="K38" s="153"/>
      <c r="L38" s="149"/>
    </row>
    <row r="39" spans="1:13" ht="18" customHeight="1" x14ac:dyDescent="0.5">
      <c r="A39" s="143" t="s">
        <v>177</v>
      </c>
      <c r="D39" s="76">
        <v>1083</v>
      </c>
      <c r="F39" s="76">
        <v>-8463</v>
      </c>
      <c r="H39" s="76">
        <v>-4253</v>
      </c>
      <c r="I39" s="145"/>
      <c r="J39" s="76">
        <v>0</v>
      </c>
      <c r="K39" s="153"/>
      <c r="L39" s="149"/>
    </row>
    <row r="40" spans="1:13" ht="18" customHeight="1" x14ac:dyDescent="0.5">
      <c r="A40" s="143" t="s">
        <v>35</v>
      </c>
      <c r="B40" s="153"/>
      <c r="D40" s="76">
        <v>561</v>
      </c>
      <c r="F40" s="76">
        <v>-199</v>
      </c>
      <c r="H40" s="76">
        <v>322</v>
      </c>
      <c r="I40" s="145"/>
      <c r="J40" s="76">
        <v>-131</v>
      </c>
      <c r="K40" s="153"/>
      <c r="L40" s="149"/>
    </row>
    <row r="41" spans="1:13" ht="18" customHeight="1" x14ac:dyDescent="0.5">
      <c r="A41" s="143" t="s">
        <v>125</v>
      </c>
      <c r="D41" s="76">
        <v>0</v>
      </c>
      <c r="F41" s="76">
        <v>-230</v>
      </c>
      <c r="H41" s="76">
        <v>0</v>
      </c>
      <c r="I41" s="145"/>
      <c r="J41" s="76">
        <v>1140</v>
      </c>
      <c r="K41" s="153"/>
      <c r="L41" s="149"/>
    </row>
    <row r="42" spans="1:13" ht="18" customHeight="1" x14ac:dyDescent="0.5">
      <c r="A42" s="143" t="s">
        <v>101</v>
      </c>
      <c r="B42" s="153"/>
      <c r="D42" s="76">
        <v>258</v>
      </c>
      <c r="F42" s="76">
        <v>52</v>
      </c>
      <c r="H42" s="75">
        <v>-330</v>
      </c>
      <c r="I42" s="145"/>
      <c r="J42" s="75">
        <v>37</v>
      </c>
      <c r="K42" s="153"/>
      <c r="L42" s="149"/>
    </row>
    <row r="43" spans="1:13" ht="18" customHeight="1" x14ac:dyDescent="0.5">
      <c r="A43" s="143" t="s">
        <v>180</v>
      </c>
      <c r="D43" s="166">
        <f>SUM(D28:D35,D37:D42)</f>
        <v>54902</v>
      </c>
      <c r="F43" s="166">
        <f>SUM(F28:F35,F37:F42)</f>
        <v>-6829</v>
      </c>
      <c r="H43" s="166">
        <f>SUM(H28:H35,H37:H42)</f>
        <v>18982</v>
      </c>
      <c r="J43" s="166">
        <f>SUM(J28:J35,J37:J42)</f>
        <v>14042</v>
      </c>
      <c r="K43" s="153"/>
      <c r="L43" s="149"/>
    </row>
    <row r="44" spans="1:13" ht="18" customHeight="1" x14ac:dyDescent="0.5">
      <c r="A44" s="143" t="s">
        <v>78</v>
      </c>
      <c r="D44" s="76">
        <v>-3053</v>
      </c>
      <c r="F44" s="76">
        <v>-1845</v>
      </c>
      <c r="H44" s="76">
        <v>-1596</v>
      </c>
      <c r="I44" s="145"/>
      <c r="J44" s="76">
        <v>-1108</v>
      </c>
      <c r="K44" s="153"/>
      <c r="L44" s="163"/>
    </row>
    <row r="45" spans="1:13" ht="18" customHeight="1" x14ac:dyDescent="0.5">
      <c r="A45" s="150" t="s">
        <v>122</v>
      </c>
      <c r="D45" s="167">
        <f>SUM(D43:D44)</f>
        <v>51849</v>
      </c>
      <c r="F45" s="167">
        <f>SUM(F43:F44)</f>
        <v>-8674</v>
      </c>
      <c r="H45" s="167">
        <f>SUM(H43:H44)</f>
        <v>17386</v>
      </c>
      <c r="J45" s="167">
        <f>SUM(J43:J44)</f>
        <v>12934</v>
      </c>
      <c r="K45" s="153"/>
      <c r="L45" s="149"/>
    </row>
    <row r="46" spans="1:13" ht="18" customHeight="1" x14ac:dyDescent="0.5">
      <c r="D46" s="63"/>
      <c r="H46" s="63"/>
      <c r="I46" s="145"/>
      <c r="J46" s="63"/>
      <c r="K46" s="153"/>
      <c r="L46" s="149"/>
    </row>
    <row r="47" spans="1:13" ht="18" customHeight="1" x14ac:dyDescent="0.5">
      <c r="A47" s="168" t="s">
        <v>12</v>
      </c>
      <c r="D47" s="63"/>
      <c r="H47" s="63"/>
      <c r="I47" s="145"/>
      <c r="J47" s="63"/>
      <c r="K47" s="153"/>
      <c r="L47" s="149"/>
    </row>
    <row r="48" spans="1:13" ht="18" customHeight="1" x14ac:dyDescent="0.5">
      <c r="K48" s="57" t="s">
        <v>50</v>
      </c>
    </row>
    <row r="49" spans="1:12" ht="18" customHeight="1" x14ac:dyDescent="0.5">
      <c r="A49" s="148" t="s">
        <v>86</v>
      </c>
    </row>
    <row r="50" spans="1:12" ht="18" customHeight="1" x14ac:dyDescent="0.5">
      <c r="A50" s="150" t="s">
        <v>72</v>
      </c>
    </row>
    <row r="51" spans="1:12" s="1" customFormat="1" ht="18" customHeight="1" x14ac:dyDescent="0.5">
      <c r="A51" s="6" t="s">
        <v>186</v>
      </c>
      <c r="B51" s="55"/>
      <c r="C51" s="7"/>
      <c r="D51" s="63"/>
      <c r="E51" s="151"/>
      <c r="G51" s="151"/>
      <c r="H51" s="63"/>
      <c r="I51" s="152"/>
      <c r="J51" s="63"/>
      <c r="K51" s="153"/>
      <c r="L51" s="154"/>
    </row>
    <row r="52" spans="1:12" s="1" customFormat="1" ht="18" customHeight="1" x14ac:dyDescent="0.5">
      <c r="A52" s="7"/>
      <c r="B52" s="55"/>
      <c r="C52" s="7"/>
      <c r="D52" s="63"/>
      <c r="E52" s="152"/>
      <c r="F52" s="63"/>
      <c r="G52" s="152"/>
      <c r="H52" s="63"/>
      <c r="I52" s="152"/>
      <c r="K52" s="63" t="s">
        <v>67</v>
      </c>
      <c r="L52" s="154"/>
    </row>
    <row r="53" spans="1:12" s="1" customFormat="1" ht="18" customHeight="1" x14ac:dyDescent="0.5">
      <c r="B53" s="2"/>
      <c r="D53" s="177" t="s">
        <v>0</v>
      </c>
      <c r="E53" s="177"/>
      <c r="F53" s="177"/>
      <c r="G53" s="155"/>
      <c r="H53" s="177" t="s">
        <v>1</v>
      </c>
      <c r="I53" s="177"/>
      <c r="J53" s="177"/>
      <c r="K53" s="156"/>
      <c r="L53" s="154"/>
    </row>
    <row r="54" spans="1:12" s="1" customFormat="1" ht="18" customHeight="1" x14ac:dyDescent="0.5">
      <c r="B54" s="139"/>
      <c r="D54" s="157">
        <v>2565</v>
      </c>
      <c r="F54" s="157">
        <v>2564</v>
      </c>
      <c r="G54" s="14"/>
      <c r="H54" s="157">
        <v>2565</v>
      </c>
      <c r="J54" s="157">
        <v>2564</v>
      </c>
      <c r="K54" s="14"/>
    </row>
    <row r="55" spans="1:12" ht="18" customHeight="1" x14ac:dyDescent="0.5">
      <c r="A55" s="150" t="s">
        <v>36</v>
      </c>
      <c r="B55" s="143"/>
      <c r="D55" s="40"/>
      <c r="H55" s="40"/>
      <c r="I55" s="145"/>
      <c r="J55" s="40"/>
      <c r="K55" s="153"/>
    </row>
    <row r="56" spans="1:12" ht="18" customHeight="1" x14ac:dyDescent="0.5">
      <c r="A56" s="143" t="s">
        <v>95</v>
      </c>
      <c r="B56" s="162"/>
      <c r="D56" s="63">
        <v>-3010</v>
      </c>
      <c r="F56" s="63">
        <v>-4020</v>
      </c>
      <c r="H56" s="63">
        <v>-9</v>
      </c>
      <c r="I56" s="145"/>
      <c r="J56" s="63">
        <v>-4019</v>
      </c>
      <c r="K56" s="153"/>
    </row>
    <row r="57" spans="1:12" ht="18" customHeight="1" x14ac:dyDescent="0.5">
      <c r="A57" s="143" t="s">
        <v>61</v>
      </c>
      <c r="B57" s="162"/>
      <c r="D57" s="76">
        <v>243</v>
      </c>
      <c r="E57" s="40"/>
      <c r="F57" s="76">
        <v>20</v>
      </c>
      <c r="G57" s="40"/>
      <c r="H57" s="76">
        <v>9</v>
      </c>
      <c r="I57" s="40"/>
      <c r="J57" s="76">
        <v>2111</v>
      </c>
      <c r="K57" s="153"/>
    </row>
    <row r="58" spans="1:12" ht="18" customHeight="1" x14ac:dyDescent="0.5">
      <c r="A58" s="143" t="s">
        <v>208</v>
      </c>
      <c r="B58" s="162"/>
      <c r="D58" s="76">
        <v>0</v>
      </c>
      <c r="E58" s="40"/>
      <c r="F58" s="76">
        <v>0</v>
      </c>
      <c r="G58" s="40"/>
      <c r="H58" s="76">
        <v>-200</v>
      </c>
      <c r="I58" s="40"/>
      <c r="J58" s="76">
        <v>-18041</v>
      </c>
      <c r="K58" s="153"/>
    </row>
    <row r="59" spans="1:12" ht="18" customHeight="1" x14ac:dyDescent="0.5">
      <c r="A59" s="143" t="s">
        <v>134</v>
      </c>
      <c r="B59" s="162"/>
      <c r="D59" s="76">
        <v>77</v>
      </c>
      <c r="E59" s="40"/>
      <c r="F59" s="76">
        <v>2087</v>
      </c>
      <c r="G59" s="40"/>
      <c r="H59" s="76">
        <v>0</v>
      </c>
      <c r="I59" s="40"/>
      <c r="J59" s="76">
        <v>7</v>
      </c>
      <c r="K59" s="153"/>
    </row>
    <row r="60" spans="1:12" ht="18" customHeight="1" x14ac:dyDescent="0.5">
      <c r="A60" s="143" t="s">
        <v>202</v>
      </c>
      <c r="B60" s="162"/>
      <c r="D60" s="76">
        <v>0</v>
      </c>
      <c r="E60" s="40"/>
      <c r="F60" s="76">
        <v>0</v>
      </c>
      <c r="G60" s="40"/>
      <c r="H60" s="76">
        <v>12132</v>
      </c>
      <c r="I60" s="40"/>
      <c r="J60" s="76">
        <v>0</v>
      </c>
      <c r="K60" s="153"/>
    </row>
    <row r="61" spans="1:12" ht="18" customHeight="1" x14ac:dyDescent="0.5">
      <c r="A61" s="143" t="s">
        <v>203</v>
      </c>
      <c r="B61" s="162"/>
      <c r="D61" s="76">
        <v>-36828</v>
      </c>
      <c r="E61" s="40"/>
      <c r="F61" s="76">
        <v>-4256</v>
      </c>
      <c r="G61" s="40"/>
      <c r="H61" s="76">
        <v>-2313</v>
      </c>
      <c r="I61" s="40"/>
      <c r="J61" s="76">
        <v>-736</v>
      </c>
      <c r="K61" s="153"/>
      <c r="L61" s="161"/>
    </row>
    <row r="62" spans="1:12" ht="18" customHeight="1" x14ac:dyDescent="0.5">
      <c r="A62" s="143" t="s">
        <v>140</v>
      </c>
      <c r="B62" s="162"/>
      <c r="D62" s="76">
        <v>-116</v>
      </c>
      <c r="E62" s="40"/>
      <c r="F62" s="76">
        <v>0</v>
      </c>
      <c r="G62" s="40"/>
      <c r="H62" s="76">
        <v>0</v>
      </c>
      <c r="I62" s="40"/>
      <c r="J62" s="76">
        <v>0</v>
      </c>
      <c r="K62" s="153"/>
      <c r="L62" s="161"/>
    </row>
    <row r="63" spans="1:12" ht="18" customHeight="1" x14ac:dyDescent="0.5">
      <c r="A63" s="150" t="s">
        <v>171</v>
      </c>
      <c r="B63" s="162"/>
      <c r="D63" s="167">
        <f>SUM(D56:D62)</f>
        <v>-39634</v>
      </c>
      <c r="E63" s="76"/>
      <c r="F63" s="167">
        <f>SUM(F56:F62)</f>
        <v>-6169</v>
      </c>
      <c r="G63" s="76"/>
      <c r="H63" s="167">
        <f>SUM(H56:H62)</f>
        <v>9619</v>
      </c>
      <c r="I63" s="76"/>
      <c r="J63" s="167">
        <f>SUM(J56:J62)</f>
        <v>-20678</v>
      </c>
      <c r="K63" s="153"/>
    </row>
    <row r="64" spans="1:12" ht="18" customHeight="1" x14ac:dyDescent="0.5">
      <c r="A64" s="150" t="s">
        <v>62</v>
      </c>
      <c r="B64" s="162"/>
      <c r="D64" s="63"/>
      <c r="E64" s="76"/>
      <c r="F64" s="63"/>
      <c r="G64" s="76"/>
      <c r="H64" s="63"/>
      <c r="I64" s="76"/>
      <c r="J64" s="63"/>
      <c r="K64" s="153"/>
    </row>
    <row r="65" spans="1:12" ht="18" customHeight="1" x14ac:dyDescent="0.5">
      <c r="A65" s="143" t="s">
        <v>209</v>
      </c>
      <c r="B65" s="162"/>
      <c r="D65" s="76">
        <v>6165</v>
      </c>
      <c r="E65" s="76"/>
      <c r="F65" s="76">
        <v>2745</v>
      </c>
      <c r="G65" s="76"/>
      <c r="H65" s="76">
        <v>6143</v>
      </c>
      <c r="I65" s="76"/>
      <c r="J65" s="76">
        <v>2576</v>
      </c>
      <c r="K65" s="153"/>
      <c r="L65" s="161"/>
    </row>
    <row r="66" spans="1:12" ht="18" customHeight="1" x14ac:dyDescent="0.5">
      <c r="A66" s="143" t="s">
        <v>146</v>
      </c>
      <c r="B66" s="162"/>
      <c r="D66" s="76">
        <v>-2251</v>
      </c>
      <c r="E66" s="76"/>
      <c r="F66" s="76">
        <v>-2713</v>
      </c>
      <c r="G66" s="76"/>
      <c r="H66" s="76">
        <v>-1367</v>
      </c>
      <c r="I66" s="76"/>
      <c r="J66" s="76">
        <v>-1420</v>
      </c>
      <c r="K66" s="153"/>
    </row>
    <row r="67" spans="1:12" ht="18" customHeight="1" x14ac:dyDescent="0.5">
      <c r="A67" s="143" t="s">
        <v>141</v>
      </c>
      <c r="B67" s="162"/>
      <c r="D67" s="76">
        <v>-10631</v>
      </c>
      <c r="E67" s="76"/>
      <c r="F67" s="76">
        <v>-3618</v>
      </c>
      <c r="G67" s="76"/>
      <c r="H67" s="76">
        <v>-8469</v>
      </c>
      <c r="I67" s="76"/>
      <c r="J67" s="76">
        <v>-2583</v>
      </c>
      <c r="K67" s="153"/>
    </row>
    <row r="68" spans="1:12" ht="18" customHeight="1" x14ac:dyDescent="0.5">
      <c r="A68" s="143" t="s">
        <v>100</v>
      </c>
      <c r="B68" s="162"/>
      <c r="D68" s="76">
        <v>16161</v>
      </c>
      <c r="E68" s="76"/>
      <c r="F68" s="76">
        <v>7964</v>
      </c>
      <c r="G68" s="76"/>
      <c r="H68" s="76">
        <v>0</v>
      </c>
      <c r="I68" s="76"/>
      <c r="J68" s="76">
        <v>0</v>
      </c>
      <c r="K68" s="153"/>
      <c r="L68" s="143"/>
    </row>
    <row r="69" spans="1:12" ht="18" customHeight="1" x14ac:dyDescent="0.5">
      <c r="A69" s="143" t="s">
        <v>106</v>
      </c>
      <c r="B69" s="162"/>
      <c r="D69" s="76">
        <v>-1749</v>
      </c>
      <c r="F69" s="76">
        <v>-1636</v>
      </c>
      <c r="H69" s="76">
        <v>-1138</v>
      </c>
      <c r="J69" s="76">
        <v>-1230</v>
      </c>
      <c r="K69" s="153"/>
      <c r="L69" s="161"/>
    </row>
    <row r="70" spans="1:12" ht="18" customHeight="1" x14ac:dyDescent="0.5">
      <c r="A70" s="150" t="s">
        <v>172</v>
      </c>
      <c r="B70" s="162"/>
      <c r="D70" s="167">
        <f>SUM(D65:D69)</f>
        <v>7695</v>
      </c>
      <c r="E70" s="76"/>
      <c r="F70" s="167">
        <f>SUM(F65:F69)</f>
        <v>2742</v>
      </c>
      <c r="G70" s="76"/>
      <c r="H70" s="167">
        <f>SUM(H65:H69)</f>
        <v>-4831</v>
      </c>
      <c r="I70" s="76"/>
      <c r="J70" s="167">
        <f>SUM(J65:J69)</f>
        <v>-2657</v>
      </c>
      <c r="K70" s="153"/>
    </row>
    <row r="71" spans="1:12" ht="18" customHeight="1" x14ac:dyDescent="0.5">
      <c r="A71" s="150" t="s">
        <v>210</v>
      </c>
      <c r="D71" s="76">
        <f>SUM(D45,D63,D70)</f>
        <v>19910</v>
      </c>
      <c r="E71" s="40"/>
      <c r="F71" s="76">
        <f>SUM(F45,F63,F70)</f>
        <v>-12101</v>
      </c>
      <c r="G71" s="40"/>
      <c r="H71" s="76">
        <f>SUM(H45,H63,H70)</f>
        <v>22174</v>
      </c>
      <c r="I71" s="76"/>
      <c r="J71" s="76">
        <f>SUM(J45,J63,J70)</f>
        <v>-10401</v>
      </c>
      <c r="K71" s="153"/>
    </row>
    <row r="72" spans="1:12" ht="18" customHeight="1" x14ac:dyDescent="0.5">
      <c r="A72" s="143" t="s">
        <v>108</v>
      </c>
      <c r="D72" s="75">
        <v>92840</v>
      </c>
      <c r="E72" s="41"/>
      <c r="F72" s="75">
        <v>76511</v>
      </c>
      <c r="G72" s="41"/>
      <c r="H72" s="75">
        <v>43723</v>
      </c>
      <c r="I72" s="63"/>
      <c r="J72" s="75">
        <v>27876</v>
      </c>
      <c r="K72" s="153"/>
    </row>
    <row r="73" spans="1:12" ht="18" customHeight="1" x14ac:dyDescent="0.5">
      <c r="A73" s="150" t="s">
        <v>107</v>
      </c>
      <c r="B73" s="162"/>
      <c r="D73" s="64">
        <f>SUM(D71:D72)</f>
        <v>112750</v>
      </c>
      <c r="E73" s="40"/>
      <c r="F73" s="64">
        <f>SUM(F71:F72)</f>
        <v>64410</v>
      </c>
      <c r="G73" s="40"/>
      <c r="H73" s="64">
        <f>SUM(H71:H72)</f>
        <v>65897</v>
      </c>
      <c r="I73" s="76"/>
      <c r="J73" s="64">
        <f>SUM(J71:J72)</f>
        <v>17475</v>
      </c>
    </row>
    <row r="74" spans="1:12" ht="18" customHeight="1" x14ac:dyDescent="0.5">
      <c r="D74" s="76">
        <f>SUM(D73-BS!E11)</f>
        <v>0</v>
      </c>
      <c r="E74" s="76"/>
      <c r="F74" s="76"/>
      <c r="G74" s="40"/>
      <c r="H74" s="76">
        <f>SUM(H73-BS!I11)</f>
        <v>0</v>
      </c>
      <c r="I74" s="76"/>
    </row>
    <row r="75" spans="1:12" ht="18" customHeight="1" x14ac:dyDescent="0.5">
      <c r="A75" s="150" t="s">
        <v>64</v>
      </c>
      <c r="E75" s="40"/>
      <c r="F75" s="76"/>
      <c r="G75" s="40"/>
      <c r="I75" s="76"/>
    </row>
    <row r="76" spans="1:12" ht="18" customHeight="1" x14ac:dyDescent="0.5">
      <c r="A76" s="143" t="s">
        <v>65</v>
      </c>
      <c r="E76" s="40"/>
      <c r="F76" s="76"/>
      <c r="G76" s="40"/>
      <c r="I76" s="76"/>
    </row>
    <row r="77" spans="1:12" ht="18" customHeight="1" x14ac:dyDescent="0.5">
      <c r="A77" s="143" t="s">
        <v>170</v>
      </c>
      <c r="D77" s="76">
        <v>-10243</v>
      </c>
      <c r="E77" s="40"/>
      <c r="F77" s="76">
        <v>-821</v>
      </c>
      <c r="G77" s="40"/>
      <c r="H77" s="76">
        <v>103</v>
      </c>
      <c r="I77" s="76"/>
      <c r="J77" s="76">
        <v>465</v>
      </c>
      <c r="L77" s="161"/>
    </row>
    <row r="78" spans="1:12" ht="18" customHeight="1" x14ac:dyDescent="0.5">
      <c r="A78" s="169" t="s">
        <v>216</v>
      </c>
      <c r="B78" s="169"/>
      <c r="C78" s="169"/>
      <c r="D78" s="40">
        <v>0</v>
      </c>
      <c r="E78" s="170"/>
      <c r="F78" s="40">
        <v>5277</v>
      </c>
      <c r="G78" s="170"/>
      <c r="H78" s="40">
        <v>0</v>
      </c>
      <c r="I78" s="170"/>
      <c r="J78" s="40">
        <v>2929</v>
      </c>
    </row>
    <row r="79" spans="1:12" ht="18" customHeight="1" x14ac:dyDescent="0.5">
      <c r="A79" s="169" t="s">
        <v>217</v>
      </c>
      <c r="B79" s="169"/>
      <c r="C79" s="169"/>
      <c r="D79" s="170">
        <v>-2062</v>
      </c>
      <c r="E79" s="170"/>
      <c r="F79" s="170">
        <v>0</v>
      </c>
      <c r="G79" s="170"/>
      <c r="H79" s="40">
        <v>0</v>
      </c>
      <c r="I79" s="170"/>
      <c r="J79" s="40">
        <v>0</v>
      </c>
    </row>
    <row r="80" spans="1:12" ht="18" customHeight="1" x14ac:dyDescent="0.5">
      <c r="A80" s="169"/>
      <c r="B80" s="169"/>
      <c r="C80" s="169"/>
      <c r="D80" s="170"/>
      <c r="E80" s="170"/>
      <c r="F80" s="170"/>
      <c r="G80" s="170"/>
      <c r="H80" s="40"/>
      <c r="I80" s="170"/>
      <c r="J80" s="40"/>
    </row>
    <row r="81" spans="1:11" s="1" customFormat="1" ht="18" customHeight="1" x14ac:dyDescent="0.5">
      <c r="A81" s="38" t="s">
        <v>12</v>
      </c>
      <c r="B81" s="39"/>
      <c r="C81" s="39"/>
      <c r="D81" s="8"/>
      <c r="E81" s="9"/>
      <c r="F81" s="8"/>
      <c r="G81" s="9"/>
      <c r="H81" s="8"/>
      <c r="I81" s="9"/>
      <c r="J81" s="8"/>
      <c r="K81" s="13"/>
    </row>
    <row r="82" spans="1:11" s="1" customFormat="1" ht="18" customHeight="1" x14ac:dyDescent="0.5">
      <c r="A82" s="38"/>
      <c r="B82" s="39"/>
      <c r="C82" s="39"/>
      <c r="D82" s="8"/>
      <c r="E82" s="9"/>
      <c r="F82" s="8"/>
      <c r="G82" s="9"/>
      <c r="H82" s="8"/>
      <c r="I82" s="9"/>
      <c r="J82" s="8"/>
    </row>
    <row r="83" spans="1:11" s="1" customFormat="1" ht="18" customHeight="1" x14ac:dyDescent="0.5">
      <c r="A83" s="38"/>
      <c r="B83" s="39"/>
      <c r="C83" s="39"/>
      <c r="D83" s="3"/>
      <c r="E83" s="4"/>
      <c r="F83" s="3"/>
      <c r="G83" s="4"/>
      <c r="H83" s="3"/>
      <c r="I83" s="4"/>
      <c r="J83" s="3"/>
      <c r="K83" s="13"/>
    </row>
    <row r="84" spans="1:11" s="1" customFormat="1" ht="18" customHeight="1" x14ac:dyDescent="0.5">
      <c r="A84" s="38"/>
      <c r="B84" s="39"/>
      <c r="C84" s="39"/>
      <c r="D84" s="3"/>
      <c r="E84" s="4"/>
      <c r="F84" s="3"/>
      <c r="G84" s="4"/>
      <c r="H84" s="3"/>
      <c r="I84" s="4"/>
      <c r="J84" s="3"/>
      <c r="K84" s="13"/>
    </row>
    <row r="85" spans="1:11" s="1" customFormat="1" ht="18" customHeight="1" x14ac:dyDescent="0.5">
      <c r="A85" s="38"/>
      <c r="B85" s="39"/>
      <c r="C85" s="39"/>
      <c r="D85" s="3"/>
      <c r="E85" s="4"/>
      <c r="F85" s="3"/>
      <c r="G85" s="4"/>
      <c r="H85" s="3"/>
      <c r="I85" s="4"/>
      <c r="J85" s="3"/>
      <c r="K85" s="13"/>
    </row>
    <row r="86" spans="1:11" s="1" customFormat="1" ht="18" customHeight="1" x14ac:dyDescent="0.5">
      <c r="A86" s="38"/>
      <c r="B86" s="39"/>
      <c r="C86" s="39"/>
      <c r="D86" s="3"/>
      <c r="E86" s="4"/>
      <c r="F86" s="3"/>
      <c r="G86" s="4"/>
      <c r="H86" s="3"/>
      <c r="I86" s="4"/>
      <c r="J86" s="3"/>
      <c r="K86" s="13"/>
    </row>
  </sheetData>
  <sheetProtection selectLockedCells="1" selectUnlockedCells="1"/>
  <mergeCells count="4">
    <mergeCell ref="D6:F6"/>
    <mergeCell ref="H6:J6"/>
    <mergeCell ref="D53:F53"/>
    <mergeCell ref="H53:J53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80" firstPageNumber="8" orientation="portrait" useFirstPageNumber="1" r:id="rId1"/>
  <headerFooter scaleWithDoc="0"/>
  <rowBreaks count="1" manualBreakCount="1">
    <brk id="47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46592</vt:lpwstr>
  </property>
  <property fmtid="{D5CDD505-2E9C-101B-9397-08002B2CF9AE}" pid="4" name="OptimizationTime">
    <vt:lpwstr>20220513_1731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CE-Consolidated</vt:lpstr>
      <vt:lpstr>CE-The 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Chokchawan Yangthaworntrakul</dc:creator>
  <cp:lastModifiedBy>Darika Tongprapai</cp:lastModifiedBy>
  <cp:lastPrinted>2022-05-12T16:04:23Z</cp:lastPrinted>
  <dcterms:created xsi:type="dcterms:W3CDTF">2011-04-04T11:07:06Z</dcterms:created>
  <dcterms:modified xsi:type="dcterms:W3CDTF">2022-05-12T16:06:01Z</dcterms:modified>
</cp:coreProperties>
</file>