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ocal Disk\Eve\BOD&amp;AC\Y2022\Q1'22\SET\Convert file\"/>
    </mc:Choice>
  </mc:AlternateContent>
  <bookViews>
    <workbookView xWindow="10215" yWindow="15" windowWidth="8985" windowHeight="9525" tabRatio="764"/>
  </bookViews>
  <sheets>
    <sheet name="BS" sheetId="9" r:id="rId1"/>
    <sheet name="PL" sheetId="5" r:id="rId2"/>
    <sheet name="Consolidated" sheetId="2" r:id="rId3"/>
    <sheet name="The Company" sheetId="3" r:id="rId4"/>
    <sheet name="CF" sheetId="8" r:id="rId5"/>
  </sheets>
  <definedNames>
    <definedName name="_xlnm.Print_Area" localSheetId="0">BS!$A$1:$L$85</definedName>
    <definedName name="_xlnm.Print_Area" localSheetId="2">Consolidated!$A$1:$Q$25</definedName>
    <definedName name="_xlnm.Print_Area" localSheetId="1">PL!$A$1:$M$55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2" i="5" l="1"/>
  <c r="E60" i="8" l="1"/>
  <c r="I60" i="8"/>
  <c r="E73" i="9"/>
  <c r="I12" i="5" l="1"/>
  <c r="E12" i="5"/>
  <c r="I73" i="9"/>
  <c r="K58" i="8" l="1"/>
  <c r="I58" i="8"/>
  <c r="G58" i="8"/>
  <c r="E58" i="8"/>
  <c r="K53" i="8"/>
  <c r="I53" i="8"/>
  <c r="G53" i="8"/>
  <c r="E53" i="8"/>
  <c r="H19" i="3"/>
  <c r="H20" i="3" s="1"/>
  <c r="F19" i="3"/>
  <c r="F20" i="3" s="1"/>
  <c r="D19" i="3"/>
  <c r="D20" i="3" s="1"/>
  <c r="L18" i="3"/>
  <c r="L16" i="3"/>
  <c r="H13" i="3"/>
  <c r="H14" i="3" s="1"/>
  <c r="F13" i="3"/>
  <c r="F14" i="3" s="1"/>
  <c r="D13" i="3"/>
  <c r="D14" i="3" s="1"/>
  <c r="L12" i="3"/>
  <c r="L10" i="3"/>
  <c r="H21" i="2"/>
  <c r="H22" i="2" s="1"/>
  <c r="F21" i="2"/>
  <c r="F22" i="2" s="1"/>
  <c r="D21" i="2"/>
  <c r="L20" i="2"/>
  <c r="P20" i="2" s="1"/>
  <c r="N19" i="2"/>
  <c r="N21" i="2" s="1"/>
  <c r="N22" i="2" s="1"/>
  <c r="L18" i="2"/>
  <c r="P18" i="2" s="1"/>
  <c r="H15" i="2"/>
  <c r="H16" i="2" s="1"/>
  <c r="F15" i="2"/>
  <c r="F16" i="2" s="1"/>
  <c r="D15" i="2"/>
  <c r="D16" i="2" s="1"/>
  <c r="L14" i="2"/>
  <c r="P14" i="2" s="1"/>
  <c r="N13" i="2"/>
  <c r="N15" i="2" s="1"/>
  <c r="N16" i="2" s="1"/>
  <c r="P12" i="2"/>
  <c r="K19" i="5"/>
  <c r="I19" i="5"/>
  <c r="G19" i="5"/>
  <c r="E19" i="5"/>
  <c r="K13" i="5"/>
  <c r="K20" i="5" s="1"/>
  <c r="K23" i="5" s="1"/>
  <c r="I13" i="5"/>
  <c r="I20" i="5" s="1"/>
  <c r="I23" i="5" s="1"/>
  <c r="G13" i="5"/>
  <c r="G20" i="5" s="1"/>
  <c r="G23" i="5" s="1"/>
  <c r="E13" i="5"/>
  <c r="K74" i="9"/>
  <c r="K76" i="9" s="1"/>
  <c r="I74" i="9"/>
  <c r="I76" i="9" s="1"/>
  <c r="G74" i="9"/>
  <c r="G76" i="9" s="1"/>
  <c r="E74" i="9"/>
  <c r="E76" i="9" s="1"/>
  <c r="K52" i="9"/>
  <c r="I52" i="9"/>
  <c r="G52" i="9"/>
  <c r="E52" i="9"/>
  <c r="K44" i="9"/>
  <c r="I44" i="9"/>
  <c r="G44" i="9"/>
  <c r="E44" i="9"/>
  <c r="K25" i="9"/>
  <c r="K26" i="9" s="1"/>
  <c r="I25" i="9"/>
  <c r="G25" i="9"/>
  <c r="E25" i="9"/>
  <c r="K17" i="9"/>
  <c r="I17" i="9"/>
  <c r="G17" i="9"/>
  <c r="E17" i="9"/>
  <c r="K53" i="9" l="1"/>
  <c r="G26" i="9"/>
  <c r="G53" i="9"/>
  <c r="E20" i="5"/>
  <c r="E23" i="5" s="1"/>
  <c r="E25" i="5" s="1"/>
  <c r="I53" i="9"/>
  <c r="I77" i="9" s="1"/>
  <c r="I26" i="9"/>
  <c r="E53" i="9"/>
  <c r="E77" i="9" s="1"/>
  <c r="E26" i="9"/>
  <c r="K77" i="9"/>
  <c r="K78" i="9" s="1"/>
  <c r="E9" i="8"/>
  <c r="E24" i="8" s="1"/>
  <c r="E34" i="8" s="1"/>
  <c r="E37" i="8" s="1"/>
  <c r="E59" i="8" s="1"/>
  <c r="E61" i="8" s="1"/>
  <c r="E62" i="8" s="1"/>
  <c r="G77" i="9"/>
  <c r="G9" i="8"/>
  <c r="G24" i="8" s="1"/>
  <c r="G34" i="8" s="1"/>
  <c r="G37" i="8" s="1"/>
  <c r="G59" i="8" s="1"/>
  <c r="G61" i="8" s="1"/>
  <c r="G25" i="5"/>
  <c r="K9" i="8"/>
  <c r="K24" i="8" s="1"/>
  <c r="K34" i="8" s="1"/>
  <c r="K37" i="8" s="1"/>
  <c r="K59" i="8" s="1"/>
  <c r="K61" i="8" s="1"/>
  <c r="K25" i="5"/>
  <c r="I25" i="5"/>
  <c r="I9" i="8"/>
  <c r="I24" i="8" s="1"/>
  <c r="I34" i="8" s="1"/>
  <c r="I37" i="8" s="1"/>
  <c r="I59" i="8" s="1"/>
  <c r="I61" i="8" s="1"/>
  <c r="I62" i="8" s="1"/>
  <c r="P24" i="2"/>
  <c r="D22" i="2"/>
  <c r="L22" i="3"/>
  <c r="G78" i="9" l="1"/>
  <c r="I78" i="9"/>
  <c r="E78" i="9"/>
  <c r="E45" i="5"/>
  <c r="E42" i="5"/>
  <c r="E30" i="5"/>
  <c r="I30" i="5"/>
  <c r="I47" i="5" s="1"/>
  <c r="G45" i="5"/>
  <c r="G42" i="5"/>
  <c r="G30" i="5"/>
  <c r="K42" i="5"/>
  <c r="K53" i="5" s="1"/>
  <c r="K30" i="5"/>
  <c r="K47" i="5" s="1"/>
  <c r="J11" i="3"/>
  <c r="J13" i="2" l="1"/>
  <c r="G53" i="5"/>
  <c r="G47" i="5"/>
  <c r="G50" i="5" s="1"/>
  <c r="E47" i="5"/>
  <c r="E50" i="5" s="1"/>
  <c r="E53" i="5"/>
  <c r="J19" i="2"/>
  <c r="J13" i="3"/>
  <c r="L11" i="3"/>
  <c r="I53" i="5"/>
  <c r="J17" i="3"/>
  <c r="J14" i="3" l="1"/>
  <c r="L13" i="3"/>
  <c r="L14" i="3" s="1"/>
  <c r="L17" i="3"/>
  <c r="J19" i="3"/>
  <c r="J21" i="2"/>
  <c r="L19" i="2"/>
  <c r="P19" i="2" s="1"/>
  <c r="P21" i="2" s="1"/>
  <c r="P22" i="2" s="1"/>
  <c r="P23" i="2" s="1"/>
  <c r="J15" i="2"/>
  <c r="L13" i="2"/>
  <c r="P13" i="2" s="1"/>
  <c r="P15" i="2" s="1"/>
  <c r="P16" i="2" s="1"/>
  <c r="J20" i="3" l="1"/>
  <c r="J21" i="3" s="1"/>
  <c r="L19" i="3"/>
  <c r="L20" i="3" s="1"/>
  <c r="L21" i="3" s="1"/>
  <c r="J16" i="2"/>
  <c r="L16" i="2" s="1"/>
  <c r="L15" i="2"/>
  <c r="J22" i="2"/>
  <c r="L21" i="2"/>
  <c r="J23" i="2" l="1"/>
  <c r="L22" i="2"/>
</calcChain>
</file>

<file path=xl/sharedStrings.xml><?xml version="1.0" encoding="utf-8"?>
<sst xmlns="http://schemas.openxmlformats.org/spreadsheetml/2006/main" count="286" uniqueCount="172">
  <si>
    <t>บริษัท เอฟเอ็น แฟคตอรี่ เอ๊าท์เลท จำกัด (มหาชน) และบริษัทย่อย</t>
  </si>
  <si>
    <t>งบแสดงฐานะการเงิน</t>
  </si>
  <si>
    <t>ณ วันที่ 31 มีนาคม 2565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</si>
  <si>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</si>
  <si>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</si>
  <si>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</si>
  <si>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</si>
  <si>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มีนาคม 2565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</si>
  <si>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</si>
  <si>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</si>
  <si>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</si>
  <si>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</si>
  <si>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</si>
  <si>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</si>
  <si>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 xml:space="preserve"> 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</si>
  <si>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</si>
  <si>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</si>
  <si>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</si>
  <si>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เงินให้กู้ยืมระยะสั้นแก่บริษัทย่อยและดอกเบี้ยค้างรับ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</si>
  <si>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</si>
  <si>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</si>
  <si>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</si>
  <si>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</si>
  <si>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</si>
  <si>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</si>
  <si>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</si>
  <si>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</si>
  <si>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</si>
  <si>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</si>
  <si>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</si>
  <si>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</si>
  <si>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</si>
  <si>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</si>
  <si>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งบแสดงฐานะการเงิน (ต่อ)</t>
  </si>
  <si>
    <t xml:space="preserve">ณ วันที่ 31 มีนาคม 2565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</si>
  <si>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</si>
  <si>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</si>
  <si>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</si>
  <si>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ส่วนของหนี้สินตามสัญญาเช่าที่ถึงกำหนดชำระ</t>
  </si>
  <si>
    <t xml:space="preserve">   ภายในหนึ่งปี</t>
  </si>
  <si>
    <t>เงินกู้ยืมระยะยาวที่ถึงกำหนดชำระภายในหนึ่งปี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</si>
  <si>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</si>
  <si>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</si>
  <si>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</si>
  <si>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</si>
  <si>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</si>
  <si>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เงินกู้ยืมระยะยาว - สุทธิจากส่วนที่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</si>
  <si>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</si>
  <si>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</si>
  <si>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</si>
  <si>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</si>
  <si>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</si>
  <si>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</si>
  <si>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</si>
  <si>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1,000,000,000 หุ้น มูลค่าหุ้นละ 0.5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</si>
  <si>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</si>
  <si>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</si>
  <si>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</si>
  <si>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</si>
  <si>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</si>
  <si>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</si>
  <si>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</si>
  <si>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</si>
  <si>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</si>
  <si>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</si>
  <si>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</si>
  <si>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</si>
  <si>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 2565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</si>
  <si>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</si>
  <si>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</si>
  <si>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</si>
  <si>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</t>
  </si>
  <si>
    <t>2, 13</t>
  </si>
  <si>
    <t xml:space="preserve">รายได้จากการให้บริการ 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</si>
  <si>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</si>
  <si>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</si>
  <si>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</si>
  <si>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</si>
  <si>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</si>
  <si>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</si>
  <si>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</si>
  <si>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</si>
  <si>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</si>
  <si>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</si>
  <si>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</si>
  <si>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</si>
  <si>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</si>
  <si>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</si>
  <si>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</si>
  <si>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</si>
  <si>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</si>
  <si>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</si>
  <si>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>การแบ่งปันกำไรขาดทุนเบ็ดเสร็จรวม</t>
  </si>
  <si>
    <t xml:space="preserve">กำไรต่อหุ้น </t>
  </si>
  <si>
    <t>งบแสดงการเปลี่ยนแปลงส่วนของผู้ถือหุ้น</t>
  </si>
  <si>
    <t xml:space="preserve">(หน่วย: พันบาท)  </t>
  </si>
  <si>
    <t>ส่วนของผู้มี</t>
  </si>
  <si>
    <t>รวม</t>
  </si>
  <si>
    <t>ส่วนได้เสียที่</t>
  </si>
  <si>
    <t>ส่วนเกินมูลค่า</t>
  </si>
  <si>
    <t>ไม่มีอำนาจควบคุม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</si>
  <si>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</si>
  <si>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</si>
  <si>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</si>
  <si>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</si>
  <si>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</si>
  <si>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</si>
  <si>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</si>
  <si>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</si>
  <si>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2564</t>
  </si>
  <si>
    <t>ขาดทุนสำหรับงวด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</si>
  <si>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</si>
  <si>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</si>
  <si>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</si>
  <si>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</si>
  <si>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</si>
  <si>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</si>
  <si>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</si>
  <si>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</si>
  <si>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 (กำไร) จากอัตราแลกเปลี่ยนที่ยังไม่เกิดขึ้นจริง</t>
  </si>
  <si>
    <t xml:space="preserve">   กำไรจากการจำหน่ายเงินลงทุนในตราสารหนี้</t>
  </si>
  <si>
    <t xml:space="preserve">   ค่าใช้จ่ายผลประโยชน์ระยะยาวของพนักงาน</t>
  </si>
  <si>
    <t xml:space="preserve">   ค่าเผื่อผลเสียหายจากคดีฟ้องร้อง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</si>
  <si>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</si>
  <si>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</si>
  <si>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</si>
  <si>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/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</si>
  <si>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</si>
  <si>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</si>
  <si>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</si>
  <si>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</si>
  <si>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</si>
  <si>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</si>
  <si>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</si>
  <si>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</si>
  <si>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</si>
  <si>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</si>
  <si>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</si>
  <si>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</si>
  <si>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เงินสดรับจากการจำหน่ายเงินลงทุน</t>
  </si>
  <si>
    <t>เงินสดจ่ายซื้อเงินลงทุน</t>
  </si>
  <si>
    <t>เงินสดจ่ายซื้อที่ดิน อาคาร และอุปกรณ์</t>
  </si>
  <si>
    <t>เงินสดจ่ายเพื่อการได้มาซึ่งสินทรัพย์สิทธิการใช้</t>
  </si>
  <si>
    <t>เงินสดรับจากดอกเบี้ยรับ</t>
  </si>
  <si>
    <t>กระแสเงินสดจากกิจกรรมจัดหาเงิน</t>
  </si>
  <si>
    <t>เงินสดจ่ายคืนเงินกู้ยืมระยะยาว</t>
  </si>
  <si>
    <t>เงินสดจ่ายหนี้สินตามสัญญาเช่า</t>
  </si>
  <si>
    <t>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</si>
  <si>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</si>
  <si>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</si>
  <si>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</si>
  <si>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</si>
  <si>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</si>
  <si>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หนี้สินจากการซื้อที่ดิน อาคารและอุปกรณ์และ</t>
  </si>
  <si>
    <t xml:space="preserve">   หนี้สินตามสัญญาเช่าเพิ่มขึ้น</t>
  </si>
  <si>
    <t>ขาดทุนจากการดำเนินงาน</t>
  </si>
  <si>
    <t>ขาดทุนก่อนค่าใช้จ่ายภาษีเงินได้</t>
  </si>
  <si>
    <t>รายได้ภาษีเงินได้</t>
  </si>
  <si>
    <t xml:space="preserve">   ขาดทุนส่วนที่เป็นของผู้ถือหุ้นของบริษัทฯ</t>
  </si>
  <si>
    <t xml:space="preserve">   ขาดทุน (กำไร) จากการปรับมูลค่ายุติธรรมของสินทรัพย์ทางการเงิน</t>
  </si>
  <si>
    <t xml:space="preserve">   รับคืนภาษีเงินได้นิติบุคคล</t>
  </si>
  <si>
    <t xml:space="preserve">   ขาดทุนจากการตัดจำหน่ายสินค้าคงเหลือ</t>
  </si>
  <si>
    <t>เงินสดสุทธิใช้ไปในกิจกรรมดำเนินงาน</t>
  </si>
  <si>
    <t>เงินสดสุทธิจาก (ใช้ไป) ในกิจกรรมลงทุน</t>
  </si>
  <si>
    <t>เงินสดและรายการเทียบเท่าเงินสดเพิ่มขึ้น (ลดลง) สุทธิ</t>
  </si>
  <si>
    <t>เงินสดใช้ไปในกิจกรรมดำเนินงาน</t>
  </si>
  <si>
    <t>ขาดทุนต่อหุ้นขั้นพื้นฐาน</t>
  </si>
  <si>
    <t xml:space="preserve">   จ่ายภาษีเงินได้นิติบุคคล</t>
  </si>
  <si>
    <t xml:space="preserve">   โอนกลับค่าเผื่อการลดลงของมูลค่าสินค้าคงเหลือ</t>
  </si>
  <si>
    <t xml:space="preserve">   ขาดทุนจากการตัดจำหน่ายทรัพย์สิน</t>
  </si>
  <si>
    <t>รายการปรับกระทบยอดขาดทุนก่อนภาษีเป็นเงินสดรับ (จ่าย)</t>
  </si>
  <si>
    <t xml:space="preserve">      สินทรัพย์ไม่มีตัวตนเพิ่มขึ้น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</si>
</sst>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&quot;฿t&quot;#,##0_);[Red]&quot;(฿t&quot;#,##0\)"/>
    <numFmt numFmtId="195" formatCode="[$USD]\ #,##0"/>
    <numFmt numFmtId="196" formatCode="General_)"/>
    <numFmt numFmtId="197" formatCode="##.\ \ "/>
    <numFmt numFmtId="198" formatCode="0.0%;\(0.0%\)"/>
    <numFmt numFmtId="199" formatCode="[$-1010000]d/m/yy;@"/>
    <numFmt numFmtId="200" formatCode="&quot;฿&quot;\t#,##0_);[Red]\(&quot;฿&quot;\t#,##0\)"/>
    <numFmt numFmtId="201" formatCode="_-* #,##0_-;\-* #,##0_-;_-* \-_-;_-@_-"/>
    <numFmt numFmtId="202" formatCode="_ * #,##0_)\ _฿_ ;_ * \(#,##0\)\ _฿_ ;_ * &quot;-&quot;_)\ _฿_ ;_ @_ "/>
    <numFmt numFmtId="203" formatCode="_(* #,##0.000_);_(* \(#,##0.000\);_(* &quot;-&quot;??_);_(@_)"/>
    <numFmt numFmtId="204" formatCode="##.&quot;  &quot;"/>
    <numFmt numFmtId="205" formatCode="#,##0.00_ ;[Red]\(#,##0.00\)"/>
    <numFmt numFmtId="206" formatCode="_ * #,##0_)\ _฿_ ;_ * \(#,##0&quot;) &quot;_฿_ ;_ * \-_)\ _฿_ ;_ @_ "/>
    <numFmt numFmtId="207" formatCode="_(* #,##0.00_);_(* \(#,##0.00\);_(* \-??_);_(@_)"/>
    <numFmt numFmtId="208" formatCode="#,##0.00;\(#,##0.00\)"/>
    <numFmt numFmtId="209" formatCode="#,##0&quot; FB&quot;;[Red]\-#,##0&quot; FB&quot;"/>
    <numFmt numFmtId="210" formatCode="_-&quot;£&quot;* #,##0_-;\-&quot;£&quot;* #,##0_-;_-&quot;£&quot;* &quot;-&quot;_-;_-@_-"/>
    <numFmt numFmtId="211" formatCode="_-* #,##0.00_-;\-* #,##0.00_-;_-* &quot;0&quot;??_-;_-@_-"/>
    <numFmt numFmtId="212" formatCode="_-&quot;£&quot;* #,##0.00_-;\-&quot;£&quot;* #,##0.00_-;_-&quot;£&quot;* &quot;-&quot;??_-;_-@_-"/>
    <numFmt numFmtId="213" formatCode="_-&quot;$&quot;* #,##0.00_-;\-&quot;$&quot;* #,##0.00_-;_-&quot;$&quot;* &quot;-&quot;??_-;_-@_-"/>
    <numFmt numFmtId="214" formatCode="_-* #,##0.00_-;\-* #,##0.00_-;_-* \-??_-;_-@_-"/>
    <numFmt numFmtId="215" formatCode="_-&quot;Dfl.&quot;\ * #,##0.00_-;_-&quot;Dfl.&quot;\ * #,##0.00\-;_-&quot;Dfl.&quot;\ * &quot;-&quot;??_-;_-@_-"/>
    <numFmt numFmtId="216" formatCode="_-&quot;?&quot;* #,##0.00_-;\-&quot;?&quot;* #,##0.00_-;_-&quot;?&quot;* &quot;-&quot;??_-;_-@_-"/>
    <numFmt numFmtId="217" formatCode="dd/mmm/yy_)"/>
    <numFmt numFmtId="218" formatCode="_(* #,##0.00_);_(* \(\ #,##0.00\ \);_(* &quot;-&quot;??_);_(\ @_ \)"/>
    <numFmt numFmtId="219" formatCode="[$-1010409]d\ mmm\ yy;@"/>
    <numFmt numFmtId="220" formatCode="&quot;$&quot;#,##0_);&quot;($&quot;#,##0\)"/>
    <numFmt numFmtId="221" formatCode="#,###,##0.00;\(#,###,##0.00\)"/>
    <numFmt numFmtId="222" formatCode="_-&quot;$&quot;* #,##0_-;\-&quot;$&quot;* #,##0_-;_-&quot;$&quot;* &quot;-&quot;_-;_-@_-"/>
    <numFmt numFmtId="223" formatCode="_-* #,##0.00&quot; F&quot;_-;\-* #,##0.00&quot; F&quot;_-;_-* &quot;-&quot;??&quot; F&quot;_-;_-@_-"/>
    <numFmt numFmtId="224" formatCode="_(* #,##0_);_(* \(#,##0\);_(* &quot;-&quot;??_);_(@_)"/>
    <numFmt numFmtId="225" formatCode="&quot;\&quot;#,##0;[Red]&quot;\&quot;\-#,##0"/>
    <numFmt numFmtId="226" formatCode="&quot;ว ดดดด ค.ศ. คคคค&quot;"/>
    <numFmt numFmtId="227" formatCode="[$-409]dd/mmm/yy;@"/>
    <numFmt numFmtId="228" formatCode="#,##0\ &quot;FB&quot;;[Red]\-#,##0\ &quot;FB&quot;"/>
    <numFmt numFmtId="229" formatCode="0.00_)"/>
    <numFmt numFmtId="230" formatCode="0;[Red]\-0"/>
    <numFmt numFmtId="231" formatCode="#.&quot;  &quot;"/>
    <numFmt numFmtId="232" formatCode="#,###.00%;\(#,##0.00%\)"/>
    <numFmt numFmtId="233" formatCode="&quot;ว&quot;\ &quot;ด&quot;&quot;ด&quot;&quot;ด&quot;&quot;ด&quot;\ &quot;ค.ศ.&quot;\ &quot;ค&quot;&quot;ค&quot;&quot;ค&quot;&quot;ค&quot;"/>
    <numFmt numFmtId="234" formatCode="#,##0.0_);\(#,##0.0\)"/>
    <numFmt numFmtId="235" formatCode="_(* #,##0_);_(* \(#,##0\);_(* \-??_);_(@_)"/>
    <numFmt numFmtId="236" formatCode="&quot;$&quot;#,##0_);\(&quot;$&quot;#,##0.0\)"/>
    <numFmt numFmtId="237" formatCode="#,##0.00\ &quot;F&quot;;\-#,##0.00\ &quot;F&quot;"/>
    <numFmt numFmtId="238" formatCode="0.0%"/>
    <numFmt numFmtId="239" formatCode="_-* #,##0&quot; F&quot;_-;\-* #,##0&quot; F&quot;_-;_-* &quot;-&quot;&quot; F&quot;_-;_-@_-"/>
    <numFmt numFmtId="240" formatCode="#,##0&quot;  &quot;;\(#,##0&quot;) &quot;;&quot;—    &quot;"/>
    <numFmt numFmtId="241" formatCode="#,##0.00&quot; FB&quot;;[Red]\-#,##0.00&quot; FB&quot;"/>
    <numFmt numFmtId="242" formatCode="[$-409]d/mmm/yy;@"/>
    <numFmt numFmtId="243" formatCode="#.\ \ "/>
    <numFmt numFmtId="244" formatCode="_-* #,##0_-;_-* #,##0\-;_-* &quot;-&quot;_-;_-@_-"/>
    <numFmt numFmtId="245" formatCode="_-* #,##0.00_-;_-* #,##0.00\-;_-* &quot;-&quot;??_-;_-@_-"/>
    <numFmt numFmtId="246" formatCode="_([$€-2]\ * #,##0.00_);_([$€-2]\ * \(#,##0.00\);_([$€-2]\ * &quot;-&quot;??_);_(@_)"/>
    <numFmt numFmtId="247" formatCode="_-&quot;?&quot;* #,##0_-;\-&quot;?&quot;* #,##0_-;_-&quot;?&quot;* &quot;-&quot;_-;_-@_-"/>
    <numFmt numFmtId="248" formatCode="d\ mmm\ yy;@"/>
    <numFmt numFmtId="249" formatCode="&quot;$&quot;#,###,##0.00;\(&quot;$&quot;#,###,##0.00\)"/>
    <numFmt numFmtId="250" formatCode="_(* #,##0.0000_);_(* \(#,##0.0000\);_(* &quot;-&quot;??_);_(@_)"/>
    <numFmt numFmtId="251" formatCode="&quot;ฃ&quot;#,##0;\-&quot;ฃ&quot;#,##0"/>
    <numFmt numFmtId="252" formatCode="#,##0;[Red]\(#,##0\)"/>
    <numFmt numFmtId="253" formatCode="_-&quot;Dfl.&quot;\ * #,##0_-;_-&quot;Dfl.&quot;\ * #,##0\-;_-&quot;Dfl.&quot;\ * &quot;-&quot;_-;_-@_-"/>
    <numFmt numFmtId="254" formatCode="&quot;\&quot;#,##0.00;[Red]&quot;\&quot;\-#,##0.00"/>
    <numFmt numFmtId="255" formatCode="#,##0.0%;[Red]\(#,##0.0%\)"/>
    <numFmt numFmtId="256" formatCode="0&quot;  &quot;"/>
    <numFmt numFmtId="257" formatCode="_(* #,##0.0_);_(* \(#,##0.0\);_(* &quot;-&quot;?_);@_)"/>
    <numFmt numFmtId="258" formatCode="#,##0.00\ &quot;FB&quot;;[Red]\-#,##0.00\ &quot;FB&quot;"/>
    <numFmt numFmtId="259" formatCode="#,##0.00;[Red]\(#,##0.00\)"/>
    <numFmt numFmtId="260" formatCode="###0_);[Red]\(###0\)"/>
    <numFmt numFmtId="261" formatCode="0."/>
    <numFmt numFmtId="262" formatCode="_(* #,##0.0_);_(* \(#,##0.0\);_(* &quot;-&quot;??_);_(@_)"/>
    <numFmt numFmtId="263" formatCode="#,##0&quot;£&quot;_);[Red]\(#,##0&quot;£&quot;\)"/>
    <numFmt numFmtId="264" formatCode="#,##0\ &quot; &quot;;\(#,##0\)\ ;&quot;—&quot;&quot; &quot;&quot; &quot;&quot; &quot;&quot; &quot;"/>
    <numFmt numFmtId="265" formatCode="_(* #,##0.00_);_(* \(#,##0.00\);_(* &quot;-&quot;_);_(@_)"/>
  </numFmts>
  <fonts count="212">
    <font>
      <sz val="10"/>
      <color theme="1"/>
      <name val="Arial"/>
      <charset val="134"/>
    </font>
    <font>
      <sz val="11"/>
      <color theme="1"/>
      <name val="Tahoma"/>
      <family val="2"/>
      <scheme val="minor"/>
    </font>
    <font>
      <sz val="16"/>
      <name val="Angsana New"/>
      <family val="1"/>
    </font>
    <font>
      <sz val="13"/>
      <color theme="1"/>
      <name val="Browallia New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sz val="11"/>
      <name val="Arial"/>
      <family val="2"/>
    </font>
    <font>
      <sz val="16"/>
      <color rgb="FF000000"/>
      <name val="Angsana New"/>
      <family val="1"/>
    </font>
    <font>
      <b/>
      <i/>
      <sz val="16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6"/>
      <name val="Wingdings 2"/>
      <family val="1"/>
      <charset val="2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5"/>
      <name val="Angsana New"/>
      <family val="1"/>
    </font>
    <font>
      <sz val="9"/>
      <color theme="1"/>
      <name val="Arial"/>
      <family val="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0"/>
      <color theme="1"/>
      <name val="EYInterstate"/>
    </font>
    <font>
      <sz val="10"/>
      <name val="MS Serif"/>
      <charset val="134"/>
    </font>
    <font>
      <sz val="14"/>
      <name val="AngsanaUPC"/>
      <family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Book Antiqua"/>
      <family val="1"/>
    </font>
    <font>
      <sz val="11"/>
      <color theme="1"/>
      <name val="Tahoma"/>
      <family val="2"/>
      <scheme val="minor"/>
    </font>
    <font>
      <sz val="11"/>
      <color indexed="9"/>
      <name val="Calibri"/>
      <family val="2"/>
    </font>
    <font>
      <sz val="11"/>
      <color indexed="8"/>
      <name val="Cordia New"/>
      <family val="2"/>
    </font>
    <font>
      <sz val="11"/>
      <color theme="0"/>
      <name val="Tahoma"/>
      <family val="2"/>
      <scheme val="minor"/>
    </font>
    <font>
      <sz val="11"/>
      <color indexed="9"/>
      <name val="Tahoma"/>
      <family val="2"/>
    </font>
    <font>
      <sz val="11"/>
      <color indexed="17"/>
      <name val="Tahoma"/>
      <family val="2"/>
    </font>
    <font>
      <sz val="10"/>
      <color indexed="8"/>
      <name val="MS Sans Serif"/>
      <charset val="222"/>
    </font>
    <font>
      <b/>
      <sz val="15"/>
      <color indexed="56"/>
      <name val="Tahoma"/>
      <family val="2"/>
    </font>
    <font>
      <b/>
      <sz val="11"/>
      <color indexed="9"/>
      <name val="Tahoma"/>
      <family val="2"/>
    </font>
    <font>
      <sz val="14"/>
      <color rgb="FF000000"/>
      <name val="EucrosiaUPC"/>
      <family val="1"/>
    </font>
    <font>
      <b/>
      <sz val="11"/>
      <color rgb="FFFA7D00"/>
      <name val="Tahoma"/>
      <family val="2"/>
      <scheme val="minor"/>
    </font>
    <font>
      <sz val="14"/>
      <name val="Cordia New"/>
      <family val="2"/>
    </font>
    <font>
      <b/>
      <sz val="15"/>
      <color theme="3"/>
      <name val="Tahoma"/>
      <family val="2"/>
      <scheme val="minor"/>
    </font>
    <font>
      <b/>
      <sz val="13"/>
      <color indexed="56"/>
      <name val="Tahoma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1"/>
      <color theme="3"/>
      <name val="Tahoma"/>
      <family val="2"/>
      <scheme val="minor"/>
    </font>
    <font>
      <b/>
      <sz val="11"/>
      <color indexed="63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10"/>
      <name val="Helv"/>
      <charset val="134"/>
    </font>
    <font>
      <b/>
      <sz val="18"/>
      <color indexed="56"/>
      <name val="Tahoma"/>
      <family val="2"/>
    </font>
    <font>
      <sz val="12"/>
      <name val="Courier New"/>
      <family val="3"/>
    </font>
    <font>
      <b/>
      <sz val="10"/>
      <name val="Times New Roman"/>
      <family val="1"/>
    </font>
    <font>
      <sz val="12"/>
      <name val="Courier"/>
      <charset val="134"/>
    </font>
    <font>
      <sz val="11"/>
      <color rgb="FFFA7D00"/>
      <name val="Tahoma"/>
      <family val="2"/>
      <scheme val="minor"/>
    </font>
    <font>
      <b/>
      <sz val="9.9499999999999993"/>
      <color indexed="8"/>
      <name val="Tahoma"/>
      <family val="2"/>
    </font>
    <font>
      <sz val="8"/>
      <name val="Arial"/>
      <family val="2"/>
    </font>
    <font>
      <sz val="16"/>
      <name val="CordiaUPC"/>
      <family val="2"/>
    </font>
    <font>
      <sz val="12"/>
      <name val="Arial"/>
      <family val="2"/>
    </font>
    <font>
      <b/>
      <sz val="13"/>
      <color theme="3"/>
      <name val="Tahoma"/>
      <family val="2"/>
      <scheme val="minor"/>
    </font>
    <font>
      <b/>
      <sz val="11"/>
      <color indexed="63"/>
      <name val="Calibri"/>
      <family val="2"/>
    </font>
    <font>
      <b/>
      <sz val="10"/>
      <name val="Book Antiqua"/>
      <family val="1"/>
    </font>
    <font>
      <b/>
      <sz val="11"/>
      <color indexed="8"/>
      <name val="Tahoma"/>
      <family val="2"/>
    </font>
    <font>
      <sz val="11"/>
      <color rgb="FF9C0006"/>
      <name val="Tahoma"/>
      <family val="2"/>
      <scheme val="minor"/>
    </font>
    <font>
      <b/>
      <sz val="11.05"/>
      <color indexed="8"/>
      <name val="Tahoma"/>
      <family val="2"/>
    </font>
    <font>
      <b/>
      <sz val="12"/>
      <name val="Arial"/>
      <family val="2"/>
    </font>
    <font>
      <b/>
      <sz val="14"/>
      <name val="Angsana New"/>
      <family val="1"/>
    </font>
    <font>
      <sz val="11"/>
      <color indexed="8"/>
      <name val="แบบอักษรของเนื้อความ"/>
      <charset val="222"/>
    </font>
    <font>
      <sz val="11"/>
      <color indexed="20"/>
      <name val="Tahoma"/>
      <family val="2"/>
    </font>
    <font>
      <b/>
      <sz val="11"/>
      <color theme="1"/>
      <name val="Tahoma"/>
      <family val="2"/>
      <scheme val="minor"/>
    </font>
    <font>
      <sz val="12"/>
      <name val="Times New Roman"/>
      <family val="1"/>
    </font>
    <font>
      <b/>
      <sz val="10"/>
      <name val="MS Sans Serif"/>
      <charset val="222"/>
    </font>
    <font>
      <b/>
      <sz val="10"/>
      <name val="Tahoma"/>
      <family val="2"/>
    </font>
    <font>
      <sz val="14"/>
      <name val="AngsanaUPC"/>
      <family val="1"/>
    </font>
    <font>
      <b/>
      <sz val="11"/>
      <color indexed="52"/>
      <name val="Tahoma"/>
      <family val="2"/>
    </font>
    <font>
      <b/>
      <sz val="16"/>
      <color indexed="0"/>
      <name val="EucrosiaUPC"/>
      <family val="1"/>
    </font>
    <font>
      <sz val="11"/>
      <color indexed="52"/>
      <name val="Tahoma"/>
      <family val="2"/>
    </font>
    <font>
      <sz val="10"/>
      <name val="Arial"/>
      <family val="2"/>
    </font>
    <font>
      <b/>
      <sz val="16"/>
      <color indexed="0"/>
      <name val="BrowalliaUPC"/>
      <family val="2"/>
    </font>
    <font>
      <sz val="11"/>
      <color indexed="60"/>
      <name val="Tahoma"/>
      <family val="2"/>
    </font>
    <font>
      <sz val="11"/>
      <color rgb="FF0000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8"/>
      <name val="Times New Roman"/>
      <family val="1"/>
    </font>
    <font>
      <b/>
      <sz val="10"/>
      <name val="Tms Rmn"/>
      <charset val="134"/>
    </font>
    <font>
      <sz val="11"/>
      <color rgb="FF006100"/>
      <name val="Tahoma"/>
      <family val="2"/>
      <scheme val="minor"/>
    </font>
    <font>
      <sz val="11"/>
      <name val="?l?r ?o?S?V?b?N"/>
      <charset val="134"/>
    </font>
    <font>
      <sz val="12"/>
      <name val="Helv"/>
      <charset val="222"/>
    </font>
    <font>
      <b/>
      <sz val="18"/>
      <color indexed="63"/>
      <name val="Cambria"/>
      <family val="1"/>
    </font>
    <font>
      <sz val="12"/>
      <name val="????"/>
      <charset val="222"/>
    </font>
    <font>
      <sz val="11"/>
      <color theme="1"/>
      <name val="แบบอักษรของเนื้อความ"/>
      <charset val="222"/>
    </font>
    <font>
      <sz val="11"/>
      <color rgb="FF9C6500"/>
      <name val="Tahoma"/>
      <family val="2"/>
      <scheme val="minor"/>
    </font>
    <font>
      <sz val="14"/>
      <color indexed="0"/>
      <name val="EucrosiaUPC"/>
      <family val="1"/>
    </font>
    <font>
      <i/>
      <sz val="11"/>
      <color indexed="23"/>
      <name val="Tahoma"/>
      <family val="2"/>
    </font>
    <font>
      <sz val="14"/>
      <name val="CordiaUPC"/>
      <family val="2"/>
    </font>
    <font>
      <sz val="11"/>
      <color indexed="60"/>
      <name val="Calibri"/>
      <family val="2"/>
    </font>
    <font>
      <b/>
      <sz val="10"/>
      <color indexed="8"/>
      <name val="Tahoma"/>
      <family val="2"/>
    </font>
    <font>
      <i/>
      <sz val="11"/>
      <color rgb="FF7F7F7F"/>
      <name val="Tahoma"/>
      <family val="2"/>
      <scheme val="minor"/>
    </font>
    <font>
      <b/>
      <sz val="11"/>
      <color indexed="56"/>
      <name val="Calibri"/>
      <family val="2"/>
    </font>
    <font>
      <b/>
      <sz val="12"/>
      <name val="Helv"/>
      <charset val="134"/>
    </font>
    <font>
      <b/>
      <sz val="18"/>
      <color indexed="56"/>
      <name val="Cambria"/>
      <family val="1"/>
    </font>
    <font>
      <b/>
      <sz val="10"/>
      <name val="Book Antiqua"/>
      <family val="1"/>
    </font>
    <font>
      <b/>
      <sz val="13"/>
      <color indexed="56"/>
      <name val="Calibri"/>
      <family val="2"/>
    </font>
    <font>
      <sz val="9"/>
      <name val="Arial"/>
      <family val="2"/>
    </font>
    <font>
      <sz val="11"/>
      <color indexed="17"/>
      <name val="Calibri"/>
      <family val="2"/>
    </font>
    <font>
      <sz val="11"/>
      <color indexed="10"/>
      <name val="Tahoma"/>
      <family val="2"/>
    </font>
    <font>
      <sz val="10"/>
      <name val="Geneva"/>
      <charset val="134"/>
    </font>
    <font>
      <b/>
      <sz val="11"/>
      <color indexed="52"/>
      <name val="Calibri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2"/>
      <name val="นูลมรผ"/>
      <charset val="134"/>
    </font>
    <font>
      <b/>
      <sz val="15"/>
      <color indexed="56"/>
      <name val="Calibri"/>
      <family val="2"/>
    </font>
    <font>
      <b/>
      <sz val="12"/>
      <name val="Arial"/>
      <family val="2"/>
    </font>
    <font>
      <sz val="10"/>
      <name val="Times New Roman"/>
      <family val="1"/>
    </font>
    <font>
      <b/>
      <sz val="11"/>
      <color indexed="9"/>
      <name val="Calibri"/>
      <family val="2"/>
    </font>
    <font>
      <sz val="12"/>
      <name val="SWISS-1"/>
      <charset val="134"/>
    </font>
    <font>
      <sz val="11"/>
      <color rgb="FF3F3F76"/>
      <name val="Tahoma"/>
      <family val="2"/>
      <scheme val="minor"/>
    </font>
    <font>
      <b/>
      <sz val="16"/>
      <color rgb="FF000000"/>
      <name val="EucrosiaUPC"/>
      <family val="1"/>
    </font>
    <font>
      <sz val="11"/>
      <color indexed="8"/>
      <name val="Microsoft YaHei"/>
      <family val="2"/>
    </font>
    <font>
      <sz val="11"/>
      <color indexed="10"/>
      <name val="Calibri"/>
      <family val="2"/>
    </font>
    <font>
      <sz val="10"/>
      <name val="Book Antiqua"/>
      <family val="1"/>
    </font>
    <font>
      <sz val="11"/>
      <color indexed="20"/>
      <name val="Calibri"/>
      <family val="2"/>
    </font>
    <font>
      <b/>
      <i/>
      <sz val="16"/>
      <name val="Helv"/>
      <charset val="222"/>
    </font>
    <font>
      <sz val="10"/>
      <color indexed="16"/>
      <name val="MS Serif"/>
      <charset val="134"/>
    </font>
    <font>
      <sz val="11"/>
      <color indexed="9"/>
      <name val="Cordia New"/>
      <family val="2"/>
    </font>
    <font>
      <sz val="12"/>
      <name val="นูลมรผ"/>
      <charset val="129"/>
    </font>
    <font>
      <sz val="11"/>
      <name val="Times New Roman"/>
      <family val="1"/>
    </font>
    <font>
      <sz val="9"/>
      <name val="Geneva"/>
      <charset val="134"/>
    </font>
    <font>
      <sz val="10"/>
      <color rgb="FF000000"/>
      <name val="Tahoma"/>
      <family val="2"/>
    </font>
    <font>
      <sz val="11"/>
      <color theme="1"/>
      <name val="Tahoma"/>
      <family val="2"/>
    </font>
    <font>
      <sz val="10"/>
      <name val="MS Sans Serif"/>
      <charset val="134"/>
    </font>
    <font>
      <b/>
      <sz val="11"/>
      <color indexed="56"/>
      <name val="Tahoma"/>
      <family val="2"/>
    </font>
    <font>
      <sz val="12"/>
      <name val="Helv"/>
      <charset val="134"/>
    </font>
    <font>
      <sz val="14"/>
      <color theme="1"/>
      <name val="AngsanaUPC"/>
      <family val="1"/>
    </font>
    <font>
      <u/>
      <sz val="8.4"/>
      <color indexed="12"/>
      <name val="Arial"/>
      <family val="2"/>
    </font>
    <font>
      <sz val="11"/>
      <color theme="1"/>
      <name val="Calibri"/>
      <family val="2"/>
    </font>
    <font>
      <b/>
      <sz val="16"/>
      <color rgb="FF000000"/>
      <name val="EucrosiaUPC"/>
      <family val="1"/>
    </font>
    <font>
      <sz val="14"/>
      <name val="?? ??"/>
      <charset val="222"/>
    </font>
    <font>
      <sz val="10"/>
      <color indexed="12"/>
      <name val="Arial"/>
      <family val="2"/>
    </font>
    <font>
      <b/>
      <i/>
      <sz val="16"/>
      <name val="Helv"/>
      <charset val="134"/>
    </font>
    <font>
      <sz val="12"/>
      <name val="???"/>
      <charset val="129"/>
    </font>
    <font>
      <sz val="14"/>
      <name val="CordiaUPC"/>
      <family val="2"/>
    </font>
    <font>
      <sz val="10"/>
      <name val="Angsana New"/>
      <family val="1"/>
    </font>
    <font>
      <b/>
      <sz val="11"/>
      <color indexed="24"/>
      <name val="Arial"/>
      <family val="2"/>
    </font>
    <font>
      <b/>
      <sz val="8"/>
      <name val="MS Sans Serif"/>
      <charset val="222"/>
    </font>
    <font>
      <sz val="11"/>
      <color rgb="FFFF0000"/>
      <name val="Tahoma"/>
      <family val="2"/>
      <scheme val="minor"/>
    </font>
    <font>
      <sz val="11"/>
      <color indexed="8"/>
      <name val="Tahoma"/>
      <family val="2"/>
    </font>
    <font>
      <sz val="14"/>
      <color indexed="0"/>
      <name val="EucrosiaUPC"/>
      <family val="1"/>
    </font>
    <font>
      <b/>
      <sz val="11"/>
      <color indexed="16"/>
      <name val="Times New Roman"/>
      <family val="1"/>
    </font>
    <font>
      <b/>
      <sz val="18"/>
      <name val="Arial"/>
      <family val="2"/>
    </font>
    <font>
      <i/>
      <sz val="11"/>
      <color indexed="23"/>
      <name val="Calibri"/>
      <family val="2"/>
    </font>
    <font>
      <b/>
      <sz val="11"/>
      <color rgb="FF3F3F3F"/>
      <name val="Tahoma"/>
      <family val="2"/>
      <scheme val="minor"/>
    </font>
    <font>
      <sz val="8"/>
      <name val="Tahoma"/>
      <family val="2"/>
    </font>
    <font>
      <b/>
      <sz val="9"/>
      <color indexed="24"/>
      <name val="Arial"/>
      <family val="2"/>
    </font>
    <font>
      <sz val="11"/>
      <name val="ＭＳ Ｐゴシック"/>
      <charset val="128"/>
    </font>
    <font>
      <sz val="28"/>
      <name val="Angsana New"/>
      <family val="1"/>
    </font>
    <font>
      <sz val="14"/>
      <name val="Helv"/>
      <charset val="134"/>
    </font>
    <font>
      <sz val="12"/>
      <name val="Tms Rmn"/>
      <charset val="134"/>
    </font>
    <font>
      <sz val="11"/>
      <color indexed="52"/>
      <name val="Calibri"/>
      <family val="2"/>
    </font>
    <font>
      <b/>
      <sz val="12"/>
      <color indexed="9"/>
      <name val="Tms Rmn"/>
      <charset val="134"/>
    </font>
    <font>
      <b/>
      <sz val="12"/>
      <color rgb="FF000000"/>
      <name val="Arial"/>
      <family val="2"/>
    </font>
    <font>
      <b/>
      <u/>
      <sz val="11"/>
      <color indexed="37"/>
      <name val="Arial"/>
      <family val="2"/>
    </font>
    <font>
      <u/>
      <sz val="14"/>
      <color indexed="36"/>
      <name val="Cordia New"/>
      <family val="2"/>
    </font>
    <font>
      <b/>
      <sz val="10"/>
      <name val="Arial"/>
      <family val="2"/>
    </font>
    <font>
      <sz val="7"/>
      <name val="Small Fonts"/>
      <charset val="134"/>
    </font>
    <font>
      <sz val="12"/>
      <name val="Tms Rmn"/>
      <charset val="222"/>
    </font>
    <font>
      <sz val="10"/>
      <name val="Segoe UI"/>
      <family val="2"/>
    </font>
    <font>
      <b/>
      <i/>
      <sz val="18"/>
      <color indexed="0"/>
      <name val="JasmineUPC"/>
      <family val="1"/>
    </font>
    <font>
      <sz val="11"/>
      <color theme="1"/>
      <name val="Calibri"/>
      <family val="2"/>
    </font>
    <font>
      <i/>
      <sz val="10"/>
      <color rgb="FF000000"/>
      <name val="Times New Roman"/>
      <family val="1"/>
    </font>
    <font>
      <b/>
      <sz val="16"/>
      <color indexed="8"/>
      <name val="EucrosiaUPC"/>
      <family val="1"/>
    </font>
    <font>
      <b/>
      <sz val="8"/>
      <color indexed="24"/>
      <name val="Arial"/>
      <family val="2"/>
    </font>
    <font>
      <sz val="10"/>
      <name val="CG Times (WN)"/>
      <charset val="222"/>
    </font>
    <font>
      <b/>
      <sz val="13"/>
      <name val="Times New Roman"/>
      <family val="1"/>
    </font>
    <font>
      <sz val="10"/>
      <color indexed="8"/>
      <name val="Times New Roman"/>
      <family val="1"/>
    </font>
    <font>
      <sz val="16"/>
      <name val="CordiaUPC"/>
      <family val="2"/>
    </font>
    <font>
      <sz val="12"/>
      <name val="ทsฒำฉ๚ล้"/>
      <charset val="136"/>
    </font>
    <font>
      <u/>
      <sz val="14"/>
      <color indexed="12"/>
      <name val="AngsanaUPC"/>
      <family val="1"/>
    </font>
    <font>
      <b/>
      <sz val="11"/>
      <name val="Times New Roman"/>
      <family val="1"/>
    </font>
    <font>
      <b/>
      <sz val="18"/>
      <color theme="3"/>
      <name val="Tahoma"/>
      <family val="1"/>
      <scheme val="major"/>
    </font>
    <font>
      <sz val="11"/>
      <color indexed="8"/>
      <name val="Times New Roman"/>
      <family val="1"/>
    </font>
    <font>
      <b/>
      <i/>
      <sz val="9"/>
      <color rgb="FF000000"/>
      <name val="Arial"/>
      <family val="2"/>
    </font>
    <font>
      <sz val="12"/>
      <name val="ＭＳ 明朝"/>
      <charset val="128"/>
    </font>
    <font>
      <u/>
      <sz val="11.9"/>
      <color indexed="36"/>
      <name val="CordiaUPC"/>
      <family val="2"/>
    </font>
    <font>
      <b/>
      <sz val="13"/>
      <color indexed="63"/>
      <name val="Calibri"/>
      <family val="2"/>
    </font>
    <font>
      <b/>
      <sz val="12"/>
      <name val="Tahoma"/>
      <family val="2"/>
    </font>
    <font>
      <b/>
      <u/>
      <sz val="12"/>
      <name val="Helv"/>
      <charset val="134"/>
    </font>
    <font>
      <b/>
      <sz val="11"/>
      <color indexed="8"/>
      <name val="Cordia New"/>
      <family val="2"/>
    </font>
    <font>
      <sz val="14"/>
      <color indexed="8"/>
      <name val="EucrosiaUPC"/>
      <family val="1"/>
    </font>
    <font>
      <sz val="10"/>
      <name val="Helv"/>
      <charset val="134"/>
    </font>
    <font>
      <sz val="10"/>
      <name val="楲污omp"/>
      <charset val="134"/>
    </font>
    <font>
      <b/>
      <sz val="18"/>
      <color indexed="62"/>
      <name val="Angsana New"/>
      <family val="1"/>
    </font>
    <font>
      <sz val="10"/>
      <color rgb="FF000000"/>
      <name val="Times New Roman"/>
      <family val="1"/>
    </font>
    <font>
      <sz val="8"/>
      <name val="MS Sans Serif"/>
      <charset val="222"/>
    </font>
    <font>
      <sz val="8"/>
      <name val="Wingdings"/>
      <charset val="2"/>
    </font>
    <font>
      <sz val="14"/>
      <color rgb="FF000000"/>
      <name val="EucrosiaUPC"/>
      <family val="1"/>
    </font>
    <font>
      <sz val="18"/>
      <name val="Times New Roman"/>
      <family val="1"/>
    </font>
    <font>
      <sz val="8"/>
      <name val="EYInterstate Light"/>
    </font>
    <font>
      <sz val="16"/>
      <name val="AngsanaUPC"/>
      <family val="1"/>
    </font>
    <font>
      <b/>
      <sz val="8"/>
      <color indexed="8"/>
      <name val="Helv"/>
      <charset val="134"/>
    </font>
    <font>
      <sz val="10"/>
      <name val="MS Sans Serif"/>
      <charset val="222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24"/>
      <name val="Helv"/>
      <charset val="134"/>
    </font>
    <font>
      <sz val="10"/>
      <name val="ApFont"/>
      <charset val="222"/>
    </font>
    <font>
      <b/>
      <sz val="14"/>
      <color rgb="FF000000"/>
      <name val="EucrosiaUPC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24"/>
      <name val="AngsanaUPC"/>
      <family val="1"/>
    </font>
    <font>
      <sz val="8"/>
      <color indexed="12"/>
      <name val="Arial"/>
      <family val="2"/>
    </font>
    <font>
      <b/>
      <sz val="15"/>
      <color indexed="63"/>
      <name val="Calibri"/>
      <family val="2"/>
    </font>
    <font>
      <sz val="10"/>
      <color indexed="8"/>
      <name val="MS Sans Serif"/>
      <charset val="134"/>
    </font>
    <font>
      <sz val="14"/>
      <name val="ＭＳ 明朝"/>
      <charset val="128"/>
    </font>
    <font>
      <sz val="12"/>
      <name val="新細明體"/>
      <charset val="136"/>
    </font>
    <font>
      <sz val="10"/>
      <color theme="1"/>
      <name val="Arial"/>
      <family val="2"/>
    </font>
    <font>
      <sz val="14"/>
      <name val="CordiaUPC"/>
      <family val="2"/>
      <charset val="222"/>
    </font>
  </fonts>
  <fills count="7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5"/>
        <bgColor indexed="1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41"/>
        <bgColor indexed="9"/>
      </patternFill>
    </fill>
    <fill>
      <patternFill patternType="solid">
        <fgColor indexed="11"/>
        <bgColor indexed="11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rgb="FFC0C0C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1"/>
        <bgColor indexed="51"/>
      </patternFill>
    </fill>
    <fill>
      <patternFill patternType="solid">
        <fgColor indexed="22"/>
        <bgColor indexed="22"/>
      </patternFill>
    </fill>
    <fill>
      <patternFill patternType="lightUp">
        <fgColor indexed="9"/>
        <bgColor indexed="51"/>
      </patternFill>
    </fill>
    <fill>
      <patternFill patternType="gray125"/>
    </fill>
    <fill>
      <patternFill patternType="gray125">
        <fgColor indexed="8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11"/>
      </patternFill>
    </fill>
    <fill>
      <patternFill patternType="darkVertical"/>
    </fill>
  </fills>
  <borders count="5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24"/>
      </bottom>
      <diagonal/>
    </border>
    <border>
      <left/>
      <right/>
      <top style="thin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medium">
        <color indexed="49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7196">
    <xf numFmtId="0" fontId="0" fillId="0" borderId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206" fontId="16" fillId="0" borderId="0" applyFill="0" applyBorder="0" applyAlignment="0" applyProtection="0"/>
    <xf numFmtId="0" fontId="27" fillId="4" borderId="0" applyNumberFormat="0" applyBorder="0" applyAlignment="0" applyProtection="0"/>
    <xf numFmtId="0" fontId="42" fillId="0" borderId="14" applyNumberFormat="0" applyFill="0" applyAlignment="0" applyProtection="0"/>
    <xf numFmtId="41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12" fontId="21" fillId="0" borderId="0" applyFont="0" applyFill="0" applyBorder="0" applyAlignment="0" applyProtection="0"/>
    <xf numFmtId="193" fontId="210" fillId="0" borderId="0" applyFont="0" applyFill="0" applyBorder="0" applyAlignment="0" applyProtection="0"/>
    <xf numFmtId="0" fontId="29" fillId="12" borderId="0" applyNumberFormat="0" applyBorder="0" applyAlignment="0" applyProtection="0"/>
    <xf numFmtId="0" fontId="45" fillId="25" borderId="0" applyNumberFormat="0" applyBorder="0" applyAlignment="0" applyProtection="0"/>
    <xf numFmtId="210" fontId="21" fillId="0" borderId="0" applyFont="0" applyFill="0" applyBorder="0" applyAlignment="0" applyProtection="0"/>
    <xf numFmtId="206" fontId="18" fillId="0" borderId="0" applyFill="0" applyBorder="0" applyAlignment="0" applyProtection="0"/>
    <xf numFmtId="43" fontId="26" fillId="0" borderId="0" applyFont="0" applyFill="0" applyBorder="0" applyAlignment="0" applyProtection="0"/>
    <xf numFmtId="206" fontId="16" fillId="0" borderId="0" applyFill="0" applyBorder="0" applyAlignment="0" applyProtection="0"/>
    <xf numFmtId="201" fontId="16" fillId="0" borderId="0" applyFill="0" applyBorder="0" applyAlignment="0" applyProtection="0"/>
    <xf numFmtId="0" fontId="30" fillId="14" borderId="0" applyNumberFormat="0" applyBorder="0" applyAlignment="0" applyProtection="0"/>
    <xf numFmtId="193" fontId="18" fillId="0" borderId="0" applyFont="0" applyFill="0" applyBorder="0" applyAlignment="0" applyProtection="0"/>
    <xf numFmtId="207" fontId="54" fillId="0" borderId="20">
      <alignment horizontal="right" vertical="center"/>
    </xf>
    <xf numFmtId="201" fontId="16" fillId="0" borderId="0" applyFill="0" applyBorder="0" applyAlignment="0" applyProtection="0"/>
    <xf numFmtId="0" fontId="18" fillId="0" borderId="0" applyFill="0" applyBorder="0" applyAlignment="0" applyProtection="0"/>
    <xf numFmtId="0" fontId="18" fillId="0" borderId="0">
      <alignment vertical="justify"/>
    </xf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220" fontId="68" fillId="0" borderId="27" applyAlignment="0" applyProtection="0"/>
    <xf numFmtId="37" fontId="50" fillId="0" borderId="0"/>
    <xf numFmtId="43" fontId="26" fillId="0" borderId="0" applyFont="0" applyFill="0" applyBorder="0" applyAlignment="0" applyProtection="0"/>
    <xf numFmtId="0" fontId="23" fillId="21" borderId="0" applyNumberFormat="0" applyBorder="0" applyAlignment="0" applyProtection="0"/>
    <xf numFmtId="206" fontId="16" fillId="0" borderId="0" applyFill="0" applyBorder="0" applyAlignment="0" applyProtection="0"/>
    <xf numFmtId="201" fontId="16" fillId="0" borderId="0" applyFill="0" applyBorder="0" applyAlignment="0" applyProtection="0"/>
    <xf numFmtId="0" fontId="58" fillId="0" borderId="0"/>
    <xf numFmtId="193" fontId="18" fillId="0" borderId="0" applyFont="0" applyFill="0" applyBorder="0" applyAlignment="0" applyProtection="0"/>
    <xf numFmtId="0" fontId="73" fillId="0" borderId="28" applyNumberFormat="0" applyFill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6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6" fillId="37" borderId="0" applyNumberFormat="0" applyBorder="0" applyAlignment="0" applyProtection="0"/>
    <xf numFmtId="0" fontId="26" fillId="40" borderId="0" applyNumberFormat="0" applyBorder="0" applyAlignment="0" applyProtection="0"/>
    <xf numFmtId="0" fontId="20" fillId="0" borderId="0" applyNumberFormat="0" applyAlignment="0"/>
    <xf numFmtId="0" fontId="18" fillId="0" borderId="0">
      <alignment horizontal="centerContinuous" vertical="center"/>
    </xf>
    <xf numFmtId="0" fontId="29" fillId="7" borderId="0" applyNumberFormat="0" applyBorder="0" applyAlignment="0" applyProtection="0"/>
    <xf numFmtId="0" fontId="27" fillId="3" borderId="0" applyNumberFormat="0" applyBorder="0" applyAlignment="0" applyProtection="0"/>
    <xf numFmtId="0" fontId="26" fillId="37" borderId="0" applyNumberFormat="0" applyBorder="0" applyAlignment="0" applyProtection="0"/>
    <xf numFmtId="41" fontId="18" fillId="0" borderId="0" applyFont="0" applyFill="0" applyBorder="0" applyAlignment="0" applyProtection="0"/>
    <xf numFmtId="9" fontId="210" fillId="0" borderId="0" applyFont="0" applyFill="0" applyBorder="0" applyAlignment="0" applyProtection="0"/>
    <xf numFmtId="0" fontId="16" fillId="0" borderId="0"/>
    <xf numFmtId="0" fontId="26" fillId="0" borderId="0"/>
    <xf numFmtId="0" fontId="25" fillId="30" borderId="0"/>
    <xf numFmtId="0" fontId="82" fillId="0" borderId="0"/>
    <xf numFmtId="206" fontId="16" fillId="0" borderId="0" applyFill="0" applyBorder="0" applyAlignment="0" applyProtection="0"/>
    <xf numFmtId="201" fontId="16" fillId="0" borderId="0" applyFill="0" applyBorder="0" applyAlignment="0" applyProtection="0"/>
    <xf numFmtId="14" fontId="79" fillId="0" borderId="0">
      <alignment horizontal="center" wrapText="1"/>
      <protection locked="0"/>
    </xf>
    <xf numFmtId="0" fontId="29" fillId="51" borderId="0" applyNumberFormat="0" applyBorder="0" applyAlignment="0" applyProtection="0"/>
    <xf numFmtId="0" fontId="71" fillId="21" borderId="13" applyNumberFormat="0" applyAlignment="0" applyProtection="0"/>
    <xf numFmtId="41" fontId="18" fillId="0" borderId="0" applyFont="0" applyFill="0" applyBorder="0" applyAlignment="0" applyProtection="0"/>
    <xf numFmtId="0" fontId="84" fillId="0" borderId="0" applyNumberFormat="0" applyFill="0" applyBorder="0" applyAlignment="0" applyProtection="0"/>
    <xf numFmtId="211" fontId="18" fillId="0" borderId="0" applyFont="0" applyFill="0" applyBorder="0" applyAlignment="0" applyProtection="0"/>
    <xf numFmtId="0" fontId="38" fillId="0" borderId="11" applyNumberFormat="0" applyFill="0" applyAlignment="0" applyProtection="0"/>
    <xf numFmtId="206" fontId="16" fillId="0" borderId="0" applyFill="0" applyBorder="0" applyAlignment="0" applyProtection="0"/>
    <xf numFmtId="0" fontId="26" fillId="50" borderId="0" applyNumberFormat="0" applyBorder="0" applyAlignment="0" applyProtection="0"/>
    <xf numFmtId="193" fontId="70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3" fillId="53" borderId="0" applyNumberFormat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0" fontId="18" fillId="0" borderId="0"/>
    <xf numFmtId="0" fontId="33" fillId="0" borderId="8" applyNumberFormat="0" applyFill="0" applyAlignment="0" applyProtection="0"/>
    <xf numFmtId="206" fontId="16" fillId="0" borderId="0" applyFill="0" applyBorder="0" applyAlignment="0" applyProtection="0"/>
    <xf numFmtId="0" fontId="26" fillId="40" borderId="0" applyNumberFormat="0" applyBorder="0" applyAlignment="0" applyProtection="0"/>
    <xf numFmtId="0" fontId="29" fillId="7" borderId="0" applyNumberFormat="0" applyBorder="0" applyAlignment="0" applyProtection="0"/>
    <xf numFmtId="193" fontId="18" fillId="0" borderId="0" applyFont="0" applyFill="0" applyBorder="0" applyAlignment="0" applyProtection="0"/>
    <xf numFmtId="0" fontId="30" fillId="4" borderId="0" applyNumberFormat="0" applyBorder="0" applyAlignment="0" applyProtection="0"/>
    <xf numFmtId="0" fontId="16" fillId="0" borderId="0"/>
    <xf numFmtId="0" fontId="18" fillId="0" borderId="0"/>
    <xf numFmtId="0" fontId="18" fillId="0" borderId="0"/>
    <xf numFmtId="204" fontId="25" fillId="0" borderId="0"/>
    <xf numFmtId="0" fontId="26" fillId="36" borderId="0" applyNumberFormat="0" applyBorder="0" applyAlignment="0" applyProtection="0"/>
    <xf numFmtId="0" fontId="30" fillId="29" borderId="0" applyNumberFormat="0" applyBorder="0" applyAlignment="0" applyProtection="0"/>
    <xf numFmtId="0" fontId="33" fillId="0" borderId="8" applyNumberFormat="0" applyFill="0" applyAlignment="0" applyProtection="0"/>
    <xf numFmtId="0" fontId="29" fillId="41" borderId="0" applyNumberFormat="0" applyBorder="0" applyAlignment="0" applyProtection="0"/>
    <xf numFmtId="206" fontId="16" fillId="0" borderId="0" applyFill="0" applyBorder="0" applyAlignment="0" applyProtection="0"/>
    <xf numFmtId="41" fontId="18" fillId="0" borderId="0" applyFont="0" applyFill="0" applyBorder="0" applyAlignment="0" applyProtection="0"/>
    <xf numFmtId="0" fontId="30" fillId="4" borderId="0" applyNumberFormat="0" applyBorder="0" applyAlignment="0" applyProtection="0"/>
    <xf numFmtId="193" fontId="18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9" fillId="22" borderId="0" applyNumberFormat="0" applyBorder="0" applyAlignment="0" applyProtection="0"/>
    <xf numFmtId="0" fontId="23" fillId="8" borderId="0" applyNumberFormat="0" applyBorder="0" applyAlignment="0" applyProtection="0"/>
    <xf numFmtId="0" fontId="94" fillId="0" borderId="31" applyNumberFormat="0" applyFill="0" applyAlignment="0" applyProtection="0"/>
    <xf numFmtId="216" fontId="21" fillId="0" borderId="0" applyFont="0" applyFill="0" applyBorder="0" applyAlignment="0" applyProtection="0"/>
    <xf numFmtId="0" fontId="30" fillId="23" borderId="0" applyNumberFormat="0" applyBorder="0" applyAlignment="0" applyProtection="0"/>
    <xf numFmtId="199" fontId="18" fillId="0" borderId="0"/>
    <xf numFmtId="0" fontId="26" fillId="0" borderId="0"/>
    <xf numFmtId="0" fontId="18" fillId="0" borderId="0"/>
    <xf numFmtId="0" fontId="32" fillId="0" borderId="0"/>
    <xf numFmtId="193" fontId="18" fillId="0" borderId="0" applyFont="0" applyFill="0" applyBorder="0" applyAlignment="0" applyProtection="0"/>
    <xf numFmtId="202" fontId="21" fillId="0" borderId="0" applyFont="0" applyFill="0" applyBorder="0" applyAlignment="0" applyProtection="0"/>
    <xf numFmtId="225" fontId="82" fillId="0" borderId="0" applyFont="0" applyFill="0" applyBorder="0" applyAlignment="0" applyProtection="0"/>
    <xf numFmtId="219" fontId="18" fillId="0" borderId="0" applyFont="0" applyFill="0" applyBorder="0" applyAlignment="0" applyProtection="0"/>
    <xf numFmtId="0" fontId="45" fillId="8" borderId="0" applyNumberFormat="0" applyBorder="0" applyAlignment="0" applyProtection="0"/>
    <xf numFmtId="0" fontId="71" fillId="21" borderId="13" applyNumberFormat="0" applyAlignment="0" applyProtection="0"/>
    <xf numFmtId="0" fontId="30" fillId="3" borderId="0" applyNumberFormat="0" applyBorder="0" applyAlignment="0" applyProtection="0"/>
    <xf numFmtId="0" fontId="26" fillId="57" borderId="0" applyNumberFormat="0" applyBorder="0" applyAlignment="0" applyProtection="0"/>
    <xf numFmtId="0" fontId="45" fillId="8" borderId="0" applyNumberFormat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7" fillId="15" borderId="0" applyNumberFormat="0" applyBorder="0" applyAlignment="0" applyProtection="0"/>
    <xf numFmtId="0" fontId="30" fillId="23" borderId="0" applyNumberFormat="0" applyBorder="0" applyAlignment="0" applyProtection="0"/>
    <xf numFmtId="0" fontId="32" fillId="0" borderId="0"/>
    <xf numFmtId="0" fontId="18" fillId="0" borderId="0"/>
    <xf numFmtId="0" fontId="18" fillId="0" borderId="0"/>
    <xf numFmtId="201" fontId="16" fillId="0" borderId="0" applyFill="0" applyBorder="0" applyAlignment="0" applyProtection="0"/>
    <xf numFmtId="206" fontId="16" fillId="0" borderId="0" applyFill="0" applyBorder="0" applyAlignment="0" applyProtection="0"/>
    <xf numFmtId="0" fontId="45" fillId="8" borderId="0" applyNumberFormat="0" applyBorder="0" applyAlignment="0" applyProtection="0"/>
    <xf numFmtId="0" fontId="71" fillId="21" borderId="13" applyNumberFormat="0" applyAlignment="0" applyProtection="0"/>
    <xf numFmtId="206" fontId="18" fillId="0" borderId="0" applyFill="0" applyBorder="0" applyAlignment="0" applyProtection="0"/>
    <xf numFmtId="0" fontId="37" fillId="0" borderId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37" fontId="48" fillId="0" borderId="0"/>
    <xf numFmtId="193" fontId="18" fillId="0" borderId="0" applyFont="0" applyFill="0" applyBorder="0" applyAlignment="0" applyProtection="0"/>
    <xf numFmtId="0" fontId="29" fillId="41" borderId="0" applyNumberFormat="0" applyBorder="0" applyAlignment="0" applyProtection="0"/>
    <xf numFmtId="41" fontId="18" fillId="0" borderId="0" applyFont="0" applyFill="0" applyBorder="0" applyAlignment="0" applyProtection="0"/>
    <xf numFmtId="201" fontId="16" fillId="0" borderId="0" applyFill="0" applyBorder="0" applyAlignment="0" applyProtection="0"/>
    <xf numFmtId="201" fontId="18" fillId="0" borderId="0" applyFill="0" applyBorder="0" applyAlignment="0" applyProtection="0"/>
    <xf numFmtId="0" fontId="45" fillId="19" borderId="0" applyNumberFormat="0" applyBorder="0" applyAlignment="0" applyProtection="0"/>
    <xf numFmtId="0" fontId="26" fillId="36" borderId="0" applyNumberFormat="0" applyBorder="0" applyAlignment="0" applyProtection="0"/>
    <xf numFmtId="0" fontId="16" fillId="0" borderId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58" fillId="0" borderId="0"/>
    <xf numFmtId="0" fontId="45" fillId="17" borderId="0" applyNumberFormat="0" applyBorder="0" applyAlignment="0" applyProtection="0"/>
    <xf numFmtId="0" fontId="18" fillId="0" borderId="0"/>
    <xf numFmtId="0" fontId="28" fillId="5" borderId="0" applyNumberFormat="0" applyBorder="0" applyAlignment="0" applyProtection="0"/>
    <xf numFmtId="193" fontId="18" fillId="0" borderId="0" applyFont="0" applyFill="0" applyBorder="0" applyAlignment="0" applyProtection="0"/>
    <xf numFmtId="0" fontId="110" fillId="9" borderId="9" applyNumberFormat="0" applyAlignment="0" applyProtection="0"/>
    <xf numFmtId="0" fontId="26" fillId="57" borderId="0" applyNumberFormat="0" applyBorder="0" applyAlignment="0" applyProtection="0"/>
    <xf numFmtId="41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" fillId="0" borderId="0"/>
    <xf numFmtId="0" fontId="16" fillId="0" borderId="0"/>
    <xf numFmtId="201" fontId="16" fillId="0" borderId="0" applyFill="0" applyBorder="0" applyAlignment="0" applyProtection="0"/>
    <xf numFmtId="0" fontId="45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45" fillId="24" borderId="0" applyNumberFormat="0" applyBorder="0" applyAlignment="0" applyProtection="0"/>
    <xf numFmtId="37" fontId="48" fillId="0" borderId="0"/>
    <xf numFmtId="0" fontId="30" fillId="3" borderId="0" applyNumberFormat="0" applyBorder="0" applyAlignment="0" applyProtection="0"/>
    <xf numFmtId="0" fontId="25" fillId="0" borderId="0" applyFill="0">
      <alignment horizontal="center"/>
      <protection locked="0"/>
    </xf>
    <xf numFmtId="0" fontId="18" fillId="0" borderId="0"/>
    <xf numFmtId="201" fontId="16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58" fillId="0" borderId="22" applyFill="0">
      <alignment horizontal="center"/>
      <protection locked="0"/>
    </xf>
    <xf numFmtId="206" fontId="16" fillId="0" borderId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7" fillId="19" borderId="0" applyNumberFormat="0" applyBorder="0" applyAlignment="0" applyProtection="0"/>
    <xf numFmtId="0" fontId="29" fillId="44" borderId="0" applyNumberFormat="0" applyBorder="0" applyAlignment="0" applyProtection="0"/>
    <xf numFmtId="0" fontId="23" fillId="32" borderId="0" applyNumberFormat="0" applyBorder="0" applyAlignment="0" applyProtection="0"/>
    <xf numFmtId="0" fontId="30" fillId="23" borderId="0" applyNumberFormat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>
      <alignment vertical="justify"/>
    </xf>
    <xf numFmtId="0" fontId="45" fillId="16" borderId="0" applyNumberFormat="0" applyBorder="0" applyAlignment="0" applyProtection="0"/>
    <xf numFmtId="41" fontId="18" fillId="0" borderId="0" applyFont="0" applyFill="0" applyBorder="0" applyAlignment="0" applyProtection="0"/>
    <xf numFmtId="0" fontId="29" fillId="22" borderId="0" applyNumberFormat="0" applyBorder="0" applyAlignment="0" applyProtection="0"/>
    <xf numFmtId="206" fontId="18" fillId="0" borderId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53" fillId="30" borderId="0" applyNumberFormat="0" applyBorder="0" applyAlignment="0" applyProtection="0"/>
    <xf numFmtId="0" fontId="26" fillId="20" borderId="0" applyNumberFormat="0" applyBorder="0" applyAlignment="0" applyProtection="0"/>
    <xf numFmtId="193" fontId="18" fillId="0" borderId="0" applyFont="0" applyFill="0" applyBorder="0" applyAlignment="0" applyProtection="0"/>
    <xf numFmtId="0" fontId="45" fillId="25" borderId="0" applyNumberFormat="0" applyBorder="0" applyAlignment="0" applyProtection="0"/>
    <xf numFmtId="37" fontId="50" fillId="0" borderId="0"/>
    <xf numFmtId="0" fontId="30" fillId="28" borderId="0" applyNumberFormat="0" applyBorder="0" applyAlignment="0" applyProtection="0"/>
    <xf numFmtId="207" fontId="54" fillId="0" borderId="20">
      <alignment horizontal="right" vertical="center"/>
    </xf>
    <xf numFmtId="201" fontId="18" fillId="0" borderId="0" applyFill="0" applyBorder="0" applyAlignment="0" applyProtection="0"/>
    <xf numFmtId="209" fontId="21" fillId="0" borderId="0"/>
    <xf numFmtId="0" fontId="18" fillId="0" borderId="0"/>
    <xf numFmtId="237" fontId="70" fillId="0" borderId="0"/>
    <xf numFmtId="0" fontId="29" fillId="42" borderId="0" applyNumberFormat="0" applyBorder="0" applyAlignment="0" applyProtection="0"/>
    <xf numFmtId="41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25" fillId="0" borderId="0"/>
    <xf numFmtId="0" fontId="25" fillId="0" borderId="0"/>
    <xf numFmtId="0" fontId="23" fillId="35" borderId="0" applyNumberFormat="0" applyBorder="0" applyAlignment="0" applyProtection="0"/>
    <xf numFmtId="0" fontId="78" fillId="48" borderId="6" applyNumberFormat="0" applyAlignment="0" applyProtection="0"/>
    <xf numFmtId="201" fontId="16" fillId="0" borderId="0" applyFill="0" applyBorder="0" applyAlignment="0" applyProtection="0"/>
    <xf numFmtId="0" fontId="26" fillId="34" borderId="0" applyNumberFormat="0" applyBorder="0" applyAlignment="0" applyProtection="0"/>
    <xf numFmtId="39" fontId="83" fillId="0" borderId="0"/>
    <xf numFmtId="193" fontId="18" fillId="0" borderId="0" applyFont="0" applyFill="0" applyBorder="0" applyAlignment="0" applyProtection="0"/>
    <xf numFmtId="0" fontId="16" fillId="0" borderId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6" fillId="26" borderId="0" applyNumberFormat="0" applyBorder="0" applyAlignment="0" applyProtection="0"/>
    <xf numFmtId="193" fontId="18" fillId="0" borderId="0" applyFont="0" applyFill="0" applyBorder="0" applyAlignment="0" applyProtection="0"/>
    <xf numFmtId="0" fontId="45" fillId="35" borderId="0" applyNumberFormat="0" applyBorder="0" applyAlignment="0" applyProtection="0"/>
    <xf numFmtId="37" fontId="48" fillId="0" borderId="0"/>
    <xf numFmtId="0" fontId="29" fillId="12" borderId="0" applyNumberFormat="0" applyBorder="0" applyAlignment="0" applyProtection="0"/>
    <xf numFmtId="0" fontId="16" fillId="0" borderId="0"/>
    <xf numFmtId="193" fontId="18" fillId="0" borderId="0" applyFont="0" applyFill="0" applyBorder="0" applyAlignment="0" applyProtection="0"/>
    <xf numFmtId="201" fontId="16" fillId="0" borderId="0" applyFill="0" applyBorder="0" applyAlignment="0" applyProtection="0"/>
    <xf numFmtId="0" fontId="25" fillId="0" borderId="0"/>
    <xf numFmtId="0" fontId="25" fillId="0" borderId="0"/>
    <xf numFmtId="0" fontId="47" fillId="0" borderId="0" applyNumberFormat="0" applyFill="0" applyBorder="0" applyAlignment="0" applyProtection="0"/>
    <xf numFmtId="39" fontId="83" fillId="0" borderId="0"/>
    <xf numFmtId="193" fontId="18" fillId="0" borderId="0" applyFont="0" applyFill="0" applyBorder="0" applyAlignment="0" applyProtection="0"/>
    <xf numFmtId="0" fontId="18" fillId="0" borderId="0"/>
    <xf numFmtId="202" fontId="21" fillId="0" borderId="0" applyFont="0" applyFill="0" applyBorder="0" applyAlignment="0" applyProtection="0"/>
    <xf numFmtId="238" fontId="70" fillId="0" borderId="0"/>
    <xf numFmtId="193" fontId="18" fillId="0" borderId="0" applyFont="0" applyFill="0" applyBorder="0" applyAlignment="0" applyProtection="0"/>
    <xf numFmtId="38" fontId="126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33" fillId="0" borderId="8" applyNumberFormat="0" applyFill="0" applyAlignment="0" applyProtection="0"/>
    <xf numFmtId="206" fontId="16" fillId="0" borderId="0" applyFill="0" applyBorder="0" applyAlignment="0" applyProtection="0"/>
    <xf numFmtId="0" fontId="118" fillId="0" borderId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8" fillId="0" borderId="0"/>
    <xf numFmtId="0" fontId="29" fillId="61" borderId="0" applyNumberFormat="0" applyBorder="0" applyAlignment="0" applyProtection="0"/>
    <xf numFmtId="41" fontId="18" fillId="0" borderId="0" applyFont="0" applyFill="0" applyBorder="0" applyAlignment="0" applyProtection="0"/>
    <xf numFmtId="0" fontId="17" fillId="0" borderId="0"/>
    <xf numFmtId="0" fontId="26" fillId="34" borderId="0" applyNumberFormat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0" fillId="14" borderId="0" applyNumberFormat="0" applyBorder="0" applyAlignment="0" applyProtection="0"/>
    <xf numFmtId="0" fontId="109" fillId="0" borderId="0" applyNumberFormat="0" applyFill="0" applyBorder="0" applyAlignment="0" applyProtection="0">
      <alignment horizontal="left"/>
    </xf>
    <xf numFmtId="0" fontId="116" fillId="0" borderId="0"/>
    <xf numFmtId="3" fontId="16" fillId="0" borderId="0" applyFill="0" applyBorder="0" applyAlignment="0" applyProtection="0"/>
    <xf numFmtId="193" fontId="18" fillId="0" borderId="0" applyFont="0" applyFill="0" applyBorder="0" applyAlignment="0" applyProtection="0"/>
    <xf numFmtId="193" fontId="54" fillId="0" borderId="35">
      <alignment horizontal="right" vertical="center"/>
    </xf>
    <xf numFmtId="0" fontId="66" fillId="0" borderId="24" applyNumberFormat="0" applyFill="0" applyAlignment="0" applyProtection="0"/>
    <xf numFmtId="207" fontId="54" fillId="0" borderId="20">
      <alignment horizontal="right" vertical="center"/>
    </xf>
    <xf numFmtId="0" fontId="109" fillId="0" borderId="0"/>
    <xf numFmtId="0" fontId="109" fillId="0" borderId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15" borderId="0" applyNumberFormat="0" applyBorder="0" applyAlignment="0" applyProtection="0"/>
    <xf numFmtId="0" fontId="45" fillId="45" borderId="0" applyNumberFormat="0" applyBorder="0" applyAlignment="0" applyProtection="0"/>
    <xf numFmtId="0" fontId="63" fillId="0" borderId="0"/>
    <xf numFmtId="0" fontId="63" fillId="0" borderId="0"/>
    <xf numFmtId="37" fontId="48" fillId="0" borderId="0"/>
    <xf numFmtId="0" fontId="27" fillId="3" borderId="0" applyNumberFormat="0" applyBorder="0" applyAlignment="0" applyProtection="0"/>
    <xf numFmtId="0" fontId="25" fillId="0" borderId="0" applyFill="0">
      <alignment horizontal="center"/>
      <protection locked="0"/>
    </xf>
    <xf numFmtId="0" fontId="18" fillId="0" borderId="0"/>
    <xf numFmtId="41" fontId="18" fillId="0" borderId="0" applyFont="0" applyFill="0" applyBorder="0" applyAlignment="0" applyProtection="0"/>
    <xf numFmtId="37" fontId="48" fillId="0" borderId="0"/>
    <xf numFmtId="0" fontId="30" fillId="3" borderId="0" applyNumberFormat="0" applyBorder="0" applyAlignment="0" applyProtection="0"/>
    <xf numFmtId="0" fontId="25" fillId="0" borderId="0" applyFill="0">
      <alignment horizontal="center"/>
      <protection locked="0"/>
    </xf>
    <xf numFmtId="0" fontId="18" fillId="0" borderId="0"/>
    <xf numFmtId="201" fontId="16" fillId="0" borderId="0" applyFill="0" applyBorder="0" applyAlignment="0" applyProtection="0"/>
    <xf numFmtId="0" fontId="45" fillId="24" borderId="0" applyNumberFormat="0" applyBorder="0" applyAlignment="0" applyProtection="0"/>
    <xf numFmtId="193" fontId="18" fillId="0" borderId="0" applyFont="0" applyFill="0" applyBorder="0" applyAlignment="0" applyProtection="0"/>
    <xf numFmtId="0" fontId="29" fillId="41" borderId="0" applyNumberFormat="0" applyBorder="0" applyAlignment="0" applyProtection="0"/>
    <xf numFmtId="41" fontId="18" fillId="0" borderId="0" applyFont="0" applyFill="0" applyBorder="0" applyAlignment="0" applyProtection="0"/>
    <xf numFmtId="37" fontId="48" fillId="0" borderId="0"/>
    <xf numFmtId="0" fontId="30" fillId="3" borderId="0" applyNumberFormat="0" applyBorder="0" applyAlignment="0" applyProtection="0"/>
    <xf numFmtId="0" fontId="25" fillId="0" borderId="0" applyFill="0">
      <alignment horizontal="center"/>
      <protection locked="0"/>
    </xf>
    <xf numFmtId="201" fontId="16" fillId="0" borderId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45" fillId="24" borderId="0" applyNumberFormat="0" applyBorder="0" applyAlignment="0" applyProtection="0"/>
    <xf numFmtId="193" fontId="18" fillId="0" borderId="0" applyFont="0" applyFill="0" applyBorder="0" applyAlignment="0" applyProtection="0"/>
    <xf numFmtId="0" fontId="18" fillId="0" borderId="0">
      <alignment horizontal="centerContinuous" vertical="center"/>
    </xf>
    <xf numFmtId="37" fontId="48" fillId="0" borderId="0"/>
    <xf numFmtId="0" fontId="18" fillId="0" borderId="0">
      <alignment vertical="justify"/>
    </xf>
    <xf numFmtId="0" fontId="30" fillId="3" borderId="0" applyNumberFormat="0" applyBorder="0" applyAlignment="0" applyProtection="0"/>
    <xf numFmtId="0" fontId="25" fillId="0" borderId="0" applyFill="0">
      <alignment horizontal="center"/>
      <protection locked="0"/>
    </xf>
    <xf numFmtId="201" fontId="16" fillId="0" borderId="0" applyFill="0" applyBorder="0" applyAlignment="0" applyProtection="0"/>
    <xf numFmtId="0" fontId="78" fillId="48" borderId="6" applyNumberFormat="0" applyAlignment="0" applyProtection="0"/>
    <xf numFmtId="0" fontId="30" fillId="3" borderId="0" applyNumberFormat="0" applyBorder="0" applyAlignment="0" applyProtection="0"/>
    <xf numFmtId="0" fontId="25" fillId="0" borderId="0" applyFill="0">
      <alignment horizontal="center"/>
      <protection locked="0"/>
    </xf>
    <xf numFmtId="0" fontId="36" fillId="10" borderId="10" applyNumberFormat="0" applyAlignment="0" applyProtection="0"/>
    <xf numFmtId="37" fontId="48" fillId="0" borderId="0"/>
    <xf numFmtId="201" fontId="16" fillId="0" borderId="0" applyFill="0" applyBorder="0" applyAlignment="0" applyProtection="0"/>
    <xf numFmtId="202" fontId="21" fillId="0" borderId="0" applyFont="0" applyFill="0" applyBorder="0" applyAlignment="0" applyProtection="0"/>
    <xf numFmtId="0" fontId="29" fillId="13" borderId="0" applyNumberFormat="0" applyBorder="0" applyAlignment="0" applyProtection="0"/>
    <xf numFmtId="201" fontId="16" fillId="0" borderId="0" applyFill="0" applyBorder="0" applyAlignment="0" applyProtection="0"/>
    <xf numFmtId="43" fontId="26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01" fontId="16" fillId="0" borderId="0" applyFill="0" applyBorder="0" applyAlignment="0" applyProtection="0"/>
    <xf numFmtId="0" fontId="18" fillId="0" borderId="0"/>
    <xf numFmtId="0" fontId="18" fillId="0" borderId="0"/>
    <xf numFmtId="0" fontId="26" fillId="20" borderId="0" applyNumberFormat="0" applyBorder="0" applyAlignment="0" applyProtection="0"/>
    <xf numFmtId="37" fontId="48" fillId="0" borderId="0"/>
    <xf numFmtId="0" fontId="27" fillId="3" borderId="0" applyNumberFormat="0" applyBorder="0" applyAlignment="0" applyProtection="0"/>
    <xf numFmtId="201" fontId="16" fillId="0" borderId="0" applyFill="0" applyBorder="0" applyAlignment="0" applyProtection="0"/>
    <xf numFmtId="0" fontId="87" fillId="52" borderId="0" applyNumberFormat="0" applyBorder="0" applyAlignment="0" applyProtection="0"/>
    <xf numFmtId="37" fontId="48" fillId="0" borderId="0"/>
    <xf numFmtId="19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6" fillId="0" borderId="0"/>
    <xf numFmtId="206" fontId="18" fillId="0" borderId="0" applyFill="0" applyBorder="0" applyAlignment="0" applyProtection="0"/>
    <xf numFmtId="37" fontId="48" fillId="0" borderId="0"/>
    <xf numFmtId="193" fontId="18" fillId="0" borderId="0" applyFont="0" applyFill="0" applyBorder="0" applyAlignment="0" applyProtection="0"/>
    <xf numFmtId="0" fontId="29" fillId="13" borderId="0" applyNumberFormat="0" applyBorder="0" applyAlignment="0" applyProtection="0"/>
    <xf numFmtId="201" fontId="16" fillId="0" borderId="0" applyFill="0" applyBorder="0" applyAlignment="0" applyProtection="0"/>
    <xf numFmtId="201" fontId="18" fillId="0" borderId="0" applyFill="0" applyBorder="0" applyAlignment="0" applyProtection="0"/>
    <xf numFmtId="201" fontId="16" fillId="0" borderId="0" applyFill="0" applyBorder="0" applyAlignment="0" applyProtection="0"/>
    <xf numFmtId="0" fontId="26" fillId="36" borderId="0" applyNumberFormat="0" applyBorder="0" applyAlignment="0" applyProtection="0"/>
    <xf numFmtId="37" fontId="48" fillId="0" borderId="0"/>
    <xf numFmtId="193" fontId="18" fillId="0" borderId="0" applyFont="0" applyFill="0" applyBorder="0" applyAlignment="0" applyProtection="0"/>
    <xf numFmtId="0" fontId="18" fillId="0" borderId="0"/>
    <xf numFmtId="0" fontId="18" fillId="0" borderId="0"/>
    <xf numFmtId="0" fontId="29" fillId="43" borderId="0" applyNumberFormat="0" applyBorder="0" applyAlignment="0" applyProtection="0"/>
    <xf numFmtId="201" fontId="18" fillId="0" borderId="0" applyFill="0" applyBorder="0" applyAlignment="0" applyProtection="0"/>
    <xf numFmtId="193" fontId="18" fillId="0" borderId="0" applyFont="0" applyFill="0" applyBorder="0" applyAlignment="0" applyProtection="0"/>
    <xf numFmtId="0" fontId="18" fillId="0" borderId="0">
      <alignment vertical="justify"/>
    </xf>
    <xf numFmtId="37" fontId="48" fillId="0" borderId="0"/>
    <xf numFmtId="193" fontId="18" fillId="0" borderId="0" applyFont="0" applyFill="0" applyBorder="0" applyAlignment="0" applyProtection="0"/>
    <xf numFmtId="201" fontId="16" fillId="0" borderId="0" applyFill="0" applyBorder="0" applyAlignment="0" applyProtection="0"/>
    <xf numFmtId="41" fontId="18" fillId="0" borderId="0" applyFont="0" applyFill="0" applyBorder="0" applyAlignment="0" applyProtection="0"/>
    <xf numFmtId="37" fontId="48" fillId="0" borderId="0"/>
    <xf numFmtId="193" fontId="18" fillId="0" borderId="0" applyFont="0" applyFill="0" applyBorder="0" applyAlignment="0" applyProtection="0"/>
    <xf numFmtId="0" fontId="26" fillId="6" borderId="0" applyNumberFormat="0" applyBorder="0" applyAlignment="0" applyProtection="0"/>
    <xf numFmtId="201" fontId="16" fillId="0" borderId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28" fillId="0" borderId="0"/>
    <xf numFmtId="0" fontId="45" fillId="23" borderId="0" applyNumberFormat="0" applyBorder="0" applyAlignment="0" applyProtection="0"/>
    <xf numFmtId="0" fontId="18" fillId="0" borderId="0"/>
    <xf numFmtId="0" fontId="109" fillId="0" borderId="0"/>
    <xf numFmtId="233" fontId="90" fillId="0" borderId="0" applyFont="0" applyFill="0" applyBorder="0" applyAlignment="0" applyProtection="0"/>
    <xf numFmtId="199" fontId="18" fillId="0" borderId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16" fillId="0" borderId="0"/>
    <xf numFmtId="201" fontId="16" fillId="0" borderId="0" applyFill="0" applyBorder="0" applyAlignment="0" applyProtection="0"/>
    <xf numFmtId="0" fontId="109" fillId="0" borderId="0"/>
    <xf numFmtId="43" fontId="61" fillId="0" borderId="0" applyFont="0" applyFill="0" applyBorder="0" applyAlignment="0" applyProtection="0"/>
    <xf numFmtId="0" fontId="109" fillId="0" borderId="0"/>
    <xf numFmtId="0" fontId="18" fillId="0" borderId="0"/>
    <xf numFmtId="201" fontId="18" fillId="0" borderId="0" applyFill="0" applyBorder="0" applyAlignment="0" applyProtection="0"/>
    <xf numFmtId="0" fontId="58" fillId="0" borderId="22" applyFill="0">
      <alignment horizontal="center"/>
      <protection locked="0"/>
    </xf>
    <xf numFmtId="201" fontId="16" fillId="0" borderId="0" applyFill="0" applyBorder="0" applyAlignment="0" applyProtection="0"/>
    <xf numFmtId="0" fontId="16" fillId="0" borderId="0"/>
    <xf numFmtId="201" fontId="16" fillId="0" borderId="0" applyFill="0" applyBorder="0" applyAlignment="0" applyProtection="0"/>
    <xf numFmtId="0" fontId="109" fillId="0" borderId="0"/>
    <xf numFmtId="193" fontId="18" fillId="0" borderId="0" applyFont="0" applyFill="0" applyBorder="0" applyAlignment="0" applyProtection="0"/>
    <xf numFmtId="0" fontId="29" fillId="44" borderId="0" applyNumberFormat="0" applyBorder="0" applyAlignment="0" applyProtection="0"/>
    <xf numFmtId="201" fontId="16" fillId="0" borderId="0" applyFill="0" applyBorder="0" applyAlignment="0" applyProtection="0"/>
    <xf numFmtId="199" fontId="18" fillId="0" borderId="0">
      <alignment vertical="justify"/>
    </xf>
    <xf numFmtId="0" fontId="26" fillId="46" borderId="0" applyNumberFormat="0" applyBorder="0" applyAlignment="0" applyProtection="0"/>
    <xf numFmtId="0" fontId="29" fillId="60" borderId="0" applyNumberFormat="0" applyBorder="0" applyAlignment="0" applyProtection="0"/>
    <xf numFmtId="0" fontId="45" fillId="35" borderId="0" applyNumberFormat="0" applyBorder="0" applyAlignment="0" applyProtection="0"/>
    <xf numFmtId="43" fontId="24" fillId="0" borderId="0" applyFont="0" applyFill="0" applyBorder="0" applyAlignment="0" applyProtection="0"/>
    <xf numFmtId="0" fontId="109" fillId="0" borderId="0"/>
    <xf numFmtId="0" fontId="26" fillId="0" borderId="0"/>
    <xf numFmtId="0" fontId="116" fillId="65" borderId="0"/>
    <xf numFmtId="0" fontId="30" fillId="56" borderId="0" applyNumberFormat="0" applyBorder="0" applyAlignment="0" applyProtection="0"/>
    <xf numFmtId="207" fontId="54" fillId="0" borderId="20">
      <alignment horizontal="right" vertical="center"/>
    </xf>
    <xf numFmtId="201" fontId="16" fillId="0" borderId="0" applyFill="0" applyBorder="0" applyAlignment="0" applyProtection="0"/>
    <xf numFmtId="234" fontId="17" fillId="0" borderId="0" applyFont="0" applyFill="0" applyBorder="0" applyAlignment="0" applyProtection="0"/>
    <xf numFmtId="206" fontId="16" fillId="0" borderId="0" applyFill="0" applyBorder="0" applyAlignment="0" applyProtection="0"/>
    <xf numFmtId="201" fontId="16" fillId="0" borderId="0" applyFill="0" applyBorder="0" applyAlignment="0" applyProtection="0"/>
    <xf numFmtId="0" fontId="16" fillId="0" borderId="0"/>
    <xf numFmtId="0" fontId="65" fillId="17" borderId="0" applyNumberFormat="0" applyBorder="0" applyAlignment="0" applyProtection="0"/>
    <xf numFmtId="0" fontId="109" fillId="0" borderId="0"/>
    <xf numFmtId="0" fontId="18" fillId="0" borderId="0"/>
    <xf numFmtId="39" fontId="83" fillId="0" borderId="0"/>
    <xf numFmtId="206" fontId="16" fillId="0" borderId="0" applyFill="0" applyBorder="0" applyAlignment="0" applyProtection="0"/>
    <xf numFmtId="0" fontId="29" fillId="7" borderId="0" applyNumberFormat="0" applyBorder="0" applyAlignment="0" applyProtection="0"/>
    <xf numFmtId="206" fontId="16" fillId="0" borderId="0" applyFill="0" applyBorder="0" applyAlignment="0" applyProtection="0"/>
    <xf numFmtId="0" fontId="23" fillId="32" borderId="0" applyNumberFormat="0" applyBorder="0" applyAlignment="0" applyProtection="0"/>
    <xf numFmtId="0" fontId="26" fillId="40" borderId="0" applyNumberFormat="0" applyBorder="0" applyAlignment="0" applyProtection="0"/>
    <xf numFmtId="0" fontId="30" fillId="4" borderId="0" applyNumberFormat="0" applyBorder="0" applyAlignment="0" applyProtection="0"/>
    <xf numFmtId="195" fontId="70" fillId="0" borderId="0"/>
    <xf numFmtId="0" fontId="29" fillId="44" borderId="0" applyNumberFormat="0" applyBorder="0" applyAlignment="0" applyProtection="0"/>
    <xf numFmtId="201" fontId="16" fillId="0" borderId="0" applyFill="0" applyBorder="0" applyAlignment="0" applyProtection="0"/>
    <xf numFmtId="0" fontId="26" fillId="0" borderId="0"/>
    <xf numFmtId="0" fontId="18" fillId="0" borderId="0"/>
    <xf numFmtId="0" fontId="34" fillId="9" borderId="9" applyNumberFormat="0" applyAlignment="0" applyProtection="0"/>
    <xf numFmtId="0" fontId="45" fillId="23" borderId="0" applyNumberFormat="0" applyBorder="0" applyAlignment="0" applyProtection="0"/>
    <xf numFmtId="215" fontId="18" fillId="0" borderId="0" applyFont="0" applyFill="0" applyBorder="0" applyAlignment="0" applyProtection="0"/>
    <xf numFmtId="0" fontId="45" fillId="23" borderId="0" applyNumberFormat="0" applyBorder="0" applyAlignment="0" applyProtection="0"/>
    <xf numFmtId="0" fontId="23" fillId="45" borderId="0" applyNumberFormat="0" applyBorder="0" applyAlignment="0" applyProtection="0"/>
    <xf numFmtId="204" fontId="25" fillId="0" borderId="0"/>
    <xf numFmtId="201" fontId="16" fillId="0" borderId="0" applyFill="0" applyBorder="0" applyAlignment="0" applyProtection="0"/>
    <xf numFmtId="0" fontId="29" fillId="43" borderId="0" applyNumberFormat="0" applyBorder="0" applyAlignment="0" applyProtection="0"/>
    <xf numFmtId="43" fontId="24" fillId="0" borderId="0" applyFont="0" applyFill="0" applyBorder="0" applyAlignment="0" applyProtection="0"/>
    <xf numFmtId="193" fontId="18" fillId="0" borderId="0" applyFont="0" applyFill="0" applyBorder="0" applyAlignment="0" applyProtection="0"/>
    <xf numFmtId="39" fontId="83" fillId="0" borderId="0"/>
    <xf numFmtId="0" fontId="30" fillId="18" borderId="0" applyNumberFormat="0" applyBorder="0" applyAlignment="0" applyProtection="0"/>
    <xf numFmtId="0" fontId="47" fillId="0" borderId="0" applyNumberFormat="0" applyFill="0" applyBorder="0" applyAlignment="0" applyProtection="0"/>
    <xf numFmtId="0" fontId="45" fillId="16" borderId="0" applyNumberFormat="0" applyBorder="0" applyAlignment="0" applyProtection="0"/>
    <xf numFmtId="193" fontId="18" fillId="0" borderId="0" applyFont="0" applyFill="0" applyBorder="0" applyAlignment="0" applyProtection="0"/>
    <xf numFmtId="0" fontId="32" fillId="0" borderId="0"/>
    <xf numFmtId="0" fontId="27" fillId="17" borderId="0" applyNumberFormat="0" applyBorder="0" applyAlignment="0" applyProtection="0"/>
    <xf numFmtId="0" fontId="45" fillId="17" borderId="0" applyNumberFormat="0" applyBorder="0" applyAlignment="0" applyProtection="0"/>
    <xf numFmtId="201" fontId="18" fillId="0" borderId="0" applyFill="0" applyBorder="0" applyAlignment="0" applyProtection="0"/>
    <xf numFmtId="0" fontId="119" fillId="0" borderId="0" applyNumberFormat="0" applyAlignment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4" fontId="16" fillId="0" borderId="0" applyFill="0" applyBorder="0" applyAlignment="0" applyProtection="0"/>
    <xf numFmtId="211" fontId="21" fillId="0" borderId="0" applyFont="0" applyFill="0" applyBorder="0" applyAlignment="0" applyProtection="0"/>
    <xf numFmtId="37" fontId="53" fillId="47" borderId="0" applyNumberFormat="0" applyBorder="0" applyAlignment="0" applyProtection="0"/>
    <xf numFmtId="0" fontId="18" fillId="0" borderId="0"/>
    <xf numFmtId="0" fontId="18" fillId="0" borderId="0"/>
    <xf numFmtId="41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93" fontId="18" fillId="0" borderId="0" applyNumberFormat="0" applyFill="0" applyBorder="0" applyAlignment="0" applyProtection="0"/>
    <xf numFmtId="224" fontId="86" fillId="0" borderId="0" applyFont="0" applyFill="0" applyBorder="0" applyAlignment="0" applyProtection="0"/>
    <xf numFmtId="0" fontId="18" fillId="0" borderId="0"/>
    <xf numFmtId="0" fontId="59" fillId="0" borderId="19" applyNumberFormat="0" applyFill="0" applyAlignment="0" applyProtection="0"/>
    <xf numFmtId="0" fontId="29" fillId="51" borderId="0" applyNumberFormat="0" applyBorder="0" applyAlignment="0" applyProtection="0"/>
    <xf numFmtId="0" fontId="120" fillId="63" borderId="0" applyNumberFormat="0" applyBorder="0" applyAlignment="0" applyProtection="0"/>
    <xf numFmtId="0" fontId="70" fillId="0" borderId="0"/>
    <xf numFmtId="0" fontId="133" fillId="0" borderId="0"/>
    <xf numFmtId="0" fontId="45" fillId="24" borderId="0" applyNumberFormat="0" applyBorder="0" applyAlignment="0" applyProtection="0"/>
    <xf numFmtId="193" fontId="18" fillId="0" borderId="0" applyFont="0" applyFill="0" applyBorder="0" applyAlignment="0" applyProtection="0"/>
    <xf numFmtId="0" fontId="16" fillId="0" borderId="0" applyFill="0" applyBorder="0" applyAlignment="0" applyProtection="0"/>
    <xf numFmtId="0" fontId="27" fillId="18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210" fontId="70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30" fillId="3" borderId="0" applyNumberFormat="0" applyBorder="0" applyAlignment="0" applyProtection="0"/>
    <xf numFmtId="43" fontId="17" fillId="0" borderId="0" applyFont="0" applyFill="0" applyBorder="0" applyAlignment="0" applyProtection="0"/>
    <xf numFmtId="245" fontId="18" fillId="0" borderId="0" applyFont="0" applyFill="0" applyBorder="0" applyAlignment="0" applyProtection="0"/>
    <xf numFmtId="206" fontId="16" fillId="0" borderId="0" applyFill="0" applyBorder="0" applyAlignment="0" applyProtection="0"/>
    <xf numFmtId="193" fontId="18" fillId="0" borderId="0" applyFont="0" applyFill="0" applyBorder="0" applyAlignment="0" applyProtection="0"/>
    <xf numFmtId="201" fontId="16" fillId="0" borderId="0" applyFill="0" applyBorder="0" applyAlignment="0" applyProtection="0"/>
    <xf numFmtId="0" fontId="26" fillId="37" borderId="0" applyNumberFormat="0" applyBorder="0" applyAlignment="0" applyProtection="0"/>
    <xf numFmtId="0" fontId="30" fillId="56" borderId="0" applyNumberFormat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193" fontId="18" fillId="0" borderId="0" applyFont="0" applyFill="0" applyBorder="0" applyAlignment="0" applyProtection="0"/>
    <xf numFmtId="0" fontId="87" fillId="52" borderId="0" applyNumberFormat="0" applyBorder="0" applyAlignment="0" applyProtection="0"/>
    <xf numFmtId="193" fontId="18" fillId="0" borderId="0" applyFont="0" applyFill="0" applyBorder="0" applyAlignment="0" applyProtection="0"/>
    <xf numFmtId="0" fontId="27" fillId="4" borderId="0" applyNumberFormat="0" applyBorder="0" applyAlignment="0" applyProtection="0"/>
    <xf numFmtId="0" fontId="23" fillId="19" borderId="0" applyNumberFormat="0" applyBorder="0" applyAlignment="0" applyProtection="0"/>
    <xf numFmtId="201" fontId="16" fillId="0" borderId="0" applyFill="0" applyBorder="0" applyAlignment="0" applyProtection="0"/>
    <xf numFmtId="0" fontId="16" fillId="0" borderId="0"/>
    <xf numFmtId="41" fontId="21" fillId="0" borderId="0" applyFont="0" applyFill="0" applyBorder="0" applyAlignment="0" applyProtection="0"/>
    <xf numFmtId="0" fontId="29" fillId="44" borderId="0" applyNumberFormat="0" applyBorder="0" applyAlignment="0" applyProtection="0"/>
    <xf numFmtId="201" fontId="16" fillId="0" borderId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6" fillId="46" borderId="0" applyNumberFormat="0" applyBorder="0" applyAlignment="0" applyProtection="0"/>
    <xf numFmtId="0" fontId="29" fillId="60" borderId="0" applyNumberFormat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19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247" fontId="21" fillId="0" borderId="0" applyFont="0" applyFill="0" applyBorder="0" applyAlignment="0" applyProtection="0"/>
    <xf numFmtId="0" fontId="18" fillId="0" borderId="0">
      <alignment vertical="justify"/>
    </xf>
    <xf numFmtId="201" fontId="16" fillId="0" borderId="0" applyFill="0" applyBorder="0" applyAlignment="0" applyProtection="0"/>
    <xf numFmtId="201" fontId="16" fillId="0" borderId="0" applyFill="0" applyBorder="0" applyAlignment="0" applyProtection="0"/>
    <xf numFmtId="0" fontId="16" fillId="0" borderId="0"/>
    <xf numFmtId="43" fontId="21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60" fillId="33" borderId="0" applyNumberFormat="0" applyBorder="0" applyAlignment="0" applyProtection="0"/>
    <xf numFmtId="41" fontId="18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29" fillId="42" borderId="0" applyNumberFormat="0" applyBorder="0" applyAlignment="0" applyProtection="0"/>
    <xf numFmtId="0" fontId="45" fillId="16" borderId="0" applyNumberFormat="0" applyBorder="0" applyAlignment="0" applyProtection="0"/>
    <xf numFmtId="0" fontId="32" fillId="0" borderId="0"/>
    <xf numFmtId="0" fontId="27" fillId="17" borderId="0" applyNumberFormat="0" applyBorder="0" applyAlignment="0" applyProtection="0"/>
    <xf numFmtId="244" fontId="18" fillId="0" borderId="0" applyFont="0" applyFill="0" applyBorder="0" applyAlignment="0" applyProtection="0"/>
    <xf numFmtId="0" fontId="45" fillId="17" borderId="0" applyNumberFormat="0" applyBorder="0" applyAlignment="0" applyProtection="0"/>
    <xf numFmtId="0" fontId="29" fillId="54" borderId="0" applyNumberFormat="0" applyBorder="0" applyAlignment="0" applyProtection="0"/>
    <xf numFmtId="43" fontId="26" fillId="0" borderId="0" applyFont="0" applyFill="0" applyBorder="0" applyAlignment="0" applyProtection="0"/>
    <xf numFmtId="193" fontId="37" fillId="0" borderId="37" applyFont="0" applyFill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00" fillId="8" borderId="0" applyNumberFormat="0" applyBorder="0" applyAlignment="0" applyProtection="0"/>
    <xf numFmtId="0" fontId="27" fillId="19" borderId="0" applyNumberFormat="0" applyBorder="0" applyAlignment="0" applyProtection="0"/>
    <xf numFmtId="201" fontId="18" fillId="0" borderId="0" applyFill="0" applyBorder="0" applyAlignment="0" applyProtection="0"/>
    <xf numFmtId="43" fontId="85" fillId="0" borderId="0" applyFont="0" applyFill="0" applyBorder="0" applyAlignment="0" applyProtection="0"/>
    <xf numFmtId="0" fontId="136" fillId="0" borderId="0"/>
    <xf numFmtId="0" fontId="23" fillId="23" borderId="0" applyNumberFormat="0" applyBorder="0" applyAlignment="0" applyProtection="0"/>
    <xf numFmtId="43" fontId="24" fillId="0" borderId="0" applyFont="0" applyFill="0" applyBorder="0" applyAlignment="0" applyProtection="0"/>
    <xf numFmtId="193" fontId="18" fillId="0" borderId="0" applyFont="0" applyFill="0" applyBorder="0" applyAlignment="0" applyProtection="0"/>
    <xf numFmtId="233" fontId="137" fillId="0" borderId="0" applyFont="0" applyFill="0" applyBorder="0" applyAlignment="0" applyProtection="0"/>
    <xf numFmtId="202" fontId="21" fillId="0" borderId="0" applyFont="0" applyFill="0" applyBorder="0" applyAlignment="0" applyProtection="0"/>
    <xf numFmtId="0" fontId="26" fillId="6" borderId="0" applyNumberFormat="0" applyBorder="0" applyAlignment="0" applyProtection="0"/>
    <xf numFmtId="0" fontId="120" fillId="5" borderId="0" applyNumberFormat="0" applyBorder="0" applyAlignment="0" applyProtection="0"/>
    <xf numFmtId="41" fontId="21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31" fontId="25" fillId="0" borderId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0" fillId="0" borderId="0"/>
    <xf numFmtId="41" fontId="70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45" fillId="25" borderId="0" applyNumberFormat="0" applyBorder="0" applyAlignment="0" applyProtection="0"/>
    <xf numFmtId="201" fontId="16" fillId="0" borderId="0" applyFill="0" applyBorder="0" applyAlignment="0" applyProtection="0"/>
    <xf numFmtId="206" fontId="16" fillId="0" borderId="0" applyFill="0" applyBorder="0" applyAlignment="0" applyProtection="0"/>
    <xf numFmtId="206" fontId="16" fillId="0" borderId="0" applyFill="0" applyBorder="0" applyAlignment="0" applyProtection="0"/>
    <xf numFmtId="0" fontId="16" fillId="0" borderId="0"/>
    <xf numFmtId="0" fontId="98" fillId="0" borderId="12" applyNumberFormat="0" applyFill="0" applyAlignment="0" applyProtection="0"/>
    <xf numFmtId="0" fontId="30" fillId="56" borderId="0" applyNumberFormat="0" applyBorder="0" applyAlignment="0" applyProtection="0"/>
    <xf numFmtId="41" fontId="21" fillId="0" borderId="0" applyFont="0" applyFill="0" applyBorder="0" applyAlignment="0" applyProtection="0"/>
    <xf numFmtId="0" fontId="30" fillId="4" borderId="0" applyNumberFormat="0" applyBorder="0" applyAlignment="0" applyProtection="0"/>
    <xf numFmtId="201" fontId="18" fillId="0" borderId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0" fontId="23" fillId="17" borderId="0" applyNumberFormat="0" applyBorder="0" applyAlignment="0" applyProtection="0"/>
    <xf numFmtId="0" fontId="23" fillId="24" borderId="0" applyNumberFormat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25" fillId="30" borderId="0"/>
    <xf numFmtId="0" fontId="26" fillId="34" borderId="0" applyNumberFormat="0" applyBorder="0" applyAlignment="0" applyProtection="0"/>
    <xf numFmtId="0" fontId="26" fillId="26" borderId="0" applyNumberFormat="0" applyBorder="0" applyAlignment="0" applyProtection="0"/>
    <xf numFmtId="41" fontId="21" fillId="0" borderId="0" applyFont="0" applyFill="0" applyBorder="0" applyAlignment="0" applyProtection="0"/>
    <xf numFmtId="0" fontId="16" fillId="0" borderId="0"/>
    <xf numFmtId="0" fontId="29" fillId="43" borderId="0" applyNumberFormat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0" fontId="30" fillId="29" borderId="0" applyNumberFormat="0" applyBorder="0" applyAlignment="0" applyProtection="0"/>
    <xf numFmtId="0" fontId="23" fillId="24" borderId="0" applyNumberFormat="0" applyBorder="0" applyAlignment="0" applyProtection="0"/>
    <xf numFmtId="0" fontId="45" fillId="25" borderId="0" applyNumberFormat="0" applyBorder="0" applyAlignment="0" applyProtection="0"/>
    <xf numFmtId="206" fontId="16" fillId="0" borderId="0" applyFill="0" applyBorder="0" applyAlignment="0" applyProtection="0"/>
    <xf numFmtId="49" fontId="139" fillId="0" borderId="0" applyAlignment="0" applyProtection="0">
      <alignment horizontal="left"/>
    </xf>
    <xf numFmtId="0" fontId="119" fillId="0" borderId="0" applyNumberFormat="0" applyAlignment="0"/>
    <xf numFmtId="41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41" fontId="21" fillId="0" borderId="0" applyFont="0" applyFill="0" applyBorder="0" applyAlignment="0" applyProtection="0"/>
    <xf numFmtId="38" fontId="53" fillId="53" borderId="0" applyNumberFormat="0" applyBorder="0" applyAlignment="0" applyProtection="0"/>
    <xf numFmtId="0" fontId="26" fillId="6" borderId="0" applyNumberFormat="0" applyBorder="0" applyAlignment="0" applyProtection="0"/>
    <xf numFmtId="206" fontId="16" fillId="0" borderId="0" applyFill="0" applyBorder="0" applyAlignment="0" applyProtection="0"/>
    <xf numFmtId="41" fontId="21" fillId="0" borderId="0" applyFont="0" applyFill="0" applyBorder="0" applyAlignment="0" applyProtection="0"/>
    <xf numFmtId="41" fontId="18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193" fontId="18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24" fillId="0" borderId="0"/>
    <xf numFmtId="206" fontId="18" fillId="0" borderId="0" applyFill="0" applyBorder="0" applyAlignment="0" applyProtection="0"/>
    <xf numFmtId="0" fontId="16" fillId="0" borderId="0"/>
    <xf numFmtId="0" fontId="26" fillId="20" borderId="0" applyNumberFormat="0" applyBorder="0" applyAlignment="0" applyProtection="0"/>
    <xf numFmtId="206" fontId="16" fillId="0" borderId="0" applyFill="0" applyBorder="0" applyAlignment="0" applyProtection="0"/>
    <xf numFmtId="210" fontId="21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0" fontId="18" fillId="0" borderId="0"/>
    <xf numFmtId="206" fontId="16" fillId="0" borderId="0" applyFill="0" applyBorder="0" applyAlignment="0" applyProtection="0"/>
    <xf numFmtId="219" fontId="18" fillId="0" borderId="0" applyFont="0" applyFill="0" applyBorder="0" applyAlignment="0" applyProtection="0"/>
    <xf numFmtId="0" fontId="45" fillId="17" borderId="0" applyNumberFormat="0" applyBorder="0" applyAlignment="0" applyProtection="0"/>
    <xf numFmtId="210" fontId="21" fillId="0" borderId="0" applyFont="0" applyFill="0" applyBorder="0" applyAlignment="0" applyProtection="0"/>
    <xf numFmtId="0" fontId="16" fillId="0" borderId="0"/>
    <xf numFmtId="201" fontId="16" fillId="0" borderId="0" applyFill="0" applyBorder="0" applyAlignment="0" applyProtection="0"/>
    <xf numFmtId="193" fontId="18" fillId="0" borderId="0" applyFont="0" applyFill="0" applyBorder="0" applyAlignment="0" applyProtection="0"/>
    <xf numFmtId="0" fontId="45" fillId="16" borderId="0" applyNumberFormat="0" applyBorder="0" applyAlignment="0" applyProtection="0"/>
    <xf numFmtId="193" fontId="18" fillId="0" borderId="0" applyFont="0" applyFill="0" applyBorder="0" applyAlignment="0" applyProtection="0"/>
    <xf numFmtId="0" fontId="23" fillId="16" borderId="0" applyNumberFormat="0" applyBorder="0" applyAlignment="0" applyProtection="0"/>
    <xf numFmtId="0" fontId="140" fillId="0" borderId="17">
      <alignment horizontal="center"/>
    </xf>
    <xf numFmtId="41" fontId="18" fillId="0" borderId="0" applyFont="0" applyFill="0" applyBorder="0" applyAlignment="0" applyProtection="0"/>
    <xf numFmtId="210" fontId="21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206" fontId="16" fillId="0" borderId="0" applyFill="0" applyBorder="0" applyAlignment="0" applyProtection="0"/>
    <xf numFmtId="220" fontId="68" fillId="0" borderId="27" applyAlignment="0" applyProtection="0"/>
    <xf numFmtId="201" fontId="16" fillId="0" borderId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0" fontId="25" fillId="0" borderId="33">
      <alignment horizontal="center"/>
    </xf>
    <xf numFmtId="0" fontId="87" fillId="52" borderId="0" applyNumberFormat="0" applyBorder="0" applyAlignment="0" applyProtection="0"/>
    <xf numFmtId="0" fontId="45" fillId="35" borderId="0" applyNumberFormat="0" applyBorder="0" applyAlignment="0" applyProtection="0"/>
    <xf numFmtId="43" fontId="2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58" fillId="0" borderId="22" applyFill="0">
      <alignment horizontal="center"/>
      <protection locked="0"/>
    </xf>
    <xf numFmtId="0" fontId="45" fillId="16" borderId="0" applyNumberFormat="0" applyBorder="0" applyAlignment="0" applyProtection="0"/>
    <xf numFmtId="190" fontId="21" fillId="0" borderId="0" applyFont="0" applyFill="0" applyBorder="0" applyAlignment="0" applyProtection="0"/>
    <xf numFmtId="0" fontId="103" fillId="21" borderId="13" applyNumberFormat="0" applyAlignment="0" applyProtection="0"/>
    <xf numFmtId="206" fontId="16" fillId="0" borderId="0" applyFill="0" applyBorder="0" applyAlignment="0" applyProtection="0"/>
    <xf numFmtId="0" fontId="45" fillId="32" borderId="0" applyNumberFormat="0" applyBorder="0" applyAlignment="0" applyProtection="0"/>
    <xf numFmtId="0" fontId="25" fillId="0" borderId="0" applyFill="0">
      <alignment horizontal="center"/>
      <protection locked="0"/>
    </xf>
    <xf numFmtId="201" fontId="16" fillId="0" borderId="0" applyFill="0" applyBorder="0" applyAlignment="0" applyProtection="0"/>
    <xf numFmtId="0" fontId="18" fillId="0" borderId="0"/>
    <xf numFmtId="0" fontId="29" fillId="61" borderId="0" applyNumberFormat="0" applyBorder="0" applyAlignment="0" applyProtection="0"/>
    <xf numFmtId="0" fontId="30" fillId="56" borderId="0" applyNumberFormat="0" applyBorder="0" applyAlignment="0" applyProtection="0"/>
    <xf numFmtId="212" fontId="21" fillId="0" borderId="0" applyFont="0" applyFill="0" applyBorder="0" applyAlignment="0" applyProtection="0"/>
    <xf numFmtId="212" fontId="70" fillId="0" borderId="0" applyFont="0" applyFill="0" applyBorder="0" applyAlignment="0" applyProtection="0"/>
    <xf numFmtId="0" fontId="27" fillId="19" borderId="0" applyNumberFormat="0" applyBorder="0" applyAlignment="0" applyProtection="0"/>
    <xf numFmtId="0" fontId="29" fillId="42" borderId="0" applyNumberFormat="0" applyBorder="0" applyAlignment="0" applyProtection="0"/>
    <xf numFmtId="212" fontId="21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0" fontId="58" fillId="0" borderId="22" applyFill="0">
      <alignment horizontal="center"/>
      <protection locked="0"/>
    </xf>
    <xf numFmtId="206" fontId="16" fillId="0" borderId="0" applyFill="0" applyBorder="0" applyAlignment="0" applyProtection="0"/>
    <xf numFmtId="201" fontId="16" fillId="0" borderId="0" applyFill="0" applyBorder="0" applyAlignment="0" applyProtection="0"/>
    <xf numFmtId="193" fontId="18" fillId="0" borderId="0" applyFont="0" applyFill="0" applyBorder="0" applyAlignment="0" applyProtection="0"/>
    <xf numFmtId="0" fontId="27" fillId="19" borderId="0" applyNumberFormat="0" applyBorder="0" applyAlignment="0" applyProtection="0"/>
    <xf numFmtId="201" fontId="18" fillId="0" borderId="0" applyFill="0" applyBorder="0" applyAlignment="0" applyProtection="0"/>
    <xf numFmtId="0" fontId="26" fillId="20" borderId="0" applyNumberFormat="0" applyBorder="0" applyAlignment="0" applyProtection="0"/>
    <xf numFmtId="0" fontId="26" fillId="2" borderId="0" applyNumberFormat="0" applyBorder="0" applyAlignment="0" applyProtection="0"/>
    <xf numFmtId="193" fontId="18" fillId="0" borderId="0" applyFont="0" applyFill="0" applyBorder="0" applyAlignment="0" applyProtection="0"/>
    <xf numFmtId="193" fontId="17" fillId="0" borderId="0" applyFont="0" applyFill="0" applyBorder="0" applyAlignment="0" applyProtection="0"/>
    <xf numFmtId="212" fontId="21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6" fillId="39" borderId="0" applyNumberFormat="0" applyBorder="0" applyAlignment="0" applyProtection="0"/>
    <xf numFmtId="0" fontId="30" fillId="4" borderId="0" applyNumberFormat="0" applyBorder="0" applyAlignment="0" applyProtection="0"/>
    <xf numFmtId="0" fontId="33" fillId="0" borderId="8" applyNumberFormat="0" applyFill="0" applyAlignment="0" applyProtection="0"/>
    <xf numFmtId="212" fontId="21" fillId="0" borderId="0" applyFont="0" applyFill="0" applyBorder="0" applyAlignment="0" applyProtection="0"/>
    <xf numFmtId="0" fontId="58" fillId="62" borderId="0">
      <alignment horizontal="right"/>
    </xf>
    <xf numFmtId="206" fontId="16" fillId="0" borderId="0" applyFill="0" applyBorder="0" applyAlignment="0" applyProtection="0"/>
    <xf numFmtId="0" fontId="18" fillId="0" borderId="0"/>
    <xf numFmtId="0" fontId="30" fillId="18" borderId="0" applyNumberFormat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7" fontId="53" fillId="0" borderId="0"/>
    <xf numFmtId="212" fontId="21" fillId="0" borderId="0" applyFont="0" applyFill="0" applyBorder="0" applyAlignment="0" applyProtection="0"/>
    <xf numFmtId="0" fontId="30" fillId="15" borderId="0" applyNumberFormat="0" applyBorder="0" applyAlignment="0" applyProtection="0"/>
    <xf numFmtId="0" fontId="30" fillId="23" borderId="0" applyNumberFormat="0" applyBorder="0" applyAlignment="0" applyProtection="0"/>
    <xf numFmtId="0" fontId="17" fillId="0" borderId="0"/>
    <xf numFmtId="0" fontId="26" fillId="0" borderId="0"/>
    <xf numFmtId="0" fontId="18" fillId="0" borderId="0"/>
    <xf numFmtId="0" fontId="18" fillId="0" borderId="0"/>
    <xf numFmtId="201" fontId="16" fillId="0" borderId="0" applyFill="0" applyBorder="0" applyAlignment="0" applyProtection="0"/>
    <xf numFmtId="206" fontId="16" fillId="0" borderId="0" applyFill="0" applyBorder="0" applyAlignment="0" applyProtection="0"/>
    <xf numFmtId="0" fontId="29" fillId="43" borderId="0" applyNumberFormat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8" borderId="0" applyNumberFormat="0" applyBorder="0" applyAlignment="0" applyProtection="0"/>
    <xf numFmtId="0" fontId="45" fillId="32" borderId="0" applyNumberFormat="0" applyBorder="0" applyAlignment="0" applyProtection="0"/>
    <xf numFmtId="0" fontId="71" fillId="21" borderId="13" applyNumberFormat="0" applyAlignment="0" applyProtection="0"/>
    <xf numFmtId="0" fontId="18" fillId="0" borderId="0"/>
    <xf numFmtId="41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7" fillId="56" borderId="0" applyNumberFormat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5" fillId="45" borderId="0" applyNumberFormat="0" applyBorder="0" applyAlignment="0" applyProtection="0"/>
    <xf numFmtId="0" fontId="18" fillId="0" borderId="0"/>
    <xf numFmtId="43" fontId="7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5" fillId="24" borderId="0" applyNumberFormat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30" fillId="15" borderId="0" applyNumberFormat="0" applyBorder="0" applyAlignment="0" applyProtection="0"/>
    <xf numFmtId="0" fontId="45" fillId="19" borderId="0" applyNumberFormat="0" applyBorder="0" applyAlignment="0" applyProtection="0"/>
    <xf numFmtId="193" fontId="18" fillId="0" borderId="0" applyFont="0" applyFill="0" applyBorder="0" applyAlignment="0" applyProtection="0"/>
    <xf numFmtId="0" fontId="26" fillId="57" borderId="0" applyNumberFormat="0" applyBorder="0" applyAlignment="0" applyProtection="0"/>
    <xf numFmtId="206" fontId="16" fillId="0" borderId="0" applyFill="0" applyBorder="0" applyAlignment="0" applyProtection="0"/>
    <xf numFmtId="43" fontId="21" fillId="0" borderId="0" applyFont="0" applyFill="0" applyBorder="0" applyAlignment="0" applyProtection="0"/>
    <xf numFmtId="0" fontId="16" fillId="0" borderId="0" applyFill="0" applyBorder="0" applyAlignment="0" applyProtection="0"/>
    <xf numFmtId="0" fontId="78" fillId="48" borderId="6" applyNumberFormat="0" applyAlignment="0" applyProtection="0"/>
    <xf numFmtId="43" fontId="21" fillId="0" borderId="0" applyFont="0" applyFill="0" applyBorder="0" applyAlignment="0" applyProtection="0"/>
    <xf numFmtId="0" fontId="23" fillId="21" borderId="0" applyNumberFormat="0" applyBorder="0" applyAlignment="0" applyProtection="0"/>
    <xf numFmtId="201" fontId="16" fillId="0" borderId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/>
    <xf numFmtId="0" fontId="29" fillId="7" borderId="0" applyNumberFormat="0" applyBorder="0" applyAlignment="0" applyProtection="0"/>
    <xf numFmtId="43" fontId="21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45" fillId="19" borderId="0" applyNumberFormat="0" applyBorder="0" applyAlignment="0" applyProtection="0"/>
    <xf numFmtId="0" fontId="16" fillId="0" borderId="0"/>
    <xf numFmtId="206" fontId="16" fillId="0" borderId="0" applyFill="0" applyBorder="0" applyAlignment="0" applyProtection="0"/>
    <xf numFmtId="43" fontId="21" fillId="0" borderId="0" applyFont="0" applyFill="0" applyBorder="0" applyAlignment="0" applyProtection="0"/>
    <xf numFmtId="0" fontId="24" fillId="38" borderId="26" applyNumberFormat="0" applyFont="0" applyAlignment="0" applyProtection="0"/>
    <xf numFmtId="0" fontId="26" fillId="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01" fontId="16" fillId="0" borderId="0" applyFill="0" applyBorder="0" applyAlignment="0" applyProtection="0"/>
    <xf numFmtId="193" fontId="18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23" fillId="35" borderId="0" applyNumberFormat="0" applyBorder="0" applyAlignment="0" applyProtection="0"/>
    <xf numFmtId="193" fontId="21" fillId="0" borderId="0" applyFont="0" applyFill="0" applyBorder="0" applyAlignment="0" applyProtection="0"/>
    <xf numFmtId="0" fontId="32" fillId="0" borderId="0"/>
    <xf numFmtId="0" fontId="26" fillId="34" borderId="0" applyNumberFormat="0" applyBorder="0" applyAlignment="0" applyProtection="0"/>
    <xf numFmtId="0" fontId="45" fillId="23" borderId="0" applyNumberFormat="0" applyBorder="0" applyAlignment="0" applyProtection="0"/>
    <xf numFmtId="0" fontId="21" fillId="0" borderId="0"/>
    <xf numFmtId="200" fontId="90" fillId="0" borderId="0" applyFont="0" applyFill="0" applyBorder="0" applyAlignment="0" applyProtection="0"/>
    <xf numFmtId="0" fontId="33" fillId="0" borderId="8" applyNumberFormat="0" applyFill="0" applyAlignment="0" applyProtection="0"/>
    <xf numFmtId="206" fontId="16" fillId="0" borderId="0" applyFill="0" applyBorder="0" applyAlignment="0" applyProtection="0"/>
    <xf numFmtId="0" fontId="30" fillId="4" borderId="0" applyNumberFormat="0" applyBorder="0" applyAlignment="0" applyProtection="0"/>
    <xf numFmtId="19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70" fillId="0" borderId="0"/>
    <xf numFmtId="0" fontId="17" fillId="0" borderId="0"/>
    <xf numFmtId="193" fontId="18" fillId="0" borderId="0" applyFont="0" applyFill="0" applyBorder="0" applyAlignment="0" applyProtection="0"/>
    <xf numFmtId="0" fontId="23" fillId="11" borderId="0" applyNumberFormat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253" fontId="64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8" fillId="0" borderId="0"/>
    <xf numFmtId="0" fontId="18" fillId="0" borderId="0"/>
    <xf numFmtId="206" fontId="16" fillId="0" borderId="0" applyFill="0" applyBorder="0" applyAlignment="0" applyProtection="0"/>
    <xf numFmtId="0" fontId="42" fillId="0" borderId="0" applyNumberFormat="0" applyFill="0" applyBorder="0" applyAlignment="0" applyProtection="0"/>
    <xf numFmtId="201" fontId="16" fillId="0" borderId="0" applyFill="0" applyBorder="0" applyAlignment="0" applyProtection="0"/>
    <xf numFmtId="193" fontId="18" fillId="0" borderId="0" applyFont="0" applyFill="0" applyBorder="0" applyAlignment="0" applyProtection="0"/>
    <xf numFmtId="201" fontId="16" fillId="0" borderId="0" applyFill="0" applyBorder="0" applyAlignment="0" applyProtection="0"/>
    <xf numFmtId="207" fontId="54" fillId="0" borderId="20">
      <alignment horizontal="right" vertical="center"/>
    </xf>
    <xf numFmtId="201" fontId="16" fillId="0" borderId="0" applyFill="0" applyBorder="0" applyAlignment="0" applyProtection="0"/>
    <xf numFmtId="0" fontId="18" fillId="0" borderId="0"/>
    <xf numFmtId="0" fontId="29" fillId="61" borderId="0" applyNumberFormat="0" applyBorder="0" applyAlignment="0" applyProtection="0"/>
    <xf numFmtId="201" fontId="16" fillId="0" borderId="0" applyFill="0" applyBorder="0" applyAlignment="0" applyProtection="0"/>
    <xf numFmtId="19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93" fontId="77" fillId="0" borderId="0" applyFont="0" applyFill="0" applyBorder="0" applyAlignment="0" applyProtection="0"/>
    <xf numFmtId="0" fontId="26" fillId="0" borderId="0"/>
    <xf numFmtId="206" fontId="16" fillId="0" borderId="0" applyFill="0" applyBorder="0" applyAlignment="0" applyProtection="0"/>
    <xf numFmtId="43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206" fontId="16" fillId="0" borderId="0" applyFill="0" applyBorder="0" applyAlignment="0" applyProtection="0"/>
    <xf numFmtId="206" fontId="18" fillId="0" borderId="0" applyFill="0" applyBorder="0" applyAlignment="0" applyProtection="0"/>
    <xf numFmtId="201" fontId="16" fillId="0" borderId="0" applyFill="0" applyBorder="0" applyAlignment="0" applyProtection="0"/>
    <xf numFmtId="207" fontId="54" fillId="0" borderId="20">
      <alignment horizontal="right" vertical="center"/>
    </xf>
    <xf numFmtId="201" fontId="16" fillId="0" borderId="0" applyFill="0" applyBorder="0" applyAlignment="0" applyProtection="0"/>
    <xf numFmtId="0" fontId="31" fillId="8" borderId="0" applyNumberFormat="0" applyBorder="0" applyAlignment="0" applyProtection="0"/>
    <xf numFmtId="201" fontId="16" fillId="0" borderId="0" applyFill="0" applyBorder="0" applyAlignment="0" applyProtection="0"/>
    <xf numFmtId="0" fontId="145" fillId="0" borderId="0" applyProtection="0"/>
    <xf numFmtId="206" fontId="16" fillId="0" borderId="0" applyFill="0" applyBorder="0" applyAlignment="0" applyProtection="0"/>
    <xf numFmtId="201" fontId="16" fillId="0" borderId="0" applyFill="0" applyBorder="0" applyAlignment="0" applyProtection="0"/>
    <xf numFmtId="19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6" fillId="0" borderId="0"/>
    <xf numFmtId="9" fontId="70" fillId="0" borderId="0"/>
    <xf numFmtId="201" fontId="16" fillId="0" borderId="0" applyFill="0" applyBorder="0" applyAlignment="0" applyProtection="0"/>
    <xf numFmtId="1" fontId="18" fillId="0" borderId="25" applyNumberFormat="0" applyFill="0" applyAlignment="0" applyProtection="0">
      <alignment horizontal="center" vertical="center"/>
    </xf>
    <xf numFmtId="201" fontId="16" fillId="0" borderId="0" applyFill="0" applyBorder="0" applyAlignment="0" applyProtection="0"/>
    <xf numFmtId="1" fontId="18" fillId="0" borderId="25" applyNumberFormat="0" applyFill="0" applyAlignment="0" applyProtection="0">
      <alignment horizontal="center" vertical="center"/>
    </xf>
    <xf numFmtId="201" fontId="16" fillId="0" borderId="0" applyFill="0" applyBorder="0" applyAlignment="0" applyProtection="0"/>
    <xf numFmtId="1" fontId="18" fillId="0" borderId="25" applyNumberFormat="0" applyFill="0" applyAlignment="0" applyProtection="0">
      <alignment horizontal="center" vertical="center"/>
    </xf>
    <xf numFmtId="0" fontId="18" fillId="0" borderId="0"/>
    <xf numFmtId="0" fontId="18" fillId="0" borderId="0"/>
    <xf numFmtId="201" fontId="16" fillId="0" borderId="0" applyFill="0" applyBorder="0" applyAlignment="0" applyProtection="0"/>
    <xf numFmtId="0" fontId="26" fillId="2" borderId="0" applyNumberFormat="0" applyBorder="0" applyAlignment="0" applyProtection="0"/>
    <xf numFmtId="0" fontId="16" fillId="0" borderId="0"/>
    <xf numFmtId="201" fontId="18" fillId="0" borderId="0" applyFill="0" applyBorder="0" applyAlignment="0" applyProtection="0"/>
    <xf numFmtId="193" fontId="18" fillId="0" borderId="0" applyFont="0" applyFill="0" applyBorder="0" applyAlignment="0" applyProtection="0"/>
    <xf numFmtId="231" fontId="25" fillId="0" borderId="0"/>
    <xf numFmtId="0" fontId="45" fillId="25" borderId="0" applyNumberFormat="0" applyBorder="0" applyAlignment="0" applyProtection="0"/>
    <xf numFmtId="201" fontId="16" fillId="0" borderId="0" applyFill="0" applyBorder="0" applyAlignment="0" applyProtection="0"/>
    <xf numFmtId="231" fontId="25" fillId="0" borderId="0"/>
    <xf numFmtId="0" fontId="80" fillId="0" borderId="0"/>
    <xf numFmtId="202" fontId="21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45" fillId="25" borderId="0" applyNumberFormat="0" applyBorder="0" applyAlignment="0" applyProtection="0"/>
    <xf numFmtId="0" fontId="36" fillId="10" borderId="10" applyNumberFormat="0" applyAlignment="0" applyProtection="0"/>
    <xf numFmtId="0" fontId="30" fillId="18" borderId="0" applyNumberFormat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27" fillId="0" borderId="31" applyNumberFormat="0" applyFill="0" applyAlignment="0" applyProtection="0"/>
    <xf numFmtId="41" fontId="18" fillId="0" borderId="0" applyFont="0" applyFill="0" applyBorder="0" applyAlignment="0" applyProtection="0"/>
    <xf numFmtId="0" fontId="30" fillId="15" borderId="0" applyNumberFormat="0" applyBorder="0" applyAlignment="0" applyProtection="0"/>
    <xf numFmtId="0" fontId="29" fillId="41" borderId="0" applyNumberFormat="0" applyBorder="0" applyAlignment="0" applyProtection="0"/>
    <xf numFmtId="0" fontId="32" fillId="0" borderId="0"/>
    <xf numFmtId="0" fontId="18" fillId="0" borderId="0"/>
    <xf numFmtId="0" fontId="18" fillId="0" borderId="0"/>
    <xf numFmtId="201" fontId="16" fillId="0" borderId="0" applyFill="0" applyBorder="0" applyAlignment="0" applyProtection="0"/>
    <xf numFmtId="0" fontId="26" fillId="39" borderId="0" applyNumberFormat="0" applyBorder="0" applyAlignment="0" applyProtection="0"/>
    <xf numFmtId="206" fontId="16" fillId="0" borderId="0" applyFill="0" applyBorder="0" applyAlignment="0" applyProtection="0"/>
    <xf numFmtId="0" fontId="45" fillId="24" borderId="0" applyNumberFormat="0" applyBorder="0" applyAlignment="0" applyProtection="0"/>
    <xf numFmtId="0" fontId="27" fillId="11" borderId="0" applyNumberFormat="0" applyBorder="0" applyAlignment="0" applyProtection="0"/>
    <xf numFmtId="0" fontId="29" fillId="13" borderId="0" applyNumberFormat="0" applyBorder="0" applyAlignment="0" applyProtection="0"/>
    <xf numFmtId="0" fontId="41" fillId="16" borderId="13" applyNumberFormat="0" applyAlignment="0" applyProtection="0"/>
    <xf numFmtId="41" fontId="18" fillId="0" borderId="0" applyFont="0" applyFill="0" applyBorder="0" applyAlignment="0" applyProtection="0"/>
    <xf numFmtId="206" fontId="16" fillId="0" borderId="0" applyFill="0" applyBorder="0" applyAlignment="0" applyProtection="0"/>
    <xf numFmtId="41" fontId="18" fillId="0" borderId="0" applyFont="0" applyFill="0" applyBorder="0" applyAlignment="0" applyProtection="0"/>
    <xf numFmtId="202" fontId="21" fillId="0" borderId="0" applyFont="0" applyFill="0" applyBorder="0" applyAlignment="0" applyProtection="0"/>
    <xf numFmtId="0" fontId="45" fillId="17" borderId="0" applyNumberFormat="0" applyBorder="0" applyAlignment="0" applyProtection="0"/>
    <xf numFmtId="201" fontId="18" fillId="0" borderId="0" applyFill="0" applyBorder="0" applyAlignment="0" applyProtection="0"/>
    <xf numFmtId="193" fontId="18" fillId="0" borderId="0" applyFont="0" applyFill="0" applyBorder="0" applyAlignment="0" applyProtection="0"/>
    <xf numFmtId="0" fontId="45" fillId="16" borderId="0" applyNumberFormat="0" applyBorder="0" applyAlignment="0" applyProtection="0"/>
    <xf numFmtId="0" fontId="23" fillId="16" borderId="0" applyNumberFormat="0" applyBorder="0" applyAlignment="0" applyProtection="0"/>
    <xf numFmtId="0" fontId="16" fillId="0" borderId="0"/>
    <xf numFmtId="201" fontId="16" fillId="0" borderId="0" applyFill="0" applyBorder="0" applyAlignment="0" applyProtection="0"/>
    <xf numFmtId="201" fontId="18" fillId="0" borderId="0" applyFill="0" applyBorder="0" applyAlignment="0" applyProtection="0"/>
    <xf numFmtId="0" fontId="26" fillId="39" borderId="0" applyNumberFormat="0" applyBorder="0" applyAlignment="0" applyProtection="0"/>
    <xf numFmtId="206" fontId="16" fillId="0" borderId="0" applyFill="0" applyBorder="0" applyAlignment="0" applyProtection="0"/>
    <xf numFmtId="0" fontId="26" fillId="26" borderId="0" applyNumberFormat="0" applyBorder="0" applyAlignment="0" applyProtection="0"/>
    <xf numFmtId="0" fontId="45" fillId="24" borderId="0" applyNumberFormat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0" fontId="18" fillId="0" borderId="0">
      <alignment vertical="justify"/>
    </xf>
    <xf numFmtId="9" fontId="114" fillId="0" borderId="0" applyFill="0" applyBorder="0" applyAlignment="0" applyProtection="0"/>
    <xf numFmtId="0" fontId="18" fillId="0" borderId="0"/>
    <xf numFmtId="0" fontId="30" fillId="29" borderId="0" applyNumberFormat="0" applyBorder="0" applyAlignment="0" applyProtection="0"/>
    <xf numFmtId="0" fontId="23" fillId="24" borderId="0" applyNumberFormat="0" applyBorder="0" applyAlignment="0" applyProtection="0"/>
    <xf numFmtId="0" fontId="78" fillId="48" borderId="6" applyNumberFormat="0" applyAlignment="0" applyProtection="0"/>
    <xf numFmtId="0" fontId="16" fillId="0" borderId="0"/>
    <xf numFmtId="0" fontId="26" fillId="34" borderId="0" applyNumberFormat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01" fontId="18" fillId="0" borderId="0" applyFill="0" applyBorder="0" applyAlignment="0" applyProtection="0"/>
    <xf numFmtId="0" fontId="119" fillId="0" borderId="0" applyNumberFormat="0" applyAlignment="0"/>
    <xf numFmtId="0" fontId="131" fillId="0" borderId="0"/>
    <xf numFmtId="0" fontId="142" fillId="0" borderId="0"/>
    <xf numFmtId="0" fontId="26" fillId="36" borderId="0" applyNumberFormat="0" applyBorder="0" applyAlignment="0" applyProtection="0"/>
    <xf numFmtId="0" fontId="147" fillId="10" borderId="29" applyNumberFormat="0" applyAlignment="0" applyProtection="0"/>
    <xf numFmtId="41" fontId="18" fillId="0" borderId="0" applyFont="0" applyFill="0" applyBorder="0" applyAlignment="0" applyProtection="0"/>
    <xf numFmtId="0" fontId="45" fillId="16" borderId="0" applyNumberFormat="0" applyBorder="0" applyAlignment="0" applyProtection="0"/>
    <xf numFmtId="0" fontId="26" fillId="34" borderId="0" applyNumberFormat="0" applyBorder="0" applyAlignment="0" applyProtection="0"/>
    <xf numFmtId="193" fontId="18" fillId="0" borderId="0" applyFont="0" applyFill="0" applyBorder="0" applyAlignment="0" applyProtection="0"/>
    <xf numFmtId="201" fontId="16" fillId="0" borderId="0" applyFill="0" applyBorder="0" applyAlignment="0" applyProtection="0"/>
    <xf numFmtId="0" fontId="23" fillId="35" borderId="0" applyNumberFormat="0" applyBorder="0" applyAlignment="0" applyProtection="0"/>
    <xf numFmtId="9" fontId="114" fillId="0" borderId="0" applyFill="0" applyBorder="0" applyAlignment="0" applyProtection="0"/>
    <xf numFmtId="0" fontId="18" fillId="0" borderId="0"/>
    <xf numFmtId="0" fontId="23" fillId="16" borderId="0" applyNumberFormat="0" applyBorder="0" applyAlignment="0" applyProtection="0"/>
    <xf numFmtId="0" fontId="78" fillId="48" borderId="6" applyNumberFormat="0" applyAlignment="0" applyProtection="0"/>
    <xf numFmtId="0" fontId="23" fillId="21" borderId="0" applyNumberFormat="0" applyBorder="0" applyAlignment="0" applyProtection="0"/>
    <xf numFmtId="41" fontId="18" fillId="0" borderId="0" applyFont="0" applyFill="0" applyBorder="0" applyAlignment="0" applyProtection="0"/>
    <xf numFmtId="0" fontId="23" fillId="21" borderId="0" applyNumberFormat="0" applyBorder="0" applyAlignment="0" applyProtection="0"/>
    <xf numFmtId="201" fontId="16" fillId="0" borderId="0" applyFill="0" applyBorder="0" applyAlignment="0" applyProtection="0"/>
    <xf numFmtId="0" fontId="23" fillId="21" borderId="0" applyNumberFormat="0" applyBorder="0" applyAlignment="0" applyProtection="0"/>
    <xf numFmtId="201" fontId="16" fillId="0" borderId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5" fillId="58" borderId="0">
      <alignment horizontal="left" wrapText="1" indent="2"/>
    </xf>
    <xf numFmtId="0" fontId="26" fillId="37" borderId="0" applyNumberFormat="0" applyBorder="0" applyAlignment="0" applyProtection="0"/>
    <xf numFmtId="0" fontId="23" fillId="21" borderId="0" applyNumberFormat="0" applyBorder="0" applyAlignment="0" applyProtection="0"/>
    <xf numFmtId="201" fontId="16" fillId="0" borderId="0" applyFill="0" applyBorder="0" applyAlignment="0" applyProtection="0"/>
    <xf numFmtId="202" fontId="21" fillId="0" borderId="0" applyFont="0" applyFill="0" applyBorder="0" applyAlignment="0" applyProtection="0"/>
    <xf numFmtId="201" fontId="16" fillId="0" borderId="0" applyFill="0" applyBorder="0" applyAlignment="0" applyProtection="0"/>
    <xf numFmtId="201" fontId="16" fillId="0" borderId="0" applyFill="0" applyBorder="0" applyAlignment="0" applyProtection="0"/>
    <xf numFmtId="0" fontId="134" fillId="0" borderId="36" applyNumberFormat="0" applyFill="0" applyAlignment="0" applyProtection="0"/>
    <xf numFmtId="0" fontId="29" fillId="60" borderId="0" applyNumberFormat="0" applyBorder="0" applyAlignment="0" applyProtection="0"/>
    <xf numFmtId="0" fontId="16" fillId="0" borderId="0"/>
    <xf numFmtId="0" fontId="26" fillId="37" borderId="0" applyNumberFormat="0" applyBorder="0" applyAlignment="0" applyProtection="0"/>
    <xf numFmtId="0" fontId="45" fillId="32" borderId="0" applyNumberFormat="0" applyBorder="0" applyAlignment="0" applyProtection="0"/>
    <xf numFmtId="0" fontId="18" fillId="0" borderId="0"/>
    <xf numFmtId="201" fontId="16" fillId="0" borderId="0" applyFill="0" applyBorder="0" applyAlignment="0" applyProtection="0"/>
    <xf numFmtId="41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26" fillId="0" borderId="0"/>
    <xf numFmtId="206" fontId="16" fillId="0" borderId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6" fillId="0" borderId="0" applyFill="0" applyBorder="0" applyAlignment="0" applyProtection="0"/>
    <xf numFmtId="193" fontId="18" fillId="0" borderId="0" applyFont="0" applyFill="0" applyBorder="0" applyAlignment="0" applyProtection="0"/>
    <xf numFmtId="0" fontId="29" fillId="22" borderId="0" applyNumberFormat="0" applyBorder="0" applyAlignment="0" applyProtection="0"/>
    <xf numFmtId="201" fontId="18" fillId="0" borderId="0" applyFill="0" applyBorder="0" applyAlignment="0" applyProtection="0"/>
    <xf numFmtId="193" fontId="18" fillId="0" borderId="0" applyFont="0" applyFill="0" applyBorder="0" applyAlignment="0" applyProtection="0"/>
    <xf numFmtId="0" fontId="73" fillId="0" borderId="28" applyNumberFormat="0" applyFill="0" applyAlignment="0" applyProtection="0"/>
    <xf numFmtId="201" fontId="18" fillId="0" borderId="0" applyFill="0" applyBorder="0" applyAlignment="0" applyProtection="0"/>
    <xf numFmtId="0" fontId="29" fillId="13" borderId="0" applyNumberFormat="0" applyBorder="0" applyAlignment="0" applyProtection="0"/>
    <xf numFmtId="0" fontId="45" fillId="45" borderId="0" applyNumberFormat="0" applyBorder="0" applyAlignment="0" applyProtection="0"/>
    <xf numFmtId="207" fontId="54" fillId="0" borderId="20">
      <alignment horizontal="right" vertical="center"/>
    </xf>
    <xf numFmtId="0" fontId="25" fillId="0" borderId="33">
      <alignment horizontal="center"/>
    </xf>
    <xf numFmtId="201" fontId="18" fillId="0" borderId="0" applyFill="0" applyBorder="0" applyAlignment="0" applyProtection="0"/>
    <xf numFmtId="201" fontId="16" fillId="0" borderId="0" applyFill="0" applyBorder="0" applyAlignment="0" applyProtection="0"/>
    <xf numFmtId="202" fontId="21" fillId="0" borderId="0" applyFont="0" applyFill="0" applyBorder="0" applyAlignment="0" applyProtection="0"/>
    <xf numFmtId="0" fontId="45" fillId="24" borderId="0" applyNumberFormat="0" applyBorder="0" applyAlignment="0" applyProtection="0"/>
    <xf numFmtId="0" fontId="26" fillId="50" borderId="0" applyNumberFormat="0" applyBorder="0" applyAlignment="0" applyProtection="0"/>
    <xf numFmtId="0" fontId="18" fillId="0" borderId="0"/>
    <xf numFmtId="0" fontId="18" fillId="0" borderId="0"/>
    <xf numFmtId="201" fontId="16" fillId="0" borderId="0" applyFill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01" fontId="16" fillId="0" borderId="0" applyFill="0" applyBorder="0" applyAlignment="0" applyProtection="0"/>
    <xf numFmtId="49" fontId="149" fillId="0" borderId="39" applyNumberFormat="0" applyAlignment="0" applyProtection="0">
      <alignment horizontal="left" wrapText="1"/>
    </xf>
    <xf numFmtId="0" fontId="45" fillId="24" borderId="0" applyNumberFormat="0" applyBorder="0" applyAlignment="0" applyProtection="0"/>
    <xf numFmtId="0" fontId="25" fillId="0" borderId="0">
      <protection locked="0"/>
    </xf>
    <xf numFmtId="0" fontId="26" fillId="34" borderId="0" applyNumberFormat="0" applyBorder="0" applyAlignment="0" applyProtection="0"/>
    <xf numFmtId="201" fontId="16" fillId="0" borderId="0" applyFill="0" applyBorder="0" applyAlignment="0" applyProtection="0"/>
    <xf numFmtId="193" fontId="18" fillId="0" borderId="0" applyFont="0" applyFill="0" applyBorder="0" applyAlignment="0" applyProtection="0"/>
    <xf numFmtId="0" fontId="25" fillId="0" borderId="0">
      <protection locked="0"/>
    </xf>
    <xf numFmtId="0" fontId="45" fillId="24" borderId="0" applyNumberFormat="0" applyBorder="0" applyAlignment="0" applyProtection="0"/>
    <xf numFmtId="193" fontId="18" fillId="0" borderId="0" applyFont="0" applyFill="0" applyBorder="0" applyAlignment="0" applyProtection="0"/>
    <xf numFmtId="201" fontId="16" fillId="0" borderId="0" applyFill="0" applyBorder="0" applyAlignment="0" applyProtection="0"/>
    <xf numFmtId="193" fontId="18" fillId="0" borderId="0" applyFont="0" applyFill="0" applyBorder="0" applyAlignment="0" applyProtection="0"/>
    <xf numFmtId="0" fontId="25" fillId="0" borderId="0">
      <protection locked="0"/>
    </xf>
    <xf numFmtId="0" fontId="23" fillId="21" borderId="0" applyNumberFormat="0" applyBorder="0" applyAlignment="0" applyProtection="0"/>
    <xf numFmtId="0" fontId="45" fillId="24" borderId="0" applyNumberFormat="0" applyBorder="0" applyAlignment="0" applyProtection="0"/>
    <xf numFmtId="193" fontId="18" fillId="0" borderId="0" applyFont="0" applyFill="0" applyBorder="0" applyAlignment="0" applyProtection="0"/>
    <xf numFmtId="0" fontId="71" fillId="21" borderId="13" applyNumberFormat="0" applyAlignment="0" applyProtection="0"/>
    <xf numFmtId="201" fontId="16" fillId="0" borderId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5" fillId="0" borderId="0">
      <protection locked="0"/>
    </xf>
    <xf numFmtId="0" fontId="23" fillId="21" borderId="0" applyNumberFormat="0" applyBorder="0" applyAlignment="0" applyProtection="0"/>
    <xf numFmtId="0" fontId="29" fillId="61" borderId="0" applyNumberFormat="0" applyBorder="0" applyAlignment="0" applyProtection="0"/>
    <xf numFmtId="201" fontId="16" fillId="0" borderId="0" applyFill="0" applyBorder="0" applyAlignment="0" applyProtection="0"/>
    <xf numFmtId="0" fontId="28" fillId="5" borderId="0" applyNumberFormat="0" applyBorder="0" applyAlignment="0" applyProtection="0"/>
    <xf numFmtId="201" fontId="16" fillId="0" borderId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0" fontId="18" fillId="0" borderId="0"/>
    <xf numFmtId="0" fontId="45" fillId="24" borderId="0" applyNumberFormat="0" applyBorder="0" applyAlignment="0" applyProtection="0"/>
    <xf numFmtId="201" fontId="18" fillId="0" borderId="0" applyFill="0" applyBorder="0" applyAlignment="0" applyProtection="0"/>
    <xf numFmtId="0" fontId="29" fillId="44" borderId="0" applyNumberFormat="0" applyBorder="0" applyAlignment="0" applyProtection="0"/>
    <xf numFmtId="201" fontId="16" fillId="0" borderId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6" fillId="4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45" fillId="24" borderId="0" applyNumberFormat="0" applyBorder="0" applyAlignment="0" applyProtection="0"/>
    <xf numFmtId="193" fontId="18" fillId="0" borderId="0" applyFont="0" applyFill="0" applyBorder="0" applyAlignment="0" applyProtection="0"/>
    <xf numFmtId="201" fontId="16" fillId="0" borderId="0" applyFill="0" applyBorder="0" applyAlignment="0" applyProtection="0"/>
    <xf numFmtId="0" fontId="23" fillId="17" borderId="0" applyNumberFormat="0" applyBorder="0" applyAlignment="0" applyProtection="0"/>
    <xf numFmtId="0" fontId="26" fillId="50" borderId="0" applyNumberFormat="0" applyBorder="0" applyAlignment="0" applyProtection="0"/>
    <xf numFmtId="0" fontId="45" fillId="8" borderId="0" applyNumberFormat="0" applyBorder="0" applyAlignment="0" applyProtection="0"/>
    <xf numFmtId="0" fontId="18" fillId="0" borderId="0" applyFill="0" applyBorder="0" applyAlignment="0"/>
    <xf numFmtId="0" fontId="42" fillId="0" borderId="14" applyNumberFormat="0" applyFill="0" applyAlignment="0" applyProtection="0"/>
    <xf numFmtId="41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9" fillId="41" borderId="0" applyNumberFormat="0" applyBorder="0" applyAlignment="0" applyProtection="0"/>
    <xf numFmtId="206" fontId="16" fillId="0" borderId="0" applyFill="0" applyBorder="0" applyAlignment="0" applyProtection="0"/>
    <xf numFmtId="0" fontId="16" fillId="0" borderId="0"/>
    <xf numFmtId="0" fontId="29" fillId="7" borderId="0" applyNumberFormat="0" applyBorder="0" applyAlignment="0" applyProtection="0"/>
    <xf numFmtId="41" fontId="18" fillId="0" borderId="0" applyFont="0" applyFill="0" applyBorder="0" applyAlignment="0" applyProtection="0"/>
    <xf numFmtId="0" fontId="16" fillId="0" borderId="0" applyFill="0" applyBorder="0" applyAlignment="0" applyProtection="0"/>
    <xf numFmtId="201" fontId="18" fillId="0" borderId="0" applyFill="0" applyBorder="0" applyAlignment="0" applyProtection="0"/>
    <xf numFmtId="0" fontId="25" fillId="0" borderId="0"/>
    <xf numFmtId="0" fontId="30" fillId="29" borderId="0" applyNumberFormat="0" applyBorder="0" applyAlignment="0" applyProtection="0"/>
    <xf numFmtId="0" fontId="23" fillId="35" borderId="0" applyNumberFormat="0" applyBorder="0" applyAlignment="0" applyProtection="0"/>
    <xf numFmtId="201" fontId="16" fillId="0" borderId="0" applyFill="0" applyBorder="0" applyAlignment="0" applyProtection="0"/>
    <xf numFmtId="201" fontId="18" fillId="0" borderId="0" applyFill="0" applyBorder="0" applyAlignment="0" applyProtection="0"/>
    <xf numFmtId="0" fontId="16" fillId="27" borderId="16" applyNumberFormat="0" applyFont="0" applyAlignment="0" applyProtection="0"/>
    <xf numFmtId="0" fontId="25" fillId="30" borderId="0"/>
    <xf numFmtId="43" fontId="2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36" borderId="0" applyNumberFormat="0" applyBorder="0" applyAlignment="0" applyProtection="0"/>
    <xf numFmtId="0" fontId="27" fillId="3" borderId="0" applyNumberFormat="0" applyBorder="0" applyAlignment="0" applyProtection="0"/>
    <xf numFmtId="43" fontId="26" fillId="0" borderId="0" applyFont="0" applyFill="0" applyBorder="0" applyAlignment="0" applyProtection="0"/>
    <xf numFmtId="0" fontId="18" fillId="0" borderId="0"/>
    <xf numFmtId="0" fontId="18" fillId="0" borderId="0"/>
    <xf numFmtId="0" fontId="29" fillId="43" borderId="0" applyNumberFormat="0" applyBorder="0" applyAlignment="0" applyProtection="0"/>
    <xf numFmtId="206" fontId="18" fillId="0" borderId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02" fontId="21" fillId="0" borderId="0" applyFont="0" applyFill="0" applyBorder="0" applyAlignment="0" applyProtection="0"/>
    <xf numFmtId="41" fontId="18" fillId="0" borderId="0" applyFont="0" applyFill="0" applyBorder="0" applyAlignment="0" applyProtection="0"/>
    <xf numFmtId="201" fontId="18" fillId="0" borderId="0" applyFill="0" applyBorder="0" applyAlignment="0" applyProtection="0"/>
    <xf numFmtId="193" fontId="18" fillId="0" borderId="0" applyFont="0" applyFill="0" applyBorder="0" applyAlignment="0" applyProtection="0"/>
    <xf numFmtId="0" fontId="30" fillId="3" borderId="0" applyNumberFormat="0" applyBorder="0" applyAlignment="0" applyProtection="0"/>
    <xf numFmtId="0" fontId="23" fillId="45" borderId="0" applyNumberFormat="0" applyBorder="0" applyAlignment="0" applyProtection="0"/>
    <xf numFmtId="43" fontId="26" fillId="0" borderId="0" applyFont="0" applyFill="0" applyBorder="0" applyAlignment="0" applyProtection="0"/>
    <xf numFmtId="204" fontId="25" fillId="0" borderId="0"/>
    <xf numFmtId="201" fontId="16" fillId="0" borderId="0" applyFill="0" applyBorder="0" applyAlignment="0" applyProtection="0"/>
    <xf numFmtId="0" fontId="16" fillId="0" borderId="0"/>
    <xf numFmtId="0" fontId="16" fillId="27" borderId="16" applyNumberFormat="0" applyFont="0" applyAlignment="0" applyProtection="0"/>
    <xf numFmtId="0" fontId="26" fillId="0" borderId="0"/>
    <xf numFmtId="201" fontId="18" fillId="0" borderId="0" applyFill="0" applyBorder="0" applyAlignment="0" applyProtection="0"/>
    <xf numFmtId="207" fontId="54" fillId="0" borderId="20">
      <alignment horizontal="right" vertical="center"/>
    </xf>
    <xf numFmtId="0" fontId="45" fillId="32" borderId="0" applyNumberFormat="0" applyBorder="0" applyAlignment="0" applyProtection="0"/>
    <xf numFmtId="201" fontId="16" fillId="0" borderId="0" applyFill="0" applyBorder="0" applyAlignment="0" applyProtection="0"/>
    <xf numFmtId="201" fontId="18" fillId="0" borderId="0" applyFill="0" applyBorder="0" applyAlignment="0" applyProtection="0"/>
    <xf numFmtId="193" fontId="18" fillId="0" borderId="0" applyFont="0" applyFill="0" applyBorder="0" applyAlignment="0" applyProtection="0"/>
    <xf numFmtId="207" fontId="54" fillId="0" borderId="20">
      <alignment horizontal="right" vertical="center"/>
    </xf>
    <xf numFmtId="201" fontId="16" fillId="0" borderId="0" applyFill="0" applyBorder="0" applyAlignment="0" applyProtection="0"/>
    <xf numFmtId="201" fontId="16" fillId="0" borderId="0" applyFill="0" applyBorder="0" applyAlignment="0" applyProtection="0"/>
    <xf numFmtId="201" fontId="16" fillId="0" borderId="0" applyFill="0" applyBorder="0" applyAlignment="0" applyProtection="0"/>
    <xf numFmtId="0" fontId="29" fillId="12" borderId="0" applyNumberFormat="0" applyBorder="0" applyAlignment="0" applyProtection="0"/>
    <xf numFmtId="202" fontId="21" fillId="0" borderId="0" applyFont="0" applyFill="0" applyBorder="0" applyAlignment="0" applyProtection="0"/>
    <xf numFmtId="0" fontId="26" fillId="2" borderId="0" applyNumberFormat="0" applyBorder="0" applyAlignment="0" applyProtection="0"/>
    <xf numFmtId="201" fontId="16" fillId="0" borderId="0" applyFill="0" applyBorder="0" applyAlignment="0" applyProtection="0"/>
    <xf numFmtId="0" fontId="16" fillId="0" borderId="0"/>
    <xf numFmtId="202" fontId="21" fillId="0" borderId="0" applyFont="0" applyFill="0" applyBorder="0" applyAlignment="0" applyProtection="0"/>
    <xf numFmtId="0" fontId="36" fillId="10" borderId="10" applyNumberFormat="0" applyAlignment="0" applyProtection="0"/>
    <xf numFmtId="201" fontId="16" fillId="0" borderId="0" applyFill="0" applyBorder="0" applyAlignment="0" applyProtection="0"/>
    <xf numFmtId="201" fontId="16" fillId="0" borderId="0" applyFill="0" applyBorder="0" applyAlignment="0" applyProtection="0"/>
    <xf numFmtId="193" fontId="18" fillId="0" borderId="0" applyFont="0" applyFill="0" applyBorder="0" applyAlignment="0" applyProtection="0"/>
    <xf numFmtId="201" fontId="16" fillId="0" borderId="0" applyFill="0" applyBorder="0" applyAlignment="0" applyProtection="0"/>
    <xf numFmtId="0" fontId="16" fillId="0" borderId="0"/>
    <xf numFmtId="193" fontId="18" fillId="0" borderId="0" applyFont="0" applyFill="0" applyBorder="0" applyAlignment="0" applyProtection="0"/>
    <xf numFmtId="0" fontId="16" fillId="0" borderId="0"/>
    <xf numFmtId="41" fontId="18" fillId="0" borderId="0" applyFont="0" applyFill="0" applyBorder="0" applyAlignment="0" applyProtection="0"/>
    <xf numFmtId="0" fontId="76" fillId="47" borderId="0" applyNumberFormat="0" applyBorder="0" applyAlignment="0" applyProtection="0"/>
    <xf numFmtId="193" fontId="18" fillId="0" borderId="0" applyFont="0" applyFill="0" applyBorder="0" applyAlignment="0" applyProtection="0"/>
    <xf numFmtId="0" fontId="27" fillId="4" borderId="0" applyNumberFormat="0" applyBorder="0" applyAlignment="0" applyProtection="0"/>
    <xf numFmtId="0" fontId="29" fillId="44" borderId="0" applyNumberFormat="0" applyBorder="0" applyAlignment="0" applyProtection="0"/>
    <xf numFmtId="0" fontId="23" fillId="19" borderId="0" applyNumberFormat="0" applyBorder="0" applyAlignment="0" applyProtection="0"/>
    <xf numFmtId="201" fontId="16" fillId="0" borderId="0" applyFill="0" applyBorder="0" applyAlignment="0" applyProtection="0"/>
    <xf numFmtId="0" fontId="30" fillId="3" borderId="0" applyNumberFormat="0" applyBorder="0" applyAlignment="0" applyProtection="0"/>
    <xf numFmtId="193" fontId="18" fillId="0" borderId="0" applyFont="0" applyFill="0" applyBorder="0" applyAlignment="0" applyProtection="0"/>
    <xf numFmtId="206" fontId="18" fillId="0" borderId="0" applyFill="0" applyBorder="0" applyAlignment="0" applyProtection="0"/>
    <xf numFmtId="193" fontId="18" fillId="0" borderId="0" applyFont="0" applyFill="0" applyBorder="0" applyAlignment="0" applyProtection="0"/>
    <xf numFmtId="0" fontId="16" fillId="0" borderId="0" applyFill="0" applyBorder="0" applyAlignment="0" applyProtection="0"/>
    <xf numFmtId="41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 applyFill="0" applyBorder="0" applyAlignment="0" applyProtection="0"/>
    <xf numFmtId="41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18" fillId="0" borderId="0" applyFill="0" applyBorder="0" applyAlignment="0" applyProtection="0"/>
    <xf numFmtId="0" fontId="53" fillId="30" borderId="0" applyNumberFormat="0" applyBorder="0" applyAlignment="0" applyProtection="0"/>
    <xf numFmtId="201" fontId="18" fillId="0" borderId="0" applyFill="0" applyBorder="0" applyAlignment="0" applyProtection="0"/>
    <xf numFmtId="231" fontId="25" fillId="0" borderId="0"/>
    <xf numFmtId="0" fontId="27" fillId="4" borderId="0" applyNumberFormat="0" applyBorder="0" applyAlignment="0" applyProtection="0"/>
    <xf numFmtId="201" fontId="18" fillId="0" borderId="0" applyFill="0" applyBorder="0" applyAlignment="0" applyProtection="0"/>
    <xf numFmtId="201" fontId="16" fillId="0" borderId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58" fillId="0" borderId="22" applyFill="0">
      <alignment horizontal="center"/>
      <protection locked="0"/>
    </xf>
    <xf numFmtId="206" fontId="16" fillId="0" borderId="0" applyFill="0" applyBorder="0" applyAlignment="0" applyProtection="0"/>
    <xf numFmtId="0" fontId="27" fillId="19" borderId="0" applyNumberFormat="0" applyBorder="0" applyAlignment="0" applyProtection="0"/>
    <xf numFmtId="0" fontId="26" fillId="26" borderId="0" applyNumberFormat="0" applyBorder="0" applyAlignment="0" applyProtection="0"/>
    <xf numFmtId="0" fontId="23" fillId="32" borderId="0" applyNumberFormat="0" applyBorder="0" applyAlignment="0" applyProtection="0"/>
    <xf numFmtId="201" fontId="16" fillId="0" borderId="0" applyFill="0" applyBorder="0" applyAlignment="0" applyProtection="0"/>
    <xf numFmtId="193" fontId="18" fillId="0" borderId="0" applyFont="0" applyFill="0" applyBorder="0" applyAlignment="0" applyProtection="0"/>
    <xf numFmtId="0" fontId="30" fillId="4" borderId="0" applyNumberFormat="0" applyBorder="0" applyAlignment="0" applyProtection="0"/>
    <xf numFmtId="0" fontId="27" fillId="23" borderId="0" applyNumberFormat="0" applyBorder="0" applyAlignment="0" applyProtection="0"/>
    <xf numFmtId="0" fontId="16" fillId="0" borderId="0"/>
    <xf numFmtId="0" fontId="26" fillId="37" borderId="0" applyNumberFormat="0" applyBorder="0" applyAlignment="0" applyProtection="0"/>
    <xf numFmtId="206" fontId="16" fillId="0" borderId="0" applyFill="0" applyBorder="0" applyAlignment="0" applyProtection="0"/>
    <xf numFmtId="220" fontId="68" fillId="0" borderId="27" applyAlignment="0" applyProtection="0"/>
    <xf numFmtId="193" fontId="18" fillId="0" borderId="0" applyFont="0" applyFill="0" applyBorder="0" applyAlignment="0" applyProtection="0"/>
    <xf numFmtId="201" fontId="16" fillId="0" borderId="0" applyFill="0" applyBorder="0" applyAlignment="0" applyProtection="0"/>
    <xf numFmtId="201" fontId="16" fillId="0" borderId="0" applyFill="0" applyBorder="0" applyAlignment="0" applyProtection="0"/>
    <xf numFmtId="201" fontId="16" fillId="0" borderId="0" applyFill="0" applyBorder="0" applyAlignment="0" applyProtection="0"/>
    <xf numFmtId="201" fontId="16" fillId="0" borderId="0" applyFill="0" applyBorder="0" applyAlignment="0" applyProtection="0"/>
    <xf numFmtId="0" fontId="45" fillId="35" borderId="0" applyNumberFormat="0" applyBorder="0" applyAlignment="0" applyProtection="0"/>
    <xf numFmtId="0" fontId="103" fillId="21" borderId="13" applyNumberFormat="0" applyAlignment="0" applyProtection="0"/>
    <xf numFmtId="193" fontId="18" fillId="0" borderId="0" applyFont="0" applyFill="0" applyBorder="0" applyAlignment="0" applyProtection="0"/>
    <xf numFmtId="0" fontId="29" fillId="41" borderId="0" applyNumberFormat="0" applyBorder="0" applyAlignment="0" applyProtection="0"/>
    <xf numFmtId="41" fontId="18" fillId="0" borderId="0" applyFont="0" applyFill="0" applyBorder="0" applyAlignment="0" applyProtection="0"/>
    <xf numFmtId="0" fontId="45" fillId="35" borderId="0" applyNumberFormat="0" applyBorder="0" applyAlignment="0" applyProtection="0"/>
    <xf numFmtId="43" fontId="24" fillId="0" borderId="0" applyFont="0" applyFill="0" applyBorder="0" applyAlignment="0" applyProtection="0"/>
    <xf numFmtId="201" fontId="16" fillId="0" borderId="0" applyFill="0" applyBorder="0" applyAlignment="0" applyProtection="0"/>
    <xf numFmtId="201" fontId="16" fillId="0" borderId="0" applyFill="0" applyBorder="0" applyAlignment="0" applyProtection="0"/>
    <xf numFmtId="0" fontId="26" fillId="36" borderId="0" applyNumberFormat="0" applyBorder="0" applyAlignment="0" applyProtection="0"/>
    <xf numFmtId="0" fontId="45" fillId="35" borderId="0" applyNumberFormat="0" applyBorder="0" applyAlignment="0" applyProtection="0"/>
    <xf numFmtId="43" fontId="2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43" borderId="0" applyNumberFormat="0" applyBorder="0" applyAlignment="0" applyProtection="0"/>
    <xf numFmtId="0" fontId="16" fillId="0" borderId="0"/>
    <xf numFmtId="41" fontId="18" fillId="0" borderId="0" applyFont="0" applyFill="0" applyBorder="0" applyAlignment="0" applyProtection="0"/>
    <xf numFmtId="0" fontId="45" fillId="0" borderId="0"/>
    <xf numFmtId="0" fontId="58" fillId="0" borderId="22" applyFill="0">
      <alignment horizontal="center"/>
      <protection locked="0"/>
    </xf>
    <xf numFmtId="0" fontId="45" fillId="35" borderId="0" applyNumberFormat="0" applyBorder="0" applyAlignment="0" applyProtection="0"/>
    <xf numFmtId="43" fontId="24" fillId="0" borderId="0" applyFont="0" applyFill="0" applyBorder="0" applyAlignment="0" applyProtection="0"/>
    <xf numFmtId="201" fontId="16" fillId="0" borderId="0" applyFill="0" applyBorder="0" applyAlignment="0" applyProtection="0"/>
    <xf numFmtId="0" fontId="18" fillId="0" borderId="0"/>
    <xf numFmtId="0" fontId="58" fillId="0" borderId="22" applyFill="0">
      <alignment horizontal="center"/>
      <protection locked="0"/>
    </xf>
    <xf numFmtId="201" fontId="16" fillId="0" borderId="0" applyFill="0" applyBorder="0" applyAlignment="0" applyProtection="0"/>
    <xf numFmtId="0" fontId="16" fillId="0" borderId="0"/>
    <xf numFmtId="41" fontId="18" fillId="0" borderId="0" applyFont="0" applyFill="0" applyBorder="0" applyAlignment="0" applyProtection="0"/>
    <xf numFmtId="3" fontId="151" fillId="0" borderId="0" applyNumberFormat="0" applyFill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43" fontId="24" fillId="0" borderId="0" applyFont="0" applyFill="0" applyBorder="0" applyAlignment="0" applyProtection="0"/>
    <xf numFmtId="0" fontId="26" fillId="6" borderId="0" applyNumberFormat="0" applyBorder="0" applyAlignment="0" applyProtection="0"/>
    <xf numFmtId="0" fontId="120" fillId="5" borderId="0" applyNumberFormat="0" applyBorder="0" applyAlignment="0" applyProtection="0"/>
    <xf numFmtId="201" fontId="16" fillId="0" borderId="0" applyFill="0" applyBorder="0" applyAlignment="0" applyProtection="0"/>
    <xf numFmtId="0" fontId="18" fillId="0" borderId="0"/>
    <xf numFmtId="201" fontId="16" fillId="0" borderId="0" applyFill="0" applyBorder="0" applyAlignment="0" applyProtection="0"/>
    <xf numFmtId="0" fontId="16" fillId="0" borderId="0"/>
    <xf numFmtId="201" fontId="16" fillId="0" borderId="0" applyFill="0" applyBorder="0" applyAlignment="0" applyProtection="0"/>
    <xf numFmtId="0" fontId="26" fillId="46" borderId="0" applyNumberFormat="0" applyBorder="0" applyAlignment="0" applyProtection="0"/>
    <xf numFmtId="43" fontId="24" fillId="0" borderId="0" applyFont="0" applyFill="0" applyBorder="0" applyAlignment="0" applyProtection="0"/>
    <xf numFmtId="193" fontId="18" fillId="0" borderId="0" applyFont="0" applyFill="0" applyBorder="0" applyAlignment="0" applyProtection="0"/>
    <xf numFmtId="201" fontId="16" fillId="0" borderId="0" applyFill="0" applyBorder="0" applyAlignment="0" applyProtection="0"/>
    <xf numFmtId="193" fontId="18" fillId="0" borderId="0" applyFont="0" applyFill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18" fillId="0" borderId="0"/>
    <xf numFmtId="0" fontId="18" fillId="0" borderId="0"/>
    <xf numFmtId="0" fontId="45" fillId="23" borderId="0" applyNumberFormat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193" fontId="18" fillId="0" borderId="0" applyFont="0" applyFill="0" applyBorder="0" applyAlignment="0" applyProtection="0"/>
    <xf numFmtId="0" fontId="37" fillId="0" borderId="0"/>
    <xf numFmtId="0" fontId="58" fillId="0" borderId="0"/>
    <xf numFmtId="41" fontId="18" fillId="0" borderId="0" applyFont="0" applyFill="0" applyBorder="0" applyAlignment="0" applyProtection="0"/>
    <xf numFmtId="0" fontId="27" fillId="4" borderId="0" applyNumberFormat="0" applyBorder="0" applyAlignment="0" applyProtection="0"/>
    <xf numFmtId="0" fontId="26" fillId="26" borderId="0" applyNumberFormat="0" applyBorder="0" applyAlignment="0" applyProtection="0"/>
    <xf numFmtId="0" fontId="23" fillId="19" borderId="0" applyNumberFormat="0" applyBorder="0" applyAlignment="0" applyProtection="0"/>
    <xf numFmtId="201" fontId="16" fillId="0" borderId="0" applyFill="0" applyBorder="0" applyAlignment="0" applyProtection="0"/>
    <xf numFmtId="0" fontId="29" fillId="43" borderId="0" applyNumberFormat="0" applyBorder="0" applyAlignment="0" applyProtection="0"/>
    <xf numFmtId="201" fontId="18" fillId="0" borderId="0" applyFill="0" applyBorder="0" applyAlignment="0" applyProtection="0"/>
    <xf numFmtId="43" fontId="2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58" fillId="0" borderId="22" applyFill="0">
      <alignment horizontal="center"/>
      <protection locked="0"/>
    </xf>
    <xf numFmtId="0" fontId="45" fillId="32" borderId="0" applyNumberFormat="0" applyBorder="0" applyAlignment="0" applyProtection="0"/>
    <xf numFmtId="0" fontId="26" fillId="36" borderId="0" applyNumberFormat="0" applyBorder="0" applyAlignment="0" applyProtection="0"/>
    <xf numFmtId="0" fontId="29" fillId="43" borderId="0" applyNumberFormat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0" fontId="18" fillId="0" borderId="0"/>
    <xf numFmtId="0" fontId="29" fillId="43" borderId="0" applyNumberFormat="0" applyBorder="0" applyAlignment="0" applyProtection="0"/>
    <xf numFmtId="201" fontId="18" fillId="0" borderId="0" applyFill="0" applyBorder="0" applyAlignment="0" applyProtection="0"/>
    <xf numFmtId="0" fontId="16" fillId="0" borderId="0"/>
    <xf numFmtId="0" fontId="18" fillId="0" borderId="0"/>
    <xf numFmtId="193" fontId="17" fillId="0" borderId="0" applyFont="0" applyFill="0" applyBorder="0" applyAlignment="0" applyProtection="0"/>
    <xf numFmtId="248" fontId="16" fillId="0" borderId="0" applyFill="0" applyBorder="0" applyAlignment="0" applyProtection="0"/>
    <xf numFmtId="0" fontId="16" fillId="0" borderId="0"/>
    <xf numFmtId="0" fontId="23" fillId="16" borderId="0" applyNumberFormat="0" applyBorder="0" applyAlignment="0" applyProtection="0"/>
    <xf numFmtId="201" fontId="18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58" fillId="0" borderId="22" applyFill="0">
      <alignment horizontal="center"/>
      <protection locked="0"/>
    </xf>
    <xf numFmtId="206" fontId="16" fillId="0" borderId="0" applyFill="0" applyBorder="0" applyAlignment="0" applyProtection="0"/>
    <xf numFmtId="0" fontId="27" fillId="19" borderId="0" applyNumberFormat="0" applyBorder="0" applyAlignment="0" applyProtection="0"/>
    <xf numFmtId="0" fontId="23" fillId="32" borderId="0" applyNumberFormat="0" applyBorder="0" applyAlignment="0" applyProtection="0"/>
    <xf numFmtId="193" fontId="18" fillId="0" borderId="0" applyFont="0" applyFill="0" applyBorder="0" applyAlignment="0" applyProtection="0"/>
    <xf numFmtId="0" fontId="26" fillId="6" borderId="0" applyNumberFormat="0" applyBorder="0" applyAlignment="0" applyProtection="0"/>
    <xf numFmtId="201" fontId="18" fillId="0" borderId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15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2" fillId="0" borderId="0"/>
    <xf numFmtId="0" fontId="18" fillId="0" borderId="0"/>
    <xf numFmtId="0" fontId="18" fillId="0" borderId="0"/>
    <xf numFmtId="201" fontId="16" fillId="0" borderId="0" applyFill="0" applyBorder="0" applyAlignment="0" applyProtection="0"/>
    <xf numFmtId="206" fontId="16" fillId="0" borderId="0" applyFill="0" applyBorder="0" applyAlignment="0" applyProtection="0"/>
    <xf numFmtId="0" fontId="30" fillId="15" borderId="0" applyNumberFormat="0" applyBorder="0" applyAlignment="0" applyProtection="0"/>
    <xf numFmtId="0" fontId="30" fillId="23" borderId="0" applyNumberFormat="0" applyBorder="0" applyAlignment="0" applyProtection="0"/>
    <xf numFmtId="0" fontId="16" fillId="27" borderId="16" applyNumberFormat="0" applyFont="0" applyAlignment="0" applyProtection="0"/>
    <xf numFmtId="0" fontId="26" fillId="0" borderId="0"/>
    <xf numFmtId="0" fontId="26" fillId="0" borderId="0"/>
    <xf numFmtId="0" fontId="18" fillId="0" borderId="0"/>
    <xf numFmtId="201" fontId="16" fillId="0" borderId="0" applyFill="0" applyBorder="0" applyAlignment="0" applyProtection="0"/>
    <xf numFmtId="206" fontId="16" fillId="0" borderId="0" applyFill="0" applyBorder="0" applyAlignment="0" applyProtection="0"/>
    <xf numFmtId="0" fontId="30" fillId="15" borderId="0" applyNumberFormat="0" applyBorder="0" applyAlignment="0" applyProtection="0"/>
    <xf numFmtId="0" fontId="30" fillId="23" borderId="0" applyNumberFormat="0" applyBorder="0" applyAlignment="0" applyProtection="0"/>
    <xf numFmtId="0" fontId="17" fillId="0" borderId="0"/>
    <xf numFmtId="0" fontId="26" fillId="0" borderId="0"/>
    <xf numFmtId="0" fontId="18" fillId="0" borderId="0"/>
    <xf numFmtId="0" fontId="18" fillId="0" borderId="0"/>
    <xf numFmtId="201" fontId="16" fillId="0" borderId="0" applyFill="0" applyBorder="0" applyAlignment="0" applyProtection="0"/>
    <xf numFmtId="201" fontId="18" fillId="0" borderId="0" applyFill="0" applyBorder="0" applyAlignment="0" applyProtection="0"/>
    <xf numFmtId="206" fontId="16" fillId="0" borderId="0" applyFill="0" applyBorder="0" applyAlignment="0" applyProtection="0"/>
    <xf numFmtId="0" fontId="27" fillId="15" borderId="0" applyNumberFormat="0" applyBorder="0" applyAlignment="0" applyProtection="0"/>
    <xf numFmtId="0" fontId="42" fillId="0" borderId="0" applyNumberFormat="0" applyFill="0" applyBorder="0" applyAlignment="0" applyProtection="0"/>
    <xf numFmtId="206" fontId="16" fillId="0" borderId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6" fillId="0" borderId="0"/>
    <xf numFmtId="0" fontId="26" fillId="0" borderId="0"/>
    <xf numFmtId="0" fontId="18" fillId="0" borderId="0"/>
    <xf numFmtId="0" fontId="18" fillId="0" borderId="0"/>
    <xf numFmtId="201" fontId="16" fillId="0" borderId="0" applyFill="0" applyBorder="0" applyAlignment="0" applyProtection="0"/>
    <xf numFmtId="0" fontId="45" fillId="25" borderId="0" applyNumberFormat="0" applyBorder="0" applyAlignment="0" applyProtection="0"/>
    <xf numFmtId="206" fontId="16" fillId="0" borderId="0" applyFill="0" applyBorder="0" applyAlignment="0" applyProtection="0"/>
    <xf numFmtId="0" fontId="30" fillId="3" borderId="0" applyNumberFormat="0" applyBorder="0" applyAlignment="0" applyProtection="0"/>
    <xf numFmtId="201" fontId="18" fillId="0" borderId="0" applyFill="0" applyBorder="0" applyAlignment="0" applyProtection="0"/>
    <xf numFmtId="0" fontId="45" fillId="35" borderId="0" applyNumberFormat="0" applyBorder="0" applyAlignment="0" applyProtection="0"/>
    <xf numFmtId="41" fontId="18" fillId="0" borderId="0" applyFont="0" applyFill="0" applyBorder="0" applyAlignment="0" applyProtection="0"/>
    <xf numFmtId="0" fontId="45" fillId="35" borderId="0" applyNumberFormat="0" applyBorder="0" applyAlignment="0" applyProtection="0"/>
    <xf numFmtId="41" fontId="18" fillId="0" borderId="0" applyFont="0" applyFill="0" applyBorder="0" applyAlignment="0" applyProtection="0"/>
    <xf numFmtId="0" fontId="26" fillId="46" borderId="0" applyNumberFormat="0" applyBorder="0" applyAlignment="0" applyProtection="0"/>
    <xf numFmtId="201" fontId="16" fillId="0" borderId="0" applyFill="0" applyBorder="0" applyAlignment="0" applyProtection="0"/>
    <xf numFmtId="0" fontId="25" fillId="0" borderId="0"/>
    <xf numFmtId="0" fontId="25" fillId="0" borderId="0"/>
    <xf numFmtId="0" fontId="23" fillId="35" borderId="0" applyNumberFormat="0" applyBorder="0" applyAlignment="0" applyProtection="0"/>
    <xf numFmtId="201" fontId="16" fillId="0" borderId="0" applyFill="0" applyBorder="0" applyAlignment="0" applyProtection="0"/>
    <xf numFmtId="0" fontId="18" fillId="0" borderId="0">
      <alignment vertical="justify"/>
    </xf>
    <xf numFmtId="213" fontId="46" fillId="0" borderId="0" applyFill="0" applyBorder="0" applyAlignment="0"/>
    <xf numFmtId="0" fontId="25" fillId="0" borderId="0"/>
    <xf numFmtId="0" fontId="25" fillId="0" borderId="0"/>
    <xf numFmtId="0" fontId="23" fillId="35" borderId="0" applyNumberFormat="0" applyBorder="0" applyAlignment="0" applyProtection="0"/>
    <xf numFmtId="201" fontId="16" fillId="0" borderId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9" fillId="54" borderId="0" applyNumberFormat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7" fillId="3" borderId="0" applyNumberFormat="0" applyBorder="0" applyAlignment="0" applyProtection="0"/>
    <xf numFmtId="0" fontId="27" fillId="29" borderId="0" applyNumberFormat="0" applyBorder="0" applyAlignment="0" applyProtection="0"/>
    <xf numFmtId="231" fontId="25" fillId="0" borderId="0"/>
    <xf numFmtId="206" fontId="16" fillId="0" borderId="0" applyFill="0" applyBorder="0" applyAlignment="0" applyProtection="0"/>
    <xf numFmtId="0" fontId="29" fillId="61" borderId="0" applyNumberFormat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17" borderId="0" applyNumberFormat="0" applyBorder="0" applyAlignment="0" applyProtection="0"/>
    <xf numFmtId="231" fontId="25" fillId="0" borderId="0"/>
    <xf numFmtId="202" fontId="21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202" fontId="21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7" fillId="31" borderId="0" applyNumberFormat="0" applyBorder="0" applyAlignment="0" applyProtection="0"/>
    <xf numFmtId="0" fontId="23" fillId="23" borderId="0" applyNumberFormat="0" applyBorder="0" applyAlignment="0" applyProtection="0"/>
    <xf numFmtId="0" fontId="16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206" fontId="18" fillId="0" borderId="0" applyFill="0" applyBorder="0" applyAlignment="0" applyProtection="0"/>
    <xf numFmtId="201" fontId="18" fillId="0" borderId="0" applyFill="0" applyBorder="0" applyAlignment="0" applyProtection="0"/>
    <xf numFmtId="43" fontId="24" fillId="0" borderId="0" applyFont="0" applyFill="0" applyBorder="0" applyAlignment="0" applyProtection="0"/>
    <xf numFmtId="0" fontId="128" fillId="0" borderId="0"/>
    <xf numFmtId="0" fontId="45" fillId="45" borderId="0" applyNumberFormat="0" applyBorder="0" applyAlignment="0" applyProtection="0"/>
    <xf numFmtId="201" fontId="16" fillId="0" borderId="0" applyFill="0" applyBorder="0" applyAlignment="0" applyProtection="0"/>
    <xf numFmtId="0" fontId="128" fillId="0" borderId="0"/>
    <xf numFmtId="0" fontId="26" fillId="6" borderId="0" applyNumberFormat="0" applyBorder="0" applyAlignment="0" applyProtection="0"/>
    <xf numFmtId="197" fontId="116" fillId="0" borderId="0"/>
    <xf numFmtId="201" fontId="16" fillId="0" borderId="0" applyFill="0" applyBorder="0" applyAlignment="0" applyProtection="0"/>
    <xf numFmtId="0" fontId="45" fillId="23" borderId="0" applyNumberFormat="0" applyBorder="0" applyAlignment="0" applyProtection="0"/>
    <xf numFmtId="0" fontId="30" fillId="3" borderId="0" applyNumberFormat="0" applyBorder="0" applyAlignment="0" applyProtection="0"/>
    <xf numFmtId="0" fontId="23" fillId="45" borderId="0" applyNumberFormat="0" applyBorder="0" applyAlignment="0" applyProtection="0"/>
    <xf numFmtId="204" fontId="25" fillId="0" borderId="0"/>
    <xf numFmtId="201" fontId="16" fillId="0" borderId="0" applyFill="0" applyBorder="0" applyAlignment="0" applyProtection="0"/>
    <xf numFmtId="0" fontId="26" fillId="26" borderId="0" applyNumberFormat="0" applyBorder="0" applyAlignment="0" applyProtection="0"/>
    <xf numFmtId="0" fontId="26" fillId="40" borderId="0" applyNumberFormat="0" applyBorder="0" applyAlignment="0" applyProtection="0"/>
    <xf numFmtId="0" fontId="18" fillId="0" borderId="0"/>
    <xf numFmtId="0" fontId="23" fillId="45" borderId="0" applyNumberFormat="0" applyBorder="0" applyAlignment="0" applyProtection="0"/>
    <xf numFmtId="204" fontId="25" fillId="0" borderId="0"/>
    <xf numFmtId="201" fontId="16" fillId="0" borderId="0" applyFill="0" applyBorder="0" applyAlignment="0" applyProtection="0"/>
    <xf numFmtId="0" fontId="27" fillId="31" borderId="0" applyNumberFormat="0" applyBorder="0" applyAlignment="0" applyProtection="0"/>
    <xf numFmtId="0" fontId="23" fillId="23" borderId="0" applyNumberFormat="0" applyBorder="0" applyAlignment="0" applyProtection="0"/>
    <xf numFmtId="202" fontId="21" fillId="0" borderId="0" applyFont="0" applyFill="0" applyBorder="0" applyAlignment="0" applyProtection="0"/>
    <xf numFmtId="204" fontId="25" fillId="0" borderId="0"/>
    <xf numFmtId="201" fontId="16" fillId="0" borderId="0" applyFill="0" applyBorder="0" applyAlignment="0" applyProtection="0"/>
    <xf numFmtId="43" fontId="24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6" fillId="6" borderId="0" applyNumberFormat="0" applyBorder="0" applyAlignment="0" applyProtection="0"/>
    <xf numFmtId="0" fontId="16" fillId="0" borderId="0" applyFill="0" applyBorder="0" applyAlignment="0" applyProtection="0"/>
    <xf numFmtId="0" fontId="18" fillId="0" borderId="0">
      <alignment horizontal="centerContinuous" vertical="center"/>
    </xf>
    <xf numFmtId="41" fontId="18" fillId="0" borderId="0" applyFont="0" applyFill="0" applyBorder="0" applyAlignment="0" applyProtection="0"/>
    <xf numFmtId="0" fontId="18" fillId="0" borderId="0"/>
    <xf numFmtId="0" fontId="16" fillId="0" borderId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93" fontId="18" fillId="0" borderId="0" applyNumberFormat="0" applyFill="0" applyBorder="0" applyAlignment="0" applyProtection="0"/>
    <xf numFmtId="193" fontId="37" fillId="0" borderId="0" applyFont="0" applyFill="0" applyBorder="0" applyAlignment="0" applyProtection="0"/>
    <xf numFmtId="0" fontId="16" fillId="0" borderId="0"/>
    <xf numFmtId="206" fontId="18" fillId="0" borderId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0" fontId="26" fillId="0" borderId="0"/>
    <xf numFmtId="193" fontId="18" fillId="0" borderId="0" applyFont="0" applyFill="0" applyBorder="0" applyAlignment="0" applyProtection="0"/>
    <xf numFmtId="0" fontId="23" fillId="21" borderId="0" applyNumberFormat="0" applyBorder="0" applyAlignment="0" applyProtection="0"/>
    <xf numFmtId="0" fontId="16" fillId="0" borderId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01" fontId="16" fillId="0" borderId="0" applyFill="0" applyBorder="0" applyAlignment="0" applyProtection="0"/>
    <xf numFmtId="0" fontId="18" fillId="0" borderId="0"/>
    <xf numFmtId="43" fontId="26" fillId="0" borderId="0" applyFont="0" applyFill="0" applyBorder="0" applyAlignment="0" applyProtection="0"/>
    <xf numFmtId="0" fontId="23" fillId="21" borderId="0" applyNumberFormat="0" applyBorder="0" applyAlignment="0" applyProtection="0"/>
    <xf numFmtId="202" fontId="21" fillId="0" borderId="0" applyFont="0" applyFill="0" applyBorder="0" applyAlignment="0" applyProtection="0"/>
    <xf numFmtId="201" fontId="16" fillId="0" borderId="0" applyFill="0" applyBorder="0" applyAlignment="0" applyProtection="0"/>
    <xf numFmtId="0" fontId="26" fillId="40" borderId="0" applyNumberFormat="0" applyBorder="0" applyAlignment="0" applyProtection="0"/>
    <xf numFmtId="0" fontId="16" fillId="0" borderId="0" applyFill="0" applyBorder="0" applyAlignment="0" applyProtection="0"/>
    <xf numFmtId="0" fontId="16" fillId="0" borderId="0"/>
    <xf numFmtId="43" fontId="26" fillId="0" borderId="0" applyFont="0" applyFill="0" applyBorder="0" applyAlignment="0" applyProtection="0"/>
    <xf numFmtId="0" fontId="23" fillId="21" borderId="0" applyNumberFormat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06" fontId="16" fillId="0" borderId="0" applyFill="0" applyBorder="0" applyAlignment="0" applyProtection="0"/>
    <xf numFmtId="201" fontId="16" fillId="0" borderId="0" applyFill="0" applyBorder="0" applyAlignment="0" applyProtection="0"/>
    <xf numFmtId="0" fontId="26" fillId="37" borderId="0" applyNumberFormat="0" applyBorder="0" applyAlignment="0" applyProtection="0"/>
    <xf numFmtId="0" fontId="23" fillId="21" borderId="0" applyNumberFormat="0" applyBorder="0" applyAlignment="0" applyProtection="0"/>
    <xf numFmtId="206" fontId="16" fillId="0" borderId="0" applyFill="0" applyBorder="0" applyAlignment="0" applyProtection="0"/>
    <xf numFmtId="201" fontId="16" fillId="0" borderId="0" applyFill="0" applyBorder="0" applyAlignment="0" applyProtection="0"/>
    <xf numFmtId="0" fontId="26" fillId="20" borderId="0" applyNumberFormat="0" applyBorder="0" applyAlignment="0" applyProtection="0"/>
    <xf numFmtId="206" fontId="18" fillId="0" borderId="0" applyFill="0" applyBorder="0" applyAlignment="0" applyProtection="0"/>
    <xf numFmtId="0" fontId="26" fillId="0" borderId="0"/>
    <xf numFmtId="0" fontId="86" fillId="0" borderId="0"/>
    <xf numFmtId="0" fontId="45" fillId="17" borderId="0" applyNumberFormat="0" applyBorder="0" applyAlignment="0" applyProtection="0"/>
    <xf numFmtId="19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45" fillId="35" borderId="0" applyNumberFormat="0" applyBorder="0" applyAlignment="0" applyProtection="0"/>
    <xf numFmtId="206" fontId="18" fillId="0" borderId="0" applyFill="0" applyBorder="0" applyAlignment="0" applyProtection="0"/>
    <xf numFmtId="0" fontId="30" fillId="4" borderId="0" applyNumberFormat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36" fillId="10" borderId="10" applyNumberFormat="0" applyAlignment="0" applyProtection="0"/>
    <xf numFmtId="201" fontId="16" fillId="0" borderId="0" applyFill="0" applyBorder="0" applyAlignment="0" applyProtection="0"/>
    <xf numFmtId="41" fontId="18" fillId="0" borderId="0" applyFont="0" applyFill="0" applyBorder="0" applyAlignment="0" applyProtection="0"/>
    <xf numFmtId="0" fontId="45" fillId="35" borderId="0" applyNumberFormat="0" applyBorder="0" applyAlignment="0" applyProtection="0"/>
    <xf numFmtId="41" fontId="18" fillId="0" borderId="0" applyFont="0" applyFill="0" applyBorder="0" applyAlignment="0" applyProtection="0"/>
    <xf numFmtId="0" fontId="16" fillId="0" borderId="0" applyFill="0" applyBorder="0" applyAlignment="0" applyProtection="0"/>
    <xf numFmtId="0" fontId="45" fillId="16" borderId="0" applyNumberFormat="0" applyBorder="0" applyAlignment="0" applyProtection="0"/>
    <xf numFmtId="0" fontId="18" fillId="0" borderId="0"/>
    <xf numFmtId="0" fontId="37" fillId="0" borderId="0"/>
    <xf numFmtId="0" fontId="27" fillId="17" borderId="0" applyNumberFormat="0" applyBorder="0" applyAlignment="0" applyProtection="0"/>
    <xf numFmtId="201" fontId="18" fillId="0" borderId="0" applyFill="0" applyBorder="0" applyAlignment="0" applyProtection="0"/>
    <xf numFmtId="0" fontId="45" fillId="17" borderId="0" applyNumberFormat="0" applyBorder="0" applyAlignment="0" applyProtection="0"/>
    <xf numFmtId="41" fontId="18" fillId="0" borderId="0" applyFont="0" applyFill="0" applyBorder="0" applyAlignment="0" applyProtection="0"/>
    <xf numFmtId="202" fontId="21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0" fontId="26" fillId="6" borderId="0" applyNumberFormat="0" applyBorder="0" applyAlignment="0" applyProtection="0"/>
    <xf numFmtId="206" fontId="16" fillId="0" borderId="0" applyFill="0" applyBorder="0" applyAlignment="0" applyProtection="0"/>
    <xf numFmtId="206" fontId="16" fillId="0" borderId="0" applyFill="0" applyBorder="0" applyAlignment="0" applyProtection="0"/>
    <xf numFmtId="206" fontId="16" fillId="0" borderId="0" applyFill="0" applyBorder="0" applyAlignment="0" applyProtection="0"/>
    <xf numFmtId="206" fontId="16" fillId="0" borderId="0" applyFill="0" applyBorder="0" applyAlignment="0" applyProtection="0"/>
    <xf numFmtId="206" fontId="16" fillId="0" borderId="0" applyFill="0" applyBorder="0" applyAlignment="0" applyProtection="0"/>
    <xf numFmtId="206" fontId="16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58" fillId="0" borderId="22" applyFill="0">
      <alignment horizontal="center"/>
      <protection locked="0"/>
    </xf>
    <xf numFmtId="202" fontId="21" fillId="0" borderId="0" applyFont="0" applyFill="0" applyBorder="0" applyAlignment="0" applyProtection="0"/>
    <xf numFmtId="0" fontId="45" fillId="17" borderId="0" applyNumberFormat="0" applyBorder="0" applyAlignment="0" applyProtection="0"/>
    <xf numFmtId="0" fontId="26" fillId="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58" fillId="0" borderId="22" applyFill="0">
      <alignment horizontal="center"/>
      <protection locked="0"/>
    </xf>
    <xf numFmtId="206" fontId="16" fillId="0" borderId="0" applyFill="0" applyBorder="0" applyAlignment="0" applyProtection="0"/>
    <xf numFmtId="206" fontId="18" fillId="0" borderId="0" applyFill="0" applyBorder="0" applyAlignment="0" applyProtection="0"/>
    <xf numFmtId="193" fontId="18" fillId="0" borderId="0" applyFont="0" applyFill="0" applyBorder="0" applyAlignment="0" applyProtection="0"/>
    <xf numFmtId="38" fontId="150" fillId="0" borderId="0" applyFont="0" applyFill="0" applyBorder="0" applyAlignment="0" applyProtection="0"/>
    <xf numFmtId="0" fontId="27" fillId="19" borderId="0" applyNumberFormat="0" applyBorder="0" applyAlignment="0" applyProtection="0"/>
    <xf numFmtId="0" fontId="23" fillId="32" borderId="0" applyNumberFormat="0" applyBorder="0" applyAlignment="0" applyProtection="0"/>
    <xf numFmtId="0" fontId="16" fillId="0" borderId="0"/>
    <xf numFmtId="0" fontId="58" fillId="62" borderId="0">
      <alignment horizontal="right"/>
    </xf>
    <xf numFmtId="206" fontId="16" fillId="0" borderId="0" applyFill="0" applyBorder="0" applyAlignment="0" applyProtection="0"/>
    <xf numFmtId="0" fontId="26" fillId="0" borderId="0"/>
    <xf numFmtId="206" fontId="18" fillId="0" borderId="0" applyFill="0" applyBorder="0" applyAlignment="0" applyProtection="0"/>
    <xf numFmtId="0" fontId="81" fillId="49" borderId="0" applyNumberFormat="0" applyBorder="0" applyAlignment="0" applyProtection="0"/>
    <xf numFmtId="19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0" fillId="18" borderId="0" applyNumberFormat="0" applyBorder="0" applyAlignment="0" applyProtection="0"/>
    <xf numFmtId="206" fontId="16" fillId="0" borderId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193" fontId="17" fillId="0" borderId="0" applyFont="0" applyFill="0" applyBorder="0" applyAlignment="0" applyProtection="0"/>
    <xf numFmtId="12" fontId="123" fillId="0" borderId="34">
      <alignment horizontal="center"/>
    </xf>
    <xf numFmtId="206" fontId="18" fillId="0" borderId="0" applyFill="0" applyBorder="0" applyAlignment="0" applyProtection="0"/>
    <xf numFmtId="206" fontId="16" fillId="0" borderId="0" applyFill="0" applyBorder="0" applyAlignment="0" applyProtection="0"/>
    <xf numFmtId="0" fontId="18" fillId="0" borderId="0"/>
    <xf numFmtId="0" fontId="18" fillId="0" borderId="0"/>
    <xf numFmtId="193" fontId="1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206" fontId="16" fillId="0" borderId="0" applyFill="0" applyBorder="0" applyAlignment="0" applyProtection="0"/>
    <xf numFmtId="0" fontId="30" fillId="4" borderId="0" applyNumberFormat="0" applyBorder="0" applyAlignment="0" applyProtection="0"/>
    <xf numFmtId="0" fontId="29" fillId="13" borderId="0" applyNumberFormat="0" applyBorder="0" applyAlignment="0" applyProtection="0"/>
    <xf numFmtId="206" fontId="16" fillId="0" borderId="0" applyFill="0" applyBorder="0" applyAlignment="0" applyProtection="0"/>
    <xf numFmtId="0" fontId="30" fillId="4" borderId="0" applyNumberFormat="0" applyBorder="0" applyAlignment="0" applyProtection="0"/>
    <xf numFmtId="0" fontId="23" fillId="19" borderId="0" applyNumberFormat="0" applyBorder="0" applyAlignment="0" applyProtection="0"/>
    <xf numFmtId="206" fontId="16" fillId="0" borderId="0" applyFill="0" applyBorder="0" applyAlignment="0" applyProtection="0"/>
    <xf numFmtId="0" fontId="30" fillId="15" borderId="0" applyNumberFormat="0" applyBorder="0" applyAlignment="0" applyProtection="0"/>
    <xf numFmtId="0" fontId="45" fillId="19" borderId="0" applyNumberFormat="0" applyBorder="0" applyAlignment="0" applyProtection="0"/>
    <xf numFmtId="206" fontId="16" fillId="0" borderId="0" applyFill="0" applyBorder="0" applyAlignment="0" applyProtection="0"/>
    <xf numFmtId="0" fontId="27" fillId="56" borderId="0" applyNumberFormat="0" applyBorder="0" applyAlignment="0" applyProtection="0"/>
    <xf numFmtId="0" fontId="23" fillId="24" borderId="0" applyNumberFormat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3" fillId="38" borderId="26" applyNumberFormat="0" applyFont="0" applyAlignment="0" applyProtection="0"/>
    <xf numFmtId="201" fontId="18" fillId="0" borderId="0" applyFill="0" applyBorder="0" applyAlignment="0" applyProtection="0"/>
    <xf numFmtId="0" fontId="26" fillId="0" borderId="0"/>
    <xf numFmtId="0" fontId="26" fillId="0" borderId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0" fontId="16" fillId="0" borderId="0"/>
    <xf numFmtId="206" fontId="18" fillId="0" borderId="0" applyFill="0" applyBorder="0" applyAlignment="0" applyProtection="0"/>
    <xf numFmtId="43" fontId="26" fillId="0" borderId="0" applyFont="0" applyFill="0" applyBorder="0" applyAlignment="0" applyProtection="0"/>
    <xf numFmtId="0" fontId="30" fillId="15" borderId="0" applyNumberFormat="0" applyBorder="0" applyAlignment="0" applyProtection="0"/>
    <xf numFmtId="206" fontId="18" fillId="0" borderId="0" applyFill="0" applyBorder="0" applyAlignment="0" applyProtection="0"/>
    <xf numFmtId="214" fontId="114" fillId="0" borderId="0" applyFill="0" applyBorder="0" applyAlignment="0" applyProtection="0"/>
    <xf numFmtId="0" fontId="26" fillId="46" borderId="0" applyNumberFormat="0" applyBorder="0" applyAlignment="0" applyProtection="0"/>
    <xf numFmtId="193" fontId="18" fillId="0" borderId="0" applyFont="0" applyFill="0" applyBorder="0" applyAlignment="0" applyProtection="0"/>
    <xf numFmtId="0" fontId="18" fillId="0" borderId="0">
      <alignment vertical="justify"/>
    </xf>
    <xf numFmtId="206" fontId="18" fillId="0" borderId="0" applyFill="0" applyBorder="0" applyAlignment="0" applyProtection="0"/>
    <xf numFmtId="201" fontId="16" fillId="0" borderId="0" applyFill="0" applyBorder="0" applyAlignment="0" applyProtection="0"/>
    <xf numFmtId="201" fontId="16" fillId="0" borderId="0" applyFill="0" applyBorder="0" applyAlignment="0" applyProtection="0"/>
    <xf numFmtId="201" fontId="16" fillId="0" borderId="0" applyFill="0" applyBorder="0" applyAlignment="0" applyProtection="0"/>
    <xf numFmtId="201" fontId="16" fillId="0" borderId="0" applyFill="0" applyBorder="0" applyAlignment="0" applyProtection="0"/>
    <xf numFmtId="0" fontId="112" fillId="59" borderId="10" applyNumberFormat="0" applyAlignment="0" applyProtection="0"/>
    <xf numFmtId="201" fontId="16" fillId="0" borderId="0" applyFill="0" applyBorder="0" applyAlignment="0" applyProtection="0"/>
    <xf numFmtId="193" fontId="18" fillId="0" borderId="0" applyFont="0" applyFill="0" applyBorder="0" applyAlignment="0" applyProtection="0"/>
    <xf numFmtId="201" fontId="16" fillId="0" borderId="0" applyFill="0" applyBorder="0" applyAlignment="0" applyProtection="0"/>
    <xf numFmtId="0" fontId="25" fillId="0" borderId="33">
      <alignment horizontal="center"/>
    </xf>
    <xf numFmtId="0" fontId="26" fillId="50" borderId="0" applyNumberFormat="0" applyBorder="0" applyAlignment="0" applyProtection="0"/>
    <xf numFmtId="0" fontId="45" fillId="32" borderId="0" applyNumberFormat="0" applyBorder="0" applyAlignment="0" applyProtection="0"/>
    <xf numFmtId="201" fontId="18" fillId="0" borderId="0" applyFill="0" applyBorder="0" applyAlignment="0" applyProtection="0"/>
    <xf numFmtId="19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8" fillId="0" borderId="0"/>
    <xf numFmtId="201" fontId="16" fillId="0" borderId="0" applyFill="0" applyBorder="0" applyAlignment="0" applyProtection="0"/>
    <xf numFmtId="43" fontId="92" fillId="0" borderId="0" applyFont="0" applyFill="0" applyBorder="0" applyAlignment="0" applyProtection="0"/>
    <xf numFmtId="0" fontId="16" fillId="0" borderId="0" applyNumberFormat="0" applyFill="0" applyBorder="0" applyProtection="0">
      <alignment horizontal="left"/>
    </xf>
    <xf numFmtId="0" fontId="29" fillId="12" borderId="0" applyNumberFormat="0" applyBorder="0" applyAlignment="0" applyProtection="0"/>
    <xf numFmtId="0" fontId="16" fillId="0" borderId="0"/>
    <xf numFmtId="0" fontId="14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5" fillId="35" borderId="0" applyNumberFormat="0" applyBorder="0" applyAlignment="0" applyProtection="0"/>
    <xf numFmtId="243" fontId="18" fillId="0" borderId="0" applyFont="0" applyFill="0" applyBorder="0" applyAlignment="0" applyProtection="0"/>
    <xf numFmtId="0" fontId="30" fillId="4" borderId="0" applyNumberFormat="0" applyBorder="0" applyAlignment="0" applyProtection="0"/>
    <xf numFmtId="202" fontId="21" fillId="0" borderId="0" applyFont="0" applyFill="0" applyBorder="0" applyAlignment="0" applyProtection="0"/>
    <xf numFmtId="201" fontId="16" fillId="0" borderId="0" applyFill="0" applyBorder="0" applyAlignment="0" applyProtection="0"/>
    <xf numFmtId="201" fontId="16" fillId="0" borderId="0" applyFill="0" applyBorder="0" applyAlignment="0" applyProtection="0"/>
    <xf numFmtId="201" fontId="16" fillId="0" borderId="0" applyFill="0" applyBorder="0" applyAlignment="0" applyProtection="0"/>
    <xf numFmtId="0" fontId="66" fillId="0" borderId="24" applyNumberFormat="0" applyFill="0" applyAlignment="0" applyProtection="0"/>
    <xf numFmtId="41" fontId="18" fillId="0" borderId="0" applyFont="0" applyFill="0" applyBorder="0" applyAlignment="0" applyProtection="0"/>
    <xf numFmtId="0" fontId="16" fillId="0" borderId="0"/>
    <xf numFmtId="41" fontId="18" fillId="0" borderId="0" applyFont="0" applyFill="0" applyBorder="0" applyAlignment="0" applyProtection="0"/>
    <xf numFmtId="201" fontId="18" fillId="0" borderId="0" applyFill="0" applyBorder="0" applyAlignment="0" applyProtection="0"/>
    <xf numFmtId="0" fontId="27" fillId="15" borderId="0" applyNumberFormat="0" applyBorder="0" applyAlignment="0" applyProtection="0"/>
    <xf numFmtId="0" fontId="29" fillId="13" borderId="0" applyNumberFormat="0" applyBorder="0" applyAlignment="0" applyProtection="0"/>
    <xf numFmtId="201" fontId="18" fillId="0" borderId="0" applyFill="0" applyBorder="0" applyAlignment="0" applyProtection="0"/>
    <xf numFmtId="201" fontId="16" fillId="0" borderId="0" applyFill="0" applyBorder="0" applyAlignment="0" applyProtection="0"/>
    <xf numFmtId="201" fontId="18" fillId="0" borderId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0" fontId="18" fillId="0" borderId="0"/>
    <xf numFmtId="0" fontId="27" fillId="4" borderId="0" applyNumberFormat="0" applyBorder="0" applyAlignment="0" applyProtection="0"/>
    <xf numFmtId="0" fontId="29" fillId="44" borderId="0" applyNumberFormat="0" applyBorder="0" applyAlignment="0" applyProtection="0"/>
    <xf numFmtId="0" fontId="157" fillId="0" borderId="0" applyNumberFormat="0" applyFill="0" applyBorder="0" applyAlignment="0" applyProtection="0"/>
    <xf numFmtId="202" fontId="21" fillId="0" borderId="0" applyFont="0" applyFill="0" applyBorder="0" applyAlignment="0" applyProtection="0"/>
    <xf numFmtId="0" fontId="26" fillId="46" borderId="0" applyNumberFormat="0" applyBorder="0" applyAlignment="0" applyProtection="0"/>
    <xf numFmtId="0" fontId="33" fillId="0" borderId="8" applyNumberFormat="0" applyFill="0" applyAlignment="0" applyProtection="0"/>
    <xf numFmtId="206" fontId="16" fillId="0" borderId="0" applyFill="0" applyBorder="0" applyAlignment="0" applyProtection="0"/>
    <xf numFmtId="0" fontId="45" fillId="23" borderId="0" applyNumberFormat="0" applyBorder="0" applyAlignment="0" applyProtection="0"/>
    <xf numFmtId="0" fontId="26" fillId="6" borderId="0" applyNumberFormat="0" applyBorder="0" applyAlignment="0" applyProtection="0"/>
    <xf numFmtId="0" fontId="30" fillId="29" borderId="0" applyNumberFormat="0" applyBorder="0" applyAlignment="0" applyProtection="0"/>
    <xf numFmtId="204" fontId="25" fillId="0" borderId="0"/>
    <xf numFmtId="0" fontId="27" fillId="29" borderId="0" applyNumberFormat="0" applyBorder="0" applyAlignment="0" applyProtection="0"/>
    <xf numFmtId="0" fontId="23" fillId="24" borderId="0" applyNumberFormat="0" applyBorder="0" applyAlignment="0" applyProtection="0"/>
    <xf numFmtId="202" fontId="21" fillId="0" borderId="0" applyFont="0" applyFill="0" applyBorder="0" applyAlignment="0" applyProtection="0"/>
    <xf numFmtId="204" fontId="25" fillId="0" borderId="0"/>
    <xf numFmtId="0" fontId="30" fillId="29" borderId="0" applyNumberFormat="0" applyBorder="0" applyAlignment="0" applyProtection="0"/>
    <xf numFmtId="0" fontId="23" fillId="24" borderId="0" applyNumberFormat="0" applyBorder="0" applyAlignment="0" applyProtection="0"/>
    <xf numFmtId="0" fontId="45" fillId="25" borderId="0" applyNumberFormat="0" applyBorder="0" applyAlignment="0" applyProtection="0"/>
    <xf numFmtId="206" fontId="16" fillId="0" borderId="0" applyFill="0" applyBorder="0" applyAlignment="0" applyProtection="0"/>
    <xf numFmtId="0" fontId="23" fillId="25" borderId="0" applyNumberFormat="0" applyBorder="0" applyAlignment="0" applyProtection="0"/>
    <xf numFmtId="206" fontId="16" fillId="0" borderId="0" applyFill="0" applyBorder="0" applyAlignment="0" applyProtection="0"/>
    <xf numFmtId="0" fontId="45" fillId="24" borderId="0" applyNumberFormat="0" applyBorder="0" applyAlignment="0" applyProtection="0"/>
    <xf numFmtId="193" fontId="18" fillId="0" borderId="0" applyFont="0" applyFill="0" applyBorder="0" applyAlignment="0" applyProtection="0"/>
    <xf numFmtId="0" fontId="23" fillId="25" borderId="0" applyNumberFormat="0" applyBorder="0" applyAlignment="0" applyProtection="0"/>
    <xf numFmtId="206" fontId="16" fillId="0" borderId="0" applyFill="0" applyBorder="0" applyAlignment="0" applyProtection="0"/>
    <xf numFmtId="0" fontId="28" fillId="55" borderId="0" applyNumberFormat="0" applyBorder="0" applyAlignment="0" applyProtection="0"/>
    <xf numFmtId="193" fontId="18" fillId="0" borderId="0" applyFont="0" applyFill="0" applyBorder="0" applyAlignment="0" applyProtection="0"/>
    <xf numFmtId="0" fontId="23" fillId="25" borderId="0" applyNumberFormat="0" applyBorder="0" applyAlignment="0" applyProtection="0"/>
    <xf numFmtId="206" fontId="16" fillId="0" borderId="0" applyFill="0" applyBorder="0" applyAlignment="0" applyProtection="0"/>
    <xf numFmtId="0" fontId="23" fillId="25" borderId="0" applyNumberFormat="0" applyBorder="0" applyAlignment="0" applyProtection="0"/>
    <xf numFmtId="206" fontId="16" fillId="0" borderId="0" applyFill="0" applyBorder="0" applyAlignment="0" applyProtection="0"/>
    <xf numFmtId="0" fontId="26" fillId="26" borderId="0" applyNumberFormat="0" applyBorder="0" applyAlignment="0" applyProtection="0"/>
    <xf numFmtId="0" fontId="18" fillId="0" borderId="0"/>
    <xf numFmtId="0" fontId="18" fillId="0" borderId="0"/>
    <xf numFmtId="0" fontId="27" fillId="4" borderId="0" applyNumberFormat="0" applyBorder="0" applyAlignment="0" applyProtection="0"/>
    <xf numFmtId="0" fontId="26" fillId="26" borderId="0" applyNumberFormat="0" applyBorder="0" applyAlignment="0" applyProtection="0"/>
    <xf numFmtId="0" fontId="30" fillId="3" borderId="0" applyNumberFormat="0" applyBorder="0" applyAlignment="0" applyProtection="0"/>
    <xf numFmtId="0" fontId="29" fillId="61" borderId="0" applyNumberFormat="0" applyBorder="0" applyAlignment="0" applyProtection="0"/>
    <xf numFmtId="0" fontId="93" fillId="0" borderId="0" applyNumberFormat="0" applyFill="0" applyBorder="0" applyAlignment="0" applyProtection="0"/>
    <xf numFmtId="206" fontId="1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9" fillId="61" borderId="0" applyNumberFormat="0" applyBorder="0" applyAlignment="0" applyProtection="0"/>
    <xf numFmtId="0" fontId="23" fillId="16" borderId="0" applyNumberFormat="0" applyBorder="0" applyAlignment="0" applyProtection="0"/>
    <xf numFmtId="206" fontId="1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35" borderId="0" applyNumberFormat="0" applyBorder="0" applyAlignment="0" applyProtection="0"/>
    <xf numFmtId="0" fontId="18" fillId="0" borderId="0"/>
    <xf numFmtId="0" fontId="18" fillId="0" borderId="0"/>
    <xf numFmtId="206" fontId="16" fillId="0" borderId="0" applyFill="0" applyBorder="0" applyAlignment="0" applyProtection="0"/>
    <xf numFmtId="37" fontId="53" fillId="47" borderId="0" applyNumberFormat="0" applyBorder="0" applyAlignment="0" applyProtection="0"/>
    <xf numFmtId="0" fontId="18" fillId="0" borderId="0">
      <alignment vertical="justify"/>
    </xf>
    <xf numFmtId="9" fontId="114" fillId="0" borderId="0" applyFill="0" applyBorder="0" applyAlignment="0" applyProtection="0"/>
    <xf numFmtId="0" fontId="26" fillId="20" borderId="0" applyNumberFormat="0" applyBorder="0" applyAlignment="0" applyProtection="0"/>
    <xf numFmtId="0" fontId="18" fillId="0" borderId="0"/>
    <xf numFmtId="0" fontId="18" fillId="0" borderId="0">
      <alignment horizontal="centerContinuous" vertical="center"/>
    </xf>
    <xf numFmtId="206" fontId="16" fillId="0" borderId="0" applyFill="0" applyBorder="0" applyAlignment="0" applyProtection="0"/>
    <xf numFmtId="0" fontId="18" fillId="0" borderId="0">
      <alignment horizontal="centerContinuous" vertical="center"/>
    </xf>
    <xf numFmtId="206" fontId="16" fillId="0" borderId="0" applyFill="0" applyBorder="0" applyAlignment="0" applyProtection="0"/>
    <xf numFmtId="0" fontId="45" fillId="32" borderId="0" applyNumberFormat="0" applyBorder="0" applyAlignment="0" applyProtection="0"/>
    <xf numFmtId="0" fontId="27" fillId="23" borderId="0" applyNumberFormat="0" applyBorder="0" applyAlignment="0" applyProtection="0"/>
    <xf numFmtId="0" fontId="16" fillId="0" borderId="0"/>
    <xf numFmtId="206" fontId="16" fillId="0" borderId="0" applyFill="0" applyBorder="0" applyAlignment="0" applyProtection="0"/>
    <xf numFmtId="0" fontId="30" fillId="23" borderId="0" applyNumberFormat="0" applyBorder="0" applyAlignment="0" applyProtection="0"/>
    <xf numFmtId="196" fontId="111" fillId="0" borderId="0"/>
    <xf numFmtId="0" fontId="45" fillId="32" borderId="0" applyNumberFormat="0" applyBorder="0" applyAlignment="0" applyProtection="0"/>
    <xf numFmtId="0" fontId="16" fillId="0" borderId="0"/>
    <xf numFmtId="206" fontId="16" fillId="0" borderId="0" applyFill="0" applyBorder="0" applyAlignment="0" applyProtection="0"/>
    <xf numFmtId="0" fontId="16" fillId="0" borderId="0"/>
    <xf numFmtId="206" fontId="16" fillId="0" borderId="0" applyFill="0" applyBorder="0" applyAlignment="0" applyProtection="0"/>
    <xf numFmtId="0" fontId="16" fillId="0" borderId="0"/>
    <xf numFmtId="0" fontId="30" fillId="4" borderId="0" applyNumberFormat="0" applyBorder="0" applyAlignment="0" applyProtection="0"/>
    <xf numFmtId="0" fontId="16" fillId="0" borderId="0" applyFill="0" applyBorder="0" applyAlignment="0" applyProtection="0"/>
    <xf numFmtId="193" fontId="18" fillId="0" borderId="0" applyFont="0" applyFill="0" applyBorder="0" applyAlignment="0" applyProtection="0"/>
    <xf numFmtId="231" fontId="25" fillId="0" borderId="0"/>
    <xf numFmtId="206" fontId="16" fillId="0" borderId="0" applyFill="0" applyBorder="0" applyAlignment="0" applyProtection="0"/>
    <xf numFmtId="0" fontId="58" fillId="62" borderId="0">
      <alignment horizontal="right"/>
    </xf>
    <xf numFmtId="206" fontId="16" fillId="0" borderId="0" applyFill="0" applyBorder="0" applyAlignment="0" applyProtection="0"/>
    <xf numFmtId="0" fontId="16" fillId="0" borderId="0"/>
    <xf numFmtId="0" fontId="58" fillId="62" borderId="0">
      <alignment horizontal="right"/>
    </xf>
    <xf numFmtId="202" fontId="21" fillId="0" borderId="0" applyFont="0" applyFill="0" applyBorder="0" applyAlignment="0" applyProtection="0"/>
    <xf numFmtId="206" fontId="16" fillId="0" borderId="0" applyFill="0" applyBorder="0" applyAlignment="0" applyProtection="0"/>
    <xf numFmtId="0" fontId="16" fillId="0" borderId="0"/>
    <xf numFmtId="0" fontId="58" fillId="62" borderId="0">
      <alignment horizontal="right"/>
    </xf>
    <xf numFmtId="206" fontId="16" fillId="0" borderId="0" applyFill="0" applyBorder="0" applyAlignment="0" applyProtection="0"/>
    <xf numFmtId="193" fontId="18" fillId="0" borderId="0" applyFont="0" applyFill="0" applyBorder="0" applyAlignment="0" applyProtection="0"/>
    <xf numFmtId="9" fontId="114" fillId="0" borderId="0" applyFill="0" applyBorder="0" applyAlignment="0" applyProtection="0"/>
    <xf numFmtId="0" fontId="26" fillId="37" borderId="0" applyNumberFormat="0" applyBorder="0" applyAlignment="0" applyProtection="0"/>
    <xf numFmtId="0" fontId="29" fillId="51" borderId="0" applyNumberFormat="0" applyBorder="0" applyAlignment="0" applyProtection="0"/>
    <xf numFmtId="0" fontId="26" fillId="57" borderId="0" applyNumberFormat="0" applyBorder="0" applyAlignment="0" applyProtection="0"/>
    <xf numFmtId="206" fontId="18" fillId="0" borderId="0" applyFill="0" applyBorder="0" applyAlignment="0" applyProtection="0"/>
    <xf numFmtId="193" fontId="26" fillId="0" borderId="0" applyFont="0" applyFill="0" applyBorder="0" applyAlignment="0" applyProtection="0"/>
    <xf numFmtId="201" fontId="16" fillId="0" borderId="0" applyFill="0" applyBorder="0" applyAlignment="0" applyProtection="0"/>
    <xf numFmtId="0" fontId="29" fillId="22" borderId="0" applyNumberFormat="0" applyBorder="0" applyAlignment="0" applyProtection="0"/>
    <xf numFmtId="193" fontId="18" fillId="0" borderId="0" applyFont="0" applyFill="0" applyBorder="0" applyAlignment="0" applyProtection="0"/>
    <xf numFmtId="9" fontId="114" fillId="0" borderId="0" applyFill="0" applyBorder="0" applyAlignment="0" applyProtection="0"/>
    <xf numFmtId="0" fontId="152" fillId="0" borderId="0"/>
    <xf numFmtId="0" fontId="45" fillId="23" borderId="0" applyNumberFormat="0" applyBorder="0" applyAlignment="0" applyProtection="0"/>
    <xf numFmtId="0" fontId="17" fillId="0" borderId="0"/>
    <xf numFmtId="206" fontId="18" fillId="0" borderId="0" applyFill="0" applyBorder="0" applyAlignment="0" applyProtection="0"/>
    <xf numFmtId="226" fontId="16" fillId="0" borderId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58" fillId="0" borderId="0"/>
    <xf numFmtId="206" fontId="18" fillId="0" borderId="0" applyFill="0" applyBorder="0" applyAlignment="0" applyProtection="0"/>
    <xf numFmtId="206" fontId="16" fillId="0" borderId="0" applyFill="0" applyBorder="0" applyAlignment="0" applyProtection="0"/>
    <xf numFmtId="206" fontId="16" fillId="0" borderId="0" applyFill="0" applyBorder="0" applyAlignment="0" applyProtection="0"/>
    <xf numFmtId="0" fontId="16" fillId="0" borderId="0"/>
    <xf numFmtId="0" fontId="98" fillId="0" borderId="12" applyNumberFormat="0" applyFill="0" applyAlignment="0" applyProtection="0"/>
    <xf numFmtId="0" fontId="26" fillId="34" borderId="0" applyNumberFormat="0" applyBorder="0" applyAlignment="0" applyProtection="0"/>
    <xf numFmtId="0" fontId="30" fillId="4" borderId="0" applyNumberFormat="0" applyBorder="0" applyAlignment="0" applyProtection="0"/>
    <xf numFmtId="41" fontId="18" fillId="0" borderId="0" applyFont="0" applyFill="0" applyBorder="0" applyAlignment="0" applyProtection="0"/>
    <xf numFmtId="206" fontId="16" fillId="0" borderId="0" applyFill="0" applyBorder="0" applyAlignment="0" applyProtection="0"/>
    <xf numFmtId="206" fontId="16" fillId="0" borderId="0" applyFill="0" applyBorder="0" applyAlignment="0" applyProtection="0"/>
    <xf numFmtId="0" fontId="18" fillId="0" borderId="0">
      <alignment vertical="justify"/>
    </xf>
    <xf numFmtId="0" fontId="26" fillId="2" borderId="0" applyNumberFormat="0" applyBorder="0" applyAlignment="0" applyProtection="0"/>
    <xf numFmtId="0" fontId="16" fillId="0" borderId="0"/>
    <xf numFmtId="202" fontId="21" fillId="0" borderId="0" applyFont="0" applyFill="0" applyBorder="0" applyAlignment="0" applyProtection="0"/>
    <xf numFmtId="0" fontId="16" fillId="0" borderId="0"/>
    <xf numFmtId="206" fontId="16" fillId="0" borderId="0" applyFill="0" applyBorder="0" applyAlignment="0" applyProtection="0"/>
    <xf numFmtId="0" fontId="16" fillId="0" borderId="0"/>
    <xf numFmtId="206" fontId="16" fillId="0" borderId="0" applyFill="0" applyBorder="0" applyAlignment="0" applyProtection="0"/>
    <xf numFmtId="38" fontId="53" fillId="21" borderId="0" applyNumberFormat="0" applyBorder="0" applyAlignment="0" applyProtection="0"/>
    <xf numFmtId="0" fontId="26" fillId="36" borderId="0" applyNumberFormat="0" applyBorder="0" applyAlignment="0" applyProtection="0"/>
    <xf numFmtId="0" fontId="16" fillId="0" borderId="0"/>
    <xf numFmtId="206" fontId="16" fillId="0" borderId="0" applyFill="0" applyBorder="0" applyAlignment="0" applyProtection="0"/>
    <xf numFmtId="206" fontId="16" fillId="0" borderId="0" applyFill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206" fontId="16" fillId="0" borderId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3" fillId="30" borderId="0" applyNumberFormat="0" applyBorder="0" applyAlignment="0" applyProtection="0"/>
    <xf numFmtId="193" fontId="18" fillId="0" borderId="0" applyFont="0" applyFill="0" applyBorder="0" applyAlignment="0" applyProtection="0"/>
    <xf numFmtId="0" fontId="45" fillId="16" borderId="0" applyNumberFormat="0" applyBorder="0" applyAlignment="0" applyProtection="0"/>
    <xf numFmtId="206" fontId="16" fillId="0" borderId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3" fillId="30" borderId="0" applyNumberFormat="0" applyBorder="0" applyAlignment="0" applyProtection="0"/>
    <xf numFmtId="193" fontId="18" fillId="0" borderId="0" applyFont="0" applyFill="0" applyBorder="0" applyAlignment="0" applyProtection="0"/>
    <xf numFmtId="201" fontId="16" fillId="0" borderId="0" applyFill="0" applyBorder="0" applyAlignment="0" applyProtection="0"/>
    <xf numFmtId="0" fontId="26" fillId="26" borderId="0" applyNumberFormat="0" applyBorder="0" applyAlignment="0" applyProtection="0"/>
    <xf numFmtId="0" fontId="26" fillId="36" borderId="0" applyNumberFormat="0" applyBorder="0" applyAlignment="0" applyProtection="0"/>
    <xf numFmtId="0" fontId="27" fillId="4" borderId="0" applyNumberFormat="0" applyBorder="0" applyAlignment="0" applyProtection="0"/>
    <xf numFmtId="0" fontId="23" fillId="19" borderId="0" applyNumberFormat="0" applyBorder="0" applyAlignment="0" applyProtection="0"/>
    <xf numFmtId="201" fontId="16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6" borderId="0" applyNumberFormat="0" applyBorder="0" applyAlignment="0" applyProtection="0"/>
    <xf numFmtId="0" fontId="16" fillId="0" borderId="0"/>
    <xf numFmtId="0" fontId="8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5" fillId="0" borderId="0">
      <protection locked="0"/>
    </xf>
    <xf numFmtId="0" fontId="23" fillId="21" borderId="0" applyNumberFormat="0" applyBorder="0" applyAlignment="0" applyProtection="0"/>
    <xf numFmtId="0" fontId="29" fillId="54" borderId="0" applyNumberFormat="0" applyBorder="0" applyAlignment="0" applyProtection="0"/>
    <xf numFmtId="0" fontId="24" fillId="38" borderId="26" applyNumberFormat="0" applyFont="0" applyAlignment="0" applyProtection="0"/>
    <xf numFmtId="201" fontId="18" fillId="0" borderId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01" fontId="18" fillId="0" borderId="0" applyFill="0" applyBorder="0" applyAlignment="0" applyProtection="0"/>
    <xf numFmtId="0" fontId="153" fillId="0" borderId="0" applyNumberFormat="0" applyFill="0" applyBorder="0" applyAlignment="0" applyProtection="0"/>
    <xf numFmtId="201" fontId="18" fillId="0" borderId="0" applyFill="0" applyBorder="0" applyAlignment="0" applyProtection="0"/>
    <xf numFmtId="0" fontId="27" fillId="31" borderId="0" applyNumberFormat="0" applyBorder="0" applyAlignment="0" applyProtection="0"/>
    <xf numFmtId="202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5" fillId="0" borderId="0"/>
    <xf numFmtId="0" fontId="29" fillId="54" borderId="0" applyNumberFormat="0" applyBorder="0" applyAlignment="0" applyProtection="0"/>
    <xf numFmtId="206" fontId="18" fillId="0" borderId="0" applyFill="0" applyBorder="0" applyAlignment="0" applyProtection="0"/>
    <xf numFmtId="193" fontId="54" fillId="0" borderId="35">
      <alignment horizontal="right" vertical="center"/>
    </xf>
    <xf numFmtId="0" fontId="27" fillId="4" borderId="0" applyNumberFormat="0" applyBorder="0" applyAlignment="0" applyProtection="0"/>
    <xf numFmtId="206" fontId="16" fillId="0" borderId="0" applyFill="0" applyBorder="0" applyAlignment="0" applyProtection="0"/>
    <xf numFmtId="206" fontId="16" fillId="0" borderId="0" applyFill="0" applyBorder="0" applyAlignment="0" applyProtection="0"/>
    <xf numFmtId="0" fontId="159" fillId="0" borderId="0" applyNumberFormat="0" applyFont="0" applyFill="0" applyBorder="0" applyProtection="0">
      <alignment horizontal="left"/>
    </xf>
    <xf numFmtId="0" fontId="60" fillId="33" borderId="0" applyNumberFormat="0" applyBorder="0" applyAlignment="0" applyProtection="0"/>
    <xf numFmtId="0" fontId="42" fillId="0" borderId="14" applyNumberFormat="0" applyFill="0" applyAlignment="0" applyProtection="0"/>
    <xf numFmtId="206" fontId="16" fillId="0" borderId="0" applyFill="0" applyBorder="0" applyAlignment="0" applyProtection="0"/>
    <xf numFmtId="0" fontId="29" fillId="60" borderId="0" applyNumberFormat="0" applyBorder="0" applyAlignment="0" applyProtection="0"/>
    <xf numFmtId="206" fontId="16" fillId="0" borderId="0" applyFill="0" applyBorder="0" applyAlignment="0" applyProtection="0"/>
    <xf numFmtId="0" fontId="45" fillId="25" borderId="0" applyNumberFormat="0" applyBorder="0" applyAlignment="0" applyProtection="0"/>
    <xf numFmtId="206" fontId="16" fillId="0" borderId="0" applyFill="0" applyBorder="0" applyAlignment="0" applyProtection="0"/>
    <xf numFmtId="202" fontId="21" fillId="0" borderId="0" applyFont="0" applyFill="0" applyBorder="0" applyAlignment="0" applyProtection="0"/>
    <xf numFmtId="0" fontId="30" fillId="29" borderId="0" applyNumberFormat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06" fontId="18" fillId="0" borderId="0" applyFill="0" applyBorder="0" applyAlignment="0" applyProtection="0"/>
    <xf numFmtId="206" fontId="18" fillId="0" borderId="0" applyFill="0" applyBorder="0" applyAlignment="0" applyProtection="0"/>
    <xf numFmtId="0" fontId="18" fillId="0" borderId="0"/>
    <xf numFmtId="0" fontId="18" fillId="0" borderId="0"/>
    <xf numFmtId="37" fontId="160" fillId="0" borderId="0"/>
    <xf numFmtId="0" fontId="45" fillId="16" borderId="0" applyNumberFormat="0" applyBorder="0" applyAlignment="0" applyProtection="0"/>
    <xf numFmtId="0" fontId="16" fillId="0" borderId="0"/>
    <xf numFmtId="201" fontId="16" fillId="0" borderId="0" applyFill="0" applyBorder="0" applyAlignment="0" applyProtection="0"/>
    <xf numFmtId="0" fontId="16" fillId="0" borderId="0"/>
    <xf numFmtId="201" fontId="16" fillId="0" borderId="0" applyFill="0" applyBorder="0" applyAlignment="0" applyProtection="0"/>
    <xf numFmtId="193" fontId="18" fillId="0" borderId="0" applyFont="0" applyFill="0" applyBorder="0" applyAlignment="0" applyProtection="0"/>
    <xf numFmtId="0" fontId="45" fillId="16" borderId="0" applyNumberFormat="0" applyBorder="0" applyAlignment="0" applyProtection="0"/>
    <xf numFmtId="193" fontId="18" fillId="0" borderId="0" applyFont="0" applyFill="0" applyBorder="0" applyAlignment="0" applyProtection="0"/>
    <xf numFmtId="0" fontId="29" fillId="51" borderId="0" applyNumberFormat="0" applyBorder="0" applyAlignment="0" applyProtection="0"/>
    <xf numFmtId="0" fontId="66" fillId="0" borderId="24" applyNumberFormat="0" applyFill="0" applyAlignment="0" applyProtection="0"/>
    <xf numFmtId="0" fontId="45" fillId="16" borderId="0" applyNumberFormat="0" applyBorder="0" applyAlignment="0" applyProtection="0"/>
    <xf numFmtId="0" fontId="16" fillId="0" borderId="0"/>
    <xf numFmtId="201" fontId="16" fillId="0" borderId="0" applyFill="0" applyBorder="0" applyAlignment="0" applyProtection="0"/>
    <xf numFmtId="41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01" fontId="16" fillId="0" borderId="0" applyFill="0" applyBorder="0" applyAlignment="0" applyProtection="0"/>
    <xf numFmtId="202" fontId="21" fillId="0" borderId="0" applyFont="0" applyFill="0" applyBorder="0" applyAlignment="0" applyProtection="0"/>
    <xf numFmtId="193" fontId="18" fillId="0" borderId="0" applyFont="0" applyFill="0" applyBorder="0" applyAlignment="0" applyProtection="0"/>
    <xf numFmtId="201" fontId="16" fillId="0" borderId="0" applyFill="0" applyBorder="0" applyAlignment="0" applyProtection="0"/>
    <xf numFmtId="201" fontId="16" fillId="0" borderId="0" applyFill="0" applyBorder="0" applyAlignment="0" applyProtection="0"/>
    <xf numFmtId="41" fontId="18" fillId="0" borderId="0" applyFont="0" applyFill="0" applyBorder="0" applyAlignment="0" applyProtection="0"/>
    <xf numFmtId="0" fontId="29" fillId="42" borderId="0" applyNumberFormat="0" applyBorder="0" applyAlignment="0" applyProtection="0"/>
    <xf numFmtId="206" fontId="16" fillId="0" borderId="0" applyFill="0" applyBorder="0" applyAlignment="0" applyProtection="0"/>
    <xf numFmtId="0" fontId="45" fillId="32" borderId="0" applyNumberFormat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201" fontId="18" fillId="0" borderId="0" applyFill="0" applyBorder="0" applyAlignment="0" applyProtection="0"/>
    <xf numFmtId="193" fontId="18" fillId="0" borderId="0" applyFont="0" applyFill="0" applyBorder="0" applyAlignment="0" applyProtection="0"/>
    <xf numFmtId="0" fontId="26" fillId="0" borderId="0"/>
    <xf numFmtId="0" fontId="26" fillId="0" borderId="0"/>
    <xf numFmtId="202" fontId="21" fillId="0" borderId="0" applyFont="0" applyFill="0" applyBorder="0" applyAlignment="0" applyProtection="0"/>
    <xf numFmtId="0" fontId="26" fillId="34" borderId="0" applyNumberFormat="0" applyBorder="0" applyAlignment="0" applyProtection="0"/>
    <xf numFmtId="193" fontId="18" fillId="0" borderId="0" applyFont="0" applyFill="0" applyBorder="0" applyAlignment="0" applyProtection="0"/>
    <xf numFmtId="0" fontId="23" fillId="53" borderId="0" applyNumberFormat="0" applyBorder="0" applyAlignment="0" applyProtection="0"/>
    <xf numFmtId="193" fontId="18" fillId="0" borderId="0" applyFont="0" applyFill="0" applyBorder="0" applyAlignment="0" applyProtection="0"/>
    <xf numFmtId="9" fontId="64" fillId="0" borderId="0" applyFont="0" applyFill="0" applyBorder="0" applyAlignment="0" applyProtection="0"/>
    <xf numFmtId="206" fontId="16" fillId="0" borderId="0" applyFill="0" applyBorder="0" applyAlignment="0" applyProtection="0"/>
    <xf numFmtId="0" fontId="45" fillId="32" borderId="0" applyNumberFormat="0" applyBorder="0" applyAlignment="0" applyProtection="0"/>
    <xf numFmtId="0" fontId="78" fillId="48" borderId="6" applyNumberFormat="0" applyAlignment="0" applyProtection="0"/>
    <xf numFmtId="0" fontId="71" fillId="21" borderId="13" applyNumberFormat="0" applyAlignment="0" applyProtection="0"/>
    <xf numFmtId="0" fontId="71" fillId="21" borderId="13" applyNumberFormat="0" applyAlignment="0" applyProtection="0"/>
    <xf numFmtId="9" fontId="162" fillId="0" borderId="0" applyFont="0" applyFill="0" applyBorder="0" applyAlignment="0" applyProtection="0"/>
    <xf numFmtId="206" fontId="16" fillId="0" borderId="0" applyFill="0" applyBorder="0" applyAlignment="0" applyProtection="0"/>
    <xf numFmtId="0" fontId="45" fillId="32" borderId="0" applyNumberFormat="0" applyBorder="0" applyAlignment="0" applyProtection="0"/>
    <xf numFmtId="0" fontId="26" fillId="20" borderId="0" applyNumberFormat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71" fillId="21" borderId="13" applyNumberFormat="0" applyAlignment="0" applyProtection="0"/>
    <xf numFmtId="206" fontId="16" fillId="0" borderId="0" applyFill="0" applyBorder="0" applyAlignment="0" applyProtection="0"/>
    <xf numFmtId="0" fontId="45" fillId="32" borderId="0" applyNumberFormat="0" applyBorder="0" applyAlignment="0" applyProtection="0"/>
    <xf numFmtId="206" fontId="16" fillId="0" borderId="0" applyFill="0" applyBorder="0" applyAlignment="0" applyProtection="0"/>
    <xf numFmtId="0" fontId="23" fillId="32" borderId="0" applyNumberFormat="0" applyBorder="0" applyAlignment="0" applyProtection="0"/>
    <xf numFmtId="0" fontId="38" fillId="0" borderId="11" applyNumberFormat="0" applyFill="0" applyAlignment="0" applyProtection="0"/>
    <xf numFmtId="19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6" fillId="0" borderId="0"/>
    <xf numFmtId="0" fontId="26" fillId="0" borderId="0"/>
    <xf numFmtId="202" fontId="21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231" fontId="25" fillId="0" borderId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2" borderId="0" applyNumberFormat="0" applyBorder="0" applyAlignment="0" applyProtection="0"/>
    <xf numFmtId="0" fontId="26" fillId="36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06" fontId="18" fillId="0" borderId="0" applyFill="0" applyBorder="0" applyAlignment="0" applyProtection="0"/>
    <xf numFmtId="206" fontId="18" fillId="0" borderId="0" applyFill="0" applyBorder="0" applyAlignment="0" applyProtection="0"/>
    <xf numFmtId="0" fontId="45" fillId="24" borderId="0" applyNumberFormat="0" applyBorder="0" applyAlignment="0" applyProtection="0"/>
    <xf numFmtId="0" fontId="26" fillId="0" borderId="0"/>
    <xf numFmtId="0" fontId="26" fillId="0" borderId="0"/>
    <xf numFmtId="0" fontId="16" fillId="0" borderId="0" applyFill="0" applyBorder="0" applyAlignment="0" applyProtection="0"/>
    <xf numFmtId="0" fontId="18" fillId="0" borderId="0"/>
    <xf numFmtId="19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25" fillId="0" borderId="0" applyFill="0">
      <alignment horizontal="center"/>
      <protection locked="0"/>
    </xf>
    <xf numFmtId="222" fontId="67" fillId="0" borderId="0" applyFont="0" applyFill="0" applyBorder="0" applyAlignment="0" applyProtection="0"/>
    <xf numFmtId="0" fontId="166" fillId="0" borderId="0" applyNumberFormat="0" applyBorder="0" applyAlignment="0"/>
    <xf numFmtId="201" fontId="16" fillId="0" borderId="0" applyFill="0" applyBorder="0" applyAlignment="0" applyProtection="0"/>
    <xf numFmtId="0" fontId="56" fillId="0" borderId="21" applyNumberFormat="0" applyFill="0" applyAlignment="0" applyProtection="0"/>
    <xf numFmtId="236" fontId="18" fillId="0" borderId="0">
      <protection locked="0"/>
    </xf>
    <xf numFmtId="201" fontId="16" fillId="0" borderId="0" applyFill="0" applyBorder="0" applyAlignment="0" applyProtection="0"/>
    <xf numFmtId="201" fontId="16" fillId="0" borderId="0" applyFill="0" applyBorder="0" applyAlignment="0" applyProtection="0"/>
    <xf numFmtId="201" fontId="16" fillId="0" borderId="0" applyFill="0" applyBorder="0" applyAlignment="0" applyProtection="0"/>
    <xf numFmtId="0" fontId="30" fillId="3" borderId="0" applyNumberFormat="0" applyBorder="0" applyAlignment="0" applyProtection="0"/>
    <xf numFmtId="201" fontId="16" fillId="0" borderId="0" applyFill="0" applyBorder="0" applyAlignment="0" applyProtection="0"/>
    <xf numFmtId="0" fontId="140" fillId="0" borderId="0">
      <alignment horizontal="center"/>
    </xf>
    <xf numFmtId="0" fontId="30" fillId="3" borderId="0" applyNumberFormat="0" applyBorder="0" applyAlignment="0" applyProtection="0"/>
    <xf numFmtId="201" fontId="16" fillId="0" borderId="0" applyFill="0" applyBorder="0" applyAlignment="0" applyProtection="0"/>
    <xf numFmtId="0" fontId="23" fillId="45" borderId="0" applyNumberFormat="0" applyBorder="0" applyAlignment="0" applyProtection="0"/>
    <xf numFmtId="0" fontId="25" fillId="0" borderId="0" applyFill="0">
      <alignment horizontal="center"/>
      <protection locked="0"/>
    </xf>
    <xf numFmtId="0" fontId="18" fillId="0" borderId="0"/>
    <xf numFmtId="41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231" fontId="25" fillId="0" borderId="0"/>
    <xf numFmtId="41" fontId="18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1" fontId="18" fillId="0" borderId="25" applyNumberFormat="0" applyFill="0" applyAlignment="0" applyProtection="0">
      <alignment horizontal="center" vertical="center"/>
    </xf>
    <xf numFmtId="1" fontId="18" fillId="0" borderId="25" applyNumberFormat="0" applyFill="0" applyAlignment="0" applyProtection="0">
      <alignment horizontal="center" vertical="center"/>
    </xf>
    <xf numFmtId="0" fontId="29" fillId="13" borderId="0" applyNumberFormat="0" applyBorder="0" applyAlignment="0" applyProtection="0"/>
    <xf numFmtId="201" fontId="18" fillId="0" borderId="0" applyFill="0" applyBorder="0" applyAlignment="0" applyProtection="0"/>
    <xf numFmtId="0" fontId="18" fillId="0" borderId="0"/>
    <xf numFmtId="0" fontId="18" fillId="0" borderId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213" fontId="46" fillId="0" borderId="0" applyFill="0" applyBorder="0" applyAlignment="0"/>
    <xf numFmtId="201" fontId="18" fillId="0" borderId="0" applyFill="0" applyBorder="0" applyAlignment="0" applyProtection="0"/>
    <xf numFmtId="0" fontId="18" fillId="0" borderId="0"/>
    <xf numFmtId="43" fontId="37" fillId="0" borderId="0" applyFont="0" applyFill="0" applyBorder="0" applyAlignment="0" applyProtection="0"/>
    <xf numFmtId="0" fontId="24" fillId="0" borderId="0"/>
    <xf numFmtId="0" fontId="26" fillId="2" borderId="0" applyNumberFormat="0" applyBorder="0" applyAlignment="0" applyProtection="0"/>
    <xf numFmtId="254" fontId="82" fillId="0" borderId="0" applyFont="0" applyFill="0" applyBorder="0" applyAlignment="0" applyProtection="0"/>
    <xf numFmtId="0" fontId="16" fillId="0" borderId="0" applyFill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0" fontId="30" fillId="4" borderId="0" applyNumberFormat="0" applyBorder="0" applyAlignment="0" applyProtection="0"/>
    <xf numFmtId="0" fontId="16" fillId="0" borderId="0" applyFill="0" applyBorder="0" applyAlignment="0" applyProtection="0"/>
    <xf numFmtId="0" fontId="29" fillId="7" borderId="0" applyNumberFormat="0" applyBorder="0" applyAlignment="0" applyProtection="0"/>
    <xf numFmtId="0" fontId="16" fillId="0" borderId="0" applyFill="0" applyBorder="0" applyAlignment="0" applyProtection="0"/>
    <xf numFmtId="0" fontId="27" fillId="4" borderId="0" applyNumberFormat="0" applyBorder="0" applyAlignment="0" applyProtection="0"/>
    <xf numFmtId="0" fontId="16" fillId="0" borderId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7" fillId="4" borderId="0" applyNumberFormat="0" applyBorder="0" applyAlignment="0" applyProtection="0"/>
    <xf numFmtId="0" fontId="16" fillId="0" borderId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7" fillId="4" borderId="0" applyNumberFormat="0" applyBorder="0" applyAlignment="0" applyProtection="0"/>
    <xf numFmtId="0" fontId="16" fillId="0" borderId="0" applyFill="0" applyBorder="0" applyAlignment="0" applyProtection="0"/>
    <xf numFmtId="0" fontId="18" fillId="0" borderId="0"/>
    <xf numFmtId="0" fontId="18" fillId="0" borderId="0"/>
    <xf numFmtId="0" fontId="26" fillId="20" borderId="0" applyNumberFormat="0" applyBorder="0" applyAlignment="0" applyProtection="0"/>
    <xf numFmtId="0" fontId="34" fillId="9" borderId="9" applyNumberFormat="0" applyAlignment="0" applyProtection="0"/>
    <xf numFmtId="0" fontId="18" fillId="0" borderId="0" applyFill="0" applyBorder="0" applyAlignment="0" applyProtection="0"/>
    <xf numFmtId="0" fontId="45" fillId="23" borderId="0" applyNumberFormat="0" applyBorder="0" applyAlignment="0" applyProtection="0"/>
    <xf numFmtId="0" fontId="26" fillId="6" borderId="0" applyNumberFormat="0" applyBorder="0" applyAlignment="0" applyProtection="0"/>
    <xf numFmtId="234" fontId="46" fillId="0" borderId="0" applyFill="0" applyBorder="0" applyAlignment="0"/>
    <xf numFmtId="0" fontId="30" fillId="3" borderId="0" applyNumberFormat="0" applyBorder="0" applyAlignment="0" applyProtection="0"/>
    <xf numFmtId="43" fontId="26" fillId="0" borderId="0" applyFont="0" applyFill="0" applyBorder="0" applyAlignment="0" applyProtection="0"/>
    <xf numFmtId="0" fontId="45" fillId="24" borderId="0" applyNumberFormat="0" applyBorder="0" applyAlignment="0" applyProtection="0"/>
    <xf numFmtId="193" fontId="18" fillId="0" borderId="0" applyFont="0" applyFill="0" applyBorder="0" applyAlignment="0" applyProtection="0"/>
    <xf numFmtId="0" fontId="26" fillId="6" borderId="0" applyNumberFormat="0" applyBorder="0" applyAlignment="0" applyProtection="0"/>
    <xf numFmtId="0" fontId="152" fillId="0" borderId="0"/>
    <xf numFmtId="0" fontId="45" fillId="45" borderId="0" applyNumberFormat="0" applyBorder="0" applyAlignment="0" applyProtection="0"/>
    <xf numFmtId="0" fontId="43" fillId="21" borderId="15" applyNumberFormat="0" applyAlignment="0" applyProtection="0"/>
    <xf numFmtId="0" fontId="45" fillId="16" borderId="0" applyNumberFormat="0" applyBorder="0" applyAlignment="0" applyProtection="0"/>
    <xf numFmtId="0" fontId="45" fillId="45" borderId="0" applyNumberFormat="0" applyBorder="0" applyAlignment="0" applyProtection="0"/>
    <xf numFmtId="0" fontId="43" fillId="21" borderId="15" applyNumberFormat="0" applyAlignment="0" applyProtection="0"/>
    <xf numFmtId="0" fontId="45" fillId="16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26" fillId="0" borderId="0"/>
    <xf numFmtId="0" fontId="26" fillId="0" borderId="0"/>
    <xf numFmtId="0" fontId="45" fillId="45" borderId="0" applyNumberFormat="0" applyBorder="0" applyAlignment="0" applyProtection="0"/>
    <xf numFmtId="43" fontId="64" fillId="0" borderId="0" applyFont="0" applyFill="0" applyBorder="0" applyAlignment="0" applyProtection="0"/>
    <xf numFmtId="0" fontId="45" fillId="45" borderId="0" applyNumberFormat="0" applyBorder="0" applyAlignment="0" applyProtection="0"/>
    <xf numFmtId="0" fontId="26" fillId="6" borderId="0" applyNumberFormat="0" applyBorder="0" applyAlignment="0" applyProtection="0"/>
    <xf numFmtId="0" fontId="45" fillId="45" borderId="0" applyNumberFormat="0" applyBorder="0" applyAlignment="0" applyProtection="0"/>
    <xf numFmtId="231" fontId="25" fillId="0" borderId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45" borderId="0" applyNumberFormat="0" applyBorder="0" applyAlignment="0" applyProtection="0"/>
    <xf numFmtId="0" fontId="45" fillId="25" borderId="0" applyNumberFormat="0" applyBorder="0" applyAlignment="0" applyProtection="0"/>
    <xf numFmtId="0" fontId="97" fillId="0" borderId="17" applyFill="0">
      <alignment horizontal="center"/>
      <protection locked="0"/>
    </xf>
    <xf numFmtId="0" fontId="45" fillId="16" borderId="0" applyNumberFormat="0" applyBorder="0" applyAlignment="0" applyProtection="0"/>
    <xf numFmtId="0" fontId="45" fillId="45" borderId="0" applyNumberFormat="0" applyBorder="0" applyAlignment="0" applyProtection="0"/>
    <xf numFmtId="0" fontId="58" fillId="0" borderId="22" applyFill="0">
      <alignment horizontal="center"/>
      <protection locked="0"/>
    </xf>
    <xf numFmtId="0" fontId="23" fillId="16" borderId="0" applyNumberFormat="0" applyBorder="0" applyAlignment="0" applyProtection="0"/>
    <xf numFmtId="0" fontId="18" fillId="0" borderId="0" applyFill="0" applyBorder="0" applyAlignment="0" applyProtection="0"/>
    <xf numFmtId="0" fontId="45" fillId="45" borderId="0" applyNumberFormat="0" applyBorder="0" applyAlignment="0" applyProtection="0"/>
    <xf numFmtId="0" fontId="168" fillId="0" borderId="0"/>
    <xf numFmtId="231" fontId="25" fillId="0" borderId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5" fillId="45" borderId="0" applyNumberFormat="0" applyBorder="0" applyAlignment="0" applyProtection="0"/>
    <xf numFmtId="0" fontId="18" fillId="0" borderId="0">
      <alignment vertical="justify"/>
    </xf>
    <xf numFmtId="0" fontId="26" fillId="39" borderId="0" applyNumberFormat="0" applyBorder="0" applyAlignment="0" applyProtection="0"/>
    <xf numFmtId="0" fontId="18" fillId="0" borderId="0">
      <alignment vertical="justify"/>
    </xf>
    <xf numFmtId="0" fontId="45" fillId="25" borderId="0" applyNumberFormat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5" fillId="45" borderId="0" applyNumberFormat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20" borderId="0" applyNumberFormat="0" applyBorder="0" applyAlignment="0" applyProtection="0"/>
    <xf numFmtId="0" fontId="45" fillId="45" borderId="0" applyNumberFormat="0" applyBorder="0" applyAlignment="0" applyProtection="0"/>
    <xf numFmtId="193" fontId="18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45" fillId="25" borderId="0" applyNumberFormat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26" fillId="6" borderId="0" applyNumberFormat="0" applyBorder="0" applyAlignment="0" applyProtection="0"/>
    <xf numFmtId="0" fontId="26" fillId="40" borderId="0" applyNumberFormat="0" applyBorder="0" applyAlignment="0" applyProtection="0"/>
    <xf numFmtId="0" fontId="26" fillId="6" borderId="0" applyNumberFormat="0" applyBorder="0" applyAlignment="0" applyProtection="0"/>
    <xf numFmtId="0" fontId="26" fillId="40" borderId="0" applyNumberFormat="0" applyBorder="0" applyAlignment="0" applyProtection="0"/>
    <xf numFmtId="0" fontId="26" fillId="6" borderId="0" applyNumberFormat="0" applyBorder="0" applyAlignment="0" applyProtection="0"/>
    <xf numFmtId="0" fontId="47" fillId="0" borderId="0" applyNumberFormat="0" applyFill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32" fillId="0" borderId="0"/>
    <xf numFmtId="0" fontId="27" fillId="17" borderId="0" applyNumberFormat="0" applyBorder="0" applyAlignment="0" applyProtection="0"/>
    <xf numFmtId="0" fontId="26" fillId="26" borderId="0" applyNumberFormat="0" applyBorder="0" applyAlignment="0" applyProtection="0"/>
    <xf numFmtId="0" fontId="45" fillId="17" borderId="0" applyNumberFormat="0" applyBorder="0" applyAlignment="0" applyProtection="0"/>
    <xf numFmtId="0" fontId="18" fillId="0" borderId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3" fillId="23" borderId="0" applyNumberFormat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25" fillId="30" borderId="0"/>
    <xf numFmtId="0" fontId="27" fillId="11" borderId="0" applyNumberFormat="0" applyBorder="0" applyAlignment="0" applyProtection="0"/>
    <xf numFmtId="0" fontId="23" fillId="24" borderId="0" applyNumberFormat="0" applyBorder="0" applyAlignment="0" applyProtection="0"/>
    <xf numFmtId="0" fontId="26" fillId="26" borderId="0" applyNumberFormat="0" applyBorder="0" applyAlignment="0" applyProtection="0"/>
    <xf numFmtId="0" fontId="45" fillId="32" borderId="0" applyNumberFormat="0" applyBorder="0" applyAlignment="0" applyProtection="0"/>
    <xf numFmtId="0" fontId="23" fillId="32" borderId="0" applyNumberFormat="0" applyBorder="0" applyAlignment="0" applyProtection="0"/>
    <xf numFmtId="0" fontId="26" fillId="26" borderId="0" applyNumberFormat="0" applyBorder="0" applyAlignment="0" applyProtection="0"/>
    <xf numFmtId="0" fontId="27" fillId="28" borderId="0" applyNumberFormat="0" applyBorder="0" applyAlignment="0" applyProtection="0"/>
    <xf numFmtId="0" fontId="45" fillId="17" borderId="0" applyNumberFormat="0" applyBorder="0" applyAlignment="0" applyProtection="0"/>
    <xf numFmtId="0" fontId="58" fillId="62" borderId="0">
      <alignment horizontal="right"/>
    </xf>
    <xf numFmtId="43" fontId="148" fillId="0" borderId="0" applyFont="0" applyFill="0" applyBorder="0" applyAlignment="0" applyProtection="0"/>
    <xf numFmtId="0" fontId="30" fillId="28" borderId="0" applyNumberFormat="0" applyBorder="0" applyAlignment="0" applyProtection="0"/>
    <xf numFmtId="0" fontId="58" fillId="0" borderId="0"/>
    <xf numFmtId="0" fontId="45" fillId="17" borderId="0" applyNumberFormat="0" applyBorder="0" applyAlignment="0" applyProtection="0"/>
    <xf numFmtId="0" fontId="58" fillId="0" borderId="0"/>
    <xf numFmtId="0" fontId="45" fillId="17" borderId="0" applyNumberFormat="0" applyBorder="0" applyAlignment="0" applyProtection="0"/>
    <xf numFmtId="0" fontId="58" fillId="0" borderId="0"/>
    <xf numFmtId="0" fontId="45" fillId="17" borderId="0" applyNumberFormat="0" applyBorder="0" applyAlignment="0" applyProtection="0"/>
    <xf numFmtId="0" fontId="18" fillId="0" borderId="0"/>
    <xf numFmtId="0" fontId="18" fillId="0" borderId="0"/>
    <xf numFmtId="0" fontId="29" fillId="61" borderId="0" applyNumberFormat="0" applyBorder="0" applyAlignment="0" applyProtection="0"/>
    <xf numFmtId="0" fontId="58" fillId="0" borderId="0"/>
    <xf numFmtId="0" fontId="45" fillId="17" borderId="0" applyNumberFormat="0" applyBorder="0" applyAlignment="0" applyProtection="0"/>
    <xf numFmtId="0" fontId="58" fillId="0" borderId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58" fillId="0" borderId="0"/>
    <xf numFmtId="0" fontId="26" fillId="26" borderId="0" applyNumberFormat="0" applyBorder="0" applyAlignment="0" applyProtection="0"/>
    <xf numFmtId="0" fontId="58" fillId="0" borderId="0"/>
    <xf numFmtId="0" fontId="45" fillId="17" borderId="0" applyNumberFormat="0" applyBorder="0" applyAlignment="0" applyProtection="0"/>
    <xf numFmtId="193" fontId="18" fillId="0" borderId="0" applyFont="0" applyFill="0" applyBorder="0" applyAlignment="0" applyProtection="0"/>
    <xf numFmtId="0" fontId="29" fillId="41" borderId="0" applyNumberFormat="0" applyBorder="0" applyAlignment="0" applyProtection="0"/>
    <xf numFmtId="0" fontId="45" fillId="17" borderId="0" applyNumberFormat="0" applyBorder="0" applyAlignment="0" applyProtection="0"/>
    <xf numFmtId="0" fontId="45" fillId="16" borderId="0" applyNumberFormat="0" applyBorder="0" applyAlignment="0" applyProtection="0"/>
    <xf numFmtId="0" fontId="26" fillId="0" borderId="0"/>
    <xf numFmtId="0" fontId="86" fillId="0" borderId="0"/>
    <xf numFmtId="0" fontId="23" fillId="17" borderId="0" applyNumberFormat="0" applyBorder="0" applyAlignment="0" applyProtection="0"/>
    <xf numFmtId="196" fontId="46" fillId="0" borderId="0"/>
    <xf numFmtId="0" fontId="86" fillId="0" borderId="0"/>
    <xf numFmtId="0" fontId="18" fillId="0" borderId="0"/>
    <xf numFmtId="0" fontId="45" fillId="17" borderId="0" applyNumberFormat="0" applyBorder="0" applyAlignment="0" applyProtection="0"/>
    <xf numFmtId="193" fontId="18" fillId="0" borderId="0" applyFont="0" applyFill="0" applyBorder="0" applyAlignment="0" applyProtection="0"/>
    <xf numFmtId="0" fontId="23" fillId="11" borderId="0" applyNumberFormat="0" applyBorder="0" applyAlignment="0" applyProtection="0"/>
    <xf numFmtId="0" fontId="96" fillId="0" borderId="0" applyNumberFormat="0" applyFill="0" applyBorder="0" applyAlignment="0" applyProtection="0"/>
    <xf numFmtId="0" fontId="45" fillId="16" borderId="0" applyNumberFormat="0" applyBorder="0" applyAlignment="0" applyProtection="0"/>
    <xf numFmtId="193" fontId="18" fillId="0" borderId="0" applyFont="0" applyFill="0" applyBorder="0" applyAlignment="0" applyProtection="0"/>
    <xf numFmtId="242" fontId="18" fillId="0" borderId="0"/>
    <xf numFmtId="0" fontId="18" fillId="0" borderId="0"/>
    <xf numFmtId="0" fontId="27" fillId="17" borderId="0" applyNumberFormat="0" applyBorder="0" applyAlignment="0" applyProtection="0"/>
    <xf numFmtId="0" fontId="29" fillId="44" borderId="0" applyNumberFormat="0" applyBorder="0" applyAlignment="0" applyProtection="0"/>
    <xf numFmtId="0" fontId="45" fillId="17" borderId="0" applyNumberFormat="0" applyBorder="0" applyAlignment="0" applyProtection="0"/>
    <xf numFmtId="0" fontId="26" fillId="46" borderId="0" applyNumberFormat="0" applyBorder="0" applyAlignment="0" applyProtection="0"/>
    <xf numFmtId="0" fontId="119" fillId="0" borderId="0" applyNumberFormat="0" applyAlignment="0"/>
    <xf numFmtId="0" fontId="18" fillId="0" borderId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26" fillId="50" borderId="0" applyNumberFormat="0" applyBorder="0" applyAlignment="0" applyProtection="0"/>
    <xf numFmtId="0" fontId="26" fillId="0" borderId="0"/>
    <xf numFmtId="0" fontId="23" fillId="17" borderId="0" applyNumberFormat="0" applyBorder="0" applyAlignment="0" applyProtection="0"/>
    <xf numFmtId="0" fontId="26" fillId="0" borderId="0"/>
    <xf numFmtId="0" fontId="45" fillId="17" borderId="0" applyNumberFormat="0" applyBorder="0" applyAlignment="0" applyProtection="0"/>
    <xf numFmtId="196" fontId="111" fillId="0" borderId="0"/>
    <xf numFmtId="0" fontId="47" fillId="0" borderId="0" applyNumberFormat="0" applyFill="0" applyBorder="0" applyAlignment="0" applyProtection="0"/>
    <xf numFmtId="0" fontId="45" fillId="16" borderId="0" applyNumberFormat="0" applyBorder="0" applyAlignment="0" applyProtection="0"/>
    <xf numFmtId="0" fontId="26" fillId="26" borderId="0" applyNumberFormat="0" applyBorder="0" applyAlignment="0" applyProtection="0"/>
    <xf numFmtId="0" fontId="23" fillId="17" borderId="0" applyNumberFormat="0" applyBorder="0" applyAlignment="0" applyProtection="0"/>
    <xf numFmtId="229" fontId="135" fillId="0" borderId="0"/>
    <xf numFmtId="0" fontId="45" fillId="24" borderId="0" applyNumberFormat="0" applyBorder="0" applyAlignment="0" applyProtection="0"/>
    <xf numFmtId="0" fontId="23" fillId="17" borderId="0" applyNumberFormat="0" applyBorder="0" applyAlignment="0" applyProtection="0"/>
    <xf numFmtId="0" fontId="29" fillId="43" borderId="0" applyNumberFormat="0" applyBorder="0" applyAlignment="0" applyProtection="0"/>
    <xf numFmtId="193" fontId="18" fillId="0" borderId="0" applyFont="0" applyFill="0" applyBorder="0" applyAlignment="0" applyProtection="0"/>
    <xf numFmtId="0" fontId="23" fillId="17" borderId="0" applyNumberFormat="0" applyBorder="0" applyAlignment="0" applyProtection="0"/>
    <xf numFmtId="0" fontId="45" fillId="24" borderId="0" applyNumberFormat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23" fillId="8" borderId="0" applyNumberFormat="0" applyBorder="0" applyAlignment="0" applyProtection="0"/>
    <xf numFmtId="0" fontId="78" fillId="48" borderId="6" applyNumberFormat="0" applyAlignment="0" applyProtection="0"/>
    <xf numFmtId="0" fontId="26" fillId="57" borderId="0" applyNumberFormat="0" applyBorder="0" applyAlignment="0" applyProtection="0"/>
    <xf numFmtId="0" fontId="26" fillId="26" borderId="0" applyNumberFormat="0" applyBorder="0" applyAlignment="0" applyProtection="0"/>
    <xf numFmtId="0" fontId="36" fillId="10" borderId="10" applyNumberFormat="0" applyAlignment="0" applyProtection="0"/>
    <xf numFmtId="0" fontId="29" fillId="7" borderId="0" applyNumberFormat="0" applyBorder="0" applyAlignment="0" applyProtection="0"/>
    <xf numFmtId="0" fontId="27" fillId="4" borderId="0" applyNumberFormat="0" applyBorder="0" applyAlignment="0" applyProtection="0"/>
    <xf numFmtId="0" fontId="25" fillId="0" borderId="0"/>
    <xf numFmtId="0" fontId="26" fillId="37" borderId="0" applyNumberFormat="0" applyBorder="0" applyAlignment="0" applyProtection="0"/>
    <xf numFmtId="0" fontId="18" fillId="0" borderId="0">
      <alignment horizontal="center" vertical="center"/>
    </xf>
    <xf numFmtId="0" fontId="29" fillId="7" borderId="0" applyNumberFormat="0" applyBorder="0" applyAlignment="0" applyProtection="0"/>
    <xf numFmtId="0" fontId="27" fillId="56" borderId="0" applyNumberFormat="0" applyBorder="0" applyAlignment="0" applyProtection="0"/>
    <xf numFmtId="0" fontId="45" fillId="24" borderId="0" applyNumberFormat="0" applyBorder="0" applyAlignment="0" applyProtection="0"/>
    <xf numFmtId="0" fontId="24" fillId="38" borderId="26" applyNumberFormat="0" applyFont="0" applyAlignment="0" applyProtection="0"/>
    <xf numFmtId="0" fontId="26" fillId="37" borderId="0" applyNumberFormat="0" applyBorder="0" applyAlignment="0" applyProtection="0"/>
    <xf numFmtId="39" fontId="83" fillId="0" borderId="0"/>
    <xf numFmtId="0" fontId="45" fillId="32" borderId="0" applyNumberFormat="0" applyBorder="0" applyAlignment="0" applyProtection="0"/>
    <xf numFmtId="0" fontId="29" fillId="7" borderId="0" applyNumberFormat="0" applyBorder="0" applyAlignment="0" applyProtection="0"/>
    <xf numFmtId="0" fontId="26" fillId="37" borderId="0" applyNumberFormat="0" applyBorder="0" applyAlignment="0" applyProtection="0"/>
    <xf numFmtId="0" fontId="29" fillId="7" borderId="0" applyNumberFormat="0" applyBorder="0" applyAlignment="0" applyProtection="0"/>
    <xf numFmtId="0" fontId="26" fillId="37" borderId="0" applyNumberFormat="0" applyBorder="0" applyAlignment="0" applyProtection="0"/>
    <xf numFmtId="0" fontId="96" fillId="0" borderId="0" applyNumberFormat="0" applyFill="0" applyBorder="0" applyAlignment="0" applyProtection="0"/>
    <xf numFmtId="0" fontId="29" fillId="7" borderId="0" applyNumberFormat="0" applyBorder="0" applyAlignment="0" applyProtection="0"/>
    <xf numFmtId="0" fontId="30" fillId="14" borderId="0" applyNumberFormat="0" applyBorder="0" applyAlignment="0" applyProtection="0"/>
    <xf numFmtId="0" fontId="45" fillId="19" borderId="0" applyNumberFormat="0" applyBorder="0" applyAlignment="0" applyProtection="0"/>
    <xf numFmtId="0" fontId="16" fillId="0" borderId="0"/>
    <xf numFmtId="0" fontId="18" fillId="0" borderId="0"/>
    <xf numFmtId="0" fontId="26" fillId="37" borderId="0" applyNumberFormat="0" applyBorder="0" applyAlignment="0" applyProtection="0"/>
    <xf numFmtId="193" fontId="18" fillId="0" borderId="0" applyFont="0" applyFill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27" fillId="18" borderId="0" applyNumberFormat="0" applyBorder="0" applyAlignment="0" applyProtection="0"/>
    <xf numFmtId="1" fontId="18" fillId="0" borderId="25" applyNumberFormat="0" applyFill="0" applyAlignment="0" applyProtection="0">
      <alignment horizontal="center" vertical="center"/>
    </xf>
    <xf numFmtId="0" fontId="29" fillId="13" borderId="0" applyNumberFormat="0" applyBorder="0" applyAlignment="0" applyProtection="0"/>
    <xf numFmtId="0" fontId="45" fillId="8" borderId="0" applyNumberFormat="0" applyBorder="0" applyAlignment="0" applyProtection="0"/>
    <xf numFmtId="187" fontId="68" fillId="0" borderId="40" applyAlignment="0" applyProtection="0"/>
    <xf numFmtId="0" fontId="62" fillId="0" borderId="23" applyNumberFormat="0" applyAlignment="0" applyProtection="0"/>
    <xf numFmtId="0" fontId="65" fillId="17" borderId="0" applyNumberFormat="0" applyBorder="0" applyAlignment="0" applyProtection="0"/>
    <xf numFmtId="0" fontId="45" fillId="8" borderId="0" applyNumberFormat="0" applyBorder="0" applyAlignment="0" applyProtection="0"/>
    <xf numFmtId="220" fontId="68" fillId="0" borderId="27" applyAlignment="0" applyProtection="0"/>
    <xf numFmtId="0" fontId="91" fillId="47" borderId="0" applyNumberFormat="0" applyBorder="0" applyAlignment="0" applyProtection="0"/>
    <xf numFmtId="0" fontId="62" fillId="0" borderId="23" applyNumberFormat="0" applyAlignment="0" applyProtection="0"/>
    <xf numFmtId="0" fontId="65" fillId="17" borderId="0" applyNumberFormat="0" applyBorder="0" applyAlignment="0" applyProtection="0"/>
    <xf numFmtId="0" fontId="26" fillId="37" borderId="0" applyNumberFormat="0" applyBorder="0" applyAlignment="0" applyProtection="0"/>
    <xf numFmtId="220" fontId="68" fillId="0" borderId="27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76" fillId="47" borderId="0" applyNumberFormat="0" applyBorder="0" applyAlignment="0" applyProtection="0"/>
    <xf numFmtId="0" fontId="65" fillId="17" borderId="0" applyNumberFormat="0" applyBorder="0" applyAlignment="0" applyProtection="0"/>
    <xf numFmtId="0" fontId="45" fillId="8" borderId="0" applyNumberFormat="0" applyBorder="0" applyAlignment="0" applyProtection="0"/>
    <xf numFmtId="220" fontId="68" fillId="0" borderId="27" applyAlignment="0" applyProtection="0"/>
    <xf numFmtId="0" fontId="18" fillId="0" borderId="0"/>
    <xf numFmtId="0" fontId="18" fillId="0" borderId="0"/>
    <xf numFmtId="0" fontId="29" fillId="43" borderId="0" applyNumberFormat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76" fillId="47" borderId="0" applyNumberFormat="0" applyBorder="0" applyAlignment="0" applyProtection="0"/>
    <xf numFmtId="0" fontId="65" fillId="17" borderId="0" applyNumberFormat="0" applyBorder="0" applyAlignment="0" applyProtection="0"/>
    <xf numFmtId="0" fontId="45" fillId="8" borderId="0" applyNumberFormat="0" applyBorder="0" applyAlignment="0" applyProtection="0"/>
    <xf numFmtId="220" fontId="68" fillId="0" borderId="27" applyAlignment="0" applyProtection="0"/>
    <xf numFmtId="43" fontId="24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23" fillId="17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26" fillId="0" borderId="0"/>
    <xf numFmtId="0" fontId="94" fillId="0" borderId="31" applyNumberFormat="0" applyFill="0" applyAlignment="0" applyProtection="0"/>
    <xf numFmtId="0" fontId="26" fillId="34" borderId="0" applyNumberFormat="0" applyBorder="0" applyAlignment="0" applyProtection="0"/>
    <xf numFmtId="0" fontId="30" fillId="23" borderId="0" applyNumberFormat="0" applyBorder="0" applyAlignment="0" applyProtection="0"/>
    <xf numFmtId="0" fontId="127" fillId="0" borderId="31" applyNumberFormat="0" applyFill="0" applyAlignment="0" applyProtection="0"/>
    <xf numFmtId="0" fontId="29" fillId="60" borderId="0" applyNumberFormat="0" applyBorder="0" applyAlignment="0" applyProtection="0"/>
    <xf numFmtId="0" fontId="45" fillId="8" borderId="0" applyNumberFormat="0" applyBorder="0" applyAlignment="0" applyProtection="0"/>
    <xf numFmtId="0" fontId="66" fillId="0" borderId="24" applyNumberFormat="0" applyFill="0" applyAlignment="0" applyProtection="0"/>
    <xf numFmtId="0" fontId="45" fillId="8" borderId="0" applyNumberFormat="0" applyBorder="0" applyAlignment="0" applyProtection="0"/>
    <xf numFmtId="193" fontId="17" fillId="0" borderId="0" applyFont="0" applyFill="0" applyBorder="0" applyAlignment="0" applyProtection="0"/>
    <xf numFmtId="248" fontId="16" fillId="0" borderId="0" applyFill="0" applyBorder="0" applyAlignment="0" applyProtection="0"/>
    <xf numFmtId="0" fontId="23" fillId="16" borderId="0" applyNumberFormat="0" applyBorder="0" applyAlignment="0" applyProtection="0"/>
    <xf numFmtId="0" fontId="45" fillId="8" borderId="0" applyNumberFormat="0" applyBorder="0" applyAlignment="0" applyProtection="0"/>
    <xf numFmtId="0" fontId="26" fillId="37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193" fontId="18" fillId="0" borderId="0" applyFont="0" applyFill="0" applyBorder="0" applyAlignment="0" applyProtection="0"/>
    <xf numFmtId="0" fontId="23" fillId="11" borderId="0" applyNumberFormat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37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30" fillId="14" borderId="0" applyNumberFormat="0" applyBorder="0" applyAlignment="0" applyProtection="0"/>
    <xf numFmtId="0" fontId="45" fillId="19" borderId="0" applyNumberFormat="0" applyBorder="0" applyAlignment="0" applyProtection="0"/>
    <xf numFmtId="0" fontId="26" fillId="20" borderId="0" applyNumberFormat="0" applyBorder="0" applyAlignment="0" applyProtection="0"/>
    <xf numFmtId="207" fontId="54" fillId="0" borderId="20">
      <alignment horizontal="right" vertical="center"/>
    </xf>
    <xf numFmtId="0" fontId="26" fillId="20" borderId="0" applyNumberFormat="0" applyBorder="0" applyAlignment="0" applyProtection="0"/>
    <xf numFmtId="204" fontId="25" fillId="0" borderId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23" fillId="24" borderId="0" applyNumberFormat="0" applyBorder="0" applyAlignment="0" applyProtection="0"/>
    <xf numFmtId="0" fontId="45" fillId="24" borderId="0" applyNumberFormat="0" applyBorder="0" applyAlignment="0" applyProtection="0"/>
    <xf numFmtId="207" fontId="54" fillId="0" borderId="20">
      <alignment horizontal="right" vertical="center"/>
    </xf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07" fontId="54" fillId="0" borderId="20">
      <alignment horizontal="right" vertical="center"/>
    </xf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07" fontId="54" fillId="0" borderId="20">
      <alignment horizontal="right" vertical="center"/>
    </xf>
    <xf numFmtId="0" fontId="29" fillId="42" borderId="0" applyNumberFormat="0" applyBorder="0" applyAlignment="0" applyProtection="0"/>
    <xf numFmtId="193" fontId="18" fillId="0" borderId="0" applyFont="0" applyFill="0" applyBorder="0" applyAlignment="0" applyProtection="0"/>
    <xf numFmtId="0" fontId="45" fillId="24" borderId="0" applyNumberFormat="0" applyBorder="0" applyAlignment="0" applyProtection="0"/>
    <xf numFmtId="207" fontId="54" fillId="0" borderId="20">
      <alignment horizontal="right" vertical="center"/>
    </xf>
    <xf numFmtId="0" fontId="45" fillId="24" borderId="0" applyNumberFormat="0" applyBorder="0" applyAlignment="0" applyProtection="0"/>
    <xf numFmtId="0" fontId="23" fillId="24" borderId="0" applyNumberFormat="0" applyBorder="0" applyAlignment="0" applyProtection="0"/>
    <xf numFmtId="3" fontId="170" fillId="47" borderId="34">
      <alignment horizontal="left" vertical="top" wrapText="1"/>
      <protection locked="0"/>
    </xf>
    <xf numFmtId="0" fontId="45" fillId="24" borderId="0" applyNumberFormat="0" applyBorder="0" applyAlignment="0" applyProtection="0"/>
    <xf numFmtId="204" fontId="25" fillId="0" borderId="0"/>
    <xf numFmtId="0" fontId="45" fillId="24" borderId="0" applyNumberFormat="0" applyBorder="0" applyAlignment="0" applyProtection="0"/>
    <xf numFmtId="204" fontId="25" fillId="0" borderId="0"/>
    <xf numFmtId="0" fontId="26" fillId="20" borderId="0" applyNumberFormat="0" applyBorder="0" applyAlignment="0" applyProtection="0"/>
    <xf numFmtId="0" fontId="30" fillId="29" borderId="0" applyNumberFormat="0" applyBorder="0" applyAlignment="0" applyProtection="0"/>
    <xf numFmtId="0" fontId="26" fillId="20" borderId="0" applyNumberFormat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6" fillId="20" borderId="0" applyNumberFormat="0" applyBorder="0" applyAlignment="0" applyProtection="0"/>
    <xf numFmtId="193" fontId="18" fillId="0" borderId="0" applyFont="0" applyFill="0" applyBorder="0" applyAlignment="0" applyProtection="0"/>
    <xf numFmtId="0" fontId="60" fillId="33" borderId="0" applyNumberFormat="0" applyBorder="0" applyAlignment="0" applyProtection="0"/>
    <xf numFmtId="0" fontId="26" fillId="46" borderId="0" applyNumberFormat="0" applyBorder="0" applyAlignment="0" applyProtection="0"/>
    <xf numFmtId="0" fontId="16" fillId="0" borderId="0"/>
    <xf numFmtId="0" fontId="30" fillId="15" borderId="0" applyNumberFormat="0" applyBorder="0" applyAlignment="0" applyProtection="0"/>
    <xf numFmtId="0" fontId="60" fillId="33" borderId="0" applyNumberFormat="0" applyBorder="0" applyAlignment="0" applyProtection="0"/>
    <xf numFmtId="0" fontId="26" fillId="46" borderId="0" applyNumberFormat="0" applyBorder="0" applyAlignment="0" applyProtection="0"/>
    <xf numFmtId="0" fontId="60" fillId="33" borderId="0" applyNumberFormat="0" applyBorder="0" applyAlignment="0" applyProtection="0"/>
    <xf numFmtId="0" fontId="26" fillId="46" borderId="0" applyNumberFormat="0" applyBorder="0" applyAlignment="0" applyProtection="0"/>
    <xf numFmtId="43" fontId="26" fillId="0" borderId="0" applyFont="0" applyFill="0" applyBorder="0" applyAlignment="0" applyProtection="0"/>
    <xf numFmtId="0" fontId="26" fillId="36" borderId="0" applyNumberFormat="0" applyBorder="0" applyAlignment="0" applyProtection="0"/>
    <xf numFmtId="0" fontId="60" fillId="33" borderId="0" applyNumberFormat="0" applyBorder="0" applyAlignment="0" applyProtection="0"/>
    <xf numFmtId="0" fontId="26" fillId="46" borderId="0" applyNumberFormat="0" applyBorder="0" applyAlignment="0" applyProtection="0"/>
    <xf numFmtId="0" fontId="18" fillId="0" borderId="0"/>
    <xf numFmtId="0" fontId="34" fillId="9" borderId="9" applyNumberFormat="0" applyAlignment="0" applyProtection="0"/>
    <xf numFmtId="0" fontId="45" fillId="2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0" borderId="0"/>
    <xf numFmtId="0" fontId="45" fillId="24" borderId="0" applyNumberFormat="0" applyBorder="0" applyAlignment="0" applyProtection="0"/>
    <xf numFmtId="0" fontId="26" fillId="46" borderId="0" applyNumberFormat="0" applyBorder="0" applyAlignment="0" applyProtection="0"/>
    <xf numFmtId="0" fontId="45" fillId="35" borderId="0" applyNumberFormat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9" fillId="54" borderId="0" applyNumberFormat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45" fillId="35" borderId="0" applyNumberFormat="0" applyBorder="0" applyAlignment="0" applyProtection="0"/>
    <xf numFmtId="0" fontId="23" fillId="35" borderId="0" applyNumberFormat="0" applyBorder="0" applyAlignment="0" applyProtection="0"/>
    <xf numFmtId="0" fontId="101" fillId="0" borderId="0" applyNumberFormat="0" applyFill="0" applyBorder="0" applyAlignment="0" applyProtection="0"/>
    <xf numFmtId="0" fontId="45" fillId="35" borderId="0" applyNumberFormat="0" applyBorder="0" applyAlignment="0" applyProtection="0"/>
    <xf numFmtId="0" fontId="101" fillId="0" borderId="0" applyNumberFormat="0" applyFill="0" applyBorder="0" applyAlignment="0" applyProtection="0"/>
    <xf numFmtId="0" fontId="45" fillId="35" borderId="0" applyNumberFormat="0" applyBorder="0" applyAlignment="0" applyProtection="0"/>
    <xf numFmtId="0" fontId="16" fillId="0" borderId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45" fillId="35" borderId="0" applyNumberFormat="0" applyBorder="0" applyAlignment="0" applyProtection="0"/>
    <xf numFmtId="0" fontId="16" fillId="0" borderId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45" fillId="35" borderId="0" applyNumberFormat="0" applyBorder="0" applyAlignment="0" applyProtection="0"/>
    <xf numFmtId="0" fontId="16" fillId="0" borderId="0"/>
    <xf numFmtId="193" fontId="18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65" fillId="17" borderId="0" applyNumberFormat="0" applyBorder="0" applyAlignment="0" applyProtection="0"/>
    <xf numFmtId="0" fontId="45" fillId="35" borderId="0" applyNumberFormat="0" applyBorder="0" applyAlignment="0" applyProtection="0"/>
    <xf numFmtId="0" fontId="30" fillId="15" borderId="0" applyNumberFormat="0" applyBorder="0" applyAlignment="0" applyProtection="0"/>
    <xf numFmtId="0" fontId="45" fillId="19" borderId="0" applyNumberFormat="0" applyBorder="0" applyAlignment="0" applyProtection="0"/>
    <xf numFmtId="193" fontId="18" fillId="0" borderId="0" applyFont="0" applyFill="0" applyBorder="0" applyAlignment="0" applyProtection="0"/>
    <xf numFmtId="0" fontId="26" fillId="46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34" fillId="9" borderId="9" applyNumberFormat="0" applyAlignment="0" applyProtection="0"/>
    <xf numFmtId="193" fontId="18" fillId="0" borderId="0" applyFont="0" applyFill="0" applyBorder="0" applyAlignment="0" applyProtection="0"/>
    <xf numFmtId="0" fontId="26" fillId="4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258" fontId="21" fillId="0" borderId="0"/>
    <xf numFmtId="0" fontId="96" fillId="0" borderId="0" applyNumberFormat="0" applyFill="0" applyBorder="0" applyAlignment="0" applyProtection="0"/>
    <xf numFmtId="0" fontId="45" fillId="16" borderId="0" applyNumberFormat="0" applyBorder="0" applyAlignment="0" applyProtection="0"/>
    <xf numFmtId="0" fontId="26" fillId="50" borderId="0" applyNumberFormat="0" applyBorder="0" applyAlignment="0" applyProtection="0"/>
    <xf numFmtId="193" fontId="18" fillId="0" borderId="0" applyFont="0" applyFill="0" applyBorder="0" applyAlignment="0" applyProtection="0"/>
    <xf numFmtId="0" fontId="23" fillId="35" borderId="0" applyNumberFormat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6" fillId="50" borderId="0" applyNumberFormat="0" applyBorder="0" applyAlignment="0" applyProtection="0"/>
    <xf numFmtId="0" fontId="45" fillId="23" borderId="0" applyNumberFormat="0" applyBorder="0" applyAlignment="0" applyProtection="0"/>
    <xf numFmtId="0" fontId="18" fillId="0" borderId="0">
      <alignment horizontal="center" vertical="center"/>
    </xf>
    <xf numFmtId="0" fontId="23" fillId="16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35" borderId="0" applyNumberFormat="0" applyBorder="0" applyAlignment="0" applyProtection="0"/>
    <xf numFmtId="0" fontId="18" fillId="0" borderId="0">
      <alignment horizontal="center" vertical="center"/>
    </xf>
    <xf numFmtId="0" fontId="26" fillId="50" borderId="0" applyNumberFormat="0" applyBorder="0" applyAlignment="0" applyProtection="0"/>
    <xf numFmtId="0" fontId="23" fillId="16" borderId="0" applyNumberFormat="0" applyBorder="0" applyAlignment="0" applyProtection="0"/>
    <xf numFmtId="43" fontId="18" fillId="0" borderId="0" applyFont="0" applyFill="0" applyBorder="0" applyAlignment="0" applyProtection="0"/>
    <xf numFmtId="0" fontId="23" fillId="35" borderId="0" applyNumberFormat="0" applyBorder="0" applyAlignment="0" applyProtection="0"/>
    <xf numFmtId="0" fontId="26" fillId="50" borderId="0" applyNumberFormat="0" applyBorder="0" applyAlignment="0" applyProtection="0"/>
    <xf numFmtId="0" fontId="30" fillId="19" borderId="0" applyNumberFormat="0" applyBorder="0" applyAlignment="0" applyProtection="0"/>
    <xf numFmtId="0" fontId="16" fillId="0" borderId="0"/>
    <xf numFmtId="43" fontId="45" fillId="0" borderId="0" applyFont="0" applyFill="0" applyBorder="0" applyAlignment="0" applyProtection="0"/>
    <xf numFmtId="0" fontId="23" fillId="32" borderId="0" applyNumberFormat="0" applyBorder="0" applyAlignment="0" applyProtection="0"/>
    <xf numFmtId="0" fontId="26" fillId="50" borderId="0" applyNumberFormat="0" applyBorder="0" applyAlignment="0" applyProtection="0"/>
    <xf numFmtId="43" fontId="24" fillId="0" borderId="0" applyFont="0" applyFill="0" applyBorder="0" applyAlignment="0" applyProtection="0"/>
    <xf numFmtId="0" fontId="23" fillId="45" borderId="0" applyNumberFormat="0" applyBorder="0" applyAlignment="0" applyProtection="0"/>
    <xf numFmtId="0" fontId="23" fillId="17" borderId="0" applyNumberFormat="0" applyBorder="0" applyAlignment="0" applyProtection="0"/>
    <xf numFmtId="193" fontId="18" fillId="0" borderId="0" applyFont="0" applyFill="0" applyBorder="0" applyAlignment="0" applyProtection="0"/>
    <xf numFmtId="0" fontId="23" fillId="17" borderId="0" applyNumberFormat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6" fillId="34" borderId="0" applyNumberFormat="0" applyBorder="0" applyAlignment="0" applyProtection="0"/>
    <xf numFmtId="0" fontId="23" fillId="8" borderId="0" applyNumberFormat="0" applyBorder="0" applyAlignment="0" applyProtection="0"/>
    <xf numFmtId="193" fontId="18" fillId="0" borderId="0" applyFont="0" applyFill="0" applyBorder="0" applyAlignment="0" applyProtection="0"/>
    <xf numFmtId="0" fontId="23" fillId="16" borderId="0" applyNumberFormat="0" applyBorder="0" applyAlignment="0" applyProtection="0"/>
    <xf numFmtId="193" fontId="18" fillId="0" borderId="0" applyFont="0" applyFill="0" applyBorder="0" applyAlignment="0" applyProtection="0"/>
    <xf numFmtId="0" fontId="29" fillId="61" borderId="0" applyNumberFormat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3" fillId="16" borderId="0" applyNumberFormat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3" fillId="16" borderId="0" applyNumberFormat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3" fillId="16" borderId="0" applyNumberFormat="0" applyBorder="0" applyAlignment="0" applyProtection="0"/>
    <xf numFmtId="0" fontId="26" fillId="34" borderId="0" applyNumberFormat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3" fillId="16" borderId="0" applyNumberFormat="0" applyBorder="0" applyAlignment="0" applyProtection="0"/>
    <xf numFmtId="0" fontId="23" fillId="24" borderId="0" applyNumberFormat="0" applyBorder="0" applyAlignment="0" applyProtection="0"/>
    <xf numFmtId="0" fontId="71" fillId="21" borderId="13" applyNumberFormat="0" applyAlignment="0" applyProtection="0"/>
    <xf numFmtId="0" fontId="29" fillId="61" borderId="0" applyNumberFormat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3" fillId="53" borderId="0" applyNumberFormat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3" fillId="53" borderId="0" applyNumberFormat="0" applyBorder="0" applyAlignment="0" applyProtection="0"/>
    <xf numFmtId="193" fontId="18" fillId="0" borderId="0" applyFont="0" applyFill="0" applyBorder="0" applyAlignment="0" applyProtection="0"/>
    <xf numFmtId="0" fontId="71" fillId="21" borderId="13" applyNumberFormat="0" applyAlignment="0" applyProtection="0"/>
    <xf numFmtId="0" fontId="23" fillId="32" borderId="0" applyNumberFormat="0" applyBorder="0" applyAlignment="0" applyProtection="0"/>
    <xf numFmtId="0" fontId="116" fillId="0" borderId="0" applyFill="0">
      <alignment horizontal="center"/>
      <protection locked="0"/>
    </xf>
    <xf numFmtId="0" fontId="71" fillId="21" borderId="13" applyNumberFormat="0" applyAlignment="0" applyProtection="0"/>
    <xf numFmtId="0" fontId="45" fillId="32" borderId="0" applyNumberFormat="0" applyBorder="0" applyAlignment="0" applyProtection="0"/>
    <xf numFmtId="193" fontId="18" fillId="0" borderId="0" applyFont="0" applyFill="0" applyBorder="0" applyAlignment="0" applyProtection="0"/>
    <xf numFmtId="0" fontId="23" fillId="53" borderId="0" applyNumberFormat="0" applyBorder="0" applyAlignment="0" applyProtection="0"/>
    <xf numFmtId="193" fontId="18" fillId="0" borderId="0" applyFont="0" applyFill="0" applyBorder="0" applyAlignment="0" applyProtection="0"/>
    <xf numFmtId="0" fontId="23" fillId="35" borderId="0" applyNumberFormat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5" fillId="0" borderId="0">
      <protection locked="0"/>
    </xf>
    <xf numFmtId="0" fontId="23" fillId="21" borderId="0" applyNumberFormat="0" applyBorder="0" applyAlignment="0" applyProtection="0"/>
    <xf numFmtId="0" fontId="45" fillId="32" borderId="0" applyNumberFormat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5" fillId="0" borderId="0">
      <protection locked="0"/>
    </xf>
    <xf numFmtId="0" fontId="23" fillId="21" borderId="0" applyNumberFormat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3" fillId="17" borderId="0" applyNumberFormat="0" applyBorder="0" applyAlignment="0" applyProtection="0"/>
    <xf numFmtId="193" fontId="18" fillId="0" borderId="0" applyFont="0" applyFill="0" applyBorder="0" applyAlignment="0" applyProtection="0"/>
    <xf numFmtId="0" fontId="24" fillId="38" borderId="26" applyNumberFormat="0" applyFont="0" applyAlignment="0" applyProtection="0"/>
    <xf numFmtId="0" fontId="24" fillId="38" borderId="26" applyNumberFormat="0" applyFont="0" applyAlignment="0" applyProtection="0"/>
    <xf numFmtId="0" fontId="29" fillId="61" borderId="0" applyNumberFormat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3" fillId="17" borderId="0" applyNumberFormat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44" fillId="53" borderId="38"/>
    <xf numFmtId="0" fontId="18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24" fillId="38" borderId="26" applyNumberFormat="0" applyFont="0" applyAlignment="0" applyProtection="0"/>
    <xf numFmtId="0" fontId="26" fillId="2" borderId="0" applyNumberFormat="0" applyBorder="0" applyAlignment="0" applyProtection="0"/>
    <xf numFmtId="193" fontId="18" fillId="0" borderId="0" applyFont="0" applyFill="0" applyBorder="0" applyAlignment="0" applyProtection="0"/>
    <xf numFmtId="0" fontId="18" fillId="0" borderId="0">
      <alignment horizontal="centerContinuous" vertical="center"/>
    </xf>
    <xf numFmtId="0" fontId="23" fillId="17" borderId="0" applyNumberFormat="0" applyBorder="0" applyAlignment="0" applyProtection="0"/>
    <xf numFmtId="193" fontId="18" fillId="0" borderId="0" applyFont="0" applyFill="0" applyBorder="0" applyAlignment="0" applyProtection="0"/>
    <xf numFmtId="0" fontId="23" fillId="17" borderId="0" applyNumberFormat="0" applyBorder="0" applyAlignment="0" applyProtection="0"/>
    <xf numFmtId="0" fontId="18" fillId="0" borderId="0"/>
    <xf numFmtId="0" fontId="18" fillId="0" borderId="0"/>
    <xf numFmtId="255" fontId="18" fillId="0" borderId="0" applyProtection="0">
      <protection locked="0"/>
    </xf>
    <xf numFmtId="2" fontId="16" fillId="0" borderId="0" applyFill="0" applyBorder="0" applyAlignment="0" applyProtection="0"/>
    <xf numFmtId="0" fontId="30" fillId="3" borderId="0" applyNumberFormat="0" applyBorder="0" applyAlignment="0" applyProtection="0"/>
    <xf numFmtId="0" fontId="63" fillId="0" borderId="0"/>
    <xf numFmtId="0" fontId="63" fillId="0" borderId="0"/>
    <xf numFmtId="255" fontId="18" fillId="0" borderId="0" applyProtection="0">
      <protection locked="0"/>
    </xf>
    <xf numFmtId="0" fontId="30" fillId="3" borderId="0" applyNumberFormat="0" applyBorder="0" applyAlignment="0" applyProtection="0"/>
    <xf numFmtId="0" fontId="28" fillId="63" borderId="0" applyNumberFormat="0" applyBorder="0" applyAlignment="0" applyProtection="0"/>
    <xf numFmtId="0" fontId="24" fillId="0" borderId="0"/>
    <xf numFmtId="0" fontId="26" fillId="2" borderId="0" applyNumberFormat="0" applyBorder="0" applyAlignment="0" applyProtection="0"/>
    <xf numFmtId="0" fontId="18" fillId="0" borderId="0">
      <alignment vertical="justify"/>
    </xf>
    <xf numFmtId="0" fontId="26" fillId="2" borderId="0" applyNumberFormat="0" applyBorder="0" applyAlignment="0" applyProtection="0"/>
    <xf numFmtId="241" fontId="21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31" fillId="8" borderId="0" applyNumberFormat="0" applyBorder="0" applyAlignment="0" applyProtection="0"/>
    <xf numFmtId="0" fontId="23" fillId="32" borderId="0" applyNumberFormat="0" applyBorder="0" applyAlignment="0" applyProtection="0"/>
    <xf numFmtId="0" fontId="45" fillId="32" borderId="0" applyNumberFormat="0" applyBorder="0" applyAlignment="0" applyProtection="0"/>
    <xf numFmtId="0" fontId="63" fillId="0" borderId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27" fillId="29" borderId="0" applyNumberFormat="0" applyBorder="0" applyAlignment="0" applyProtection="0"/>
    <xf numFmtId="0" fontId="45" fillId="32" borderId="0" applyNumberFormat="0" applyBorder="0" applyAlignment="0" applyProtection="0"/>
    <xf numFmtId="0" fontId="27" fillId="23" borderId="0" applyNumberFormat="0" applyBorder="0" applyAlignment="0" applyProtection="0"/>
    <xf numFmtId="0" fontId="29" fillId="51" borderId="0" applyNumberFormat="0" applyBorder="0" applyAlignment="0" applyProtection="0"/>
    <xf numFmtId="0" fontId="62" fillId="0" borderId="30">
      <alignment horizontal="left" vertical="center"/>
    </xf>
    <xf numFmtId="0" fontId="45" fillId="32" borderId="0" applyNumberFormat="0" applyBorder="0" applyAlignment="0" applyProtection="0"/>
    <xf numFmtId="0" fontId="27" fillId="3" borderId="0" applyNumberFormat="0" applyBorder="0" applyAlignment="0" applyProtection="0"/>
    <xf numFmtId="0" fontId="62" fillId="0" borderId="30">
      <alignment horizontal="left" vertical="center"/>
    </xf>
    <xf numFmtId="0" fontId="45" fillId="3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36" borderId="0" applyNumberFormat="0" applyBorder="0" applyAlignment="0" applyProtection="0"/>
    <xf numFmtId="0" fontId="26" fillId="2" borderId="0" applyNumberFormat="0" applyBorder="0" applyAlignment="0" applyProtection="0"/>
    <xf numFmtId="0" fontId="26" fillId="36" borderId="0" applyNumberFormat="0" applyBorder="0" applyAlignment="0" applyProtection="0"/>
    <xf numFmtId="0" fontId="26" fillId="2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45" fillId="19" borderId="0" applyNumberFormat="0" applyBorder="0" applyAlignment="0" applyProtection="0"/>
    <xf numFmtId="0" fontId="30" fillId="14" borderId="0" applyNumberFormat="0" applyBorder="0" applyAlignment="0" applyProtection="0"/>
    <xf numFmtId="0" fontId="45" fillId="19" borderId="0" applyNumberFormat="0" applyBorder="0" applyAlignment="0" applyProtection="0"/>
    <xf numFmtId="193" fontId="18" fillId="0" borderId="0" applyFont="0" applyFill="0" applyBorder="0" applyAlignment="0" applyProtection="0"/>
    <xf numFmtId="0" fontId="30" fillId="14" borderId="0" applyNumberFormat="0" applyBorder="0" applyAlignment="0" applyProtection="0"/>
    <xf numFmtId="0" fontId="45" fillId="19" borderId="0" applyNumberFormat="0" applyBorder="0" applyAlignment="0" applyProtection="0"/>
    <xf numFmtId="234" fontId="46" fillId="0" borderId="0" applyFill="0" applyBorder="0" applyAlignment="0"/>
    <xf numFmtId="0" fontId="30" fillId="14" borderId="0" applyNumberFormat="0" applyBorder="0" applyAlignment="0" applyProtection="0"/>
    <xf numFmtId="0" fontId="45" fillId="19" borderId="0" applyNumberFormat="0" applyBorder="0" applyAlignment="0" applyProtection="0"/>
    <xf numFmtId="0" fontId="27" fillId="14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43" fontId="92" fillId="0" borderId="0" applyFont="0" applyFill="0" applyBorder="0" applyAlignment="0" applyProtection="0"/>
    <xf numFmtId="0" fontId="30" fillId="14" borderId="0" applyNumberFormat="0" applyBorder="0" applyAlignment="0" applyProtection="0"/>
    <xf numFmtId="0" fontId="45" fillId="19" borderId="0" applyNumberFormat="0" applyBorder="0" applyAlignment="0" applyProtection="0"/>
    <xf numFmtId="193" fontId="18" fillId="0" borderId="0" applyFont="0" applyFill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30" fillId="15" borderId="0" applyNumberFormat="0" applyBorder="0" applyAlignment="0" applyProtection="0"/>
    <xf numFmtId="0" fontId="45" fillId="19" borderId="0" applyNumberFormat="0" applyBorder="0" applyAlignment="0" applyProtection="0"/>
    <xf numFmtId="0" fontId="30" fillId="15" borderId="0" applyNumberFormat="0" applyBorder="0" applyAlignment="0" applyProtection="0"/>
    <xf numFmtId="0" fontId="45" fillId="19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23" fillId="19" borderId="0" applyNumberFormat="0" applyBorder="0" applyAlignment="0" applyProtection="0"/>
    <xf numFmtId="0" fontId="29" fillId="42" borderId="0" applyNumberFormat="0" applyBorder="0" applyAlignment="0" applyProtection="0"/>
    <xf numFmtId="0" fontId="30" fillId="15" borderId="0" applyNumberFormat="0" applyBorder="0" applyAlignment="0" applyProtection="0"/>
    <xf numFmtId="0" fontId="29" fillId="12" borderId="0" applyNumberFormat="0" applyBorder="0" applyAlignment="0" applyProtection="0"/>
    <xf numFmtId="0" fontId="45" fillId="19" borderId="0" applyNumberFormat="0" applyBorder="0" applyAlignment="0" applyProtection="0"/>
    <xf numFmtId="0" fontId="26" fillId="0" borderId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30" fillId="19" borderId="0" applyNumberFormat="0" applyBorder="0" applyAlignment="0" applyProtection="0"/>
    <xf numFmtId="0" fontId="18" fillId="0" borderId="0"/>
    <xf numFmtId="0" fontId="110" fillId="9" borderId="9" applyNumberFormat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45" fillId="23" borderId="0" applyNumberFormat="0" applyBorder="0" applyAlignment="0" applyProtection="0"/>
    <xf numFmtId="0" fontId="26" fillId="0" borderId="0"/>
    <xf numFmtId="0" fontId="18" fillId="0" borderId="0"/>
    <xf numFmtId="0" fontId="34" fillId="9" borderId="9" applyNumberFormat="0" applyAlignment="0" applyProtection="0"/>
    <xf numFmtId="0" fontId="45" fillId="23" borderId="0" applyNumberFormat="0" applyBorder="0" applyAlignment="0" applyProtection="0"/>
    <xf numFmtId="0" fontId="18" fillId="0" borderId="0"/>
    <xf numFmtId="0" fontId="34" fillId="9" borderId="9" applyNumberFormat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110" fillId="9" borderId="9" applyNumberFormat="0" applyAlignment="0" applyProtection="0"/>
    <xf numFmtId="193" fontId="18" fillId="0" borderId="0" applyFont="0" applyFill="0" applyBorder="0" applyAlignment="0" applyProtection="0"/>
    <xf numFmtId="0" fontId="45" fillId="23" borderId="0" applyNumberFormat="0" applyBorder="0" applyAlignment="0" applyProtection="0"/>
    <xf numFmtId="0" fontId="16" fillId="0" borderId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23" fillId="23" borderId="0" applyNumberFormat="0" applyBorder="0" applyAlignment="0" applyProtection="0"/>
    <xf numFmtId="0" fontId="29" fillId="51" borderId="0" applyNumberFormat="0" applyBorder="0" applyAlignment="0" applyProtection="0"/>
    <xf numFmtId="0" fontId="45" fillId="23" borderId="0" applyNumberFormat="0" applyBorder="0" applyAlignment="0" applyProtection="0"/>
    <xf numFmtId="193" fontId="18" fillId="0" borderId="0" applyFont="0" applyFill="0" applyBorder="0" applyAlignment="0" applyProtection="0"/>
    <xf numFmtId="0" fontId="27" fillId="31" borderId="0" applyNumberFormat="0" applyBorder="0" applyAlignment="0" applyProtection="0"/>
    <xf numFmtId="0" fontId="29" fillId="44" borderId="0" applyNumberFormat="0" applyBorder="0" applyAlignment="0" applyProtection="0"/>
    <xf numFmtId="0" fontId="23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6" fillId="0" borderId="0" applyFont="0" applyFill="0" applyBorder="0" applyAlignment="0" applyProtection="0"/>
    <xf numFmtId="0" fontId="23" fillId="32" borderId="0" applyNumberFormat="0" applyBorder="0" applyAlignment="0" applyProtection="0"/>
    <xf numFmtId="0" fontId="26" fillId="40" borderId="0" applyNumberFormat="0" applyBorder="0" applyAlignment="0" applyProtection="0"/>
    <xf numFmtId="199" fontId="45" fillId="0" borderId="0"/>
    <xf numFmtId="0" fontId="18" fillId="0" borderId="0"/>
    <xf numFmtId="0" fontId="18" fillId="0" borderId="0"/>
    <xf numFmtId="43" fontId="24" fillId="0" borderId="0" applyFont="0" applyFill="0" applyBorder="0" applyAlignment="0" applyProtection="0"/>
    <xf numFmtId="0" fontId="23" fillId="17" borderId="0" applyNumberFormat="0" applyBorder="0" applyAlignment="0" applyProtection="0"/>
    <xf numFmtId="213" fontId="172" fillId="0" borderId="0" applyFont="0" applyFill="0" applyBorder="0" applyAlignment="0" applyProtection="0"/>
    <xf numFmtId="0" fontId="26" fillId="40" borderId="0" applyNumberFormat="0" applyBorder="0" applyAlignment="0" applyProtection="0"/>
    <xf numFmtId="0" fontId="16" fillId="0" borderId="0"/>
    <xf numFmtId="0" fontId="18" fillId="0" borderId="0"/>
    <xf numFmtId="0" fontId="18" fillId="0" borderId="0"/>
    <xf numFmtId="43" fontId="26" fillId="0" borderId="0" applyFont="0" applyFill="0" applyBorder="0" applyAlignment="0" applyProtection="0"/>
    <xf numFmtId="248" fontId="16" fillId="0" borderId="0" applyFill="0" applyBorder="0" applyAlignment="0" applyProtection="0"/>
    <xf numFmtId="0" fontId="16" fillId="0" borderId="0"/>
    <xf numFmtId="0" fontId="23" fillId="16" borderId="0" applyNumberFormat="0" applyBorder="0" applyAlignment="0" applyProtection="0"/>
    <xf numFmtId="0" fontId="26" fillId="40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107" fillId="0" borderId="8" applyNumberFormat="0" applyFill="0" applyAlignment="0" applyProtection="0"/>
    <xf numFmtId="0" fontId="26" fillId="34" borderId="0" applyNumberFormat="0" applyBorder="0" applyAlignment="0" applyProtection="0"/>
    <xf numFmtId="9" fontId="26" fillId="0" borderId="0" applyFont="0" applyFill="0" applyBorder="0" applyAlignment="0" applyProtection="0"/>
    <xf numFmtId="0" fontId="25" fillId="0" borderId="0"/>
    <xf numFmtId="0" fontId="94" fillId="0" borderId="0" applyNumberFormat="0" applyFill="0" applyBorder="0" applyAlignment="0" applyProtection="0"/>
    <xf numFmtId="0" fontId="26" fillId="34" borderId="0" applyNumberFormat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30" fillId="56" borderId="0" applyNumberFormat="0" applyBorder="0" applyAlignment="0" applyProtection="0"/>
    <xf numFmtId="0" fontId="45" fillId="24" borderId="0" applyNumberFormat="0" applyBorder="0" applyAlignment="0" applyProtection="0"/>
    <xf numFmtId="193" fontId="18" fillId="0" borderId="0" applyFont="0" applyFill="0" applyBorder="0" applyAlignment="0" applyProtection="0"/>
    <xf numFmtId="0" fontId="18" fillId="0" borderId="0">
      <alignment horizontal="centerContinuous" vertical="center"/>
    </xf>
    <xf numFmtId="207" fontId="54" fillId="0" borderId="20">
      <alignment horizontal="right" vertical="center"/>
    </xf>
    <xf numFmtId="0" fontId="30" fillId="56" borderId="0" applyNumberFormat="0" applyBorder="0" applyAlignment="0" applyProtection="0"/>
    <xf numFmtId="0" fontId="45" fillId="24" borderId="0" applyNumberFormat="0" applyBorder="0" applyAlignment="0" applyProtection="0"/>
    <xf numFmtId="193" fontId="18" fillId="0" borderId="0" applyFont="0" applyFill="0" applyBorder="0" applyAlignment="0" applyProtection="0"/>
    <xf numFmtId="207" fontId="54" fillId="0" borderId="20">
      <alignment horizontal="right" vertical="center"/>
    </xf>
    <xf numFmtId="0" fontId="29" fillId="54" borderId="0" applyNumberFormat="0" applyBorder="0" applyAlignment="0" applyProtection="0"/>
    <xf numFmtId="0" fontId="45" fillId="24" borderId="0" applyNumberFormat="0" applyBorder="0" applyAlignment="0" applyProtection="0"/>
    <xf numFmtId="193" fontId="18" fillId="0" borderId="0" applyFont="0" applyFill="0" applyBorder="0" applyAlignment="0" applyProtection="0"/>
    <xf numFmtId="0" fontId="53" fillId="30" borderId="0" applyNumberFormat="0" applyBorder="0" applyAlignment="0" applyProtection="0"/>
    <xf numFmtId="207" fontId="54" fillId="0" borderId="20">
      <alignment horizontal="right" vertical="center"/>
    </xf>
    <xf numFmtId="0" fontId="27" fillId="56" borderId="0" applyNumberFormat="0" applyBorder="0" applyAlignment="0" applyProtection="0"/>
    <xf numFmtId="0" fontId="45" fillId="24" borderId="0" applyNumberFormat="0" applyBorder="0" applyAlignment="0" applyProtection="0"/>
    <xf numFmtId="0" fontId="53" fillId="30" borderId="0" applyNumberFormat="0" applyBorder="0" applyAlignment="0" applyProtection="0"/>
    <xf numFmtId="207" fontId="54" fillId="0" borderId="20">
      <alignment horizontal="right" vertical="center"/>
    </xf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9" fillId="54" borderId="0" applyNumberFormat="0" applyBorder="0" applyAlignment="0" applyProtection="0"/>
    <xf numFmtId="0" fontId="45" fillId="24" borderId="0" applyNumberFormat="0" applyBorder="0" applyAlignment="0" applyProtection="0"/>
    <xf numFmtId="19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25" fillId="30" borderId="0"/>
    <xf numFmtId="0" fontId="27" fillId="11" borderId="0" applyNumberFormat="0" applyBorder="0" applyAlignment="0" applyProtection="0"/>
    <xf numFmtId="0" fontId="23" fillId="24" borderId="0" applyNumberFormat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25" fillId="30" borderId="0"/>
    <xf numFmtId="0" fontId="30" fillId="14" borderId="0" applyNumberFormat="0" applyBorder="0" applyAlignment="0" applyProtection="0"/>
    <xf numFmtId="0" fontId="27" fillId="11" borderId="0" applyNumberFormat="0" applyBorder="0" applyAlignment="0" applyProtection="0"/>
    <xf numFmtId="0" fontId="23" fillId="24" borderId="0" applyNumberFormat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25" fillId="30" borderId="0"/>
    <xf numFmtId="0" fontId="30" fillId="14" borderId="0" applyNumberFormat="0" applyBorder="0" applyAlignment="0" applyProtection="0"/>
    <xf numFmtId="0" fontId="27" fillId="11" borderId="0" applyNumberFormat="0" applyBorder="0" applyAlignment="0" applyProtection="0"/>
    <xf numFmtId="0" fontId="23" fillId="24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18" fillId="0" borderId="0"/>
    <xf numFmtId="0" fontId="30" fillId="18" borderId="0" applyNumberFormat="0" applyBorder="0" applyAlignment="0" applyProtection="0"/>
    <xf numFmtId="0" fontId="29" fillId="13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141" fillId="0" borderId="0" applyNumberFormat="0" applyFill="0" applyBorder="0" applyAlignment="0" applyProtection="0"/>
    <xf numFmtId="0" fontId="30" fillId="3" borderId="0" applyNumberFormat="0" applyBorder="0" applyAlignment="0" applyProtection="0"/>
    <xf numFmtId="207" fontId="54" fillId="0" borderId="20">
      <alignment horizontal="right" vertical="center"/>
    </xf>
    <xf numFmtId="0" fontId="26" fillId="57" borderId="0" applyNumberFormat="0" applyBorder="0" applyAlignment="0" applyProtection="0"/>
    <xf numFmtId="43" fontId="52" fillId="0" borderId="0" applyFont="0" applyFill="0" applyBorder="0" applyAlignment="0" applyProtection="0"/>
    <xf numFmtId="0" fontId="45" fillId="32" borderId="0" applyNumberFormat="0" applyBorder="0" applyAlignment="0" applyProtection="0"/>
    <xf numFmtId="0" fontId="71" fillId="21" borderId="13" applyNumberFormat="0" applyAlignment="0" applyProtection="0"/>
    <xf numFmtId="0" fontId="71" fillId="21" borderId="13" applyNumberFormat="0" applyAlignment="0" applyProtection="0"/>
    <xf numFmtId="0" fontId="45" fillId="32" borderId="0" applyNumberFormat="0" applyBorder="0" applyAlignment="0" applyProtection="0"/>
    <xf numFmtId="0" fontId="25" fillId="0" borderId="33">
      <alignment horizontal="center"/>
    </xf>
    <xf numFmtId="0" fontId="45" fillId="32" borderId="0" applyNumberFormat="0" applyBorder="0" applyAlignment="0" applyProtection="0"/>
    <xf numFmtId="219" fontId="18" fillId="0" borderId="0" applyFont="0" applyFill="0" applyBorder="0" applyAlignment="0" applyProtection="0"/>
    <xf numFmtId="0" fontId="25" fillId="0" borderId="33">
      <alignment horizontal="center"/>
    </xf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26" fillId="57" borderId="0" applyNumberFormat="0" applyBorder="0" applyAlignment="0" applyProtection="0"/>
    <xf numFmtId="0" fontId="45" fillId="32" borderId="0" applyNumberFormat="0" applyBorder="0" applyAlignment="0" applyProtection="0"/>
    <xf numFmtId="193" fontId="18" fillId="0" borderId="0" applyFont="0" applyFill="0" applyBorder="0" applyAlignment="0" applyProtection="0"/>
    <xf numFmtId="0" fontId="45" fillId="32" borderId="0" applyNumberFormat="0" applyBorder="0" applyAlignment="0" applyProtection="0"/>
    <xf numFmtId="193" fontId="18" fillId="0" borderId="0" applyFont="0" applyFill="0" applyBorder="0" applyAlignment="0" applyProtection="0"/>
    <xf numFmtId="240" fontId="122" fillId="0" borderId="0">
      <alignment horizontal="right"/>
    </xf>
    <xf numFmtId="0" fontId="23" fillId="32" borderId="0" applyNumberFormat="0" applyBorder="0" applyAlignment="0" applyProtection="0"/>
    <xf numFmtId="234" fontId="46" fillId="0" borderId="0" applyFont="0" applyFill="0" applyBorder="0" applyAlignment="0" applyProtection="0"/>
    <xf numFmtId="207" fontId="54" fillId="0" borderId="20">
      <alignment horizontal="right" vertical="center"/>
    </xf>
    <xf numFmtId="0" fontId="45" fillId="32" borderId="0" applyNumberFormat="0" applyBorder="0" applyAlignment="0" applyProtection="0"/>
    <xf numFmtId="240" fontId="122" fillId="0" borderId="0">
      <alignment horizontal="right"/>
    </xf>
    <xf numFmtId="0" fontId="45" fillId="32" borderId="0" applyNumberFormat="0" applyBorder="0" applyAlignment="0" applyProtection="0"/>
    <xf numFmtId="240" fontId="122" fillId="0" borderId="0">
      <alignment horizontal="right"/>
    </xf>
    <xf numFmtId="0" fontId="45" fillId="32" borderId="0" applyNumberFormat="0" applyBorder="0" applyAlignment="0" applyProtection="0"/>
    <xf numFmtId="240" fontId="122" fillId="0" borderId="0">
      <alignment horizontal="right"/>
    </xf>
    <xf numFmtId="0" fontId="45" fillId="32" borderId="0" applyNumberFormat="0" applyBorder="0" applyAlignment="0" applyProtection="0"/>
    <xf numFmtId="240" fontId="122" fillId="0" borderId="0">
      <alignment horizontal="right"/>
    </xf>
    <xf numFmtId="0" fontId="45" fillId="32" borderId="0" applyNumberFormat="0" applyBorder="0" applyAlignment="0" applyProtection="0"/>
    <xf numFmtId="240" fontId="122" fillId="0" borderId="0">
      <alignment horizontal="right"/>
    </xf>
    <xf numFmtId="0" fontId="45" fillId="32" borderId="0" applyNumberFormat="0" applyBorder="0" applyAlignment="0" applyProtection="0"/>
    <xf numFmtId="240" fontId="122" fillId="0" borderId="0">
      <alignment horizontal="right"/>
    </xf>
    <xf numFmtId="0" fontId="23" fillId="32" borderId="0" applyNumberFormat="0" applyBorder="0" applyAlignment="0" applyProtection="0"/>
    <xf numFmtId="0" fontId="29" fillId="22" borderId="0" applyNumberFormat="0" applyBorder="0" applyAlignment="0" applyProtection="0"/>
    <xf numFmtId="0" fontId="45" fillId="32" borderId="0" applyNumberFormat="0" applyBorder="0" applyAlignment="0" applyProtection="0"/>
    <xf numFmtId="0" fontId="18" fillId="0" borderId="0"/>
    <xf numFmtId="0" fontId="30" fillId="19" borderId="0" applyNumberFormat="0" applyBorder="0" applyAlignment="0" applyProtection="0"/>
    <xf numFmtId="193" fontId="18" fillId="0" borderId="0" applyFont="0" applyFill="0" applyBorder="0" applyAlignment="0" applyProtection="0"/>
    <xf numFmtId="0" fontId="26" fillId="57" borderId="0" applyNumberFormat="0" applyBorder="0" applyAlignment="0" applyProtection="0"/>
    <xf numFmtId="0" fontId="23" fillId="32" borderId="0" applyNumberFormat="0" applyBorder="0" applyAlignment="0" applyProtection="0"/>
    <xf numFmtId="0" fontId="71" fillId="21" borderId="13" applyNumberFormat="0" applyAlignment="0" applyProtection="0"/>
    <xf numFmtId="0" fontId="31" fillId="8" borderId="0" applyNumberFormat="0" applyBorder="0" applyAlignment="0" applyProtection="0"/>
    <xf numFmtId="0" fontId="23" fillId="32" borderId="0" applyNumberFormat="0" applyBorder="0" applyAlignment="0" applyProtection="0"/>
    <xf numFmtId="0" fontId="71" fillId="21" borderId="13" applyNumberFormat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39" borderId="0" applyNumberFormat="0" applyBorder="0" applyAlignment="0" applyProtection="0"/>
    <xf numFmtId="0" fontId="16" fillId="0" borderId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19" fillId="0" borderId="0" applyNumberFormat="0" applyAlignment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43" fillId="21" borderId="15" applyNumberFormat="0" applyAlignment="0" applyProtection="0"/>
    <xf numFmtId="0" fontId="26" fillId="39" borderId="0" applyNumberFormat="0" applyBorder="0" applyAlignment="0" applyProtection="0"/>
    <xf numFmtId="243" fontId="116" fillId="0" borderId="0"/>
    <xf numFmtId="0" fontId="45" fillId="25" borderId="0" applyNumberFormat="0" applyBorder="0" applyAlignment="0" applyProtection="0"/>
    <xf numFmtId="231" fontId="25" fillId="0" borderId="0"/>
    <xf numFmtId="0" fontId="45" fillId="25" borderId="0" applyNumberFormat="0" applyBorder="0" applyAlignment="0" applyProtection="0"/>
    <xf numFmtId="0" fontId="23" fillId="25" borderId="0" applyNumberFormat="0" applyBorder="0" applyAlignment="0" applyProtection="0"/>
    <xf numFmtId="0" fontId="16" fillId="0" borderId="0"/>
    <xf numFmtId="43" fontId="26" fillId="0" borderId="0" applyFont="0" applyFill="0" applyBorder="0" applyAlignment="0" applyProtection="0"/>
    <xf numFmtId="0" fontId="45" fillId="25" borderId="0" applyNumberFormat="0" applyBorder="0" applyAlignment="0" applyProtection="0"/>
    <xf numFmtId="0" fontId="18" fillId="0" borderId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66" fillId="0" borderId="24" applyNumberFormat="0" applyFill="0" applyAlignment="0" applyProtection="0"/>
    <xf numFmtId="0" fontId="45" fillId="25" borderId="0" applyNumberFormat="0" applyBorder="0" applyAlignment="0" applyProtection="0"/>
    <xf numFmtId="0" fontId="23" fillId="25" borderId="0" applyNumberFormat="0" applyBorder="0" applyAlignment="0" applyProtection="0"/>
    <xf numFmtId="0" fontId="18" fillId="0" borderId="0"/>
    <xf numFmtId="0" fontId="18" fillId="0" borderId="0"/>
    <xf numFmtId="0" fontId="30" fillId="23" borderId="0" applyNumberFormat="0" applyBorder="0" applyAlignment="0" applyProtection="0"/>
    <xf numFmtId="193" fontId="18" fillId="0" borderId="0" applyFont="0" applyFill="0" applyBorder="0" applyAlignment="0" applyProtection="0"/>
    <xf numFmtId="0" fontId="26" fillId="39" borderId="0" applyNumberFormat="0" applyBorder="0" applyAlignment="0" applyProtection="0"/>
    <xf numFmtId="0" fontId="117" fillId="17" borderId="0" applyNumberFormat="0" applyBorder="0" applyAlignment="0" applyProtection="0"/>
    <xf numFmtId="0" fontId="26" fillId="39" borderId="0" applyNumberFormat="0" applyBorder="0" applyAlignment="0" applyProtection="0"/>
    <xf numFmtId="0" fontId="23" fillId="32" borderId="0" applyNumberFormat="0" applyBorder="0" applyAlignment="0" applyProtection="0"/>
    <xf numFmtId="0" fontId="18" fillId="0" borderId="0">
      <alignment vertical="top"/>
    </xf>
    <xf numFmtId="242" fontId="18" fillId="0" borderId="0"/>
    <xf numFmtId="189" fontId="18" fillId="0" borderId="0" applyFont="0" applyFill="0" applyBorder="0" applyAlignment="0" applyProtection="0"/>
    <xf numFmtId="0" fontId="23" fillId="32" borderId="0" applyNumberFormat="0" applyBorder="0" applyAlignment="0" applyProtection="0"/>
    <xf numFmtId="43" fontId="92" fillId="0" borderId="0" applyFont="0" applyFill="0" applyBorder="0" applyAlignment="0" applyProtection="0"/>
    <xf numFmtId="0" fontId="63" fillId="0" borderId="0"/>
    <xf numFmtId="0" fontId="23" fillId="32" borderId="0" applyNumberFormat="0" applyBorder="0" applyAlignment="0" applyProtection="0"/>
    <xf numFmtId="0" fontId="23" fillId="19" borderId="0" applyNumberFormat="0" applyBorder="0" applyAlignment="0" applyProtection="0"/>
    <xf numFmtId="0" fontId="18" fillId="0" borderId="0"/>
    <xf numFmtId="43" fontId="24" fillId="0" borderId="0" applyFont="0" applyFill="0" applyBorder="0" applyAlignment="0" applyProtection="0"/>
    <xf numFmtId="0" fontId="23" fillId="17" borderId="0" applyNumberFormat="0" applyBorder="0" applyAlignment="0" applyProtection="0"/>
    <xf numFmtId="0" fontId="57" fillId="0" borderId="42" applyNumberFormat="0" applyFill="0" applyAlignment="0" applyProtection="0"/>
    <xf numFmtId="0" fontId="60" fillId="33" borderId="0" applyNumberFormat="0" applyBorder="0" applyAlignment="0" applyProtection="0"/>
    <xf numFmtId="0" fontId="42" fillId="0" borderId="14" applyNumberFormat="0" applyFill="0" applyAlignment="0" applyProtection="0"/>
    <xf numFmtId="0" fontId="23" fillId="23" borderId="0" applyNumberFormat="0" applyBorder="0" applyAlignment="0" applyProtection="0"/>
    <xf numFmtId="193" fontId="17" fillId="0" borderId="0" applyFont="0" applyFill="0" applyBorder="0" applyAlignment="0" applyProtection="0"/>
    <xf numFmtId="0" fontId="23" fillId="16" borderId="0" applyNumberFormat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23" fillId="16" borderId="0" applyNumberFormat="0" applyBorder="0" applyAlignment="0" applyProtection="0"/>
    <xf numFmtId="0" fontId="26" fillId="0" borderId="0"/>
    <xf numFmtId="0" fontId="29" fillId="7" borderId="0" applyNumberFormat="0" applyBorder="0" applyAlignment="0" applyProtection="0"/>
    <xf numFmtId="214" fontId="114" fillId="0" borderId="0" applyFill="0" applyBorder="0" applyAlignment="0" applyProtection="0"/>
    <xf numFmtId="0" fontId="23" fillId="24" borderId="0" applyNumberFormat="0" applyBorder="0" applyAlignment="0" applyProtection="0"/>
    <xf numFmtId="0" fontId="23" fillId="32" borderId="0" applyNumberFormat="0" applyBorder="0" applyAlignment="0" applyProtection="0"/>
    <xf numFmtId="0" fontId="23" fillId="25" borderId="0" applyNumberFormat="0" applyBorder="0" applyAlignment="0" applyProtection="0"/>
    <xf numFmtId="0" fontId="23" fillId="11" borderId="0" applyNumberFormat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11" borderId="0" applyNumberFormat="0" applyBorder="0" applyAlignment="0" applyProtection="0"/>
    <xf numFmtId="193" fontId="54" fillId="0" borderId="35">
      <alignment horizontal="right" vertical="center"/>
    </xf>
    <xf numFmtId="207" fontId="54" fillId="0" borderId="20">
      <alignment horizontal="right" vertical="center"/>
    </xf>
    <xf numFmtId="207" fontId="54" fillId="0" borderId="20">
      <alignment horizontal="right" vertical="center"/>
    </xf>
    <xf numFmtId="207" fontId="54" fillId="0" borderId="20">
      <alignment horizontal="right" vertical="center"/>
    </xf>
    <xf numFmtId="0" fontId="30" fillId="3" borderId="0" applyNumberFormat="0" applyBorder="0" applyAlignment="0" applyProtection="0"/>
    <xf numFmtId="207" fontId="54" fillId="0" borderId="20">
      <alignment horizontal="right" vertical="center"/>
    </xf>
    <xf numFmtId="0" fontId="16" fillId="0" borderId="0"/>
    <xf numFmtId="207" fontId="54" fillId="0" borderId="20">
      <alignment horizontal="right" vertical="center"/>
    </xf>
    <xf numFmtId="0" fontId="16" fillId="0" borderId="0"/>
    <xf numFmtId="207" fontId="54" fillId="0" borderId="20">
      <alignment horizontal="right" vertical="center"/>
    </xf>
    <xf numFmtId="0" fontId="16" fillId="0" borderId="0"/>
    <xf numFmtId="207" fontId="54" fillId="0" borderId="20">
      <alignment horizontal="right" vertical="center"/>
    </xf>
    <xf numFmtId="0" fontId="16" fillId="0" borderId="0"/>
    <xf numFmtId="207" fontId="54" fillId="0" borderId="20">
      <alignment horizontal="right" vertical="center"/>
    </xf>
    <xf numFmtId="0" fontId="30" fillId="3" borderId="0" applyNumberFormat="0" applyBorder="0" applyAlignment="0" applyProtection="0"/>
    <xf numFmtId="207" fontId="54" fillId="0" borderId="20">
      <alignment horizontal="right" vertical="center"/>
    </xf>
    <xf numFmtId="207" fontId="54" fillId="0" borderId="20">
      <alignment horizontal="right" vertical="center"/>
    </xf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3" borderId="0" applyNumberFormat="0" applyBorder="0" applyAlignment="0" applyProtection="0"/>
    <xf numFmtId="207" fontId="54" fillId="0" borderId="20">
      <alignment horizontal="right" vertical="center"/>
    </xf>
    <xf numFmtId="207" fontId="54" fillId="0" borderId="20">
      <alignment horizontal="right" vertical="center"/>
    </xf>
    <xf numFmtId="0" fontId="25" fillId="0" borderId="33">
      <alignment horizontal="center"/>
    </xf>
    <xf numFmtId="207" fontId="54" fillId="0" borderId="20">
      <alignment horizontal="right" vertical="center"/>
    </xf>
    <xf numFmtId="0" fontId="25" fillId="0" borderId="33">
      <alignment horizontal="center"/>
    </xf>
    <xf numFmtId="207" fontId="54" fillId="0" borderId="20">
      <alignment horizontal="right" vertical="center"/>
    </xf>
    <xf numFmtId="0" fontId="25" fillId="0" borderId="33">
      <alignment horizontal="center"/>
    </xf>
    <xf numFmtId="0" fontId="18" fillId="0" borderId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>
      <alignment horizontal="centerContinuous" vertical="center"/>
    </xf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207" fontId="54" fillId="0" borderId="20">
      <alignment horizontal="right" vertical="center"/>
    </xf>
    <xf numFmtId="207" fontId="54" fillId="0" borderId="20">
      <alignment horizontal="right" vertical="center"/>
    </xf>
    <xf numFmtId="207" fontId="54" fillId="0" borderId="20">
      <alignment horizontal="right" vertical="center"/>
    </xf>
    <xf numFmtId="207" fontId="54" fillId="0" borderId="20">
      <alignment horizontal="right" vertical="center"/>
    </xf>
    <xf numFmtId="207" fontId="54" fillId="0" borderId="20">
      <alignment horizontal="right" vertical="center"/>
    </xf>
    <xf numFmtId="0" fontId="18" fillId="0" borderId="0"/>
    <xf numFmtId="0" fontId="26" fillId="0" borderId="0"/>
    <xf numFmtId="0" fontId="30" fillId="3" borderId="0" applyNumberFormat="0" applyBorder="0" applyAlignment="0" applyProtection="0"/>
    <xf numFmtId="43" fontId="26" fillId="0" borderId="0" applyFont="0" applyFill="0" applyBorder="0" applyAlignment="0" applyProtection="0"/>
    <xf numFmtId="193" fontId="54" fillId="0" borderId="35">
      <alignment horizontal="right" vertical="center"/>
    </xf>
    <xf numFmtId="207" fontId="54" fillId="0" borderId="20">
      <alignment horizontal="right" vertical="center"/>
    </xf>
    <xf numFmtId="0" fontId="16" fillId="0" borderId="0"/>
    <xf numFmtId="207" fontId="54" fillId="0" borderId="20">
      <alignment horizontal="right" vertical="center"/>
    </xf>
    <xf numFmtId="207" fontId="54" fillId="0" borderId="20">
      <alignment horizontal="right" vertical="center"/>
    </xf>
    <xf numFmtId="207" fontId="54" fillId="0" borderId="20">
      <alignment horizontal="right" vertical="center"/>
    </xf>
    <xf numFmtId="207" fontId="54" fillId="0" borderId="20">
      <alignment horizontal="right" vertical="center"/>
    </xf>
    <xf numFmtId="0" fontId="18" fillId="0" borderId="0"/>
    <xf numFmtId="0" fontId="18" fillId="0" borderId="0"/>
    <xf numFmtId="0" fontId="29" fillId="43" borderId="0" applyNumberFormat="0" applyBorder="0" applyAlignment="0" applyProtection="0"/>
    <xf numFmtId="43" fontId="26" fillId="0" borderId="0" applyFont="0" applyFill="0" applyBorder="0" applyAlignment="0" applyProtection="0"/>
    <xf numFmtId="207" fontId="54" fillId="0" borderId="20">
      <alignment horizontal="right" vertical="center"/>
    </xf>
    <xf numFmtId="193" fontId="18" fillId="0" borderId="0" applyFont="0" applyFill="0" applyBorder="0" applyAlignment="0" applyProtection="0"/>
    <xf numFmtId="0" fontId="25" fillId="0" borderId="0">
      <protection locked="0"/>
    </xf>
    <xf numFmtId="221" fontId="143" fillId="0" borderId="0"/>
    <xf numFmtId="207" fontId="54" fillId="0" borderId="20">
      <alignment horizontal="right" vertical="center"/>
    </xf>
    <xf numFmtId="0" fontId="63" fillId="0" borderId="0"/>
    <xf numFmtId="0" fontId="25" fillId="0" borderId="0">
      <protection locked="0"/>
    </xf>
    <xf numFmtId="221" fontId="88" fillId="0" borderId="0"/>
    <xf numFmtId="207" fontId="54" fillId="0" borderId="20">
      <alignment horizontal="right" vertical="center"/>
    </xf>
    <xf numFmtId="0" fontId="25" fillId="0" borderId="0">
      <protection locked="0"/>
    </xf>
    <xf numFmtId="193" fontId="18" fillId="0" borderId="0" applyFont="0" applyFill="0" applyBorder="0" applyAlignment="0" applyProtection="0"/>
    <xf numFmtId="221" fontId="88" fillId="0" borderId="0"/>
    <xf numFmtId="207" fontId="54" fillId="0" borderId="20">
      <alignment horizontal="right" vertical="center"/>
    </xf>
    <xf numFmtId="0" fontId="25" fillId="0" borderId="0">
      <protection locked="0"/>
    </xf>
    <xf numFmtId="193" fontId="18" fillId="0" borderId="0" applyFont="0" applyFill="0" applyBorder="0" applyAlignment="0" applyProtection="0"/>
    <xf numFmtId="0" fontId="116" fillId="0" borderId="34">
      <alignment horizontal="center"/>
    </xf>
    <xf numFmtId="207" fontId="54" fillId="0" borderId="20">
      <alignment horizontal="right" vertical="center"/>
    </xf>
    <xf numFmtId="0" fontId="30" fillId="3" borderId="0" applyNumberFormat="0" applyBorder="0" applyAlignment="0" applyProtection="0"/>
    <xf numFmtId="193" fontId="54" fillId="0" borderId="35">
      <alignment horizontal="right" vertical="center"/>
    </xf>
    <xf numFmtId="0" fontId="30" fillId="3" borderId="0" applyNumberFormat="0" applyBorder="0" applyAlignment="0" applyProtection="0"/>
    <xf numFmtId="0" fontId="106" fillId="0" borderId="0" applyFont="0" applyFill="0" applyBorder="0" applyAlignment="0" applyProtection="0"/>
    <xf numFmtId="193" fontId="54" fillId="0" borderId="35">
      <alignment horizontal="right" vertical="center"/>
    </xf>
    <xf numFmtId="193" fontId="54" fillId="0" borderId="35">
      <alignment horizontal="right" vertical="center"/>
    </xf>
    <xf numFmtId="193" fontId="18" fillId="0" borderId="0" applyFont="0" applyFill="0" applyBorder="0" applyAlignment="0" applyProtection="0"/>
    <xf numFmtId="0" fontId="25" fillId="0" borderId="0"/>
    <xf numFmtId="204" fontId="25" fillId="0" borderId="0"/>
    <xf numFmtId="0" fontId="30" fillId="4" borderId="0" applyNumberFormat="0" applyBorder="0" applyAlignment="0" applyProtection="0"/>
    <xf numFmtId="43" fontId="24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54" fillId="0" borderId="35">
      <alignment horizontal="right" vertical="center"/>
    </xf>
    <xf numFmtId="193" fontId="18" fillId="0" borderId="0" applyFont="0" applyFill="0" applyBorder="0" applyAlignment="0" applyProtection="0"/>
    <xf numFmtId="0" fontId="25" fillId="0" borderId="0"/>
    <xf numFmtId="204" fontId="25" fillId="0" borderId="0"/>
    <xf numFmtId="0" fontId="30" fillId="4" borderId="0" applyNumberFormat="0" applyBorder="0" applyAlignment="0" applyProtection="0"/>
    <xf numFmtId="43" fontId="24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54" fillId="0" borderId="35">
      <alignment horizontal="right" vertical="center"/>
    </xf>
    <xf numFmtId="0" fontId="25" fillId="0" borderId="0"/>
    <xf numFmtId="0" fontId="29" fillId="44" borderId="0" applyNumberFormat="0" applyBorder="0" applyAlignment="0" applyProtection="0"/>
    <xf numFmtId="43" fontId="24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54" fillId="0" borderId="35">
      <alignment horizontal="right" vertical="center"/>
    </xf>
    <xf numFmtId="207" fontId="54" fillId="0" borderId="20">
      <alignment horizontal="right" vertical="center"/>
    </xf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54" fillId="0" borderId="20">
      <alignment horizontal="right" vertical="center"/>
    </xf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54" fillId="0" borderId="20">
      <alignment horizontal="right" vertical="center"/>
    </xf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54" fillId="0" borderId="20">
      <alignment horizontal="right" vertical="center"/>
    </xf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9" fillId="54" borderId="0" applyNumberFormat="0" applyBorder="0" applyAlignment="0" applyProtection="0"/>
    <xf numFmtId="207" fontId="54" fillId="0" borderId="20">
      <alignment horizontal="right" vertical="center"/>
    </xf>
    <xf numFmtId="207" fontId="54" fillId="0" borderId="20">
      <alignment horizontal="right" vertical="center"/>
    </xf>
    <xf numFmtId="0" fontId="16" fillId="0" borderId="0"/>
    <xf numFmtId="0" fontId="30" fillId="29" borderId="0" applyNumberFormat="0" applyBorder="0" applyAlignment="0" applyProtection="0"/>
    <xf numFmtId="0" fontId="16" fillId="0" borderId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54" fillId="0" borderId="20">
      <alignment horizontal="right" vertical="center"/>
    </xf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0" fontId="27" fillId="29" borderId="0" applyNumberFormat="0" applyBorder="0" applyAlignment="0" applyProtection="0"/>
    <xf numFmtId="0" fontId="16" fillId="0" borderId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54" fillId="0" borderId="20">
      <alignment horizontal="right" vertical="center"/>
    </xf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0" fontId="30" fillId="29" borderId="0" applyNumberFormat="0" applyBorder="0" applyAlignment="0" applyProtection="0"/>
    <xf numFmtId="0" fontId="16" fillId="0" borderId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54" fillId="0" borderId="20">
      <alignment horizontal="right" vertical="center"/>
    </xf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07" fontId="54" fillId="0" borderId="20">
      <alignment horizontal="right" vertical="center"/>
    </xf>
    <xf numFmtId="193" fontId="18" fillId="0" borderId="0" applyFont="0" applyFill="0" applyBorder="0" applyAlignment="0" applyProtection="0"/>
    <xf numFmtId="207" fontId="54" fillId="0" borderId="20">
      <alignment horizontal="right" vertical="center"/>
    </xf>
    <xf numFmtId="0" fontId="18" fillId="0" borderId="0">
      <alignment horizontal="centerContinuous" vertical="center"/>
    </xf>
    <xf numFmtId="0" fontId="25" fillId="0" borderId="0"/>
    <xf numFmtId="0" fontId="25" fillId="0" borderId="0"/>
    <xf numFmtId="0" fontId="47" fillId="0" borderId="0" applyNumberFormat="0" applyFill="0" applyBorder="0" applyAlignment="0" applyProtection="0"/>
    <xf numFmtId="193" fontId="18" fillId="0" borderId="0" applyFont="0" applyFill="0" applyBorder="0" applyAlignment="0" applyProtection="0"/>
    <xf numFmtId="207" fontId="54" fillId="0" borderId="20">
      <alignment horizontal="right" vertical="center"/>
    </xf>
    <xf numFmtId="0" fontId="25" fillId="0" borderId="0"/>
    <xf numFmtId="0" fontId="25" fillId="0" borderId="0"/>
    <xf numFmtId="0" fontId="175" fillId="0" borderId="0" applyNumberFormat="0" applyFill="0" applyBorder="0" applyAlignment="0" applyProtection="0"/>
    <xf numFmtId="193" fontId="18" fillId="0" borderId="0" applyFont="0" applyFill="0" applyBorder="0" applyAlignment="0" applyProtection="0"/>
    <xf numFmtId="207" fontId="54" fillId="0" borderId="20">
      <alignment horizontal="right" vertical="center"/>
    </xf>
    <xf numFmtId="0" fontId="25" fillId="0" borderId="0"/>
    <xf numFmtId="0" fontId="96" fillId="0" borderId="0" applyNumberFormat="0" applyFill="0" applyBorder="0" applyAlignment="0" applyProtection="0"/>
    <xf numFmtId="193" fontId="18" fillId="0" borderId="0" applyFont="0" applyFill="0" applyBorder="0" applyAlignment="0" applyProtection="0"/>
    <xf numFmtId="207" fontId="54" fillId="0" borderId="20">
      <alignment horizontal="right" vertical="center"/>
    </xf>
    <xf numFmtId="0" fontId="27" fillId="14" borderId="0" applyNumberFormat="0" applyBorder="0" applyAlignment="0" applyProtection="0"/>
    <xf numFmtId="0" fontId="25" fillId="0" borderId="0"/>
    <xf numFmtId="193" fontId="18" fillId="0" borderId="0" applyFont="0" applyFill="0" applyBorder="0" applyAlignment="0" applyProtection="0"/>
    <xf numFmtId="207" fontId="54" fillId="0" borderId="20">
      <alignment horizontal="right" vertical="center"/>
    </xf>
    <xf numFmtId="207" fontId="54" fillId="0" borderId="20">
      <alignment horizontal="right" vertical="center"/>
    </xf>
    <xf numFmtId="207" fontId="54" fillId="0" borderId="20">
      <alignment horizontal="right" vertical="center"/>
    </xf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07" fontId="54" fillId="0" borderId="20">
      <alignment horizontal="right" vertical="center"/>
    </xf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07" fontId="54" fillId="0" borderId="20">
      <alignment horizontal="right" vertical="center"/>
    </xf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07" fontId="54" fillId="0" borderId="20">
      <alignment horizontal="right" vertical="center"/>
    </xf>
    <xf numFmtId="0" fontId="29" fillId="42" borderId="0" applyNumberFormat="0" applyBorder="0" applyAlignment="0" applyProtection="0"/>
    <xf numFmtId="193" fontId="18" fillId="0" borderId="0" applyFont="0" applyFill="0" applyBorder="0" applyAlignment="0" applyProtection="0"/>
    <xf numFmtId="207" fontId="54" fillId="0" borderId="20">
      <alignment horizontal="right" vertical="center"/>
    </xf>
    <xf numFmtId="0" fontId="18" fillId="0" borderId="0"/>
    <xf numFmtId="0" fontId="29" fillId="61" borderId="0" applyNumberFormat="0" applyBorder="0" applyAlignment="0" applyProtection="0"/>
    <xf numFmtId="193" fontId="18" fillId="0" borderId="0" applyFont="0" applyFill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43" fillId="21" borderId="15" applyNumberFormat="0" applyAlignment="0" applyProtection="0"/>
    <xf numFmtId="0" fontId="18" fillId="0" borderId="0"/>
    <xf numFmtId="0" fontId="29" fillId="61" borderId="0" applyNumberFormat="0" applyBorder="0" applyAlignment="0" applyProtection="0"/>
    <xf numFmtId="0" fontId="18" fillId="0" borderId="0"/>
    <xf numFmtId="0" fontId="29" fillId="61" borderId="0" applyNumberFormat="0" applyBorder="0" applyAlignment="0" applyProtection="0"/>
    <xf numFmtId="0" fontId="18" fillId="0" borderId="0"/>
    <xf numFmtId="0" fontId="29" fillId="61" borderId="0" applyNumberFormat="0" applyBorder="0" applyAlignment="0" applyProtection="0"/>
    <xf numFmtId="0" fontId="18" fillId="0" borderId="0"/>
    <xf numFmtId="0" fontId="29" fillId="61" borderId="0" applyNumberFormat="0" applyBorder="0" applyAlignment="0" applyProtection="0"/>
    <xf numFmtId="0" fontId="29" fillId="60" borderId="0" applyNumberFormat="0" applyBorder="0" applyAlignment="0" applyProtection="0"/>
    <xf numFmtId="0" fontId="30" fillId="3" borderId="0" applyNumberFormat="0" applyBorder="0" applyAlignment="0" applyProtection="0"/>
    <xf numFmtId="0" fontId="30" fillId="29" borderId="0" applyNumberFormat="0" applyBorder="0" applyAlignment="0" applyProtection="0"/>
    <xf numFmtId="43" fontId="26" fillId="0" borderId="0" applyFont="0" applyFill="0" applyBorder="0" applyAlignment="0" applyProtection="0"/>
    <xf numFmtId="0" fontId="30" fillId="29" borderId="0" applyNumberFormat="0" applyBorder="0" applyAlignment="0" applyProtection="0"/>
    <xf numFmtId="9" fontId="24" fillId="0" borderId="0" applyFont="0" applyFill="0" applyBorder="0" applyAlignment="0" applyProtection="0"/>
    <xf numFmtId="0" fontId="30" fillId="29" borderId="0" applyNumberFormat="0" applyBorder="0" applyAlignment="0" applyProtection="0"/>
    <xf numFmtId="19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0" fillId="29" borderId="0" applyNumberFormat="0" applyBorder="0" applyAlignment="0" applyProtection="0"/>
    <xf numFmtId="193" fontId="18" fillId="0" borderId="0" applyFont="0" applyFill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40" fontId="176" fillId="53" borderId="0">
      <alignment horizontal="right"/>
    </xf>
    <xf numFmtId="0" fontId="30" fillId="29" borderId="0" applyNumberFormat="0" applyBorder="0" applyAlignment="0" applyProtection="0"/>
    <xf numFmtId="0" fontId="16" fillId="0" borderId="0"/>
    <xf numFmtId="259" fontId="18" fillId="0" borderId="0" applyFill="0" applyBorder="0"/>
    <xf numFmtId="0" fontId="30" fillId="29" borderId="0" applyNumberFormat="0" applyBorder="0" applyAlignment="0" applyProtection="0"/>
    <xf numFmtId="0" fontId="16" fillId="0" borderId="0"/>
    <xf numFmtId="9" fontId="37" fillId="0" borderId="0" applyFont="0" applyFill="0" applyBorder="0" applyAlignment="0" applyProtection="0"/>
    <xf numFmtId="0" fontId="30" fillId="29" borderId="0" applyNumberFormat="0" applyBorder="0" applyAlignment="0" applyProtection="0"/>
    <xf numFmtId="0" fontId="30" fillId="3" borderId="0" applyNumberFormat="0" applyBorder="0" applyAlignment="0" applyProtection="0"/>
    <xf numFmtId="0" fontId="30" fillId="29" borderId="0" applyNumberFormat="0" applyBorder="0" applyAlignment="0" applyProtection="0"/>
    <xf numFmtId="193" fontId="19" fillId="0" borderId="0" applyFont="0" applyFill="0" applyBorder="0" applyAlignment="0" applyProtection="0"/>
    <xf numFmtId="0" fontId="30" fillId="3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9" fillId="12" borderId="0" applyNumberFormat="0" applyBorder="0" applyAlignment="0" applyProtection="0"/>
    <xf numFmtId="193" fontId="18" fillId="0" borderId="0" applyFont="0" applyFill="0" applyBorder="0" applyAlignment="0" applyProtection="0"/>
    <xf numFmtId="0" fontId="27" fillId="29" borderId="0" applyNumberFormat="0" applyBorder="0" applyAlignment="0" applyProtection="0"/>
    <xf numFmtId="0" fontId="27" fillId="4" borderId="0" applyNumberFormat="0" applyBorder="0" applyAlignment="0" applyProtection="0"/>
    <xf numFmtId="0" fontId="16" fillId="0" borderId="0"/>
    <xf numFmtId="0" fontId="29" fillId="13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27" fillId="11" borderId="0" applyNumberFormat="0" applyBorder="0" applyAlignment="0" applyProtection="0"/>
    <xf numFmtId="0" fontId="29" fillId="13" borderId="0" applyNumberFormat="0" applyBorder="0" applyAlignment="0" applyProtection="0"/>
    <xf numFmtId="0" fontId="27" fillId="31" borderId="0" applyNumberFormat="0" applyBorder="0" applyAlignment="0" applyProtection="0"/>
    <xf numFmtId="1" fontId="18" fillId="0" borderId="25" applyNumberFormat="0" applyFill="0" applyAlignment="0" applyProtection="0">
      <alignment horizontal="center" vertical="center"/>
    </xf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9" borderId="0" applyNumberFormat="0" applyBorder="0" applyAlignment="0" applyProtection="0"/>
    <xf numFmtId="193" fontId="18" fillId="0" borderId="0" applyFont="0" applyFill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3" fontId="18" fillId="0" borderId="0" applyFont="0" applyFill="0" applyBorder="0" applyAlignment="0" applyProtection="0"/>
    <xf numFmtId="0" fontId="27" fillId="18" borderId="0" applyNumberFormat="0" applyBorder="0" applyAlignment="0" applyProtection="0"/>
    <xf numFmtId="0" fontId="30" fillId="19" borderId="0" applyNumberFormat="0" applyBorder="0" applyAlignment="0" applyProtection="0"/>
    <xf numFmtId="193" fontId="18" fillId="0" borderId="0" applyFont="0" applyFill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51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20" fillId="0" borderId="0" applyNumberFormat="0" applyAlignment="0"/>
    <xf numFmtId="0" fontId="27" fillId="19" borderId="0" applyNumberFormat="0" applyBorder="0" applyAlignment="0" applyProtection="0"/>
    <xf numFmtId="193" fontId="18" fillId="0" borderId="0" applyFont="0" applyFill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20" fillId="0" borderId="0" applyNumberFormat="0" applyAlignment="0"/>
    <xf numFmtId="0" fontId="30" fillId="19" borderId="0" applyNumberFormat="0" applyBorder="0" applyAlignment="0" applyProtection="0"/>
    <xf numFmtId="193" fontId="18" fillId="0" borderId="0" applyFont="0" applyFill="0" applyBorder="0" applyAlignment="0" applyProtection="0"/>
    <xf numFmtId="0" fontId="29" fillId="44" borderId="0" applyNumberFormat="0" applyBorder="0" applyAlignment="0" applyProtection="0"/>
    <xf numFmtId="43" fontId="26" fillId="0" borderId="0" applyFont="0" applyFill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3" fontId="18" fillId="0" borderId="0" applyFont="0" applyFill="0" applyBorder="0" applyAlignment="0" applyProtection="0"/>
    <xf numFmtId="0" fontId="30" fillId="19" borderId="0" applyNumberFormat="0" applyBorder="0" applyAlignment="0" applyProtection="0"/>
    <xf numFmtId="199" fontId="18" fillId="0" borderId="0">
      <alignment vertical="justify"/>
    </xf>
    <xf numFmtId="0" fontId="27" fillId="19" borderId="0" applyNumberFormat="0" applyBorder="0" applyAlignment="0" applyProtection="0"/>
    <xf numFmtId="0" fontId="30" fillId="19" borderId="0" applyNumberFormat="0" applyBorder="0" applyAlignment="0" applyProtection="0"/>
    <xf numFmtId="0" fontId="100" fillId="8" borderId="0" applyNumberFormat="0" applyBorder="0" applyAlignment="0" applyProtection="0"/>
    <xf numFmtId="0" fontId="30" fillId="19" borderId="0" applyNumberFormat="0" applyBorder="0" applyAlignment="0" applyProtection="0"/>
    <xf numFmtId="193" fontId="18" fillId="0" borderId="0" applyFont="0" applyFill="0" applyBorder="0" applyAlignment="0" applyProtection="0"/>
    <xf numFmtId="0" fontId="30" fillId="3" borderId="0" applyNumberFormat="0" applyBorder="0" applyAlignment="0" applyProtection="0"/>
    <xf numFmtId="43" fontId="26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8" fillId="0" borderId="0"/>
    <xf numFmtId="0" fontId="18" fillId="0" borderId="0"/>
    <xf numFmtId="37" fontId="95" fillId="0" borderId="0"/>
    <xf numFmtId="0" fontId="30" fillId="19" borderId="0" applyNumberFormat="0" applyBorder="0" applyAlignment="0" applyProtection="0"/>
    <xf numFmtId="193" fontId="18" fillId="0" borderId="0" applyFont="0" applyFill="0" applyBorder="0" applyAlignment="0" applyProtection="0"/>
    <xf numFmtId="0" fontId="100" fillId="8" borderId="0" applyNumberFormat="0" applyBorder="0" applyAlignment="0" applyProtection="0"/>
    <xf numFmtId="0" fontId="29" fillId="13" borderId="0" applyNumberFormat="0" applyBorder="0" applyAlignment="0" applyProtection="0"/>
    <xf numFmtId="193" fontId="18" fillId="0" borderId="0" applyFont="0" applyFill="0" applyBorder="0" applyAlignment="0" applyProtection="0"/>
    <xf numFmtId="0" fontId="29" fillId="13" borderId="0" applyNumberFormat="0" applyBorder="0" applyAlignment="0" applyProtection="0"/>
    <xf numFmtId="193" fontId="18" fillId="0" borderId="0" applyFont="0" applyFill="0" applyBorder="0" applyAlignment="0" applyProtection="0"/>
    <xf numFmtId="0" fontId="100" fillId="8" borderId="0" applyNumberFormat="0" applyBorder="0" applyAlignment="0" applyProtection="0"/>
    <xf numFmtId="0" fontId="27" fillId="19" borderId="0" applyNumberFormat="0" applyBorder="0" applyAlignment="0" applyProtection="0"/>
    <xf numFmtId="49" fontId="44" fillId="0" borderId="0" applyFill="0" applyBorder="0" applyAlignment="0"/>
    <xf numFmtId="0" fontId="29" fillId="13" borderId="0" applyNumberFormat="0" applyBorder="0" applyAlignment="0" applyProtection="0"/>
    <xf numFmtId="0" fontId="100" fillId="8" borderId="0" applyNumberFormat="0" applyBorder="0" applyAlignment="0" applyProtection="0"/>
    <xf numFmtId="0" fontId="27" fillId="4" borderId="0" applyNumberFormat="0" applyBorder="0" applyAlignment="0" applyProtection="0"/>
    <xf numFmtId="0" fontId="27" fillId="19" borderId="0" applyNumberFormat="0" applyBorder="0" applyAlignment="0" applyProtection="0"/>
    <xf numFmtId="193" fontId="18" fillId="0" borderId="0" applyFont="0" applyFill="0" applyBorder="0" applyAlignment="0" applyProtection="0"/>
    <xf numFmtId="0" fontId="32" fillId="32" borderId="43">
      <alignment horizontal="center" vertical="center"/>
    </xf>
    <xf numFmtId="0" fontId="30" fillId="4" borderId="0" applyNumberFormat="0" applyBorder="0" applyAlignment="0" applyProtection="0"/>
    <xf numFmtId="0" fontId="27" fillId="19" borderId="0" applyNumberFormat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9" fillId="12" borderId="0" applyNumberFormat="0" applyBorder="0" applyAlignment="0" applyProtection="0"/>
    <xf numFmtId="193" fontId="18" fillId="0" borderId="0" applyFont="0" applyFill="0" applyBorder="0" applyAlignment="0" applyProtection="0"/>
    <xf numFmtId="0" fontId="29" fillId="41" borderId="0" applyNumberFormat="0" applyBorder="0" applyAlignment="0" applyProtection="0"/>
    <xf numFmtId="193" fontId="18" fillId="0" borderId="0" applyFont="0" applyFill="0" applyBorder="0" applyAlignment="0" applyProtection="0"/>
    <xf numFmtId="0" fontId="29" fillId="41" borderId="0" applyNumberFormat="0" applyBorder="0" applyAlignment="0" applyProtection="0"/>
    <xf numFmtId="193" fontId="18" fillId="0" borderId="0" applyFont="0" applyFill="0" applyBorder="0" applyAlignment="0" applyProtection="0"/>
    <xf numFmtId="0" fontId="29" fillId="41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3" fontId="18" fillId="0" borderId="0" applyFont="0" applyFill="0" applyBorder="0" applyAlignment="0" applyProtection="0"/>
    <xf numFmtId="0" fontId="65" fillId="17" borderId="0" applyNumberFormat="0" applyBorder="0" applyAlignment="0" applyProtection="0"/>
    <xf numFmtId="0" fontId="27" fillId="23" borderId="0" applyNumberFormat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0" fontId="117" fillId="17" borderId="0" applyNumberFormat="0" applyBorder="0" applyAlignment="0" applyProtection="0"/>
    <xf numFmtId="202" fontId="21" fillId="0" borderId="0" applyFont="0" applyFill="0" applyBorder="0" applyAlignment="0" applyProtection="0"/>
    <xf numFmtId="0" fontId="30" fillId="23" borderId="0" applyNumberFormat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0" fontId="65" fillId="17" borderId="0" applyNumberFormat="0" applyBorder="0" applyAlignment="0" applyProtection="0"/>
    <xf numFmtId="0" fontId="30" fillId="23" borderId="0" applyNumberFormat="0" applyBorder="0" applyAlignment="0" applyProtection="0"/>
    <xf numFmtId="193" fontId="18" fillId="0" borderId="0" applyFont="0" applyFill="0" applyBorder="0" applyAlignment="0" applyProtection="0"/>
    <xf numFmtId="0" fontId="65" fillId="17" borderId="0" applyNumberFormat="0" applyBorder="0" applyAlignment="0" applyProtection="0"/>
    <xf numFmtId="0" fontId="30" fillId="23" borderId="0" applyNumberFormat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60" fillId="33" borderId="0" applyNumberFormat="0" applyBorder="0" applyAlignment="0" applyProtection="0"/>
    <xf numFmtId="0" fontId="29" fillId="54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3" fontId="18" fillId="0" borderId="0" applyFont="0" applyFill="0" applyBorder="0" applyAlignment="0" applyProtection="0"/>
    <xf numFmtId="0" fontId="30" fillId="23" borderId="0" applyNumberFormat="0" applyBorder="0" applyAlignment="0" applyProtection="0"/>
    <xf numFmtId="193" fontId="18" fillId="0" borderId="0" applyFont="0" applyFill="0" applyBorder="0" applyAlignment="0" applyProtection="0"/>
    <xf numFmtId="0" fontId="29" fillId="41" borderId="0" applyNumberFormat="0" applyBorder="0" applyAlignment="0" applyProtection="0"/>
    <xf numFmtId="193" fontId="18" fillId="0" borderId="0" applyFont="0" applyFill="0" applyBorder="0" applyAlignment="0" applyProtection="0"/>
    <xf numFmtId="0" fontId="29" fillId="41" borderId="0" applyNumberFormat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0" fontId="29" fillId="54" borderId="0" applyNumberFormat="0" applyBorder="0" applyAlignment="0" applyProtection="0"/>
    <xf numFmtId="0" fontId="27" fillId="23" borderId="0" applyNumberFormat="0" applyBorder="0" applyAlignment="0" applyProtection="0"/>
    <xf numFmtId="0" fontId="29" fillId="41" borderId="0" applyNumberFormat="0" applyBorder="0" applyAlignment="0" applyProtection="0"/>
    <xf numFmtId="0" fontId="27" fillId="23" borderId="0" applyNumberFormat="0" applyBorder="0" applyAlignment="0" applyProtection="0"/>
    <xf numFmtId="0" fontId="16" fillId="0" borderId="0"/>
    <xf numFmtId="0" fontId="34" fillId="9" borderId="9" applyNumberFormat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12" borderId="0" applyNumberFormat="0" applyBorder="0" applyAlignment="0" applyProtection="0"/>
    <xf numFmtId="0" fontId="16" fillId="0" borderId="0"/>
    <xf numFmtId="193" fontId="18" fillId="0" borderId="0" applyFont="0" applyFill="0" applyBorder="0" applyAlignment="0" applyProtection="0"/>
    <xf numFmtId="0" fontId="27" fillId="23" borderId="0" applyNumberFormat="0" applyBorder="0" applyAlignment="0" applyProtection="0"/>
    <xf numFmtId="0" fontId="18" fillId="0" borderId="0">
      <alignment horizontal="centerContinuous" vertical="center"/>
    </xf>
    <xf numFmtId="0" fontId="29" fillId="41" borderId="0" applyNumberFormat="0" applyBorder="0" applyAlignment="0" applyProtection="0"/>
    <xf numFmtId="0" fontId="18" fillId="0" borderId="0"/>
    <xf numFmtId="0" fontId="18" fillId="0" borderId="0"/>
    <xf numFmtId="0" fontId="29" fillId="43" borderId="0" applyNumberFormat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0" fontId="18" fillId="0" borderId="0"/>
    <xf numFmtId="0" fontId="29" fillId="43" borderId="0" applyNumberFormat="0" applyBorder="0" applyAlignment="0" applyProtection="0"/>
    <xf numFmtId="193" fontId="18" fillId="0" borderId="0" applyFont="0" applyFill="0" applyBorder="0" applyAlignment="0" applyProtection="0"/>
    <xf numFmtId="0" fontId="18" fillId="0" borderId="0">
      <alignment vertical="top"/>
    </xf>
    <xf numFmtId="193" fontId="18" fillId="0" borderId="0" applyFont="0" applyFill="0" applyBorder="0" applyAlignment="0" applyProtection="0"/>
    <xf numFmtId="0" fontId="30" fillId="3" borderId="0" applyNumberFormat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0" fontId="18" fillId="0" borderId="0"/>
    <xf numFmtId="0" fontId="29" fillId="43" borderId="0" applyNumberFormat="0" applyBorder="0" applyAlignment="0" applyProtection="0"/>
    <xf numFmtId="0" fontId="30" fillId="3" borderId="0" applyNumberFormat="0" applyBorder="0" applyAlignment="0" applyProtection="0"/>
    <xf numFmtId="43" fontId="26" fillId="0" borderId="0" applyFont="0" applyFill="0" applyBorder="0" applyAlignment="0" applyProtection="0"/>
    <xf numFmtId="0" fontId="30" fillId="3" borderId="0" applyNumberFormat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9" fillId="54" borderId="0" applyNumberFormat="0" applyBorder="0" applyAlignment="0" applyProtection="0"/>
    <xf numFmtId="0" fontId="27" fillId="3" borderId="0" applyNumberFormat="0" applyBorder="0" applyAlignment="0" applyProtection="0"/>
    <xf numFmtId="43" fontId="26" fillId="0" borderId="0" applyFont="0" applyFill="0" applyBorder="0" applyAlignment="0" applyProtection="0"/>
    <xf numFmtId="0" fontId="18" fillId="0" borderId="0">
      <alignment vertical="top"/>
    </xf>
    <xf numFmtId="0" fontId="29" fillId="43" borderId="0" applyNumberFormat="0" applyBorder="0" applyAlignment="0" applyProtection="0"/>
    <xf numFmtId="0" fontId="27" fillId="3" borderId="0" applyNumberFormat="0" applyBorder="0" applyAlignment="0" applyProtection="0"/>
    <xf numFmtId="0" fontId="29" fillId="12" borderId="0" applyNumberFormat="0" applyBorder="0" applyAlignment="0" applyProtection="0"/>
    <xf numFmtId="193" fontId="18" fillId="0" borderId="0" applyFont="0" applyFill="0" applyBorder="0" applyAlignment="0" applyProtection="0"/>
    <xf numFmtId="0" fontId="27" fillId="3" borderId="0" applyNumberFormat="0" applyBorder="0" applyAlignment="0" applyProtection="0"/>
    <xf numFmtId="199" fontId="18" fillId="0" borderId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42" fillId="0" borderId="0" applyNumberFormat="0" applyFill="0" applyBorder="0" applyAlignment="0" applyProtection="0"/>
    <xf numFmtId="193" fontId="18" fillId="0" borderId="0" applyFont="0" applyFill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29" fillId="4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27" fillId="4" borderId="0" applyNumberFormat="0" applyBorder="0" applyAlignment="0" applyProtection="0"/>
    <xf numFmtId="43" fontId="24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5" fillId="0" borderId="33">
      <alignment horizontal="center"/>
    </xf>
    <xf numFmtId="0" fontId="30" fillId="4" borderId="0" applyNumberFormat="0" applyBorder="0" applyAlignment="0" applyProtection="0"/>
    <xf numFmtId="0" fontId="87" fillId="52" borderId="0" applyNumberFormat="0" applyBorder="0" applyAlignment="0" applyProtection="0"/>
    <xf numFmtId="0" fontId="25" fillId="0" borderId="33">
      <alignment horizontal="center"/>
    </xf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193" fontId="18" fillId="0" borderId="0" applyFont="0" applyFill="0" applyBorder="0" applyAlignment="0" applyProtection="0"/>
    <xf numFmtId="0" fontId="30" fillId="4" borderId="0" applyNumberFormat="0" applyBorder="0" applyAlignment="0" applyProtection="0"/>
    <xf numFmtId="0" fontId="16" fillId="0" borderId="0"/>
    <xf numFmtId="0" fontId="56" fillId="0" borderId="21" applyNumberFormat="0" applyFill="0" applyAlignment="0" applyProtection="0"/>
    <xf numFmtId="0" fontId="30" fillId="56" borderId="0" applyNumberFormat="0" applyBorder="0" applyAlignment="0" applyProtection="0"/>
    <xf numFmtId="0" fontId="27" fillId="4" borderId="0" applyNumberFormat="0" applyBorder="0" applyAlignment="0" applyProtection="0"/>
    <xf numFmtId="0" fontId="30" fillId="4" borderId="0" applyNumberFormat="0" applyBorder="0" applyAlignment="0" applyProtection="0"/>
    <xf numFmtId="0" fontId="16" fillId="0" borderId="0"/>
    <xf numFmtId="0" fontId="30" fillId="4" borderId="0" applyNumberFormat="0" applyBorder="0" applyAlignment="0" applyProtection="0"/>
    <xf numFmtId="43" fontId="24" fillId="0" borderId="0" applyFont="0" applyFill="0" applyBorder="0" applyAlignment="0" applyProtection="0"/>
    <xf numFmtId="193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0" fontId="18" fillId="0" borderId="0">
      <alignment horizontal="center" vertical="center"/>
    </xf>
    <xf numFmtId="0" fontId="29" fillId="44" borderId="0" applyNumberFormat="0" applyBorder="0" applyAlignment="0" applyProtection="0"/>
    <xf numFmtId="43" fontId="24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9" fillId="44" borderId="0" applyNumberFormat="0" applyBorder="0" applyAlignment="0" applyProtection="0"/>
    <xf numFmtId="193" fontId="17" fillId="0" borderId="0" applyFont="0" applyFill="0" applyBorder="0" applyAlignment="0" applyProtection="0"/>
    <xf numFmtId="224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5" fillId="0" borderId="0"/>
    <xf numFmtId="0" fontId="27" fillId="4" borderId="0" applyNumberFormat="0" applyBorder="0" applyAlignment="0" applyProtection="0"/>
    <xf numFmtId="0" fontId="81" fillId="49" borderId="0" applyNumberFormat="0" applyBorder="0" applyAlignment="0" applyProtection="0"/>
    <xf numFmtId="0" fontId="29" fillId="44" borderId="0" applyNumberFormat="0" applyBorder="0" applyAlignment="0" applyProtection="0"/>
    <xf numFmtId="202" fontId="64" fillId="0" borderId="0" applyFont="0" applyFill="0" applyBorder="0" applyAlignment="0" applyProtection="0"/>
    <xf numFmtId="224" fontId="86" fillId="0" borderId="0" applyFont="0" applyFill="0" applyBorder="0" applyAlignment="0" applyProtection="0"/>
    <xf numFmtId="0" fontId="29" fillId="44" borderId="0" applyNumberFormat="0" applyBorder="0" applyAlignment="0" applyProtection="0"/>
    <xf numFmtId="0" fontId="26" fillId="0" borderId="0"/>
    <xf numFmtId="0" fontId="25" fillId="0" borderId="0"/>
    <xf numFmtId="0" fontId="29" fillId="12" borderId="0" applyNumberFormat="0" applyBorder="0" applyAlignment="0" applyProtection="0"/>
    <xf numFmtId="193" fontId="18" fillId="0" borderId="0" applyFont="0" applyFill="0" applyBorder="0" applyAlignment="0" applyProtection="0"/>
    <xf numFmtId="0" fontId="27" fillId="4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29" fillId="54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27" fillId="56" borderId="0" applyNumberFormat="0" applyBorder="0" applyAlignment="0" applyProtection="0"/>
    <xf numFmtId="193" fontId="18" fillId="0" borderId="0" applyFont="0" applyFill="0" applyBorder="0" applyAlignment="0" applyProtection="0"/>
    <xf numFmtId="0" fontId="30" fillId="56" borderId="0" applyNumberFormat="0" applyBorder="0" applyAlignment="0" applyProtection="0"/>
    <xf numFmtId="193" fontId="18" fillId="0" borderId="0" applyFont="0" applyFill="0" applyBorder="0" applyAlignment="0" applyProtection="0"/>
    <xf numFmtId="0" fontId="26" fillId="0" borderId="0"/>
    <xf numFmtId="0" fontId="28" fillId="64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27" fillId="56" borderId="0" applyNumberFormat="0" applyBorder="0" applyAlignment="0" applyProtection="0"/>
    <xf numFmtId="0" fontId="30" fillId="56" borderId="0" applyNumberFormat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29" fillId="54" borderId="0" applyNumberFormat="0" applyBorder="0" applyAlignment="0" applyProtection="0"/>
    <xf numFmtId="193" fontId="18" fillId="0" borderId="0" applyFont="0" applyFill="0" applyBorder="0" applyAlignment="0" applyProtection="0"/>
    <xf numFmtId="0" fontId="29" fillId="54" borderId="0" applyNumberFormat="0" applyBorder="0" applyAlignment="0" applyProtection="0"/>
    <xf numFmtId="0" fontId="18" fillId="0" borderId="0">
      <alignment horizontal="center" vertical="center"/>
    </xf>
    <xf numFmtId="0" fontId="29" fillId="54" borderId="0" applyNumberFormat="0" applyBorder="0" applyAlignment="0" applyProtection="0"/>
    <xf numFmtId="0" fontId="53" fillId="30" borderId="0" applyNumberFormat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7" fillId="56" borderId="0" applyNumberFormat="0" applyBorder="0" applyAlignment="0" applyProtection="0"/>
    <xf numFmtId="0" fontId="29" fillId="54" borderId="0" applyNumberFormat="0" applyBorder="0" applyAlignment="0" applyProtection="0"/>
    <xf numFmtId="0" fontId="18" fillId="0" borderId="0"/>
    <xf numFmtId="0" fontId="18" fillId="0" borderId="0"/>
    <xf numFmtId="0" fontId="27" fillId="4" borderId="0" applyNumberFormat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39" fontId="171" fillId="0" borderId="0"/>
    <xf numFmtId="0" fontId="27" fillId="4" borderId="0" applyNumberFormat="0" applyBorder="0" applyAlignment="0" applyProtection="0"/>
    <xf numFmtId="0" fontId="18" fillId="0" borderId="0"/>
    <xf numFmtId="0" fontId="18" fillId="0" borderId="0"/>
    <xf numFmtId="0" fontId="27" fillId="4" borderId="0" applyNumberFormat="0" applyBorder="0" applyAlignment="0" applyProtection="0"/>
    <xf numFmtId="0" fontId="29" fillId="42" borderId="0" applyNumberFormat="0" applyBorder="0" applyAlignment="0" applyProtection="0"/>
    <xf numFmtId="0" fontId="27" fillId="4" borderId="0" applyNumberFormat="0" applyBorder="0" applyAlignment="0" applyProtection="0"/>
    <xf numFmtId="193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5" fillId="30" borderId="0"/>
    <xf numFmtId="0" fontId="27" fillId="11" borderId="0" applyNumberFormat="0" applyBorder="0" applyAlignment="0" applyProtection="0"/>
    <xf numFmtId="9" fontId="21" fillId="0" borderId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 applyFill="0" applyBorder="0" applyAlignment="0" applyProtection="0"/>
    <xf numFmtId="193" fontId="18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6" fillId="0" borderId="0" applyFill="0" applyBorder="0" applyAlignment="0" applyProtection="0"/>
    <xf numFmtId="0" fontId="106" fillId="0" borderId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6" fillId="0" borderId="0" applyFill="0" applyBorder="0" applyAlignment="0" applyProtection="0"/>
    <xf numFmtId="0" fontId="63" fillId="0" borderId="0"/>
    <xf numFmtId="0" fontId="16" fillId="0" borderId="0" applyFill="0" applyBorder="0" applyAlignment="0" applyProtection="0"/>
    <xf numFmtId="0" fontId="116" fillId="0" borderId="0">
      <protection locked="0"/>
    </xf>
    <xf numFmtId="0" fontId="16" fillId="0" borderId="0" applyFill="0" applyBorder="0" applyAlignment="0" applyProtection="0"/>
    <xf numFmtId="0" fontId="16" fillId="0" borderId="0" applyFill="0" applyBorder="0" applyAlignment="0" applyProtection="0"/>
    <xf numFmtId="193" fontId="18" fillId="0" borderId="0" applyFont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0" fontId="25" fillId="0" borderId="33">
      <alignment horizontal="center"/>
    </xf>
    <xf numFmtId="0" fontId="25" fillId="0" borderId="33">
      <alignment horizontal="center"/>
    </xf>
    <xf numFmtId="0" fontId="36" fillId="10" borderId="10" applyNumberFormat="0" applyAlignment="0" applyProtection="0"/>
    <xf numFmtId="0" fontId="116" fillId="0" borderId="34">
      <alignment horizontal="center"/>
    </xf>
    <xf numFmtId="0" fontId="25" fillId="0" borderId="33">
      <alignment horizontal="center"/>
    </xf>
    <xf numFmtId="0" fontId="25" fillId="0" borderId="33">
      <alignment horizontal="center"/>
    </xf>
    <xf numFmtId="43" fontId="24" fillId="0" borderId="0" applyFont="0" applyFill="0" applyBorder="0" applyAlignment="0" applyProtection="0"/>
    <xf numFmtId="0" fontId="97" fillId="0" borderId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8" fillId="0" borderId="0"/>
    <xf numFmtId="0" fontId="16" fillId="0" borderId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58" fillId="0" borderId="0"/>
    <xf numFmtId="0" fontId="16" fillId="0" borderId="0"/>
    <xf numFmtId="0" fontId="18" fillId="0" borderId="0">
      <alignment vertical="top"/>
    </xf>
    <xf numFmtId="0" fontId="20" fillId="0" borderId="0" applyNumberFormat="0" applyAlignment="0">
      <alignment horizontal="left"/>
    </xf>
    <xf numFmtId="0" fontId="18" fillId="0" borderId="0">
      <alignment horizontal="center" vertical="center"/>
    </xf>
    <xf numFmtId="0" fontId="58" fillId="0" borderId="0"/>
    <xf numFmtId="0" fontId="58" fillId="0" borderId="0"/>
    <xf numFmtId="193" fontId="18" fillId="0" borderId="0" applyFont="0" applyFill="0" applyBorder="0" applyAlignment="0" applyProtection="0"/>
    <xf numFmtId="0" fontId="97" fillId="0" borderId="17" applyFill="0">
      <alignment horizontal="center"/>
      <protection locked="0"/>
    </xf>
    <xf numFmtId="0" fontId="16" fillId="0" borderId="0"/>
    <xf numFmtId="0" fontId="36" fillId="10" borderId="10" applyNumberFormat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8" fillId="0" borderId="22" applyFill="0">
      <alignment horizontal="center"/>
      <protection locked="0"/>
    </xf>
    <xf numFmtId="0" fontId="16" fillId="0" borderId="0"/>
    <xf numFmtId="0" fontId="18" fillId="0" borderId="0">
      <alignment vertical="justify"/>
    </xf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8" fillId="0" borderId="22" applyFill="0">
      <alignment horizontal="center"/>
      <protection locked="0"/>
    </xf>
    <xf numFmtId="0" fontId="25" fillId="0" borderId="0" applyFill="0">
      <alignment horizontal="center"/>
      <protection locked="0"/>
    </xf>
    <xf numFmtId="0" fontId="25" fillId="0" borderId="0" applyFill="0">
      <alignment horizontal="center"/>
      <protection locked="0"/>
    </xf>
    <xf numFmtId="0" fontId="25" fillId="0" borderId="0" applyFill="0">
      <alignment horizontal="center"/>
      <protection locked="0"/>
    </xf>
    <xf numFmtId="0" fontId="25" fillId="0" borderId="0" applyFill="0">
      <alignment horizontal="center"/>
      <protection locked="0"/>
    </xf>
    <xf numFmtId="0" fontId="25" fillId="0" borderId="0" applyFill="0">
      <alignment horizontal="center"/>
      <protection locked="0"/>
    </xf>
    <xf numFmtId="0" fontId="25" fillId="0" borderId="0" applyFill="0">
      <alignment horizontal="center"/>
      <protection locked="0"/>
    </xf>
    <xf numFmtId="193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5" fillId="30" borderId="0"/>
    <xf numFmtId="0" fontId="16" fillId="0" borderId="0"/>
    <xf numFmtId="0" fontId="116" fillId="65" borderId="0"/>
    <xf numFmtId="0" fontId="26" fillId="0" borderId="0"/>
    <xf numFmtId="0" fontId="25" fillId="30" borderId="0"/>
    <xf numFmtId="199" fontId="18" fillId="0" borderId="0"/>
    <xf numFmtId="0" fontId="25" fillId="30" borderId="0"/>
    <xf numFmtId="193" fontId="18" fillId="0" borderId="0" applyFont="0" applyFill="0" applyBorder="0" applyAlignment="0" applyProtection="0"/>
    <xf numFmtId="0" fontId="25" fillId="30" borderId="0"/>
    <xf numFmtId="193" fontId="1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25" fillId="30" borderId="0"/>
    <xf numFmtId="0" fontId="25" fillId="30" borderId="0"/>
    <xf numFmtId="0" fontId="25" fillId="0" borderId="0">
      <protection locked="0"/>
    </xf>
    <xf numFmtId="0" fontId="25" fillId="0" borderId="0">
      <protection locked="0"/>
    </xf>
    <xf numFmtId="193" fontId="18" fillId="0" borderId="0" applyFont="0" applyFill="0" applyBorder="0" applyAlignment="0" applyProtection="0"/>
    <xf numFmtId="0" fontId="25" fillId="0" borderId="0">
      <protection locked="0"/>
    </xf>
    <xf numFmtId="0" fontId="25" fillId="0" borderId="0">
      <protection locked="0"/>
    </xf>
    <xf numFmtId="0" fontId="116" fillId="0" borderId="0"/>
    <xf numFmtId="0" fontId="25" fillId="0" borderId="0"/>
    <xf numFmtId="0" fontId="25" fillId="0" borderId="0"/>
    <xf numFmtId="199" fontId="18" fillId="0" borderId="0"/>
    <xf numFmtId="0" fontId="32" fillId="0" borderId="0"/>
    <xf numFmtId="0" fontId="32" fillId="0" borderId="0"/>
    <xf numFmtId="193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5" fillId="0" borderId="0"/>
    <xf numFmtId="199" fontId="18" fillId="0" borderId="0"/>
    <xf numFmtId="0" fontId="26" fillId="0" borderId="0"/>
    <xf numFmtId="193" fontId="18" fillId="0" borderId="0" applyFont="0" applyFill="0" applyBorder="0" applyAlignment="0" applyProtection="0"/>
    <xf numFmtId="0" fontId="25" fillId="0" borderId="0"/>
    <xf numFmtId="0" fontId="30" fillId="15" borderId="0" applyNumberFormat="0" applyBorder="0" applyAlignment="0" applyProtection="0"/>
    <xf numFmtId="206" fontId="18" fillId="0" borderId="0" applyFill="0" applyBorder="0" applyAlignment="0" applyProtection="0"/>
    <xf numFmtId="0" fontId="25" fillId="0" borderId="0"/>
    <xf numFmtId="0" fontId="119" fillId="0" borderId="0" applyNumberFormat="0" applyAlignment="0">
      <alignment horizontal="left"/>
    </xf>
    <xf numFmtId="0" fontId="25" fillId="0" borderId="0"/>
    <xf numFmtId="0" fontId="119" fillId="0" borderId="0" applyNumberFormat="0" applyAlignment="0"/>
    <xf numFmtId="0" fontId="30" fillId="4" borderId="0" applyNumberFormat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43" fontId="116" fillId="0" borderId="0"/>
    <xf numFmtId="231" fontId="25" fillId="0" borderId="0"/>
    <xf numFmtId="0" fontId="53" fillId="30" borderId="0" applyNumberFormat="0" applyBorder="0" applyAlignment="0" applyProtection="0"/>
    <xf numFmtId="0" fontId="29" fillId="60" borderId="0" applyNumberFormat="0" applyBorder="0" applyAlignment="0" applyProtection="0"/>
    <xf numFmtId="231" fontId="25" fillId="0" borderId="0"/>
    <xf numFmtId="197" fontId="116" fillId="0" borderId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19" fontId="18" fillId="0" borderId="0" applyFont="0" applyFill="0" applyBorder="0" applyAlignment="0" applyProtection="0"/>
    <xf numFmtId="0" fontId="16" fillId="0" borderId="0"/>
    <xf numFmtId="204" fontId="25" fillId="0" borderId="0"/>
    <xf numFmtId="9" fontId="17" fillId="0" borderId="0" applyFont="0" applyFill="0" applyBorder="0" applyAlignment="0" applyProtection="0"/>
    <xf numFmtId="0" fontId="97" fillId="66" borderId="0">
      <alignment horizontal="right"/>
    </xf>
    <xf numFmtId="193" fontId="18" fillId="0" borderId="0" applyFont="0" applyFill="0" applyBorder="0" applyAlignment="0" applyProtection="0"/>
    <xf numFmtId="0" fontId="16" fillId="0" borderId="0"/>
    <xf numFmtId="0" fontId="58" fillId="62" borderId="0">
      <alignment horizontal="right"/>
    </xf>
    <xf numFmtId="0" fontId="30" fillId="28" borderId="0" applyNumberFormat="0" applyBorder="0" applyAlignment="0" applyProtection="0"/>
    <xf numFmtId="0" fontId="16" fillId="0" borderId="0"/>
    <xf numFmtId="0" fontId="58" fillId="62" borderId="0">
      <alignment horizontal="right"/>
    </xf>
    <xf numFmtId="0" fontId="30" fillId="28" borderId="0" applyNumberFormat="0" applyBorder="0" applyAlignment="0" applyProtection="0"/>
    <xf numFmtId="0" fontId="97" fillId="66" borderId="0">
      <alignment horizontal="right"/>
    </xf>
    <xf numFmtId="0" fontId="58" fillId="62" borderId="0">
      <alignment horizontal="right"/>
    </xf>
    <xf numFmtId="0" fontId="27" fillId="28" borderId="0" applyNumberFormat="0" applyBorder="0" applyAlignment="0" applyProtection="0"/>
    <xf numFmtId="0" fontId="58" fillId="62" borderId="0">
      <alignment horizontal="right"/>
    </xf>
    <xf numFmtId="0" fontId="30" fillId="28" borderId="0" applyNumberFormat="0" applyBorder="0" applyAlignment="0" applyProtection="0"/>
    <xf numFmtId="0" fontId="29" fillId="22" borderId="0" applyNumberFormat="0" applyBorder="0" applyAlignment="0" applyProtection="0"/>
    <xf numFmtId="0" fontId="58" fillId="62" borderId="0">
      <alignment horizontal="right"/>
    </xf>
    <xf numFmtId="0" fontId="30" fillId="28" borderId="0" applyNumberFormat="0" applyBorder="0" applyAlignment="0" applyProtection="0"/>
    <xf numFmtId="0" fontId="58" fillId="62" borderId="0">
      <alignment horizontal="right"/>
    </xf>
    <xf numFmtId="0" fontId="30" fillId="28" borderId="0" applyNumberFormat="0" applyBorder="0" applyAlignment="0" applyProtection="0"/>
    <xf numFmtId="0" fontId="58" fillId="62" borderId="0">
      <alignment horizontal="right"/>
    </xf>
    <xf numFmtId="0" fontId="30" fillId="28" borderId="0" applyNumberFormat="0" applyBorder="0" applyAlignment="0" applyProtection="0"/>
    <xf numFmtId="0" fontId="58" fillId="62" borderId="0">
      <alignment horizontal="right"/>
    </xf>
    <xf numFmtId="0" fontId="30" fillId="28" borderId="0" applyNumberFormat="0" applyBorder="0" applyAlignment="0" applyProtection="0"/>
    <xf numFmtId="0" fontId="51" fillId="0" borderId="18" applyNumberFormat="0" applyFill="0" applyAlignment="0" applyProtection="0"/>
    <xf numFmtId="0" fontId="25" fillId="0" borderId="0"/>
    <xf numFmtId="0" fontId="121" fillId="0" borderId="0" applyFont="0" applyFill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76" fillId="47" borderId="0" applyNumberFormat="0" applyBorder="0" applyAlignment="0" applyProtection="0"/>
    <xf numFmtId="0" fontId="65" fillId="17" borderId="0" applyNumberFormat="0" applyBorder="0" applyAlignment="0" applyProtection="0"/>
    <xf numFmtId="0" fontId="29" fillId="60" borderId="0" applyNumberFormat="0" applyBorder="0" applyAlignment="0" applyProtection="0"/>
    <xf numFmtId="0" fontId="145" fillId="0" borderId="0" applyProtection="0"/>
    <xf numFmtId="0" fontId="29" fillId="60" borderId="0" applyNumberFormat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9" fillId="60" borderId="0" applyNumberFormat="0" applyBorder="0" applyAlignment="0" applyProtection="0"/>
    <xf numFmtId="193" fontId="18" fillId="0" borderId="0" applyFont="0" applyFill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15" fillId="0" borderId="0" applyNumberFormat="0" applyFill="0" applyBorder="0" applyAlignment="0" applyProtection="0"/>
    <xf numFmtId="0" fontId="30" fillId="18" borderId="0" applyNumberFormat="0" applyBorder="0" applyAlignment="0" applyProtection="0"/>
    <xf numFmtId="0" fontId="115" fillId="0" borderId="0" applyNumberFormat="0" applyFill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15" fillId="0" borderId="0" applyNumberFormat="0" applyFill="0" applyBorder="0" applyAlignment="0" applyProtection="0"/>
    <xf numFmtId="0" fontId="30" fillId="18" borderId="0" applyNumberFormat="0" applyBorder="0" applyAlignment="0" applyProtection="0"/>
    <xf numFmtId="0" fontId="115" fillId="0" borderId="0" applyNumberFormat="0" applyFill="0" applyBorder="0" applyAlignment="0" applyProtection="0"/>
    <xf numFmtId="0" fontId="29" fillId="60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27" fillId="18" borderId="0" applyNumberFormat="0" applyBorder="0" applyAlignment="0" applyProtection="0"/>
    <xf numFmtId="0" fontId="16" fillId="0" borderId="0" applyFill="0" applyBorder="0" applyAlignment="0" applyProtection="0"/>
    <xf numFmtId="0" fontId="30" fillId="18" borderId="0" applyNumberFormat="0" applyBorder="0" applyAlignment="0" applyProtection="0"/>
    <xf numFmtId="0" fontId="16" fillId="0" borderId="0"/>
    <xf numFmtId="0" fontId="30" fillId="18" borderId="0" applyNumberFormat="0" applyBorder="0" applyAlignment="0" applyProtection="0"/>
    <xf numFmtId="0" fontId="16" fillId="0" borderId="0" applyFill="0" applyBorder="0" applyAlignment="0" applyProtection="0"/>
    <xf numFmtId="0" fontId="29" fillId="60" borderId="0" applyNumberFormat="0" applyBorder="0" applyAlignment="0" applyProtection="0"/>
    <xf numFmtId="0" fontId="16" fillId="0" borderId="0" applyFill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193" fontId="17" fillId="0" borderId="0" applyFont="0" applyFill="0" applyBorder="0" applyAlignment="0" applyProtection="0"/>
    <xf numFmtId="0" fontId="16" fillId="0" borderId="0" applyFill="0" applyBorder="0" applyAlignment="0" applyProtection="0"/>
    <xf numFmtId="0" fontId="27" fillId="18" borderId="0" applyNumberFormat="0" applyBorder="0" applyAlignment="0" applyProtection="0"/>
    <xf numFmtId="193" fontId="18" fillId="0" borderId="0" applyFont="0" applyFill="0" applyBorder="0" applyAlignment="0" applyProtection="0"/>
    <xf numFmtId="0" fontId="16" fillId="0" borderId="0" applyFill="0" applyBorder="0" applyAlignment="0" applyProtection="0"/>
    <xf numFmtId="0" fontId="27" fillId="18" borderId="0" applyNumberFormat="0" applyBorder="0" applyAlignment="0" applyProtection="0"/>
    <xf numFmtId="0" fontId="16" fillId="0" borderId="0"/>
    <xf numFmtId="0" fontId="154" fillId="0" borderId="28" applyNumberFormat="0" applyFill="0" applyAlignment="0" applyProtection="0"/>
    <xf numFmtId="0" fontId="29" fillId="60" borderId="0" applyNumberFormat="0" applyBorder="0" applyAlignment="0" applyProtection="0"/>
    <xf numFmtId="0" fontId="51" fillId="0" borderId="18" applyNumberFormat="0" applyFill="0" applyAlignment="0" applyProtection="0"/>
    <xf numFmtId="0" fontId="28" fillId="64" borderId="0" applyNumberFormat="0" applyBorder="0" applyAlignment="0" applyProtection="0"/>
    <xf numFmtId="0" fontId="18" fillId="0" borderId="0">
      <alignment vertical="justify"/>
    </xf>
    <xf numFmtId="0" fontId="51" fillId="0" borderId="18" applyNumberFormat="0" applyFill="0" applyAlignment="0" applyProtection="0"/>
    <xf numFmtId="0" fontId="28" fillId="64" borderId="0" applyNumberFormat="0" applyBorder="0" applyAlignment="0" applyProtection="0"/>
    <xf numFmtId="0" fontId="37" fillId="0" borderId="0"/>
    <xf numFmtId="43" fontId="26" fillId="0" borderId="0" applyFont="0" applyFill="0" applyBorder="0" applyAlignment="0" applyProtection="0"/>
    <xf numFmtId="0" fontId="18" fillId="0" borderId="0"/>
    <xf numFmtId="0" fontId="120" fillId="64" borderId="0" applyNumberFormat="0" applyBorder="0" applyAlignment="0" applyProtection="0"/>
    <xf numFmtId="191" fontId="18" fillId="0" borderId="0" applyFont="0" applyFill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30" fillId="14" borderId="0" applyNumberFormat="0" applyBorder="0" applyAlignment="0" applyProtection="0"/>
    <xf numFmtId="193" fontId="18" fillId="0" borderId="0" applyFont="0" applyFill="0" applyBorder="0" applyAlignment="0" applyProtection="0"/>
    <xf numFmtId="0" fontId="30" fillId="14" borderId="0" applyNumberFormat="0" applyBorder="0" applyAlignment="0" applyProtection="0"/>
    <xf numFmtId="0" fontId="42" fillId="0" borderId="0" applyNumberFormat="0" applyFill="0" applyBorder="0" applyAlignment="0" applyProtection="0"/>
    <xf numFmtId="0" fontId="30" fillId="14" borderId="0" applyNumberFormat="0" applyBorder="0" applyAlignment="0" applyProtection="0"/>
    <xf numFmtId="193" fontId="18" fillId="0" borderId="0" applyFont="0" applyFill="0" applyBorder="0" applyAlignment="0" applyProtection="0"/>
    <xf numFmtId="0" fontId="91" fillId="47" borderId="0" applyNumberFormat="0" applyBorder="0" applyAlignment="0" applyProtection="0"/>
    <xf numFmtId="0" fontId="18" fillId="0" borderId="0"/>
    <xf numFmtId="0" fontId="30" fillId="14" borderId="0" applyNumberFormat="0" applyBorder="0" applyAlignment="0" applyProtection="0"/>
    <xf numFmtId="193" fontId="18" fillId="0" borderId="0" applyFont="0" applyFill="0" applyBorder="0" applyAlignment="0" applyProtection="0"/>
    <xf numFmtId="0" fontId="30" fillId="14" borderId="0" applyNumberFormat="0" applyBorder="0" applyAlignment="0" applyProtection="0"/>
    <xf numFmtId="0" fontId="16" fillId="0" borderId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6" fillId="0" borderId="0"/>
    <xf numFmtId="0" fontId="30" fillId="14" borderId="0" applyNumberFormat="0" applyBorder="0" applyAlignment="0" applyProtection="0"/>
    <xf numFmtId="0" fontId="16" fillId="0" borderId="0"/>
    <xf numFmtId="0" fontId="29" fillId="42" borderId="0" applyNumberFormat="0" applyBorder="0" applyAlignment="0" applyProtection="0"/>
    <xf numFmtId="0" fontId="16" fillId="0" borderId="0"/>
    <xf numFmtId="0" fontId="30" fillId="14" borderId="0" applyNumberFormat="0" applyBorder="0" applyAlignment="0" applyProtection="0"/>
    <xf numFmtId="0" fontId="24" fillId="0" borderId="0"/>
    <xf numFmtId="0" fontId="28" fillId="70" borderId="0" applyNumberFormat="0" applyBorder="0" applyAlignment="0" applyProtection="0"/>
    <xf numFmtId="0" fontId="16" fillId="0" borderId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3" fontId="18" fillId="0" borderId="0" applyFon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29" fillId="42" borderId="0" applyNumberFormat="0" applyBorder="0" applyAlignment="0" applyProtection="0"/>
    <xf numFmtId="193" fontId="18" fillId="0" borderId="0" applyFont="0" applyFill="0" applyBorder="0" applyAlignment="0" applyProtection="0"/>
    <xf numFmtId="0" fontId="29" fillId="42" borderId="0" applyNumberFormat="0" applyBorder="0" applyAlignment="0" applyProtection="0"/>
    <xf numFmtId="193" fontId="18" fillId="0" borderId="0" applyFont="0" applyFill="0" applyBorder="0" applyAlignment="0" applyProtection="0"/>
    <xf numFmtId="0" fontId="27" fillId="14" borderId="0" applyNumberFormat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>
      <alignment horizontal="center" vertical="center"/>
    </xf>
    <xf numFmtId="0" fontId="27" fillId="14" borderId="0" applyNumberFormat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>
      <alignment horizontal="center" vertical="center"/>
    </xf>
    <xf numFmtId="0" fontId="29" fillId="42" borderId="0" applyNumberFormat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7" fillId="14" borderId="0" applyNumberFormat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29" fillId="42" borderId="0" applyNumberFormat="0" applyBorder="0" applyAlignment="0" applyProtection="0"/>
    <xf numFmtId="193" fontId="18" fillId="0" borderId="0" applyFont="0" applyFill="0" applyBorder="0" applyAlignment="0" applyProtection="0"/>
    <xf numFmtId="0" fontId="29" fillId="42" borderId="0" applyNumberFormat="0" applyBorder="0" applyAlignment="0" applyProtection="0"/>
    <xf numFmtId="193" fontId="18" fillId="0" borderId="0" applyFont="0" applyFill="0" applyBorder="0" applyAlignment="0" applyProtection="0"/>
    <xf numFmtId="0" fontId="28" fillId="63" borderId="0" applyNumberFormat="0" applyBorder="0" applyAlignment="0" applyProtection="0"/>
    <xf numFmtId="193" fontId="18" fillId="0" borderId="0" applyFont="0" applyFill="0" applyBorder="0" applyAlignment="0" applyProtection="0"/>
    <xf numFmtId="0" fontId="29" fillId="12" borderId="0" applyNumberFormat="0" applyBorder="0" applyAlignment="0" applyProtection="0"/>
    <xf numFmtId="0" fontId="34" fillId="9" borderId="9" applyNumberFormat="0" applyAlignment="0" applyProtection="0"/>
    <xf numFmtId="0" fontId="29" fillId="12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193" fontId="18" fillId="0" borderId="0" applyFont="0" applyFill="0" applyBorder="0" applyAlignment="0" applyProtection="0"/>
    <xf numFmtId="0" fontId="30" fillId="28" borderId="0" applyNumberFormat="0" applyBorder="0" applyAlignment="0" applyProtection="0"/>
    <xf numFmtId="193" fontId="18" fillId="0" borderId="0" applyFont="0" applyFill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26" fillId="0" borderId="0"/>
    <xf numFmtId="0" fontId="37" fillId="0" borderId="0"/>
    <xf numFmtId="0" fontId="29" fillId="12" borderId="0" applyNumberFormat="0" applyBorder="0" applyAlignment="0" applyProtection="0"/>
    <xf numFmtId="0" fontId="18" fillId="0" borderId="0"/>
    <xf numFmtId="0" fontId="26" fillId="0" borderId="0"/>
    <xf numFmtId="0" fontId="30" fillId="28" borderId="0" applyNumberFormat="0" applyBorder="0" applyAlignment="0" applyProtection="0"/>
    <xf numFmtId="0" fontId="17" fillId="0" borderId="0"/>
    <xf numFmtId="0" fontId="73" fillId="0" borderId="28" applyNumberFormat="0" applyFill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29" fillId="12" borderId="0" applyNumberFormat="0" applyBorder="0" applyAlignment="0" applyProtection="0"/>
    <xf numFmtId="0" fontId="27" fillId="28" borderId="0" applyNumberFormat="0" applyBorder="0" applyAlignment="0" applyProtection="0"/>
    <xf numFmtId="193" fontId="18" fillId="0" borderId="0" applyFont="0" applyFill="0" applyBorder="0" applyAlignment="0" applyProtection="0"/>
    <xf numFmtId="0" fontId="27" fillId="28" borderId="0" applyNumberFormat="0" applyBorder="0" applyAlignment="0" applyProtection="0"/>
    <xf numFmtId="0" fontId="29" fillId="12" borderId="0" applyNumberFormat="0" applyBorder="0" applyAlignment="0" applyProtection="0"/>
    <xf numFmtId="193" fontId="18" fillId="0" borderId="0" applyFont="0" applyFill="0" applyBorder="0" applyAlignment="0" applyProtection="0"/>
    <xf numFmtId="0" fontId="27" fillId="28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8" fillId="68" borderId="0" applyNumberFormat="0" applyBorder="0" applyAlignment="0" applyProtection="0"/>
    <xf numFmtId="0" fontId="24" fillId="0" borderId="0"/>
    <xf numFmtId="0" fontId="120" fillId="70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220" fontId="68" fillId="0" borderId="27" applyAlignment="0" applyProtection="0"/>
    <xf numFmtId="41" fontId="18" fillId="0" borderId="0" applyFont="0" applyFill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18" fillId="0" borderId="0"/>
    <xf numFmtId="0" fontId="18" fillId="0" borderId="0"/>
    <xf numFmtId="0" fontId="79" fillId="0" borderId="0">
      <alignment horizontal="center" wrapText="1"/>
      <protection locked="0"/>
    </xf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43" fontId="17" fillId="0" borderId="0" applyFont="0" applyFill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87" fillId="52" borderId="0" applyNumberFormat="0" applyBorder="0" applyAlignment="0" applyProtection="0"/>
    <xf numFmtId="219" fontId="18" fillId="0" borderId="0" applyFont="0" applyFill="0" applyBorder="0" applyAlignment="0" applyProtection="0"/>
    <xf numFmtId="0" fontId="30" fillId="3" borderId="0" applyNumberFormat="0" applyBorder="0" applyAlignment="0" applyProtection="0"/>
    <xf numFmtId="2" fontId="16" fillId="0" borderId="0" applyFill="0" applyBorder="0" applyAlignment="0" applyProtection="0"/>
    <xf numFmtId="0" fontId="29" fillId="51" borderId="0" applyNumberFormat="0" applyBorder="0" applyAlignment="0" applyProtection="0"/>
    <xf numFmtId="2" fontId="16" fillId="0" borderId="0" applyFill="0" applyBorder="0" applyAlignment="0" applyProtection="0"/>
    <xf numFmtId="0" fontId="29" fillId="51" borderId="0" applyNumberFormat="0" applyBorder="0" applyAlignment="0" applyProtection="0"/>
    <xf numFmtId="2" fontId="16" fillId="0" borderId="0" applyFill="0" applyBorder="0" applyAlignment="0" applyProtection="0"/>
    <xf numFmtId="0" fontId="27" fillId="3" borderId="0" applyNumberFormat="0" applyBorder="0" applyAlignment="0" applyProtection="0"/>
    <xf numFmtId="199" fontId="18" fillId="0" borderId="0"/>
    <xf numFmtId="0" fontId="18" fillId="0" borderId="0"/>
    <xf numFmtId="193" fontId="18" fillId="0" borderId="0" applyFont="0" applyFill="0" applyBorder="0" applyAlignment="0" applyProtection="0"/>
    <xf numFmtId="2" fontId="16" fillId="0" borderId="0" applyFill="0" applyBorder="0" applyAlignment="0" applyProtection="0"/>
    <xf numFmtId="0" fontId="27" fillId="3" borderId="0" applyNumberFormat="0" applyBorder="0" applyAlignment="0" applyProtection="0"/>
    <xf numFmtId="0" fontId="29" fillId="51" borderId="0" applyNumberFormat="0" applyBorder="0" applyAlignment="0" applyProtection="0"/>
    <xf numFmtId="0" fontId="18" fillId="0" borderId="0"/>
    <xf numFmtId="0" fontId="18" fillId="0" borderId="0"/>
    <xf numFmtId="193" fontId="18" fillId="0" borderId="0" applyFont="0" applyFill="0" applyBorder="0" applyAlignment="0" applyProtection="0"/>
    <xf numFmtId="2" fontId="16" fillId="0" borderId="0" applyFill="0" applyBorder="0" applyAlignment="0" applyProtection="0"/>
    <xf numFmtId="0" fontId="27" fillId="3" borderId="0" applyNumberFormat="0" applyBorder="0" applyAlignment="0" applyProtection="0"/>
    <xf numFmtId="0" fontId="29" fillId="51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9" fillId="7" borderId="0" applyNumberFormat="0" applyBorder="0" applyAlignment="0" applyProtection="0"/>
    <xf numFmtId="2" fontId="55" fillId="0" borderId="0" applyProtection="0"/>
    <xf numFmtId="0" fontId="29" fillId="7" borderId="0" applyNumberFormat="0" applyBorder="0" applyAlignment="0" applyProtection="0"/>
    <xf numFmtId="0" fontId="16" fillId="0" borderId="0"/>
    <xf numFmtId="0" fontId="30" fillId="15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43" fontId="26" fillId="0" borderId="0" applyFont="0" applyFill="0" applyBorder="0" applyAlignment="0" applyProtection="0"/>
    <xf numFmtId="0" fontId="30" fillId="4" borderId="0" applyNumberFormat="0" applyBorder="0" applyAlignment="0" applyProtection="0"/>
    <xf numFmtId="0" fontId="18" fillId="0" borderId="0"/>
    <xf numFmtId="0" fontId="18" fillId="0" borderId="0"/>
    <xf numFmtId="0" fontId="30" fillId="4" borderId="0" applyNumberFormat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29" fillId="7" borderId="0" applyNumberFormat="0" applyBorder="0" applyAlignment="0" applyProtection="0"/>
    <xf numFmtId="0" fontId="30" fillId="4" borderId="0" applyNumberFormat="0" applyBorder="0" applyAlignment="0" applyProtection="0"/>
    <xf numFmtId="193" fontId="18" fillId="0" borderId="0" applyFont="0" applyFill="0" applyBorder="0" applyAlignment="0" applyProtection="0"/>
    <xf numFmtId="0" fontId="180" fillId="0" borderId="44" applyNumberFormat="0" applyFill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16" fillId="0" borderId="0"/>
    <xf numFmtId="0" fontId="22" fillId="0" borderId="19" applyNumberFormat="0" applyFill="0" applyAlignment="0" applyProtection="0"/>
    <xf numFmtId="0" fontId="120" fillId="69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161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15" borderId="0" applyNumberFormat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7" fillId="15" borderId="0" applyNumberFormat="0" applyBorder="0" applyAlignment="0" applyProtection="0"/>
    <xf numFmtId="193" fontId="18" fillId="0" borderId="0" applyFont="0" applyFill="0" applyBorder="0" applyAlignment="0" applyProtection="0"/>
    <xf numFmtId="0" fontId="27" fillId="15" borderId="0" applyNumberFormat="0" applyBorder="0" applyAlignment="0" applyProtection="0"/>
    <xf numFmtId="0" fontId="29" fillId="22" borderId="0" applyNumberFormat="0" applyBorder="0" applyAlignment="0" applyProtection="0"/>
    <xf numFmtId="193" fontId="18" fillId="0" borderId="0" applyFont="0" applyFill="0" applyBorder="0" applyAlignment="0" applyProtection="0"/>
    <xf numFmtId="0" fontId="27" fillId="15" borderId="0" applyNumberFormat="0" applyBorder="0" applyAlignment="0" applyProtection="0"/>
    <xf numFmtId="0" fontId="16" fillId="0" borderId="0"/>
    <xf numFmtId="0" fontId="29" fillId="22" borderId="0" applyNumberFormat="0" applyBorder="0" applyAlignment="0" applyProtection="0"/>
    <xf numFmtId="0" fontId="57" fillId="0" borderId="0" applyNumberFormat="0" applyFill="0" applyBorder="0" applyAlignment="0" applyProtection="0"/>
    <xf numFmtId="0" fontId="60" fillId="33" borderId="0" applyNumberFormat="0" applyBorder="0" applyAlignment="0" applyProtection="0"/>
    <xf numFmtId="0" fontId="138" fillId="0" borderId="0"/>
    <xf numFmtId="0" fontId="60" fillId="33" borderId="0" applyNumberFormat="0" applyBorder="0" applyAlignment="0" applyProtection="0"/>
    <xf numFmtId="0" fontId="76" fillId="47" borderId="0" applyNumberFormat="0" applyBorder="0" applyAlignment="0" applyProtection="0"/>
    <xf numFmtId="0" fontId="65" fillId="17" borderId="0" applyNumberFormat="0" applyBorder="0" applyAlignment="0" applyProtection="0"/>
    <xf numFmtId="0" fontId="76" fillId="4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91" fillId="47" borderId="0" applyNumberFormat="0" applyBorder="0" applyAlignment="0" applyProtection="0"/>
    <xf numFmtId="0" fontId="60" fillId="33" borderId="0" applyNumberFormat="0" applyBorder="0" applyAlignment="0" applyProtection="0"/>
    <xf numFmtId="0" fontId="22" fillId="0" borderId="7" applyNumberFormat="0" applyFill="0" applyAlignment="0" applyProtection="0"/>
    <xf numFmtId="0" fontId="76" fillId="47" borderId="0" applyNumberFormat="0" applyBorder="0" applyAlignment="0" applyProtection="0"/>
    <xf numFmtId="0" fontId="65" fillId="17" borderId="0" applyNumberFormat="0" applyBorder="0" applyAlignment="0" applyProtection="0"/>
    <xf numFmtId="0" fontId="22" fillId="0" borderId="7" applyNumberFormat="0" applyFill="0" applyAlignment="0" applyProtection="0"/>
    <xf numFmtId="0" fontId="65" fillId="17" borderId="0" applyNumberFormat="0" applyBorder="0" applyAlignment="0" applyProtection="0"/>
    <xf numFmtId="0" fontId="43" fillId="21" borderId="15" applyNumberFormat="0" applyAlignment="0" applyProtection="0"/>
    <xf numFmtId="0" fontId="65" fillId="17" borderId="0" applyNumberFormat="0" applyBorder="0" applyAlignment="0" applyProtection="0"/>
    <xf numFmtId="0" fontId="43" fillId="21" borderId="15" applyNumberFormat="0" applyAlignment="0" applyProtection="0"/>
    <xf numFmtId="0" fontId="65" fillId="17" borderId="0" applyNumberFormat="0" applyBorder="0" applyAlignment="0" applyProtection="0"/>
    <xf numFmtId="0" fontId="16" fillId="0" borderId="0"/>
    <xf numFmtId="0" fontId="65" fillId="17" borderId="0" applyNumberFormat="0" applyBorder="0" applyAlignment="0" applyProtection="0"/>
    <xf numFmtId="0" fontId="16" fillId="0" borderId="0"/>
    <xf numFmtId="0" fontId="65" fillId="17" borderId="0" applyNumberFormat="0" applyBorder="0" applyAlignment="0" applyProtection="0"/>
    <xf numFmtId="0" fontId="38" fillId="0" borderId="11" applyNumberFormat="0" applyFill="0" applyAlignment="0" applyProtection="0"/>
    <xf numFmtId="261" fontId="181" fillId="38" borderId="0">
      <alignment horizontal="left" vertical="top"/>
    </xf>
    <xf numFmtId="0" fontId="65" fillId="17" borderId="0" applyNumberFormat="0" applyBorder="0" applyAlignment="0" applyProtection="0"/>
    <xf numFmtId="0" fontId="117" fillId="17" borderId="0" applyNumberFormat="0" applyBorder="0" applyAlignment="0" applyProtection="0"/>
    <xf numFmtId="0" fontId="65" fillId="17" borderId="0" applyNumberFormat="0" applyBorder="0" applyAlignment="0" applyProtection="0"/>
    <xf numFmtId="193" fontId="18" fillId="0" borderId="0" applyFont="0" applyFill="0" applyBorder="0" applyAlignment="0" applyProtection="0"/>
    <xf numFmtId="0" fontId="60" fillId="33" borderId="0" applyNumberFormat="0" applyBorder="0" applyAlignment="0" applyProtection="0"/>
    <xf numFmtId="193" fontId="18" fillId="0" borderId="0" applyFont="0" applyFill="0" applyBorder="0" applyAlignment="0" applyProtection="0"/>
    <xf numFmtId="0" fontId="60" fillId="33" borderId="0" applyNumberFormat="0" applyBorder="0" applyAlignment="0" applyProtection="0"/>
    <xf numFmtId="193" fontId="18" fillId="0" borderId="0" applyFont="0" applyFill="0" applyBorder="0" applyAlignment="0" applyProtection="0"/>
    <xf numFmtId="0" fontId="117" fillId="17" borderId="0" applyNumberFormat="0" applyBorder="0" applyAlignment="0" applyProtection="0"/>
    <xf numFmtId="193" fontId="18" fillId="0" borderId="0" applyFont="0" applyFill="0" applyBorder="0" applyAlignment="0" applyProtection="0"/>
    <xf numFmtId="0" fontId="60" fillId="33" borderId="0" applyNumberFormat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0" fontId="117" fillId="17" borderId="0" applyNumberFormat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60" fillId="33" borderId="0" applyNumberFormat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17" fillId="17" borderId="0" applyNumberFormat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60" fillId="33" borderId="0" applyNumberFormat="0" applyBorder="0" applyAlignment="0" applyProtection="0"/>
    <xf numFmtId="0" fontId="16" fillId="0" borderId="0"/>
    <xf numFmtId="37" fontId="182" fillId="0" borderId="0"/>
    <xf numFmtId="37" fontId="95" fillId="0" borderId="0"/>
    <xf numFmtId="187" fontId="68" fillId="0" borderId="40" applyAlignment="0" applyProtection="0"/>
    <xf numFmtId="220" fontId="68" fillId="0" borderId="27" applyAlignment="0" applyProtection="0"/>
    <xf numFmtId="193" fontId="18" fillId="0" borderId="0" applyFont="0" applyFill="0" applyBorder="0" applyAlignment="0" applyProtection="0"/>
    <xf numFmtId="220" fontId="68" fillId="0" borderId="27" applyAlignment="0" applyProtection="0"/>
    <xf numFmtId="220" fontId="68" fillId="0" borderId="27" applyAlignment="0" applyProtection="0"/>
    <xf numFmtId="220" fontId="68" fillId="0" borderId="27" applyAlignment="0" applyProtection="0"/>
    <xf numFmtId="220" fontId="68" fillId="0" borderId="27" applyAlignment="0" applyProtection="0"/>
    <xf numFmtId="220" fontId="68" fillId="0" borderId="27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9" fontId="167" fillId="0" borderId="0" applyFont="0" applyFill="0" applyBorder="0" applyAlignment="0" applyProtection="0">
      <alignment horizontal="left"/>
    </xf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257" fontId="99" fillId="0" borderId="0" applyAlignment="0" applyProtection="0"/>
    <xf numFmtId="248" fontId="16" fillId="0" borderId="0" applyFill="0" applyBorder="0" applyAlignment="0" applyProtection="0"/>
    <xf numFmtId="238" fontId="53" fillId="0" borderId="0" applyFill="0" applyBorder="0" applyAlignment="0" applyProtection="0"/>
    <xf numFmtId="49" fontId="53" fillId="0" borderId="0" applyNumberFormat="0" applyAlignment="0" applyProtection="0">
      <alignment horizontal="left"/>
    </xf>
    <xf numFmtId="49" fontId="149" fillId="0" borderId="0" applyNumberFormat="0" applyAlignment="0" applyProtection="0">
      <alignment horizontal="left" wrapText="1"/>
    </xf>
    <xf numFmtId="260" fontId="18" fillId="0" borderId="0" applyFill="0" applyBorder="0" applyAlignment="0"/>
    <xf numFmtId="0" fontId="59" fillId="0" borderId="19" applyNumberFormat="0" applyFill="0" applyAlignment="0" applyProtection="0"/>
    <xf numFmtId="260" fontId="18" fillId="0" borderId="0" applyFill="0" applyBorder="0" applyAlignment="0"/>
    <xf numFmtId="0" fontId="16" fillId="0" borderId="0"/>
    <xf numFmtId="194" fontId="16" fillId="0" borderId="0" applyFill="0" applyBorder="0" applyAlignment="0" applyProtection="0"/>
    <xf numFmtId="0" fontId="33" fillId="0" borderId="8" applyNumberFormat="0" applyFill="0" applyAlignment="0" applyProtection="0"/>
    <xf numFmtId="234" fontId="46" fillId="0" borderId="0" applyFill="0" applyBorder="0" applyAlignment="0"/>
    <xf numFmtId="250" fontId="46" fillId="0" borderId="0" applyFill="0" applyBorder="0" applyAlignment="0"/>
    <xf numFmtId="0" fontId="18" fillId="0" borderId="0" applyFill="0" applyBorder="0" applyAlignment="0"/>
    <xf numFmtId="198" fontId="46" fillId="0" borderId="0" applyFill="0" applyBorder="0" applyAlignment="0"/>
    <xf numFmtId="234" fontId="46" fillId="0" borderId="0" applyFill="0" applyBorder="0" applyAlignment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36" fillId="10" borderId="10" applyNumberFormat="0" applyAlignment="0" applyProtection="0"/>
    <xf numFmtId="0" fontId="36" fillId="10" borderId="10" applyNumberFormat="0" applyAlignment="0" applyProtection="0"/>
    <xf numFmtId="0" fontId="183" fillId="71" borderId="0" applyNumberFormat="0" applyBorder="0" applyAlignment="0" applyProtection="0"/>
    <xf numFmtId="0" fontId="36" fillId="10" borderId="10" applyNumberFormat="0" applyAlignment="0" applyProtection="0"/>
    <xf numFmtId="196" fontId="111" fillId="0" borderId="0"/>
    <xf numFmtId="0" fontId="36" fillId="10" borderId="10" applyNumberFormat="0" applyAlignment="0" applyProtection="0"/>
    <xf numFmtId="0" fontId="59" fillId="0" borderId="19" applyNumberFormat="0" applyFill="0" applyAlignment="0" applyProtection="0"/>
    <xf numFmtId="0" fontId="36" fillId="10" borderId="10" applyNumberFormat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71" fillId="21" borderId="13" applyNumberFormat="0" applyAlignment="0" applyProtection="0"/>
    <xf numFmtId="0" fontId="71" fillId="21" borderId="13" applyNumberFormat="0" applyAlignment="0" applyProtection="0"/>
    <xf numFmtId="0" fontId="71" fillId="21" borderId="13" applyNumberFormat="0" applyAlignment="0" applyProtection="0"/>
    <xf numFmtId="0" fontId="103" fillId="21" borderId="13" applyNumberFormat="0" applyAlignment="0" applyProtection="0"/>
    <xf numFmtId="0" fontId="71" fillId="21" borderId="13" applyNumberFormat="0" applyAlignment="0" applyProtection="0"/>
    <xf numFmtId="0" fontId="71" fillId="21" borderId="13" applyNumberFormat="0" applyAlignment="0" applyProtection="0"/>
    <xf numFmtId="0" fontId="71" fillId="21" borderId="13" applyNumberFormat="0" applyAlignment="0" applyProtection="0"/>
    <xf numFmtId="0" fontId="36" fillId="10" borderId="10" applyNumberFormat="0" applyAlignment="0" applyProtection="0"/>
    <xf numFmtId="0" fontId="36" fillId="10" borderId="10" applyNumberFormat="0" applyAlignment="0" applyProtection="0"/>
    <xf numFmtId="0" fontId="103" fillId="21" borderId="13" applyNumberFormat="0" applyAlignment="0" applyProtection="0"/>
    <xf numFmtId="0" fontId="103" fillId="21" borderId="13" applyNumberFormat="0" applyAlignment="0" applyProtection="0"/>
    <xf numFmtId="0" fontId="36" fillId="10" borderId="10" applyNumberFormat="0" applyAlignment="0" applyProtection="0"/>
    <xf numFmtId="0" fontId="18" fillId="0" borderId="0"/>
    <xf numFmtId="0" fontId="18" fillId="0" borderId="0"/>
    <xf numFmtId="0" fontId="103" fillId="21" borderId="13" applyNumberFormat="0" applyAlignment="0" applyProtection="0"/>
    <xf numFmtId="193" fontId="18" fillId="0" borderId="0" applyFont="0" applyFill="0" applyBorder="0" applyAlignment="0" applyProtection="0"/>
    <xf numFmtId="0" fontId="36" fillId="10" borderId="10" applyNumberFormat="0" applyAlignment="0" applyProtection="0"/>
    <xf numFmtId="9" fontId="18" fillId="0" borderId="0" applyFont="0" applyFill="0" applyBorder="0" applyAlignment="0" applyProtection="0"/>
    <xf numFmtId="0" fontId="18" fillId="0" borderId="0"/>
    <xf numFmtId="0" fontId="78" fillId="48" borderId="6" applyNumberFormat="0" applyAlignment="0" applyProtection="0"/>
    <xf numFmtId="9" fontId="18" fillId="0" borderId="0" applyFont="0" applyFill="0" applyBorder="0" applyAlignment="0" applyProtection="0"/>
    <xf numFmtId="0" fontId="18" fillId="0" borderId="0"/>
    <xf numFmtId="0" fontId="78" fillId="48" borderId="6" applyNumberFormat="0" applyAlignment="0" applyProtection="0"/>
    <xf numFmtId="0" fontId="78" fillId="48" borderId="6" applyNumberFormat="0" applyAlignment="0" applyProtection="0"/>
    <xf numFmtId="0" fontId="16" fillId="0" borderId="0"/>
    <xf numFmtId="0" fontId="34" fillId="9" borderId="9" applyNumberFormat="0" applyAlignment="0" applyProtection="0"/>
    <xf numFmtId="0" fontId="34" fillId="9" borderId="9" applyNumberFormat="0" applyAlignment="0" applyProtection="0"/>
    <xf numFmtId="0" fontId="34" fillId="9" borderId="9" applyNumberFormat="0" applyAlignment="0" applyProtection="0"/>
    <xf numFmtId="0" fontId="16" fillId="0" borderId="0" applyNumberFormat="0" applyFill="0" applyBorder="0" applyProtection="0">
      <alignment horizontal="left"/>
    </xf>
    <xf numFmtId="0" fontId="34" fillId="9" borderId="9" applyNumberFormat="0" applyAlignment="0" applyProtection="0"/>
    <xf numFmtId="0" fontId="16" fillId="0" borderId="0" applyNumberFormat="0" applyFill="0" applyBorder="0" applyProtection="0">
      <alignment horizontal="left"/>
    </xf>
    <xf numFmtId="0" fontId="34" fillId="9" borderId="9" applyNumberFormat="0" applyAlignment="0" applyProtection="0"/>
    <xf numFmtId="0" fontId="16" fillId="0" borderId="0" applyNumberFormat="0" applyFill="0" applyBorder="0" applyProtection="0">
      <alignment horizontal="left"/>
    </xf>
    <xf numFmtId="0" fontId="34" fillId="9" borderId="9" applyNumberFormat="0" applyAlignment="0" applyProtection="0"/>
    <xf numFmtId="0" fontId="34" fillId="9" borderId="9" applyNumberFormat="0" applyAlignment="0" applyProtection="0"/>
    <xf numFmtId="0" fontId="16" fillId="0" borderId="0" applyNumberFormat="0" applyFill="0" applyBorder="0" applyProtection="0">
      <alignment horizontal="left"/>
    </xf>
    <xf numFmtId="0" fontId="34" fillId="9" borderId="9" applyNumberFormat="0" applyAlignment="0" applyProtection="0"/>
    <xf numFmtId="8" fontId="185" fillId="0" borderId="0" applyFont="0" applyFill="0" applyBorder="0" applyAlignment="0" applyProtection="0"/>
    <xf numFmtId="0" fontId="16" fillId="0" borderId="0" applyNumberFormat="0" applyFill="0" applyBorder="0" applyProtection="0">
      <alignment horizontal="left"/>
    </xf>
    <xf numFmtId="0" fontId="18" fillId="0" borderId="0"/>
    <xf numFmtId="0" fontId="78" fillId="48" borderId="6" applyNumberFormat="0" applyAlignment="0" applyProtection="0"/>
    <xf numFmtId="0" fontId="16" fillId="0" borderId="0" applyNumberFormat="0" applyFill="0" applyBorder="0" applyProtection="0">
      <alignment horizontal="left"/>
    </xf>
    <xf numFmtId="0" fontId="34" fillId="9" borderId="9" applyNumberFormat="0" applyAlignment="0" applyProtection="0"/>
    <xf numFmtId="0" fontId="16" fillId="0" borderId="0" applyNumberFormat="0" applyFill="0" applyBorder="0" applyProtection="0">
      <alignment horizontal="left"/>
    </xf>
    <xf numFmtId="0" fontId="34" fillId="9" borderId="9" applyNumberFormat="0" applyAlignment="0" applyProtection="0"/>
    <xf numFmtId="199" fontId="18" fillId="0" borderId="0"/>
    <xf numFmtId="0" fontId="18" fillId="0" borderId="0"/>
    <xf numFmtId="0" fontId="34" fillId="9" borderId="9" applyNumberFormat="0" applyAlignment="0" applyProtection="0"/>
    <xf numFmtId="193" fontId="18" fillId="0" borderId="0" applyFont="0" applyFill="0" applyBorder="0" applyAlignment="0" applyProtection="0"/>
    <xf numFmtId="0" fontId="34" fillId="9" borderId="9" applyNumberFormat="0" applyAlignment="0" applyProtection="0"/>
    <xf numFmtId="193" fontId="18" fillId="0" borderId="0" applyFont="0" applyFill="0" applyBorder="0" applyAlignment="0" applyProtection="0"/>
    <xf numFmtId="0" fontId="34" fillId="9" borderId="9" applyNumberFormat="0" applyAlignment="0" applyProtection="0"/>
    <xf numFmtId="0" fontId="16" fillId="0" borderId="0"/>
    <xf numFmtId="0" fontId="78" fillId="48" borderId="6" applyNumberFormat="0" applyAlignment="0" applyProtection="0"/>
    <xf numFmtId="9" fontId="26" fillId="0" borderId="0" applyFont="0" applyFill="0" applyBorder="0" applyAlignment="0" applyProtection="0"/>
    <xf numFmtId="0" fontId="78" fillId="48" borderId="6" applyNumberFormat="0" applyAlignment="0" applyProtection="0"/>
    <xf numFmtId="0" fontId="16" fillId="0" borderId="0"/>
    <xf numFmtId="0" fontId="110" fillId="9" borderId="9" applyNumberFormat="0" applyAlignment="0" applyProtection="0"/>
    <xf numFmtId="0" fontId="16" fillId="0" borderId="0"/>
    <xf numFmtId="0" fontId="110" fillId="9" borderId="9" applyNumberFormat="0" applyAlignment="0" applyProtection="0"/>
    <xf numFmtId="0" fontId="78" fillId="48" borderId="6" applyNumberFormat="0" applyAlignment="0" applyProtection="0"/>
    <xf numFmtId="0" fontId="110" fillId="9" borderId="9" applyNumberFormat="0" applyAlignment="0" applyProtection="0"/>
    <xf numFmtId="0" fontId="117" fillId="17" borderId="0" applyNumberFormat="0" applyBorder="0" applyAlignment="0" applyProtection="0"/>
    <xf numFmtId="0" fontId="78" fillId="48" borderId="6" applyNumberFormat="0" applyAlignment="0" applyProtection="0"/>
    <xf numFmtId="0" fontId="110" fillId="9" borderId="9" applyNumberFormat="0" applyAlignment="0" applyProtection="0"/>
    <xf numFmtId="0" fontId="78" fillId="48" borderId="6" applyNumberFormat="0" applyAlignment="0" applyProtection="0"/>
    <xf numFmtId="251" fontId="70" fillId="0" borderId="0" applyFont="0" applyFill="0" applyBorder="0" applyAlignment="0" applyProtection="0"/>
    <xf numFmtId="0" fontId="18" fillId="0" borderId="0"/>
    <xf numFmtId="0" fontId="18" fillId="0" borderId="0"/>
    <xf numFmtId="196" fontId="111" fillId="0" borderId="0"/>
    <xf numFmtId="196" fontId="111" fillId="0" borderId="0"/>
    <xf numFmtId="214" fontId="114" fillId="0" borderId="0" applyFill="0" applyBorder="0" applyAlignment="0" applyProtection="0"/>
    <xf numFmtId="196" fontId="111" fillId="0" borderId="0"/>
    <xf numFmtId="196" fontId="111" fillId="0" borderId="0"/>
    <xf numFmtId="196" fontId="111" fillId="0" borderId="0"/>
    <xf numFmtId="196" fontId="111" fillId="0" borderId="0"/>
    <xf numFmtId="196" fontId="111" fillId="0" borderId="0"/>
    <xf numFmtId="196" fontId="111" fillId="0" borderId="0"/>
    <xf numFmtId="196" fontId="111" fillId="0" borderId="0"/>
    <xf numFmtId="196" fontId="111" fillId="0" borderId="0"/>
    <xf numFmtId="196" fontId="111" fillId="0" borderId="0"/>
    <xf numFmtId="39" fontId="83" fillId="0" borderId="0"/>
    <xf numFmtId="0" fontId="37" fillId="0" borderId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18" fillId="0" borderId="0"/>
    <xf numFmtId="213" fontId="46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76" fillId="47" borderId="0" applyNumberFormat="0" applyBorder="0" applyAlignment="0" applyProtection="0"/>
    <xf numFmtId="0" fontId="127" fillId="0" borderId="31" applyNumberFormat="0" applyFill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14" fontId="114" fillId="0" borderId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3" fontId="16" fillId="0" borderId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3" fontId="16" fillId="0" borderId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76" fillId="47" borderId="0" applyNumberFormat="0" applyBorder="0" applyAlignment="0" applyProtection="0"/>
    <xf numFmtId="0" fontId="62" fillId="0" borderId="30">
      <alignment horizontal="left" vertical="center"/>
    </xf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57" fillId="21" borderId="15" applyNumberFormat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8" fillId="0" borderId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62" fillId="0" borderId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193" fontId="17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6" fillId="0" borderId="0"/>
    <xf numFmtId="0" fontId="18" fillId="0" borderId="0"/>
    <xf numFmtId="43" fontId="26" fillId="0" borderId="0" applyFont="0" applyFill="0" applyBorder="0" applyAlignment="0" applyProtection="0"/>
    <xf numFmtId="248" fontId="16" fillId="0" borderId="0" applyFill="0" applyBorder="0" applyAlignment="0" applyProtection="0"/>
    <xf numFmtId="193" fontId="17" fillId="0" borderId="0" applyFont="0" applyFill="0" applyBorder="0" applyAlignment="0" applyProtection="0"/>
    <xf numFmtId="0" fontId="87" fillId="52" borderId="0" applyNumberFormat="0" applyBorder="0" applyAlignment="0" applyProtection="0"/>
    <xf numFmtId="0" fontId="127" fillId="0" borderId="31" applyNumberFormat="0" applyFill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19" fillId="0" borderId="0" applyNumberFormat="0" applyAlignment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19" fillId="0" borderId="0" applyNumberFormat="0" applyAlignment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4" fillId="38" borderId="26" applyNumberFormat="0" applyFont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87" fillId="52" borderId="0" applyNumberFormat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0" fontId="176" fillId="53" borderId="0">
      <alignment horizontal="right"/>
    </xf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193" fontId="18" fillId="0" borderId="0" applyFont="0" applyFill="0" applyBorder="0" applyAlignment="0" applyProtection="0"/>
    <xf numFmtId="0" fontId="53" fillId="30" borderId="0" applyNumberFormat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193" fontId="18" fillId="0" borderId="0" applyFont="0" applyFill="0" applyBorder="0" applyAlignment="0" applyProtection="0"/>
    <xf numFmtId="0" fontId="53" fillId="30" borderId="0" applyNumberFormat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0" fontId="18" fillId="0" borderId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0" fontId="18" fillId="0" borderId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91" fillId="47" borderId="0" applyNumberFormat="0" applyBorder="0" applyAlignment="0" applyProtection="0"/>
    <xf numFmtId="0" fontId="127" fillId="0" borderId="31" applyNumberFormat="0" applyFill="0" applyAlignment="0" applyProtection="0"/>
    <xf numFmtId="19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193" fontId="18" fillId="0" borderId="0" applyFont="0" applyFill="0" applyBorder="0" applyAlignment="0" applyProtection="0"/>
    <xf numFmtId="234" fontId="46" fillId="0" borderId="0" applyFill="0" applyBorder="0" applyAlignment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>
      <alignment vertical="top"/>
    </xf>
    <xf numFmtId="38" fontId="53" fillId="53" borderId="0" applyNumberFormat="0" applyBorder="0" applyAlignment="0" applyProtection="0"/>
    <xf numFmtId="0" fontId="53" fillId="30" borderId="0" applyNumberFormat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9" fontId="64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31" fillId="8" borderId="0" applyNumberFormat="0" applyBorder="0" applyAlignment="0" applyProtection="0"/>
    <xf numFmtId="193" fontId="18" fillId="0" borderId="0" applyFont="0" applyFill="0" applyBorder="0" applyAlignment="0" applyProtection="0"/>
    <xf numFmtId="0" fontId="31" fillId="8" borderId="0" applyNumberFormat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0" fontId="24" fillId="0" borderId="0"/>
    <xf numFmtId="193" fontId="18" fillId="0" borderId="0" applyFont="0" applyFill="0" applyBorder="0" applyAlignment="0" applyProtection="0"/>
    <xf numFmtId="0" fontId="18" fillId="0" borderId="0"/>
    <xf numFmtId="0" fontId="105" fillId="0" borderId="0"/>
    <xf numFmtId="193" fontId="18" fillId="0" borderId="0" applyFont="0" applyFill="0" applyBorder="0" applyAlignment="0" applyProtection="0"/>
    <xf numFmtId="0" fontId="18" fillId="0" borderId="0"/>
    <xf numFmtId="0" fontId="18" fillId="0" borderId="0"/>
    <xf numFmtId="193" fontId="18" fillId="0" borderId="0" applyFont="0" applyFill="0" applyBorder="0" applyAlignment="0" applyProtection="0"/>
    <xf numFmtId="0" fontId="18" fillId="0" borderId="0"/>
    <xf numFmtId="0" fontId="18" fillId="0" borderId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0" fontId="18" fillId="0" borderId="0"/>
    <xf numFmtId="193" fontId="18" fillId="0" borderId="0" applyFont="0" applyFill="0" applyBorder="0" applyAlignment="0" applyProtection="0"/>
    <xf numFmtId="0" fontId="16" fillId="0" borderId="0"/>
    <xf numFmtId="193" fontId="18" fillId="0" borderId="0" applyFont="0" applyFill="0" applyBorder="0" applyAlignment="0" applyProtection="0"/>
    <xf numFmtId="0" fontId="91" fillId="47" borderId="0" applyNumberFormat="0" applyBorder="0" applyAlignment="0" applyProtection="0"/>
    <xf numFmtId="0" fontId="94" fillId="0" borderId="31" applyNumberFormat="0" applyFill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NumberFormat="0" applyAlignment="0"/>
    <xf numFmtId="0" fontId="16" fillId="0" borderId="0"/>
    <xf numFmtId="41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91" fillId="47" borderId="0" applyNumberFormat="0" applyBorder="0" applyAlignment="0" applyProtection="0"/>
    <xf numFmtId="0" fontId="127" fillId="0" borderId="31" applyNumberFormat="0" applyFill="0" applyAlignment="0" applyProtection="0"/>
    <xf numFmtId="193" fontId="18" fillId="0" borderId="0" applyFont="0" applyFill="0" applyBorder="0" applyAlignment="0" applyProtection="0"/>
    <xf numFmtId="0" fontId="87" fillId="5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1" fillId="47" borderId="0" applyNumberFormat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87" fillId="52" borderId="0" applyNumberFormat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87" fillId="52" borderId="0" applyNumberFormat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" fillId="38" borderId="26" applyNumberFormat="0" applyFont="0" applyAlignment="0" applyProtection="0"/>
    <xf numFmtId="43" fontId="24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0" fontId="210" fillId="0" borderId="0"/>
    <xf numFmtId="0" fontId="210" fillId="0" borderId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18" fillId="0" borderId="0" applyFont="0" applyFill="0" applyBorder="0" applyAlignment="0" applyProtection="0"/>
    <xf numFmtId="38" fontId="109" fillId="0" borderId="0" applyNumberFormat="0" applyFont="0" applyFill="0" applyBorder="0" applyAlignment="0"/>
    <xf numFmtId="43" fontId="24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>
      <alignment horizontal="center" vertical="center"/>
    </xf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92" fillId="0" borderId="0" applyFont="0" applyFill="0" applyBorder="0" applyAlignment="0" applyProtection="0"/>
    <xf numFmtId="213" fontId="46" fillId="0" borderId="0" applyFill="0" applyBorder="0" applyAlignment="0"/>
    <xf numFmtId="0" fontId="18" fillId="0" borderId="0"/>
    <xf numFmtId="226" fontId="16" fillId="0" borderId="0" applyFill="0" applyBorder="0" applyAlignment="0" applyProtection="0"/>
    <xf numFmtId="247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6" fillId="0" borderId="0" applyFont="0" applyFill="0" applyBorder="0" applyAlignment="0" applyProtection="0"/>
    <xf numFmtId="253" fontId="64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253" fontId="64" fillId="0" borderId="0" applyFont="0" applyFill="0" applyBorder="0" applyAlignment="0" applyProtection="0"/>
    <xf numFmtId="0" fontId="18" fillId="0" borderId="0"/>
    <xf numFmtId="193" fontId="17" fillId="0" borderId="0" applyFont="0" applyFill="0" applyBorder="0" applyAlignment="0" applyProtection="0"/>
    <xf numFmtId="25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/>
    <xf numFmtId="193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26" fillId="0" borderId="0"/>
    <xf numFmtId="193" fontId="18" fillId="0" borderId="0" applyFont="0" applyFill="0" applyBorder="0" applyAlignment="0" applyProtection="0"/>
    <xf numFmtId="0" fontId="18" fillId="0" borderId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0" fontId="18" fillId="0" borderId="0"/>
    <xf numFmtId="193" fontId="18" fillId="0" borderId="0" applyFont="0" applyFill="0" applyBorder="0" applyAlignment="0" applyProtection="0"/>
    <xf numFmtId="0" fontId="18" fillId="0" borderId="0"/>
    <xf numFmtId="0" fontId="18" fillId="0" borderId="0"/>
    <xf numFmtId="43" fontId="26" fillId="0" borderId="0" applyFont="0" applyFill="0" applyBorder="0" applyAlignment="0" applyProtection="0"/>
    <xf numFmtId="0" fontId="18" fillId="0" borderId="0"/>
    <xf numFmtId="0" fontId="18" fillId="0" borderId="0"/>
    <xf numFmtId="19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92" fillId="0" borderId="0" applyFont="0" applyFill="0" applyBorder="0" applyAlignment="0" applyProtection="0"/>
    <xf numFmtId="214" fontId="114" fillId="0" borderId="0" applyFill="0" applyBorder="0" applyAlignment="0" applyProtection="0"/>
    <xf numFmtId="0" fontId="37" fillId="0" borderId="0"/>
    <xf numFmtId="193" fontId="18" fillId="0" borderId="0" applyFont="0" applyFill="0" applyBorder="0" applyAlignment="0" applyProtection="0"/>
    <xf numFmtId="0" fontId="18" fillId="0" borderId="0"/>
    <xf numFmtId="0" fontId="37" fillId="0" borderId="0"/>
    <xf numFmtId="43" fontId="26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6" fillId="0" borderId="0"/>
    <xf numFmtId="43" fontId="92" fillId="0" borderId="0" applyFont="0" applyFill="0" applyBorder="0" applyAlignment="0" applyProtection="0"/>
    <xf numFmtId="226" fontId="16" fillId="0" borderId="0" applyFill="0" applyBorder="0" applyAlignment="0" applyProtection="0"/>
    <xf numFmtId="0" fontId="32" fillId="0" borderId="0"/>
    <xf numFmtId="43" fontId="92" fillId="0" borderId="0" applyFont="0" applyFill="0" applyBorder="0" applyAlignment="0" applyProtection="0"/>
    <xf numFmtId="0" fontId="18" fillId="0" borderId="0"/>
    <xf numFmtId="203" fontId="86" fillId="0" borderId="0" applyFont="0" applyFill="0" applyBorder="0" applyAlignment="0" applyProtection="0"/>
    <xf numFmtId="0" fontId="18" fillId="0" borderId="0"/>
    <xf numFmtId="245" fontId="17" fillId="0" borderId="0" applyFont="0" applyFill="0" applyBorder="0" applyAlignment="0" applyProtection="0"/>
    <xf numFmtId="3" fontId="16" fillId="0" borderId="0" applyFill="0" applyBorder="0" applyAlignment="0" applyProtection="0"/>
    <xf numFmtId="193" fontId="18" fillId="0" borderId="0" applyNumberFormat="0" applyFill="0" applyBorder="0" applyAlignment="0" applyProtection="0"/>
    <xf numFmtId="0" fontId="86" fillId="0" borderId="0"/>
    <xf numFmtId="43" fontId="92" fillId="0" borderId="0" applyFont="0" applyFill="0" applyBorder="0" applyAlignment="0" applyProtection="0"/>
    <xf numFmtId="3" fontId="16" fillId="0" borderId="0" applyFill="0" applyBorder="0" applyAlignment="0" applyProtection="0"/>
    <xf numFmtId="0" fontId="18" fillId="0" borderId="0">
      <alignment vertical="top"/>
    </xf>
    <xf numFmtId="0" fontId="32" fillId="0" borderId="0"/>
    <xf numFmtId="14" fontId="18" fillId="0" borderId="0" applyFill="0" applyBorder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5" fillId="0" borderId="0" applyFont="0" applyFill="0" applyBorder="0" applyAlignment="0" applyProtection="0"/>
    <xf numFmtId="209" fontId="21" fillId="0" borderId="0"/>
    <xf numFmtId="193" fontId="18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 applyFill="0" applyBorder="0" applyAlignment="0" applyProtection="0"/>
    <xf numFmtId="193" fontId="18" fillId="0" borderId="0" applyFont="0" applyFill="0" applyBorder="0" applyAlignment="0" applyProtection="0"/>
    <xf numFmtId="0" fontId="16" fillId="0" borderId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0" fontId="18" fillId="0" borderId="0"/>
    <xf numFmtId="193" fontId="18" fillId="0" borderId="0" applyFont="0" applyFill="0" applyBorder="0" applyAlignment="0" applyProtection="0"/>
    <xf numFmtId="0" fontId="18" fillId="0" borderId="0"/>
    <xf numFmtId="0" fontId="18" fillId="0" borderId="0"/>
    <xf numFmtId="193" fontId="18" fillId="0" borderId="0" applyFont="0" applyFill="0" applyBorder="0" applyAlignment="0" applyProtection="0"/>
    <xf numFmtId="0" fontId="16" fillId="0" borderId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28" fontId="70" fillId="0" borderId="0"/>
    <xf numFmtId="0" fontId="16" fillId="0" borderId="0"/>
    <xf numFmtId="0" fontId="210" fillId="0" borderId="0"/>
    <xf numFmtId="0" fontId="210" fillId="0" borderId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>
      <alignment horizontal="center" vertical="center"/>
    </xf>
    <xf numFmtId="0" fontId="16" fillId="0" borderId="0"/>
    <xf numFmtId="193" fontId="18" fillId="0" borderId="0" applyFont="0" applyFill="0" applyBorder="0" applyAlignment="0" applyProtection="0"/>
    <xf numFmtId="0" fontId="16" fillId="0" borderId="0"/>
    <xf numFmtId="193" fontId="18" fillId="0" borderId="0" applyFont="0" applyFill="0" applyBorder="0" applyAlignment="0" applyProtection="0"/>
    <xf numFmtId="193" fontId="23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>
      <alignment vertical="justify"/>
    </xf>
    <xf numFmtId="193" fontId="18" fillId="0" borderId="0" applyFont="0" applyFill="0" applyBorder="0" applyAlignment="0" applyProtection="0"/>
    <xf numFmtId="0" fontId="18" fillId="0" borderId="0">
      <alignment horizontal="centerContinuous" vertical="center"/>
    </xf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>
      <alignment horizontal="centerContinuous" vertical="center"/>
    </xf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55" fillId="0" borderId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8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46" fillId="0" borderId="0" applyFill="0" applyBorder="0" applyAlignment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29" fillId="0" borderId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/>
    <xf numFmtId="38" fontId="192" fillId="0" borderId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8" fontId="169" fillId="0" borderId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9" fillId="0" borderId="12" applyNumberFormat="0" applyFill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6" fillId="0" borderId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NumberFormat="0" applyAlignment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199" fontId="37" fillId="0" borderId="0"/>
    <xf numFmtId="0" fontId="74" fillId="0" borderId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0" fontId="77" fillId="0" borderId="0"/>
    <xf numFmtId="0" fontId="74" fillId="0" borderId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2" fillId="0" borderId="19" applyNumberFormat="0" applyFill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/>
    <xf numFmtId="0" fontId="210" fillId="0" borderId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6" fillId="0" borderId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/>
    <xf numFmtId="0" fontId="210" fillId="0" borderId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/>
    <xf numFmtId="0" fontId="210" fillId="0" borderId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94" fillId="0" borderId="0" applyNumberFormat="0" applyFill="0" applyBorder="0" applyAlignment="0" applyProtection="0"/>
    <xf numFmtId="193" fontId="1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19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193" fontId="18" fillId="0" borderId="0" applyFont="0" applyFill="0" applyBorder="0" applyAlignment="0" applyProtection="0"/>
    <xf numFmtId="0" fontId="17" fillId="0" borderId="0"/>
    <xf numFmtId="0" fontId="26" fillId="0" borderId="0"/>
    <xf numFmtId="43" fontId="26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94" fillId="0" borderId="0" applyNumberForma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93" fontId="18" fillId="0" borderId="0" applyFont="0" applyFill="0" applyBorder="0" applyAlignment="0" applyProtection="0"/>
    <xf numFmtId="0" fontId="119" fillId="0" borderId="0" applyNumberFormat="0" applyAlignment="0"/>
    <xf numFmtId="193" fontId="18" fillId="0" borderId="0" applyFont="0" applyFill="0" applyBorder="0" applyAlignment="0" applyProtection="0"/>
    <xf numFmtId="0" fontId="119" fillId="0" borderId="0" applyNumberFormat="0" applyAlignment="0"/>
    <xf numFmtId="43" fontId="67" fillId="0" borderId="0" applyFont="0" applyFill="0" applyBorder="0" applyAlignment="0" applyProtection="0"/>
    <xf numFmtId="0" fontId="94" fillId="0" borderId="0" applyNumberFormat="0" applyFill="0" applyBorder="0" applyAlignment="0" applyProtection="0"/>
    <xf numFmtId="193" fontId="18" fillId="0" borderId="0" applyFont="0" applyFill="0" applyBorder="0" applyAlignment="0" applyProtection="0"/>
    <xf numFmtId="0" fontId="94" fillId="0" borderId="0" applyNumberForma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6" fillId="0" borderId="0" applyNumberFormat="0" applyFill="0" applyBorder="0" applyProtection="0">
      <alignment horizontal="left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19" fontId="18" fillId="0" borderId="0" applyFont="0" applyFill="0" applyBorder="0" applyAlignment="0" applyProtection="0"/>
    <xf numFmtId="0" fontId="18" fillId="0" borderId="0"/>
    <xf numFmtId="43" fontId="24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19" fontId="18" fillId="0" borderId="0" applyFont="0" applyFill="0" applyBorder="0" applyAlignment="0" applyProtection="0"/>
    <xf numFmtId="0" fontId="38" fillId="0" borderId="11" applyNumberFormat="0" applyFill="0" applyAlignment="0" applyProtection="0"/>
    <xf numFmtId="43" fontId="2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77" fillId="0" borderId="0" applyFont="0" applyFill="0" applyBorder="0" applyAlignment="0" applyProtection="0"/>
    <xf numFmtId="0" fontId="165" fillId="0" borderId="0" applyNumberFormat="0" applyBorder="0" applyAlignment="0"/>
    <xf numFmtId="262" fontId="74" fillId="0" borderId="0" applyFill="0" applyBorder="0" applyAlignment="0" applyProtection="0"/>
    <xf numFmtId="43" fontId="24" fillId="0" borderId="0" applyFont="0" applyFill="0" applyBorder="0" applyAlignment="0" applyProtection="0"/>
    <xf numFmtId="0" fontId="148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6" fontId="16" fillId="0" borderId="0" applyFill="0" applyBorder="0" applyAlignment="0" applyProtection="0"/>
    <xf numFmtId="43" fontId="24" fillId="0" borderId="0" applyFont="0" applyFill="0" applyBorder="0" applyAlignment="0" applyProtection="0"/>
    <xf numFmtId="209" fontId="21" fillId="0" borderId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0" fontId="119" fillId="0" borderId="0" applyNumberFormat="0" applyAlignment="0"/>
    <xf numFmtId="0" fontId="18" fillId="0" borderId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58" fontId="70" fillId="0" borderId="0"/>
    <xf numFmtId="0" fontId="119" fillId="0" borderId="0" applyNumberFormat="0" applyAlignment="0"/>
    <xf numFmtId="0" fontId="18" fillId="0" borderId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>
      <alignment vertical="justify"/>
    </xf>
    <xf numFmtId="0" fontId="18" fillId="0" borderId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19" fillId="0" borderId="0" applyNumberFormat="0" applyAlignment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7" fillId="18" borderId="0" applyNumberFormat="0" applyBorder="0" applyAlignment="0" applyProtection="0"/>
    <xf numFmtId="0" fontId="18" fillId="0" borderId="0"/>
    <xf numFmtId="0" fontId="24" fillId="0" borderId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7" fillId="14" borderId="0" applyNumberFormat="0" applyBorder="0" applyAlignment="0" applyProtection="0"/>
    <xf numFmtId="0" fontId="105" fillId="0" borderId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4" fillId="0" borderId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4" fillId="0" borderId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2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0" fontId="14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9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0" fontId="9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0" fontId="9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0" fontId="18" fillId="0" borderId="0">
      <alignment vertical="justify"/>
    </xf>
    <xf numFmtId="0" fontId="9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0" fontId="9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9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51" fillId="0" borderId="18" applyNumberFormat="0" applyFill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0" fontId="18" fillId="0" borderId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193" fontId="18" fillId="0" borderId="0" applyFont="0" applyFill="0" applyBorder="0" applyAlignment="0" applyProtection="0"/>
    <xf numFmtId="248" fontId="16" fillId="0" borderId="0" applyFill="0" applyBorder="0" applyAlignment="0" applyProtection="0"/>
    <xf numFmtId="0" fontId="16" fillId="0" borderId="0"/>
    <xf numFmtId="193" fontId="18" fillId="0" borderId="0" applyFont="0" applyFill="0" applyBorder="0" applyAlignment="0" applyProtection="0"/>
    <xf numFmtId="248" fontId="16" fillId="0" borderId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57" fillId="0" borderId="42" applyNumberFormat="0" applyFill="0" applyAlignment="0" applyProtection="0"/>
    <xf numFmtId="193" fontId="18" fillId="0" borderId="0" applyFont="0" applyFill="0" applyBorder="0" applyAlignment="0" applyProtection="0"/>
    <xf numFmtId="0" fontId="57" fillId="0" borderId="42" applyNumberFormat="0" applyFill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93" fontId="1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53" fillId="30" borderId="0" applyNumberFormat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3" fontId="16" fillId="0" borderId="0" applyFill="0" applyBorder="0" applyAlignment="0" applyProtection="0"/>
    <xf numFmtId="9" fontId="126" fillId="0" borderId="45" applyNumberFormat="0" applyBorder="0"/>
    <xf numFmtId="193" fontId="18" fillId="0" borderId="0" applyFont="0" applyFill="0" applyBorder="0" applyAlignment="0" applyProtection="0"/>
    <xf numFmtId="3" fontId="16" fillId="0" borderId="0" applyFill="0" applyBorder="0" applyAlignment="0" applyProtection="0"/>
    <xf numFmtId="0" fontId="53" fillId="30" borderId="0" applyNumberFormat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53" fillId="30" borderId="0" applyNumberFormat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193" fontId="18" fillId="0" borderId="0" applyFont="0" applyFill="0" applyBorder="0" applyAlignment="0" applyProtection="0"/>
    <xf numFmtId="0" fontId="16" fillId="0" borderId="0"/>
    <xf numFmtId="193" fontId="18" fillId="0" borderId="0" applyFont="0" applyFill="0" applyBorder="0" applyAlignment="0" applyProtection="0"/>
    <xf numFmtId="10" fontId="53" fillId="53" borderId="34" applyNumberFormat="0" applyBorder="0" applyAlignment="0" applyProtection="0"/>
    <xf numFmtId="0" fontId="53" fillId="30" borderId="0" applyNumberFormat="0" applyBorder="0" applyAlignment="0" applyProtection="0"/>
    <xf numFmtId="193" fontId="18" fillId="0" borderId="0" applyFont="0" applyFill="0" applyBorder="0" applyAlignment="0" applyProtection="0"/>
    <xf numFmtId="0" fontId="41" fillId="16" borderId="13" applyNumberFormat="0" applyAlignment="0" applyProtection="0"/>
    <xf numFmtId="0" fontId="41" fillId="16" borderId="13" applyNumberFormat="0" applyAlignment="0" applyProtection="0"/>
    <xf numFmtId="193" fontId="18" fillId="0" borderId="0" applyFont="0" applyFill="0" applyBorder="0" applyAlignment="0" applyProtection="0"/>
    <xf numFmtId="0" fontId="41" fillId="16" borderId="13" applyNumberFormat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13" fontId="67" fillId="0" borderId="0" applyFont="0" applyFill="0" applyBorder="0" applyAlignment="0" applyProtection="0"/>
    <xf numFmtId="10" fontId="53" fillId="53" borderId="34" applyNumberFormat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28" fillId="0" borderId="46"/>
    <xf numFmtId="10" fontId="53" fillId="53" borderId="34" applyNumberFormat="0" applyBorder="0" applyAlignment="0" applyProtection="0"/>
    <xf numFmtId="193" fontId="18" fillId="0" borderId="0" applyFont="0" applyFill="0" applyBorder="0" applyAlignment="0" applyProtection="0"/>
    <xf numFmtId="0" fontId="109" fillId="0" borderId="0" applyNumberFormat="0" applyFont="0" applyFill="0" applyBorder="0" applyProtection="0">
      <alignment horizontal="left" vertical="center"/>
    </xf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0" fontId="53" fillId="53" borderId="34" applyNumberFormat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16" fillId="0" borderId="0" applyFill="0" applyBorder="0" applyAlignment="0" applyProtection="0"/>
    <xf numFmtId="248" fontId="16" fillId="0" borderId="0" applyFill="0" applyBorder="0" applyAlignment="0" applyProtection="0"/>
    <xf numFmtId="0" fontId="16" fillId="0" borderId="0"/>
    <xf numFmtId="248" fontId="16" fillId="0" borderId="0" applyFill="0" applyBorder="0" applyAlignment="0" applyProtection="0"/>
    <xf numFmtId="0" fontId="16" fillId="0" borderId="0"/>
    <xf numFmtId="248" fontId="16" fillId="0" borderId="0" applyFill="0" applyBorder="0" applyAlignment="0" applyProtection="0"/>
    <xf numFmtId="0" fontId="16" fillId="0" borderId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0" fontId="16" fillId="0" borderId="0"/>
    <xf numFmtId="219" fontId="18" fillId="0" borderId="0" applyFont="0" applyFill="0" applyBorder="0" applyAlignment="0" applyProtection="0"/>
    <xf numFmtId="0" fontId="70" fillId="0" borderId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0" fontId="16" fillId="0" borderId="0"/>
    <xf numFmtId="219" fontId="18" fillId="0" borderId="0" applyFont="0" applyFill="0" applyBorder="0" applyAlignment="0" applyProtection="0"/>
    <xf numFmtId="0" fontId="18" fillId="0" borderId="0"/>
    <xf numFmtId="193" fontId="18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18" fillId="0" borderId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19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 applyNumberFormat="0" applyFill="0" applyBorder="0" applyProtection="0">
      <alignment horizontal="left"/>
    </xf>
    <xf numFmtId="0" fontId="18" fillId="0" borderId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>
      <alignment vertical="justify"/>
    </xf>
    <xf numFmtId="0" fontId="16" fillId="0" borderId="0" applyNumberFormat="0" applyFill="0" applyBorder="0" applyProtection="0">
      <alignment horizontal="left"/>
    </xf>
    <xf numFmtId="0" fontId="18" fillId="0" borderId="0">
      <alignment horizontal="centerContinuous" vertical="center"/>
    </xf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242" fontId="37" fillId="0" borderId="0"/>
    <xf numFmtId="0" fontId="26" fillId="0" borderId="0"/>
    <xf numFmtId="193" fontId="18" fillId="0" borderId="0" applyFont="0" applyFill="0" applyBorder="0" applyAlignment="0" applyProtection="0"/>
    <xf numFmtId="0" fontId="16" fillId="0" borderId="0"/>
    <xf numFmtId="0" fontId="26" fillId="0" borderId="0"/>
    <xf numFmtId="193" fontId="18" fillId="0" borderId="0" applyFont="0" applyFill="0" applyBorder="0" applyAlignment="0" applyProtection="0"/>
    <xf numFmtId="0" fontId="26" fillId="0" borderId="0"/>
    <xf numFmtId="193" fontId="18" fillId="0" borderId="0" applyFont="0" applyFill="0" applyBorder="0" applyAlignment="0" applyProtection="0"/>
    <xf numFmtId="199" fontId="18" fillId="0" borderId="0"/>
    <xf numFmtId="0" fontId="32" fillId="0" borderId="0"/>
    <xf numFmtId="193" fontId="18" fillId="0" borderId="0" applyFont="0" applyFill="0" applyBorder="0" applyAlignment="0" applyProtection="0"/>
    <xf numFmtId="0" fontId="18" fillId="0" borderId="0"/>
    <xf numFmtId="0" fontId="32" fillId="0" borderId="0"/>
    <xf numFmtId="0" fontId="32" fillId="0" borderId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193" fontId="18" fillId="0" borderId="0" applyFont="0" applyFill="0" applyBorder="0" applyAlignment="0" applyProtection="0"/>
    <xf numFmtId="0" fontId="18" fillId="0" borderId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27" fillId="0" borderId="31" applyNumberFormat="0" applyFill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56" fontId="70" fillId="0" borderId="0" applyFont="0" applyFill="0" applyBorder="0" applyAlignment="0" applyProtection="0"/>
    <xf numFmtId="256" fontId="70" fillId="0" borderId="0" applyFont="0" applyFill="0" applyBorder="0" applyAlignment="0" applyProtection="0"/>
    <xf numFmtId="256" fontId="70" fillId="0" borderId="0" applyFont="0" applyFill="0" applyBorder="0" applyAlignment="0" applyProtection="0"/>
    <xf numFmtId="256" fontId="70" fillId="0" borderId="0" applyFont="0" applyFill="0" applyBorder="0" applyAlignment="0" applyProtection="0"/>
    <xf numFmtId="0" fontId="26" fillId="0" borderId="0"/>
    <xf numFmtId="0" fontId="18" fillId="0" borderId="0"/>
    <xf numFmtId="2" fontId="18" fillId="0" borderId="0" applyFont="0" applyFill="0" applyBorder="0" applyAlignment="0" applyProtection="0"/>
    <xf numFmtId="256" fontId="70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114" fillId="0" borderId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44" fontId="23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193" fontId="18" fillId="0" borderId="0" applyFont="0" applyFill="0" applyBorder="0" applyAlignment="0" applyProtection="0"/>
    <xf numFmtId="244" fontId="23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18" fillId="0" borderId="0" applyNumberFormat="0" applyFill="0" applyBorder="0" applyAlignment="0" applyProtection="0"/>
    <xf numFmtId="224" fontId="64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64" fillId="0" borderId="0" applyFont="0" applyFill="0" applyBorder="0" applyAlignment="0" applyProtection="0"/>
    <xf numFmtId="224" fontId="86" fillId="0" borderId="0" applyFont="0" applyFill="0" applyBorder="0" applyAlignment="0" applyProtection="0"/>
    <xf numFmtId="0" fontId="31" fillId="8" borderId="0" applyNumberFormat="0" applyBorder="0" applyAlignment="0" applyProtection="0"/>
    <xf numFmtId="43" fontId="64" fillId="0" borderId="0" applyFont="0" applyFill="0" applyBorder="0" applyAlignment="0" applyProtection="0"/>
    <xf numFmtId="224" fontId="64" fillId="0" borderId="0" applyFont="0" applyFill="0" applyBorder="0" applyAlignment="0" applyProtection="0"/>
    <xf numFmtId="193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7" fontId="18" fillId="0" borderId="0" applyFill="0" applyBorder="0" applyAlignment="0" applyProtection="0"/>
    <xf numFmtId="201" fontId="18" fillId="0" borderId="0" applyFont="0" applyFill="0" applyBorder="0" applyAlignment="0" applyProtection="0"/>
    <xf numFmtId="193" fontId="142" fillId="0" borderId="0" applyFont="0" applyFill="0" applyBorder="0" applyAlignment="0" applyProtection="0"/>
    <xf numFmtId="201" fontId="70" fillId="0" borderId="0" applyFont="0" applyFill="0" applyBorder="0" applyAlignment="0" applyProtection="0"/>
    <xf numFmtId="202" fontId="64" fillId="0" borderId="0" applyFont="0" applyFill="0" applyBorder="0" applyAlignment="0" applyProtection="0"/>
    <xf numFmtId="20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40" fillId="16" borderId="13" applyNumberFormat="0" applyAlignment="0" applyProtection="0"/>
    <xf numFmtId="193" fontId="18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43" fontId="45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218" fontId="16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1" fillId="0" borderId="18" applyNumberFormat="0" applyFill="0" applyAlignment="0" applyProtection="0"/>
    <xf numFmtId="43" fontId="2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39" fillId="0" borderId="12" applyNumberFormat="0" applyFill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0" borderId="0"/>
    <xf numFmtId="193" fontId="18" fillId="0" borderId="0" applyFont="0" applyFill="0" applyBorder="0" applyAlignment="0" applyProtection="0"/>
    <xf numFmtId="0" fontId="16" fillId="0" borderId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6" fillId="0" borderId="0"/>
    <xf numFmtId="0" fontId="18" fillId="0" borderId="0"/>
    <xf numFmtId="193" fontId="18" fillId="0" borderId="0" applyFont="0" applyFill="0" applyBorder="0" applyAlignment="0" applyProtection="0"/>
    <xf numFmtId="0" fontId="17" fillId="0" borderId="0"/>
    <xf numFmtId="0" fontId="17" fillId="0" borderId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6" fillId="0" borderId="0"/>
    <xf numFmtId="193" fontId="18" fillId="0" borderId="0" applyFont="0" applyFill="0" applyBorder="0" applyAlignment="0" applyProtection="0"/>
    <xf numFmtId="0" fontId="26" fillId="0" borderId="0"/>
    <xf numFmtId="0" fontId="26" fillId="0" borderId="0"/>
    <xf numFmtId="193" fontId="18" fillId="0" borderId="0" applyFont="0" applyFill="0" applyBorder="0" applyAlignment="0" applyProtection="0"/>
    <xf numFmtId="0" fontId="194" fillId="0" borderId="0"/>
    <xf numFmtId="0" fontId="26" fillId="0" borderId="0"/>
    <xf numFmtId="193" fontId="18" fillId="0" borderId="0" applyFont="0" applyFill="0" applyBorder="0" applyAlignment="0" applyProtection="0"/>
    <xf numFmtId="0" fontId="17" fillId="0" borderId="0"/>
    <xf numFmtId="0" fontId="18" fillId="0" borderId="0"/>
    <xf numFmtId="0" fontId="18" fillId="0" borderId="0"/>
    <xf numFmtId="193" fontId="18" fillId="0" borderId="0" applyFont="0" applyFill="0" applyBorder="0" applyAlignment="0" applyProtection="0"/>
    <xf numFmtId="0" fontId="17" fillId="0" borderId="0"/>
    <xf numFmtId="0" fontId="18" fillId="0" borderId="0"/>
    <xf numFmtId="0" fontId="18" fillId="0" borderId="0"/>
    <xf numFmtId="19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93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8" fillId="0" borderId="0"/>
    <xf numFmtId="0" fontId="18" fillId="0" borderId="0"/>
    <xf numFmtId="0" fontId="93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8" fillId="0" borderId="0"/>
    <xf numFmtId="256" fontId="70" fillId="0" borderId="0"/>
    <xf numFmtId="3" fontId="18" fillId="0" borderId="0" applyFont="0" applyFill="0" applyBorder="0" applyAlignment="0" applyProtection="0"/>
    <xf numFmtId="0" fontId="18" fillId="0" borderId="0">
      <alignment horizontal="centerContinuous" vertical="center"/>
    </xf>
    <xf numFmtId="3" fontId="16" fillId="0" borderId="0" applyFill="0" applyBorder="0" applyAlignment="0" applyProtection="0"/>
    <xf numFmtId="3" fontId="16" fillId="0" borderId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6" fillId="0" borderId="0" applyFill="0" applyBorder="0" applyAlignment="0" applyProtection="0"/>
    <xf numFmtId="0" fontId="32" fillId="0" borderId="0"/>
    <xf numFmtId="3" fontId="16" fillId="0" borderId="0" applyFill="0" applyBorder="0" applyAlignment="0" applyProtection="0"/>
    <xf numFmtId="3" fontId="16" fillId="0" borderId="0" applyFill="0" applyBorder="0" applyAlignment="0" applyProtection="0"/>
    <xf numFmtId="3" fontId="16" fillId="0" borderId="0" applyFill="0" applyBorder="0" applyAlignment="0" applyProtection="0"/>
    <xf numFmtId="0" fontId="20" fillId="0" borderId="0" applyNumberFormat="0" applyAlignment="0"/>
    <xf numFmtId="0" fontId="20" fillId="0" borderId="0" applyNumberFormat="0" applyAlignment="0"/>
    <xf numFmtId="0" fontId="20" fillId="0" borderId="0" applyNumberFormat="0" applyAlignment="0"/>
    <xf numFmtId="0" fontId="63" fillId="0" borderId="0"/>
    <xf numFmtId="0" fontId="20" fillId="0" borderId="0" applyNumberFormat="0" applyAlignment="0"/>
    <xf numFmtId="0" fontId="18" fillId="0" borderId="0">
      <alignment vertical="top"/>
    </xf>
    <xf numFmtId="0" fontId="20" fillId="0" borderId="0" applyNumberFormat="0" applyAlignment="0">
      <alignment horizontal="left"/>
    </xf>
    <xf numFmtId="0" fontId="20" fillId="0" borderId="0" applyNumberFormat="0" applyAlignment="0"/>
    <xf numFmtId="0" fontId="20" fillId="0" borderId="0" applyNumberFormat="0" applyAlignment="0"/>
    <xf numFmtId="0" fontId="20" fillId="0" borderId="0" applyNumberFormat="0" applyAlignment="0"/>
    <xf numFmtId="0" fontId="20" fillId="0" borderId="0" applyNumberFormat="0" applyAlignment="0"/>
    <xf numFmtId="0" fontId="20" fillId="0" borderId="0" applyNumberFormat="0" applyAlignment="0"/>
    <xf numFmtId="222" fontId="49" fillId="0" borderId="48" applyBorder="0"/>
    <xf numFmtId="43" fontId="45" fillId="0" borderId="0" applyFont="0" applyFill="0" applyBorder="0" applyAlignment="0" applyProtection="0"/>
    <xf numFmtId="236" fontId="18" fillId="0" borderId="0">
      <protection locked="0"/>
    </xf>
    <xf numFmtId="0" fontId="32" fillId="0" borderId="0"/>
    <xf numFmtId="226" fontId="16" fillId="0" borderId="0" applyFill="0" applyBorder="0" applyAlignment="0" applyProtection="0"/>
    <xf numFmtId="226" fontId="16" fillId="0" borderId="0" applyFill="0" applyBorder="0" applyAlignment="0" applyProtection="0"/>
    <xf numFmtId="0" fontId="17" fillId="0" borderId="0"/>
    <xf numFmtId="226" fontId="16" fillId="0" borderId="0" applyFill="0" applyBorder="0" applyAlignment="0" applyProtection="0"/>
    <xf numFmtId="0" fontId="32" fillId="0" borderId="0"/>
    <xf numFmtId="226" fontId="16" fillId="0" borderId="0" applyFill="0" applyBorder="0" applyAlignment="0" applyProtection="0"/>
    <xf numFmtId="0" fontId="17" fillId="0" borderId="0"/>
    <xf numFmtId="226" fontId="16" fillId="0" borderId="0" applyFill="0" applyBorder="0" applyAlignment="0" applyProtection="0"/>
    <xf numFmtId="233" fontId="90" fillId="0" borderId="0" applyFont="0" applyFill="0" applyBorder="0" applyAlignment="0" applyProtection="0"/>
    <xf numFmtId="226" fontId="16" fillId="0" borderId="0" applyFill="0" applyBorder="0" applyAlignment="0" applyProtection="0"/>
    <xf numFmtId="226" fontId="16" fillId="0" borderId="0" applyFill="0" applyBorder="0" applyAlignment="0" applyProtection="0"/>
    <xf numFmtId="226" fontId="16" fillId="0" borderId="0" applyFill="0" applyBorder="0" applyAlignment="0" applyProtection="0"/>
    <xf numFmtId="0" fontId="56" fillId="0" borderId="21" applyNumberFormat="0" applyFill="0" applyAlignment="0" applyProtection="0"/>
    <xf numFmtId="226" fontId="16" fillId="0" borderId="0" applyFill="0" applyBorder="0" applyAlignment="0" applyProtection="0"/>
    <xf numFmtId="226" fontId="16" fillId="0" borderId="0" applyFill="0" applyBorder="0" applyAlignment="0" applyProtection="0"/>
    <xf numFmtId="0" fontId="125" fillId="0" borderId="0"/>
    <xf numFmtId="209" fontId="21" fillId="0" borderId="0"/>
    <xf numFmtId="209" fontId="21" fillId="0" borderId="0"/>
    <xf numFmtId="209" fontId="21" fillId="0" borderId="0"/>
    <xf numFmtId="209" fontId="21" fillId="0" borderId="0"/>
    <xf numFmtId="209" fontId="21" fillId="0" borderId="0"/>
    <xf numFmtId="217" fontId="70" fillId="0" borderId="0"/>
    <xf numFmtId="228" fontId="21" fillId="0" borderId="0"/>
    <xf numFmtId="0" fontId="32" fillId="0" borderId="0"/>
    <xf numFmtId="209" fontId="21" fillId="0" borderId="0"/>
    <xf numFmtId="209" fontId="21" fillId="0" borderId="0"/>
    <xf numFmtId="209" fontId="21" fillId="0" borderId="0"/>
    <xf numFmtId="0" fontId="56" fillId="0" borderId="21" applyNumberFormat="0" applyFill="0" applyAlignment="0" applyProtection="0"/>
    <xf numFmtId="209" fontId="21" fillId="0" borderId="0"/>
    <xf numFmtId="209" fontId="21" fillId="0" borderId="0"/>
    <xf numFmtId="0" fontId="159" fillId="0" borderId="0" applyNumberFormat="0" applyFont="0" applyFill="0" applyBorder="0" applyProtection="0">
      <alignment horizontal="left"/>
    </xf>
    <xf numFmtId="0" fontId="16" fillId="0" borderId="0" applyNumberFormat="0" applyFill="0" applyBorder="0" applyProtection="0">
      <alignment horizontal="left"/>
    </xf>
    <xf numFmtId="0" fontId="16" fillId="0" borderId="0" applyNumberFormat="0" applyFill="0" applyBorder="0" applyProtection="0">
      <alignment horizontal="left"/>
    </xf>
    <xf numFmtId="0" fontId="16" fillId="0" borderId="0" applyNumberFormat="0" applyFill="0" applyBorder="0" applyProtection="0">
      <alignment horizontal="left"/>
    </xf>
    <xf numFmtId="0" fontId="40" fillId="16" borderId="13" applyNumberFormat="0" applyAlignment="0" applyProtection="0"/>
    <xf numFmtId="0" fontId="18" fillId="0" borderId="0" applyFont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14" fontId="44" fillId="0" borderId="0" applyFill="0" applyBorder="0" applyAlignment="0"/>
    <xf numFmtId="241" fontId="21" fillId="0" borderId="0"/>
    <xf numFmtId="241" fontId="21" fillId="0" borderId="0"/>
    <xf numFmtId="42" fontId="37" fillId="0" borderId="0" applyFont="0" applyFill="0" applyBorder="0" applyAlignment="0" applyProtection="0"/>
    <xf numFmtId="241" fontId="21" fillId="0" borderId="0"/>
    <xf numFmtId="241" fontId="21" fillId="0" borderId="0"/>
    <xf numFmtId="241" fontId="21" fillId="0" borderId="0"/>
    <xf numFmtId="241" fontId="21" fillId="0" borderId="0"/>
    <xf numFmtId="241" fontId="21" fillId="0" borderId="0"/>
    <xf numFmtId="241" fontId="21" fillId="0" borderId="0"/>
    <xf numFmtId="241" fontId="21" fillId="0" borderId="0"/>
    <xf numFmtId="0" fontId="18" fillId="0" borderId="0">
      <alignment vertical="justify"/>
    </xf>
    <xf numFmtId="241" fontId="21" fillId="0" borderId="0"/>
    <xf numFmtId="0" fontId="16" fillId="0" borderId="0"/>
    <xf numFmtId="241" fontId="21" fillId="0" borderId="0"/>
    <xf numFmtId="0" fontId="16" fillId="0" borderId="0"/>
    <xf numFmtId="241" fontId="21" fillId="0" borderId="0"/>
    <xf numFmtId="0" fontId="153" fillId="0" borderId="0" applyNumberFormat="0" applyFill="0" applyBorder="0" applyAlignment="0" applyProtection="0"/>
    <xf numFmtId="0" fontId="183" fillId="74" borderId="0" applyNumberFormat="0" applyBorder="0" applyAlignment="0" applyProtection="0"/>
    <xf numFmtId="0" fontId="183" fillId="75" borderId="0" applyNumberFormat="0" applyBorder="0" applyAlignment="0" applyProtection="0"/>
    <xf numFmtId="234" fontId="46" fillId="0" borderId="0" applyFill="0" applyBorder="0" applyAlignment="0"/>
    <xf numFmtId="213" fontId="46" fillId="0" borderId="0" applyFill="0" applyBorder="0" applyAlignment="0"/>
    <xf numFmtId="198" fontId="46" fillId="0" borderId="0" applyFill="0" applyBorder="0" applyAlignment="0"/>
    <xf numFmtId="0" fontId="119" fillId="0" borderId="0" applyNumberFormat="0" applyAlignment="0">
      <alignment horizontal="left"/>
    </xf>
    <xf numFmtId="0" fontId="119" fillId="0" borderId="0" applyNumberFormat="0" applyAlignment="0"/>
    <xf numFmtId="0" fontId="45" fillId="0" borderId="0"/>
    <xf numFmtId="207" fontId="18" fillId="0" borderId="0" applyFill="0" applyBorder="0" applyAlignment="0" applyProtection="0"/>
    <xf numFmtId="0" fontId="18" fillId="0" borderId="0"/>
    <xf numFmtId="0" fontId="93" fillId="0" borderId="0" applyNumberFormat="0" applyFill="0" applyBorder="0" applyAlignment="0" applyProtection="0"/>
    <xf numFmtId="0" fontId="18" fillId="0" borderId="0"/>
    <xf numFmtId="0" fontId="93" fillId="0" borderId="0" applyNumberFormat="0" applyFill="0" applyBorder="0" applyAlignment="0" applyProtection="0"/>
    <xf numFmtId="0" fontId="18" fillId="0" borderId="0"/>
    <xf numFmtId="0" fontId="18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6" fillId="0" borderId="0"/>
    <xf numFmtId="0" fontId="89" fillId="0" borderId="0" applyNumberFormat="0" applyFill="0" applyBorder="0" applyAlignment="0" applyProtection="0"/>
    <xf numFmtId="0" fontId="16" fillId="0" borderId="0"/>
    <xf numFmtId="0" fontId="89" fillId="0" borderId="0" applyNumberFormat="0" applyFill="0" applyBorder="0" applyAlignment="0" applyProtection="0"/>
    <xf numFmtId="0" fontId="16" fillId="0" borderId="0"/>
    <xf numFmtId="0" fontId="89" fillId="0" borderId="0" applyNumberFormat="0" applyFill="0" applyBorder="0" applyAlignment="0" applyProtection="0"/>
    <xf numFmtId="0" fontId="16" fillId="0" borderId="0"/>
    <xf numFmtId="0" fontId="89" fillId="0" borderId="0" applyNumberFormat="0" applyFill="0" applyBorder="0" applyAlignment="0" applyProtection="0"/>
    <xf numFmtId="0" fontId="16" fillId="0" borderId="0"/>
    <xf numFmtId="213" fontId="46" fillId="0" borderId="0" applyFill="0" applyBorder="0" applyAlignment="0"/>
    <xf numFmtId="0" fontId="146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" fontId="16" fillId="0" borderId="0" applyFill="0" applyBorder="0" applyAlignment="0" applyProtection="0"/>
    <xf numFmtId="2" fontId="18" fillId="0" borderId="0" applyFont="0" applyFill="0" applyBorder="0" applyAlignment="0" applyProtection="0"/>
    <xf numFmtId="2" fontId="16" fillId="0" borderId="0" applyFill="0" applyBorder="0" applyAlignment="0" applyProtection="0"/>
    <xf numFmtId="2" fontId="16" fillId="0" borderId="0" applyFill="0" applyBorder="0" applyAlignment="0" applyProtection="0"/>
    <xf numFmtId="2" fontId="16" fillId="0" borderId="0" applyFill="0" applyBorder="0" applyAlignment="0" applyProtection="0"/>
    <xf numFmtId="2" fontId="16" fillId="0" borderId="0" applyFill="0" applyBorder="0" applyAlignment="0" applyProtection="0"/>
    <xf numFmtId="2" fontId="16" fillId="0" borderId="0" applyFill="0" applyBorder="0" applyAlignment="0" applyProtection="0"/>
    <xf numFmtId="2" fontId="16" fillId="0" borderId="0" applyFill="0" applyBorder="0" applyAlignment="0" applyProtection="0"/>
    <xf numFmtId="264" fontId="122" fillId="0" borderId="0">
      <alignment horizontal="right"/>
    </xf>
    <xf numFmtId="264" fontId="122" fillId="0" borderId="0">
      <alignment horizontal="right"/>
    </xf>
    <xf numFmtId="240" fontId="122" fillId="0" borderId="0">
      <alignment horizontal="right"/>
    </xf>
    <xf numFmtId="240" fontId="122" fillId="0" borderId="0">
      <alignment horizontal="right"/>
    </xf>
    <xf numFmtId="0" fontId="109" fillId="0" borderId="0" applyNumberFormat="0" applyFont="0" applyFill="0" applyBorder="0" applyProtection="0">
      <alignment horizontal="left" vertical="center"/>
    </xf>
    <xf numFmtId="240" fontId="122" fillId="0" borderId="0">
      <alignment horizontal="right"/>
    </xf>
    <xf numFmtId="0" fontId="16" fillId="0" borderId="0" applyNumberFormat="0" applyFill="0" applyBorder="0" applyProtection="0">
      <alignment horizontal="left" vertical="center"/>
    </xf>
    <xf numFmtId="240" fontId="122" fillId="0" borderId="0">
      <alignment horizontal="right"/>
    </xf>
    <xf numFmtId="0" fontId="16" fillId="0" borderId="0" applyNumberFormat="0" applyFill="0" applyBorder="0" applyProtection="0">
      <alignment horizontal="left" vertical="center"/>
    </xf>
    <xf numFmtId="240" fontId="122" fillId="0" borderId="0">
      <alignment horizontal="right"/>
    </xf>
    <xf numFmtId="0" fontId="16" fillId="0" borderId="0" applyNumberFormat="0" applyFill="0" applyBorder="0" applyProtection="0">
      <alignment horizontal="left" vertical="center"/>
    </xf>
    <xf numFmtId="240" fontId="122" fillId="0" borderId="0">
      <alignment horizontal="right"/>
    </xf>
    <xf numFmtId="0" fontId="16" fillId="0" borderId="0" applyNumberFormat="0" applyFill="0" applyBorder="0" applyProtection="0">
      <alignment horizontal="left" vertical="center"/>
    </xf>
    <xf numFmtId="240" fontId="122" fillId="0" borderId="0">
      <alignment horizontal="right"/>
    </xf>
    <xf numFmtId="208" fontId="75" fillId="0" borderId="0"/>
    <xf numFmtId="221" fontId="143" fillId="0" borderId="0"/>
    <xf numFmtId="0" fontId="18" fillId="0" borderId="0"/>
    <xf numFmtId="0" fontId="18" fillId="0" borderId="0"/>
    <xf numFmtId="249" fontId="143" fillId="0" borderId="0"/>
    <xf numFmtId="249" fontId="88" fillId="0" borderId="0"/>
    <xf numFmtId="249" fontId="88" fillId="0" borderId="0"/>
    <xf numFmtId="249" fontId="88" fillId="0" borderId="0"/>
    <xf numFmtId="249" fontId="88" fillId="0" borderId="0"/>
    <xf numFmtId="0" fontId="114" fillId="58" borderId="26" applyNumberFormat="0" applyAlignment="0" applyProtection="0"/>
    <xf numFmtId="232" fontId="143" fillId="0" borderId="0"/>
    <xf numFmtId="232" fontId="88" fillId="0" borderId="0"/>
    <xf numFmtId="232" fontId="88" fillId="0" borderId="0"/>
    <xf numFmtId="232" fontId="88" fillId="0" borderId="0"/>
    <xf numFmtId="232" fontId="88" fillId="0" borderId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18" fillId="0" borderId="0"/>
    <xf numFmtId="0" fontId="18" fillId="0" borderId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0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00" fillId="8" borderId="0" applyNumberFormat="0" applyBorder="0" applyAlignment="0" applyProtection="0"/>
    <xf numFmtId="0" fontId="26" fillId="0" borderId="0"/>
    <xf numFmtId="0" fontId="31" fillId="8" borderId="0" applyNumberFormat="0" applyBorder="0" applyAlignment="0" applyProtection="0"/>
    <xf numFmtId="0" fontId="18" fillId="0" borderId="0"/>
    <xf numFmtId="0" fontId="31" fillId="8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100" fillId="8" borderId="0" applyNumberFormat="0" applyBorder="0" applyAlignment="0" applyProtection="0"/>
    <xf numFmtId="0" fontId="81" fillId="49" borderId="0" applyNumberFormat="0" applyBorder="0" applyAlignment="0" applyProtection="0"/>
    <xf numFmtId="0" fontId="100" fillId="8" borderId="0" applyNumberFormat="0" applyBorder="0" applyAlignment="0" applyProtection="0"/>
    <xf numFmtId="0" fontId="100" fillId="8" borderId="0" applyNumberFormat="0" applyBorder="0" applyAlignment="0" applyProtection="0"/>
    <xf numFmtId="0" fontId="81" fillId="49" borderId="0" applyNumberFormat="0" applyBorder="0" applyAlignment="0" applyProtection="0"/>
    <xf numFmtId="0" fontId="100" fillId="8" borderId="0" applyNumberFormat="0" applyBorder="0" applyAlignment="0" applyProtection="0"/>
    <xf numFmtId="0" fontId="81" fillId="49" borderId="0" applyNumberFormat="0" applyBorder="0" applyAlignment="0" applyProtection="0"/>
    <xf numFmtId="0" fontId="18" fillId="0" borderId="0"/>
    <xf numFmtId="0" fontId="18" fillId="0" borderId="0"/>
    <xf numFmtId="0" fontId="81" fillId="49" borderId="0" applyNumberFormat="0" applyBorder="0" applyAlignment="0" applyProtection="0"/>
    <xf numFmtId="38" fontId="53" fillId="53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38" fontId="53" fillId="53" borderId="0" applyNumberFormat="0" applyBorder="0" applyAlignment="0" applyProtection="0"/>
    <xf numFmtId="38" fontId="53" fillId="53" borderId="0" applyNumberFormat="0" applyBorder="0" applyAlignment="0" applyProtection="0"/>
    <xf numFmtId="38" fontId="53" fillId="53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18" fillId="0" borderId="0"/>
    <xf numFmtId="0" fontId="155" fillId="65" borderId="0"/>
    <xf numFmtId="0" fontId="95" fillId="73" borderId="47"/>
    <xf numFmtId="0" fontId="95" fillId="73" borderId="47"/>
    <xf numFmtId="0" fontId="95" fillId="73" borderId="47"/>
    <xf numFmtId="0" fontId="62" fillId="0" borderId="32" applyNumberFormat="0" applyAlignment="0" applyProtection="0">
      <alignment horizontal="left" vertical="center"/>
    </xf>
    <xf numFmtId="0" fontId="62" fillId="0" borderId="23" applyNumberFormat="0" applyAlignment="0" applyProtection="0"/>
    <xf numFmtId="0" fontId="62" fillId="0" borderId="23" applyNumberFormat="0" applyAlignment="0" applyProtection="0"/>
    <xf numFmtId="0" fontId="62" fillId="0" borderId="23" applyNumberFormat="0" applyAlignment="0" applyProtection="0"/>
    <xf numFmtId="0" fontId="43" fillId="21" borderId="15" applyNumberFormat="0" applyAlignment="0" applyProtection="0"/>
    <xf numFmtId="0" fontId="62" fillId="0" borderId="23" applyNumberFormat="0" applyAlignment="0" applyProtection="0"/>
    <xf numFmtId="0" fontId="62" fillId="0" borderId="23" applyNumberFormat="0" applyAlignment="0" applyProtection="0"/>
    <xf numFmtId="0" fontId="62" fillId="0" borderId="23" applyNumberFormat="0" applyAlignment="0" applyProtection="0"/>
    <xf numFmtId="0" fontId="62" fillId="0" borderId="23" applyNumberFormat="0" applyAlignment="0" applyProtection="0"/>
    <xf numFmtId="0" fontId="108" fillId="0" borderId="32" applyNumberFormat="0" applyAlignment="0" applyProtection="0">
      <alignment horizontal="left" vertical="center"/>
    </xf>
    <xf numFmtId="0" fontId="62" fillId="0" borderId="32" applyNumberFormat="0" applyAlignment="0" applyProtection="0">
      <alignment horizontal="left" vertical="center"/>
    </xf>
    <xf numFmtId="0" fontId="177" fillId="0" borderId="0" applyNumberFormat="0" applyBorder="0" applyAlignment="0"/>
    <xf numFmtId="0" fontId="122" fillId="0" borderId="0"/>
    <xf numFmtId="0" fontId="62" fillId="0" borderId="23" applyNumberFormat="0" applyAlignment="0" applyProtection="0"/>
    <xf numFmtId="0" fontId="72" fillId="0" borderId="0"/>
    <xf numFmtId="0" fontId="62" fillId="0" borderId="23" applyNumberFormat="0" applyAlignment="0" applyProtection="0"/>
    <xf numFmtId="0" fontId="72" fillId="0" borderId="0"/>
    <xf numFmtId="0" fontId="62" fillId="0" borderId="23" applyNumberFormat="0" applyAlignment="0" applyProtection="0"/>
    <xf numFmtId="0" fontId="62" fillId="0" borderId="23" applyNumberFormat="0" applyAlignment="0" applyProtection="0"/>
    <xf numFmtId="0" fontId="62" fillId="0" borderId="2">
      <alignment horizontal="left" vertical="center"/>
    </xf>
    <xf numFmtId="0" fontId="62" fillId="0" borderId="30">
      <alignment horizontal="left" vertical="center"/>
    </xf>
    <xf numFmtId="0" fontId="147" fillId="10" borderId="29" applyNumberFormat="0" applyAlignment="0" applyProtection="0"/>
    <xf numFmtId="0" fontId="62" fillId="0" borderId="30">
      <alignment horizontal="left" vertical="center"/>
    </xf>
    <xf numFmtId="0" fontId="62" fillId="0" borderId="30">
      <alignment horizontal="left" vertical="center"/>
    </xf>
    <xf numFmtId="0" fontId="62" fillId="0" borderId="30">
      <alignment horizontal="left" vertical="center"/>
    </xf>
    <xf numFmtId="0" fontId="62" fillId="0" borderId="30">
      <alignment horizontal="left" vertical="center"/>
    </xf>
    <xf numFmtId="0" fontId="108" fillId="0" borderId="2">
      <alignment horizontal="left" vertical="center"/>
    </xf>
    <xf numFmtId="0" fontId="62" fillId="0" borderId="2">
      <alignment horizontal="left" vertical="center"/>
    </xf>
    <xf numFmtId="0" fontId="156" fillId="67" borderId="0" applyNumberFormat="0" applyBorder="0" applyAlignment="0"/>
    <xf numFmtId="0" fontId="18" fillId="0" borderId="0">
      <alignment vertical="justify"/>
    </xf>
    <xf numFmtId="0" fontId="62" fillId="0" borderId="30">
      <alignment horizontal="left" vertical="center"/>
    </xf>
    <xf numFmtId="0" fontId="62" fillId="0" borderId="30">
      <alignment horizontal="left" vertical="center"/>
    </xf>
    <xf numFmtId="0" fontId="62" fillId="0" borderId="30">
      <alignment horizontal="left" vertical="center"/>
    </xf>
    <xf numFmtId="0" fontId="62" fillId="0" borderId="30">
      <alignment horizontal="left" vertical="center"/>
    </xf>
    <xf numFmtId="0" fontId="62" fillId="0" borderId="30">
      <alignment horizontal="left" vertical="center"/>
    </xf>
    <xf numFmtId="0" fontId="33" fillId="0" borderId="8" applyNumberFormat="0" applyFill="0" applyAlignment="0" applyProtection="0"/>
    <xf numFmtId="0" fontId="38" fillId="0" borderId="11" applyNumberFormat="0" applyFill="0" applyAlignment="0" applyProtection="0"/>
    <xf numFmtId="0" fontId="18" fillId="0" borderId="0">
      <alignment vertical="justify"/>
    </xf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18" fillId="0" borderId="0">
      <alignment vertical="justify"/>
    </xf>
    <xf numFmtId="0" fontId="38" fillId="0" borderId="11" applyNumberFormat="0" applyFill="0" applyAlignment="0" applyProtection="0"/>
    <xf numFmtId="0" fontId="33" fillId="0" borderId="8" applyNumberFormat="0" applyFill="0" applyAlignment="0" applyProtection="0"/>
    <xf numFmtId="194" fontId="16" fillId="0" borderId="0" applyFill="0" applyBorder="0" applyAlignment="0" applyProtection="0"/>
    <xf numFmtId="0" fontId="33" fillId="0" borderId="8" applyNumberFormat="0" applyFill="0" applyAlignment="0" applyProtection="0"/>
    <xf numFmtId="194" fontId="16" fillId="0" borderId="0" applyFill="0" applyBorder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194" fontId="16" fillId="0" borderId="0" applyFill="0" applyBorder="0" applyAlignment="0" applyProtection="0"/>
    <xf numFmtId="0" fontId="107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194" fontId="16" fillId="0" borderId="0" applyFill="0" applyBorder="0" applyAlignment="0" applyProtection="0"/>
    <xf numFmtId="0" fontId="33" fillId="0" borderId="8" applyNumberFormat="0" applyFill="0" applyAlignment="0" applyProtection="0"/>
    <xf numFmtId="194" fontId="16" fillId="0" borderId="0" applyFill="0" applyBorder="0" applyAlignment="0" applyProtection="0"/>
    <xf numFmtId="0" fontId="33" fillId="0" borderId="8" applyNumberFormat="0" applyFill="0" applyAlignment="0" applyProtection="0"/>
    <xf numFmtId="0" fontId="16" fillId="0" borderId="0"/>
    <xf numFmtId="194" fontId="16" fillId="0" borderId="0" applyFill="0" applyBorder="0" applyAlignment="0" applyProtection="0"/>
    <xf numFmtId="0" fontId="33" fillId="0" borderId="8" applyNumberFormat="0" applyFill="0" applyAlignment="0" applyProtection="0"/>
    <xf numFmtId="0" fontId="16" fillId="0" borderId="0"/>
    <xf numFmtId="194" fontId="16" fillId="0" borderId="0" applyFill="0" applyBorder="0" applyAlignment="0" applyProtection="0"/>
    <xf numFmtId="0" fontId="33" fillId="0" borderId="8" applyNumberFormat="0" applyFill="0" applyAlignment="0" applyProtection="0"/>
    <xf numFmtId="0" fontId="16" fillId="0" borderId="0"/>
    <xf numFmtId="194" fontId="16" fillId="0" borderId="0" applyFill="0" applyBorder="0" applyAlignment="0" applyProtection="0"/>
    <xf numFmtId="0" fontId="107" fillId="0" borderId="8" applyNumberFormat="0" applyFill="0" applyAlignment="0" applyProtection="0"/>
    <xf numFmtId="0" fontId="16" fillId="0" borderId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18" fillId="0" borderId="0">
      <alignment vertical="justify"/>
    </xf>
    <xf numFmtId="0" fontId="38" fillId="0" borderId="11" applyNumberFormat="0" applyFill="0" applyAlignment="0" applyProtection="0"/>
    <xf numFmtId="0" fontId="18" fillId="0" borderId="0">
      <alignment vertical="justify"/>
    </xf>
    <xf numFmtId="0" fontId="38" fillId="0" borderId="11" applyNumberFormat="0" applyFill="0" applyAlignment="0" applyProtection="0"/>
    <xf numFmtId="0" fontId="107" fillId="0" borderId="8" applyNumberFormat="0" applyFill="0" applyAlignment="0" applyProtection="0"/>
    <xf numFmtId="0" fontId="38" fillId="0" borderId="11" applyNumberFormat="0" applyFill="0" applyAlignment="0" applyProtection="0"/>
    <xf numFmtId="0" fontId="107" fillId="0" borderId="8" applyNumberFormat="0" applyFill="0" applyAlignment="0" applyProtection="0"/>
    <xf numFmtId="0" fontId="38" fillId="0" borderId="11" applyNumberFormat="0" applyFill="0" applyAlignment="0" applyProtection="0"/>
    <xf numFmtId="0" fontId="107" fillId="0" borderId="8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43" fillId="21" borderId="15" applyNumberFormat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16" fillId="0" borderId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16" fillId="0" borderId="0"/>
    <xf numFmtId="0" fontId="39" fillId="0" borderId="12" applyNumberFormat="0" applyFill="0" applyAlignment="0" applyProtection="0"/>
    <xf numFmtId="0" fontId="16" fillId="0" borderId="0"/>
    <xf numFmtId="0" fontId="39" fillId="0" borderId="12" applyNumberFormat="0" applyFill="0" applyAlignment="0" applyProtection="0"/>
    <xf numFmtId="0" fontId="16" fillId="0" borderId="0"/>
    <xf numFmtId="188" fontId="196" fillId="0" borderId="0" applyFont="0" applyFill="0" applyBorder="0" applyAlignment="0" applyProtection="0"/>
    <xf numFmtId="0" fontId="39" fillId="0" borderId="12" applyNumberFormat="0" applyFill="0" applyAlignment="0" applyProtection="0"/>
    <xf numFmtId="0" fontId="16" fillId="0" borderId="0"/>
    <xf numFmtId="0" fontId="16" fillId="0" borderId="0"/>
    <xf numFmtId="0" fontId="39" fillId="0" borderId="12" applyNumberFormat="0" applyFill="0" applyAlignment="0" applyProtection="0"/>
    <xf numFmtId="0" fontId="16" fillId="0" borderId="0"/>
    <xf numFmtId="0" fontId="16" fillId="0" borderId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16" fillId="0" borderId="0"/>
    <xf numFmtId="0" fontId="16" fillId="0" borderId="0"/>
    <xf numFmtId="0" fontId="18" fillId="0" borderId="0"/>
    <xf numFmtId="0" fontId="39" fillId="0" borderId="12" applyNumberFormat="0" applyFill="0" applyAlignment="0" applyProtection="0"/>
    <xf numFmtId="0" fontId="16" fillId="0" borderId="0"/>
    <xf numFmtId="0" fontId="16" fillId="0" borderId="0"/>
    <xf numFmtId="0" fontId="56" fillId="0" borderId="21" applyNumberFormat="0" applyFill="0" applyAlignment="0" applyProtection="0"/>
    <xf numFmtId="0" fontId="16" fillId="0" borderId="0"/>
    <xf numFmtId="0" fontId="16" fillId="0" borderId="0"/>
    <xf numFmtId="0" fontId="39" fillId="0" borderId="12" applyNumberFormat="0" applyFill="0" applyAlignment="0" applyProtection="0"/>
    <xf numFmtId="0" fontId="16" fillId="0" borderId="0"/>
    <xf numFmtId="0" fontId="39" fillId="0" borderId="12" applyNumberFormat="0" applyFill="0" applyAlignment="0" applyProtection="0"/>
    <xf numFmtId="0" fontId="98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98" fillId="0" borderId="12" applyNumberFormat="0" applyFill="0" applyAlignment="0" applyProtection="0"/>
    <xf numFmtId="0" fontId="18" fillId="0" borderId="0">
      <alignment vertical="justify"/>
    </xf>
    <xf numFmtId="0" fontId="39" fillId="0" borderId="12" applyNumberFormat="0" applyFill="0" applyAlignment="0" applyProtection="0"/>
    <xf numFmtId="0" fontId="16" fillId="0" borderId="0"/>
    <xf numFmtId="0" fontId="39" fillId="0" borderId="12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16" fillId="0" borderId="0"/>
    <xf numFmtId="0" fontId="98" fillId="0" borderId="12" applyNumberFormat="0" applyFill="0" applyAlignment="0" applyProtection="0"/>
    <xf numFmtId="0" fontId="56" fillId="0" borderId="21" applyNumberFormat="0" applyFill="0" applyAlignment="0" applyProtection="0"/>
    <xf numFmtId="0" fontId="16" fillId="0" borderId="0"/>
    <xf numFmtId="0" fontId="98" fillId="0" borderId="12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27" fillId="11" borderId="0" applyNumberFormat="0" applyBorder="0" applyAlignment="0" applyProtection="0"/>
    <xf numFmtId="0" fontId="42" fillId="0" borderId="14" applyNumberFormat="0" applyFill="0" applyAlignment="0" applyProtection="0"/>
    <xf numFmtId="0" fontId="27" fillId="15" borderId="0" applyNumberFormat="0" applyBorder="0" applyAlignment="0" applyProtection="0"/>
    <xf numFmtId="0" fontId="42" fillId="0" borderId="14" applyNumberFormat="0" applyFill="0" applyAlignment="0" applyProtection="0"/>
    <xf numFmtId="0" fontId="27" fillId="18" borderId="0" applyNumberFormat="0" applyBorder="0" applyAlignment="0" applyProtection="0"/>
    <xf numFmtId="1" fontId="18" fillId="0" borderId="25" applyNumberFormat="0" applyFill="0" applyAlignment="0" applyProtection="0">
      <alignment horizontal="center" vertical="center"/>
    </xf>
    <xf numFmtId="0" fontId="42" fillId="0" borderId="14" applyNumberFormat="0" applyFill="0" applyAlignment="0" applyProtection="0"/>
    <xf numFmtId="0" fontId="27" fillId="31" borderId="0" applyNumberFormat="0" applyBorder="0" applyAlignment="0" applyProtection="0"/>
    <xf numFmtId="1" fontId="18" fillId="0" borderId="25" applyNumberFormat="0" applyFill="0" applyAlignment="0" applyProtection="0">
      <alignment horizontal="center" vertical="center"/>
    </xf>
    <xf numFmtId="0" fontId="42" fillId="0" borderId="14" applyNumberFormat="0" applyFill="0" applyAlignment="0" applyProtection="0"/>
    <xf numFmtId="0" fontId="27" fillId="11" borderId="0" applyNumberFormat="0" applyBorder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127" fillId="0" borderId="31" applyNumberFormat="0" applyFill="0" applyAlignment="0" applyProtection="0"/>
    <xf numFmtId="0" fontId="127" fillId="0" borderId="31" applyNumberFormat="0" applyFill="0" applyAlignment="0" applyProtection="0"/>
    <xf numFmtId="0" fontId="127" fillId="0" borderId="31" applyNumberFormat="0" applyFill="0" applyAlignment="0" applyProtection="0"/>
    <xf numFmtId="0" fontId="127" fillId="0" borderId="31" applyNumberFormat="0" applyFill="0" applyAlignment="0" applyProtection="0"/>
    <xf numFmtId="0" fontId="127" fillId="0" borderId="31" applyNumberFormat="0" applyFill="0" applyAlignment="0" applyProtection="0"/>
    <xf numFmtId="0" fontId="18" fillId="0" borderId="0">
      <alignment horizontal="centerContinuous" vertical="center"/>
    </xf>
    <xf numFmtId="0" fontId="127" fillId="0" borderId="31" applyNumberFormat="0" applyFill="0" applyAlignment="0" applyProtection="0"/>
    <xf numFmtId="0" fontId="127" fillId="0" borderId="31" applyNumberFormat="0" applyFill="0" applyAlignment="0" applyProtection="0"/>
    <xf numFmtId="0" fontId="18" fillId="0" borderId="0"/>
    <xf numFmtId="0" fontId="127" fillId="0" borderId="31" applyNumberFormat="0" applyFill="0" applyAlignment="0" applyProtection="0"/>
    <xf numFmtId="0" fontId="42" fillId="0" borderId="14" applyNumberFormat="0" applyFill="0" applyAlignment="0" applyProtection="0"/>
    <xf numFmtId="0" fontId="127" fillId="0" borderId="31" applyNumberFormat="0" applyFill="0" applyAlignment="0" applyProtection="0"/>
    <xf numFmtId="0" fontId="94" fillId="0" borderId="31" applyNumberFormat="0" applyFill="0" applyAlignment="0" applyProtection="0"/>
    <xf numFmtId="0" fontId="37" fillId="0" borderId="0" applyNumberFormat="0" applyBorder="0">
      <alignment vertical="center"/>
    </xf>
    <xf numFmtId="0" fontId="127" fillId="0" borderId="31" applyNumberFormat="0" applyFill="0" applyAlignment="0" applyProtection="0"/>
    <xf numFmtId="0" fontId="127" fillId="0" borderId="31" applyNumberFormat="0" applyFill="0" applyAlignment="0" applyProtection="0"/>
    <xf numFmtId="0" fontId="127" fillId="0" borderId="31" applyNumberFormat="0" applyFill="0" applyAlignment="0" applyProtection="0"/>
    <xf numFmtId="0" fontId="76" fillId="47" borderId="0" applyNumberFormat="0" applyBorder="0" applyAlignment="0" applyProtection="0"/>
    <xf numFmtId="0" fontId="127" fillId="0" borderId="31" applyNumberFormat="0" applyFill="0" applyAlignment="0" applyProtection="0"/>
    <xf numFmtId="0" fontId="127" fillId="0" borderId="31" applyNumberFormat="0" applyFill="0" applyAlignment="0" applyProtection="0"/>
    <xf numFmtId="0" fontId="94" fillId="0" borderId="31" applyNumberFormat="0" applyFill="0" applyAlignment="0" applyProtection="0"/>
    <xf numFmtId="0" fontId="42" fillId="0" borderId="14" applyNumberFormat="0" applyFill="0" applyAlignment="0" applyProtection="0"/>
    <xf numFmtId="0" fontId="94" fillId="0" borderId="31" applyNumberFormat="0" applyFill="0" applyAlignment="0" applyProtection="0"/>
    <xf numFmtId="0" fontId="24" fillId="38" borderId="26" applyNumberFormat="0" applyFont="0" applyAlignment="0" applyProtection="0"/>
    <xf numFmtId="0" fontId="42" fillId="0" borderId="14" applyNumberFormat="0" applyFill="0" applyAlignment="0" applyProtection="0"/>
    <xf numFmtId="0" fontId="16" fillId="0" borderId="0"/>
    <xf numFmtId="0" fontId="42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8" fillId="0" borderId="0">
      <alignment vertical="top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6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8" fillId="0" borderId="0">
      <alignment horizontal="center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47" fillId="10" borderId="29" applyNumberFormat="0" applyAlignment="0" applyProtection="0"/>
    <xf numFmtId="0" fontId="42" fillId="0" borderId="0" applyNumberFormat="0" applyFill="0" applyBorder="0" applyAlignment="0" applyProtection="0"/>
    <xf numFmtId="0" fontId="159" fillId="47" borderId="49">
      <alignment vertical="center" wrapText="1"/>
    </xf>
    <xf numFmtId="242" fontId="104" fillId="0" borderId="0" applyNumberFormat="0" applyFill="0" applyBorder="0" applyAlignment="0" applyProtection="0">
      <alignment vertical="top"/>
      <protection locked="0"/>
    </xf>
    <xf numFmtId="0" fontId="105" fillId="38" borderId="0">
      <alignment horizontal="left" wrapText="1" indent="2"/>
    </xf>
    <xf numFmtId="0" fontId="105" fillId="58" borderId="0">
      <alignment horizontal="left" wrapText="1" indent="2"/>
    </xf>
    <xf numFmtId="0" fontId="105" fillId="58" borderId="0">
      <alignment horizontal="left" wrapText="1" indent="2"/>
    </xf>
    <xf numFmtId="0" fontId="105" fillId="58" borderId="0">
      <alignment horizontal="left" wrapText="1" indent="2"/>
    </xf>
    <xf numFmtId="0" fontId="18" fillId="0" borderId="0">
      <alignment vertical="top"/>
    </xf>
    <xf numFmtId="0" fontId="105" fillId="58" borderId="0">
      <alignment horizontal="left" wrapText="1" indent="2"/>
    </xf>
    <xf numFmtId="0" fontId="105" fillId="58" borderId="0">
      <alignment horizontal="left" wrapText="1" indent="2"/>
    </xf>
    <xf numFmtId="0" fontId="105" fillId="58" borderId="0">
      <alignment horizontal="left" wrapText="1" indent="2"/>
    </xf>
    <xf numFmtId="0" fontId="105" fillId="58" borderId="0">
      <alignment horizontal="left" wrapText="1" indent="2"/>
    </xf>
    <xf numFmtId="0" fontId="105" fillId="38" borderId="0">
      <alignment horizontal="left" wrapText="1" indent="2"/>
    </xf>
    <xf numFmtId="0" fontId="105" fillId="58" borderId="0">
      <alignment horizontal="left" wrapText="1" indent="2"/>
    </xf>
    <xf numFmtId="0" fontId="18" fillId="0" borderId="0">
      <alignment vertical="top"/>
    </xf>
    <xf numFmtId="0" fontId="105" fillId="58" borderId="0">
      <alignment horizontal="left" wrapText="1" indent="2"/>
    </xf>
    <xf numFmtId="0" fontId="105" fillId="58" borderId="0">
      <alignment horizontal="left" wrapText="1" indent="2"/>
    </xf>
    <xf numFmtId="0" fontId="105" fillId="58" borderId="0">
      <alignment horizontal="left" wrapText="1" indent="2"/>
    </xf>
    <xf numFmtId="0" fontId="105" fillId="58" borderId="0">
      <alignment horizontal="left" wrapText="1" indent="2"/>
    </xf>
    <xf numFmtId="0" fontId="105" fillId="58" borderId="0">
      <alignment horizontal="left" wrapText="1" indent="2"/>
    </xf>
    <xf numFmtId="0" fontId="147" fillId="10" borderId="29" applyNumberFormat="0" applyAlignment="0" applyProtection="0"/>
    <xf numFmtId="10" fontId="53" fillId="53" borderId="34" applyNumberFormat="0" applyBorder="0" applyAlignment="0" applyProtection="0"/>
    <xf numFmtId="10" fontId="53" fillId="38" borderId="34" applyNumberFormat="0" applyBorder="0" applyAlignment="0" applyProtection="0"/>
    <xf numFmtId="10" fontId="53" fillId="53" borderId="34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112" fillId="59" borderId="10" applyNumberFormat="0" applyAlignment="0" applyProtection="0"/>
    <xf numFmtId="0" fontId="112" fillId="59" borderId="10" applyNumberFormat="0" applyAlignment="0" applyProtection="0"/>
    <xf numFmtId="194" fontId="16" fillId="0" borderId="0" applyFill="0" applyBorder="0" applyAlignment="0" applyProtection="0"/>
    <xf numFmtId="0" fontId="112" fillId="59" borderId="10" applyNumberFormat="0" applyAlignment="0" applyProtection="0"/>
    <xf numFmtId="0" fontId="16" fillId="0" borderId="0"/>
    <xf numFmtId="0" fontId="112" fillId="59" borderId="10" applyNumberFormat="0" applyAlignment="0" applyProtection="0"/>
    <xf numFmtId="0" fontId="112" fillId="59" borderId="10" applyNumberFormat="0" applyAlignment="0" applyProtection="0"/>
    <xf numFmtId="0" fontId="18" fillId="0" borderId="0">
      <alignment vertical="justify"/>
    </xf>
    <xf numFmtId="0" fontId="112" fillId="59" borderId="10" applyNumberFormat="0" applyAlignment="0" applyProtection="0"/>
    <xf numFmtId="0" fontId="112" fillId="59" borderId="10" applyNumberFormat="0" applyAlignment="0" applyProtection="0"/>
    <xf numFmtId="0" fontId="26" fillId="0" borderId="0"/>
    <xf numFmtId="0" fontId="26" fillId="0" borderId="0"/>
    <xf numFmtId="0" fontId="41" fillId="16" borderId="13" applyNumberFormat="0" applyAlignment="0" applyProtection="0"/>
    <xf numFmtId="0" fontId="41" fillId="16" borderId="13" applyNumberFormat="0" applyAlignment="0" applyProtection="0"/>
    <xf numFmtId="0" fontId="41" fillId="16" borderId="13" applyNumberFormat="0" applyAlignment="0" applyProtection="0"/>
    <xf numFmtId="0" fontId="41" fillId="16" borderId="13" applyNumberFormat="0" applyAlignment="0" applyProtection="0"/>
    <xf numFmtId="0" fontId="41" fillId="16" borderId="13" applyNumberFormat="0" applyAlignment="0" applyProtection="0"/>
    <xf numFmtId="0" fontId="41" fillId="16" borderId="13" applyNumberFormat="0" applyAlignment="0" applyProtection="0"/>
    <xf numFmtId="0" fontId="112" fillId="59" borderId="10" applyNumberFormat="0" applyAlignment="0" applyProtection="0"/>
    <xf numFmtId="10" fontId="18" fillId="0" borderId="0" applyFont="0" applyFill="0" applyBorder="0" applyAlignment="0" applyProtection="0"/>
    <xf numFmtId="0" fontId="41" fillId="16" borderId="13" applyNumberFormat="0" applyAlignment="0" applyProtection="0"/>
    <xf numFmtId="0" fontId="41" fillId="16" borderId="13" applyNumberFormat="0" applyAlignment="0" applyProtection="0"/>
    <xf numFmtId="0" fontId="26" fillId="0" borderId="0"/>
    <xf numFmtId="0" fontId="40" fillId="16" borderId="13" applyNumberFormat="0" applyAlignment="0" applyProtection="0"/>
    <xf numFmtId="0" fontId="41" fillId="16" borderId="13" applyNumberFormat="0" applyAlignment="0" applyProtection="0"/>
    <xf numFmtId="0" fontId="41" fillId="16" borderId="13" applyNumberFormat="0" applyAlignment="0" applyProtection="0"/>
    <xf numFmtId="0" fontId="26" fillId="0" borderId="0"/>
    <xf numFmtId="0" fontId="41" fillId="16" borderId="13" applyNumberFormat="0" applyAlignment="0" applyProtection="0"/>
    <xf numFmtId="0" fontId="41" fillId="16" borderId="13" applyNumberFormat="0" applyAlignment="0" applyProtection="0"/>
    <xf numFmtId="0" fontId="41" fillId="16" borderId="13" applyNumberFormat="0" applyAlignment="0" applyProtection="0"/>
    <xf numFmtId="0" fontId="41" fillId="16" borderId="13" applyNumberFormat="0" applyAlignment="0" applyProtection="0"/>
    <xf numFmtId="0" fontId="40" fillId="16" borderId="13" applyNumberFormat="0" applyAlignment="0" applyProtection="0"/>
    <xf numFmtId="0" fontId="41" fillId="16" borderId="13" applyNumberFormat="0" applyAlignment="0" applyProtection="0"/>
    <xf numFmtId="0" fontId="26" fillId="0" borderId="0"/>
    <xf numFmtId="0" fontId="32" fillId="0" borderId="0"/>
    <xf numFmtId="0" fontId="41" fillId="16" borderId="13" applyNumberFormat="0" applyAlignment="0" applyProtection="0"/>
    <xf numFmtId="0" fontId="26" fillId="0" borderId="0"/>
    <xf numFmtId="0" fontId="41" fillId="16" borderId="13" applyNumberFormat="0" applyAlignment="0" applyProtection="0"/>
    <xf numFmtId="0" fontId="26" fillId="0" borderId="0"/>
    <xf numFmtId="0" fontId="26" fillId="0" borderId="0"/>
    <xf numFmtId="0" fontId="112" fillId="59" borderId="10" applyNumberFormat="0" applyAlignment="0" applyProtection="0"/>
    <xf numFmtId="0" fontId="26" fillId="0" borderId="0"/>
    <xf numFmtId="0" fontId="112" fillId="59" borderId="10" applyNumberFormat="0" applyAlignment="0" applyProtection="0"/>
    <xf numFmtId="0" fontId="26" fillId="0" borderId="0"/>
    <xf numFmtId="0" fontId="125" fillId="0" borderId="0"/>
    <xf numFmtId="0" fontId="112" fillId="59" borderId="10" applyNumberFormat="0" applyAlignment="0" applyProtection="0"/>
    <xf numFmtId="0" fontId="26" fillId="0" borderId="0"/>
    <xf numFmtId="0" fontId="112" fillId="59" borderId="10" applyNumberFormat="0" applyAlignment="0" applyProtection="0"/>
    <xf numFmtId="0" fontId="26" fillId="0" borderId="0"/>
    <xf numFmtId="0" fontId="26" fillId="0" borderId="0"/>
    <xf numFmtId="0" fontId="40" fillId="16" borderId="13" applyNumberFormat="0" applyAlignment="0" applyProtection="0"/>
    <xf numFmtId="0" fontId="26" fillId="0" borderId="0"/>
    <xf numFmtId="0" fontId="112" fillId="59" borderId="10" applyNumberFormat="0" applyAlignment="0" applyProtection="0"/>
    <xf numFmtId="0" fontId="18" fillId="0" borderId="0"/>
    <xf numFmtId="0" fontId="32" fillId="0" borderId="0"/>
    <xf numFmtId="0" fontId="40" fillId="16" borderId="13" applyNumberFormat="0" applyAlignment="0" applyProtection="0"/>
    <xf numFmtId="0" fontId="32" fillId="0" borderId="0"/>
    <xf numFmtId="0" fontId="112" fillId="59" borderId="10" applyNumberFormat="0" applyAlignment="0" applyProtection="0"/>
    <xf numFmtId="0" fontId="26" fillId="0" borderId="0"/>
    <xf numFmtId="0" fontId="26" fillId="0" borderId="0"/>
    <xf numFmtId="0" fontId="26" fillId="0" borderId="0"/>
    <xf numFmtId="0" fontId="40" fillId="16" borderId="13" applyNumberFormat="0" applyAlignment="0" applyProtection="0"/>
    <xf numFmtId="0" fontId="26" fillId="0" borderId="0"/>
    <xf numFmtId="0" fontId="26" fillId="0" borderId="0"/>
    <xf numFmtId="0" fontId="112" fillId="59" borderId="10" applyNumberFormat="0" applyAlignment="0" applyProtection="0"/>
    <xf numFmtId="0" fontId="112" fillId="59" borderId="10" applyNumberFormat="0" applyAlignment="0" applyProtection="0"/>
    <xf numFmtId="38" fontId="197" fillId="0" borderId="0"/>
    <xf numFmtId="38" fontId="19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6" fillId="0" borderId="0" applyNumberFormat="0" applyFill="0" applyBorder="0" applyProtection="0">
      <alignment horizontal="left" vertical="center"/>
    </xf>
    <xf numFmtId="0" fontId="16" fillId="0" borderId="0" applyNumberFormat="0" applyFill="0" applyBorder="0" applyProtection="0">
      <alignment horizontal="left" vertical="center"/>
    </xf>
    <xf numFmtId="0" fontId="16" fillId="0" borderId="0" applyNumberFormat="0" applyFill="0" applyBorder="0" applyProtection="0">
      <alignment horizontal="left" vertical="center"/>
    </xf>
    <xf numFmtId="0" fontId="16" fillId="0" borderId="0" applyNumberFormat="0" applyFill="0" applyBorder="0" applyProtection="0">
      <alignment horizontal="left" vertical="center"/>
    </xf>
    <xf numFmtId="0" fontId="16" fillId="0" borderId="0" applyNumberFormat="0" applyFill="0" applyBorder="0" applyProtection="0">
      <alignment horizontal="left" vertical="center"/>
    </xf>
    <xf numFmtId="0" fontId="16" fillId="0" borderId="0" applyNumberFormat="0" applyFill="0" applyBorder="0" applyProtection="0">
      <alignment horizontal="left" vertical="center"/>
    </xf>
    <xf numFmtId="0" fontId="16" fillId="0" borderId="0" applyNumberFormat="0" applyFill="0" applyBorder="0" applyProtection="0">
      <alignment horizontal="left" vertical="center"/>
    </xf>
    <xf numFmtId="0" fontId="18" fillId="0" borderId="0">
      <alignment vertical="justify"/>
    </xf>
    <xf numFmtId="0" fontId="16" fillId="0" borderId="0" applyNumberFormat="0" applyFill="0" applyBorder="0" applyProtection="0">
      <alignment horizontal="left" vertical="center"/>
    </xf>
    <xf numFmtId="0" fontId="16" fillId="0" borderId="0" applyNumberFormat="0" applyFill="0" applyBorder="0" applyProtection="0">
      <alignment horizontal="left" vertical="center"/>
    </xf>
    <xf numFmtId="0" fontId="16" fillId="0" borderId="0" applyNumberFormat="0" applyFill="0" applyBorder="0" applyProtection="0">
      <alignment horizontal="left" vertical="center"/>
    </xf>
    <xf numFmtId="0" fontId="16" fillId="0" borderId="0"/>
    <xf numFmtId="213" fontId="46" fillId="0" borderId="0" applyFill="0" applyBorder="0" applyAlignment="0"/>
    <xf numFmtId="198" fontId="46" fillId="0" borderId="0" applyFill="0" applyBorder="0" applyAlignment="0"/>
    <xf numFmtId="234" fontId="46" fillId="0" borderId="0" applyFill="0" applyBorder="0" applyAlignment="0"/>
    <xf numFmtId="0" fontId="16" fillId="0" borderId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16" fillId="0" borderId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24" fillId="38" borderId="26" applyNumberFormat="0" applyFont="0" applyAlignment="0" applyProtection="0"/>
    <xf numFmtId="0" fontId="51" fillId="0" borderId="1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47" fillId="0" borderId="0" applyNumberFormat="0" applyFill="0" applyBorder="0" applyAlignment="0" applyProtection="0"/>
    <xf numFmtId="0" fontId="73" fillId="0" borderId="28" applyNumberFormat="0" applyFill="0" applyAlignment="0" applyProtection="0"/>
    <xf numFmtId="0" fontId="47" fillId="0" borderId="0" applyNumberFormat="0" applyFill="0" applyBorder="0" applyAlignment="0" applyProtection="0"/>
    <xf numFmtId="0" fontId="51" fillId="0" borderId="18" applyNumberFormat="0" applyFill="0" applyAlignment="0" applyProtection="0"/>
    <xf numFmtId="0" fontId="73" fillId="0" borderId="28" applyNumberFormat="0" applyFill="0" applyAlignment="0" applyProtection="0"/>
    <xf numFmtId="0" fontId="154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154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18" fillId="0" borderId="0">
      <alignment horizontal="centerContinuous" vertical="center"/>
    </xf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154" fillId="0" borderId="28" applyNumberFormat="0" applyFill="0" applyAlignment="0" applyProtection="0"/>
    <xf numFmtId="0" fontId="51" fillId="0" borderId="18" applyNumberFormat="0" applyFill="0" applyAlignment="0" applyProtection="0"/>
    <xf numFmtId="0" fontId="154" fillId="0" borderId="28" applyNumberFormat="0" applyFill="0" applyAlignment="0" applyProtection="0"/>
    <xf numFmtId="0" fontId="51" fillId="0" borderId="18" applyNumberFormat="0" applyFill="0" applyAlignment="0" applyProtection="0"/>
    <xf numFmtId="0" fontId="16" fillId="0" borderId="0"/>
    <xf numFmtId="0" fontId="154" fillId="0" borderId="28" applyNumberFormat="0" applyFill="0" applyAlignment="0" applyProtection="0"/>
    <xf numFmtId="0" fontId="16" fillId="0" borderId="0"/>
    <xf numFmtId="0" fontId="51" fillId="0" borderId="18" applyNumberFormat="0" applyFill="0" applyAlignment="0" applyProtection="0"/>
    <xf numFmtId="0" fontId="152" fillId="0" borderId="0"/>
    <xf numFmtId="0" fontId="18" fillId="0" borderId="0"/>
    <xf numFmtId="0" fontId="18" fillId="0" borderId="0"/>
    <xf numFmtId="0" fontId="128" fillId="0" borderId="0"/>
    <xf numFmtId="0" fontId="199" fillId="0" borderId="0"/>
    <xf numFmtId="0" fontId="16" fillId="0" borderId="0"/>
    <xf numFmtId="200" fontId="137" fillId="0" borderId="0" applyFont="0" applyFill="0" applyBorder="0" applyAlignment="0" applyProtection="0"/>
    <xf numFmtId="194" fontId="16" fillId="0" borderId="0" applyFill="0" applyBorder="0" applyAlignment="0" applyProtection="0"/>
    <xf numFmtId="0" fontId="18" fillId="0" borderId="0">
      <alignment horizontal="centerContinuous" vertical="center"/>
    </xf>
    <xf numFmtId="194" fontId="16" fillId="0" borderId="0" applyFill="0" applyBorder="0" applyAlignment="0" applyProtection="0"/>
    <xf numFmtId="194" fontId="16" fillId="0" borderId="0" applyFill="0" applyBorder="0" applyAlignment="0" applyProtection="0"/>
    <xf numFmtId="200" fontId="90" fillId="0" borderId="0" applyFont="0" applyFill="0" applyBorder="0" applyAlignment="0" applyProtection="0"/>
    <xf numFmtId="40" fontId="126" fillId="0" borderId="0" applyFont="0" applyFill="0" applyBorder="0" applyAlignment="0" applyProtection="0"/>
    <xf numFmtId="188" fontId="126" fillId="0" borderId="0" applyFont="0" applyFill="0" applyBorder="0" applyAlignment="0" applyProtection="0"/>
    <xf numFmtId="189" fontId="126" fillId="0" borderId="0" applyFont="0" applyFill="0" applyBorder="0" applyAlignment="0" applyProtection="0"/>
    <xf numFmtId="239" fontId="102" fillId="0" borderId="0" applyFont="0" applyFill="0" applyBorder="0" applyAlignment="0" applyProtection="0"/>
    <xf numFmtId="223" fontId="102" fillId="0" borderId="0" applyFont="0" applyFill="0" applyBorder="0" applyAlignment="0" applyProtection="0"/>
    <xf numFmtId="205" fontId="18" fillId="0" borderId="0" applyFill="0" applyBorder="0"/>
    <xf numFmtId="259" fontId="18" fillId="0" borderId="0" applyFill="0" applyBorder="0"/>
    <xf numFmtId="10" fontId="18" fillId="0" borderId="0" applyFill="0" applyBorder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76" fillId="47" borderId="0" applyNumberFormat="0" applyBorder="0" applyAlignment="0" applyProtection="0"/>
    <xf numFmtId="0" fontId="18" fillId="0" borderId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147" fillId="10" borderId="29" applyNumberFormat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80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86" fillId="0" borderId="0"/>
    <xf numFmtId="199" fontId="18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252" fontId="18" fillId="0" borderId="0" applyFont="0" applyFill="0" applyBorder="0" applyAlignment="0" applyProtection="0"/>
    <xf numFmtId="0" fontId="26" fillId="0" borderId="0"/>
    <xf numFmtId="43" fontId="24" fillId="0" borderId="0" applyFont="0" applyFill="0" applyBorder="0" applyAlignment="0" applyProtection="0"/>
    <xf numFmtId="0" fontId="17" fillId="0" borderId="0"/>
    <xf numFmtId="0" fontId="7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3" fillId="21" borderId="13" applyNumberFormat="0" applyAlignment="0" applyProtection="0"/>
    <xf numFmtId="0" fontId="26" fillId="0" borderId="0"/>
    <xf numFmtId="0" fontId="26" fillId="0" borderId="0"/>
    <xf numFmtId="0" fontId="103" fillId="21" borderId="13" applyNumberFormat="0" applyAlignment="0" applyProtection="0"/>
    <xf numFmtId="0" fontId="26" fillId="0" borderId="0"/>
    <xf numFmtId="0" fontId="103" fillId="21" borderId="13" applyNumberFormat="0" applyAlignment="0" applyProtection="0"/>
    <xf numFmtId="0" fontId="18" fillId="0" borderId="0"/>
    <xf numFmtId="0" fontId="16" fillId="27" borderId="16" applyNumberFormat="0" applyFont="0" applyAlignment="0" applyProtection="0"/>
    <xf numFmtId="0" fontId="210" fillId="0" borderId="0"/>
    <xf numFmtId="0" fontId="26" fillId="0" borderId="0"/>
    <xf numFmtId="0" fontId="26" fillId="0" borderId="0"/>
    <xf numFmtId="0" fontId="57" fillId="0" borderId="42" applyNumberFormat="0" applyFill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26" fillId="0" borderId="0"/>
    <xf numFmtId="0" fontId="17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7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05" fillId="0" borderId="0"/>
    <xf numFmtId="199" fontId="18" fillId="0" borderId="0"/>
    <xf numFmtId="0" fontId="16" fillId="0" borderId="0"/>
    <xf numFmtId="0" fontId="24" fillId="0" borderId="0"/>
    <xf numFmtId="0" fontId="26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40" fontId="174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8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37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46" fillId="0" borderId="0" applyNumberFormat="0" applyFill="0" applyBorder="0" applyAlignment="0" applyProtection="0"/>
    <xf numFmtId="0" fontId="26" fillId="0" borderId="0"/>
    <xf numFmtId="0" fontId="26" fillId="0" borderId="0"/>
    <xf numFmtId="0" fontId="146" fillId="0" borderId="0" applyNumberFormat="0" applyFill="0" applyBorder="0" applyAlignment="0" applyProtection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38" borderId="2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7" fillId="28" borderId="0" applyNumberFormat="0" applyBorder="0" applyAlignment="0" applyProtection="0"/>
    <xf numFmtId="0" fontId="37" fillId="0" borderId="0"/>
    <xf numFmtId="199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8" fillId="0" borderId="0"/>
    <xf numFmtId="0" fontId="17" fillId="0" borderId="0"/>
    <xf numFmtId="0" fontId="26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7" fillId="0" borderId="0"/>
    <xf numFmtId="0" fontId="19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200" fillId="0" borderId="0"/>
    <xf numFmtId="0" fontId="18" fillId="0" borderId="0"/>
    <xf numFmtId="0" fontId="18" fillId="0" borderId="0"/>
    <xf numFmtId="0" fontId="44" fillId="0" borderId="0">
      <alignment vertical="top"/>
    </xf>
    <xf numFmtId="199" fontId="18" fillId="0" borderId="0"/>
    <xf numFmtId="0" fontId="44" fillId="0" borderId="0">
      <alignment vertical="top"/>
    </xf>
    <xf numFmtId="0" fontId="44" fillId="0" borderId="0">
      <alignment vertical="top"/>
    </xf>
    <xf numFmtId="0" fontId="32" fillId="0" borderId="0"/>
    <xf numFmtId="0" fontId="44" fillId="0" borderId="0">
      <alignment vertical="top"/>
    </xf>
    <xf numFmtId="0" fontId="32" fillId="0" borderId="0"/>
    <xf numFmtId="0" fontId="3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8" fillId="0" borderId="0"/>
    <xf numFmtId="0" fontId="18" fillId="0" borderId="0"/>
    <xf numFmtId="0" fontId="44" fillId="0" borderId="0">
      <alignment vertical="top"/>
    </xf>
    <xf numFmtId="0" fontId="32" fillId="0" borderId="0"/>
    <xf numFmtId="0" fontId="32" fillId="0" borderId="0"/>
    <xf numFmtId="0" fontId="154" fillId="0" borderId="28" applyNumberFormat="0" applyFill="0" applyAlignment="0" applyProtection="0"/>
    <xf numFmtId="0" fontId="16" fillId="27" borderId="16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7" fillId="0" borderId="0"/>
    <xf numFmtId="0" fontId="74" fillId="0" borderId="0"/>
    <xf numFmtId="0" fontId="37" fillId="0" borderId="0"/>
    <xf numFmtId="0" fontId="26" fillId="0" borderId="0"/>
    <xf numFmtId="0" fontId="37" fillId="0" borderId="0"/>
    <xf numFmtId="0" fontId="37" fillId="0" borderId="0"/>
    <xf numFmtId="0" fontId="17" fillId="0" borderId="0"/>
    <xf numFmtId="0" fontId="18" fillId="0" borderId="0"/>
    <xf numFmtId="0" fontId="2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" fillId="0" borderId="0"/>
    <xf numFmtId="0" fontId="74" fillId="0" borderId="0"/>
    <xf numFmtId="0" fontId="74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74" fillId="0" borderId="0"/>
    <xf numFmtId="0" fontId="74" fillId="0" borderId="0"/>
    <xf numFmtId="0" fontId="16" fillId="0" borderId="0"/>
    <xf numFmtId="0" fontId="74" fillId="0" borderId="0"/>
    <xf numFmtId="0" fontId="74" fillId="0" borderId="0"/>
    <xf numFmtId="0" fontId="16" fillId="0" borderId="0"/>
    <xf numFmtId="0" fontId="44" fillId="0" borderId="0">
      <alignment vertical="top"/>
    </xf>
    <xf numFmtId="0" fontId="74" fillId="0" borderId="0"/>
    <xf numFmtId="0" fontId="37" fillId="0" borderId="0"/>
    <xf numFmtId="0" fontId="86" fillId="0" borderId="0"/>
    <xf numFmtId="0" fontId="64" fillId="0" borderId="0"/>
    <xf numFmtId="0" fontId="37" fillId="0" borderId="0"/>
    <xf numFmtId="0" fontId="17" fillId="0" borderId="0"/>
    <xf numFmtId="0" fontId="32" fillId="0" borderId="0"/>
    <xf numFmtId="0" fontId="193" fillId="0" borderId="0">
      <alignment vertical="center"/>
    </xf>
    <xf numFmtId="0" fontId="16" fillId="27" borderId="16" applyNumberFormat="0" applyFont="0" applyAlignment="0" applyProtection="0"/>
    <xf numFmtId="0" fontId="32" fillId="0" borderId="0"/>
    <xf numFmtId="0" fontId="32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6" fillId="0" borderId="24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" fontId="18" fillId="0" borderId="25" applyNumberFormat="0" applyFill="0" applyAlignment="0" applyProtection="0">
      <alignment horizontal="center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41" fillId="0" borderId="0" applyNumberFormat="0" applyFill="0" applyBorder="0" applyAlignment="0" applyProtection="0"/>
    <xf numFmtId="0" fontId="18" fillId="0" borderId="0"/>
    <xf numFmtId="0" fontId="18" fillId="0" borderId="0"/>
    <xf numFmtId="1" fontId="18" fillId="0" borderId="25" applyNumberFormat="0" applyFill="0" applyAlignment="0" applyProtection="0">
      <alignment horizontal="center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12" fontId="123" fillId="0" borderId="34">
      <alignment horizontal="center"/>
    </xf>
    <xf numFmtId="0" fontId="26" fillId="0" borderId="0"/>
    <xf numFmtId="40" fontId="150" fillId="0" borderId="0" applyFont="0" applyFill="0" applyBorder="0" applyAlignment="0" applyProtection="0"/>
    <xf numFmtId="0" fontId="17" fillId="0" borderId="0"/>
    <xf numFmtId="0" fontId="16" fillId="0" borderId="0"/>
    <xf numFmtId="0" fontId="32" fillId="0" borderId="0"/>
    <xf numFmtId="0" fontId="16" fillId="0" borderId="0"/>
    <xf numFmtId="0" fontId="32" fillId="0" borderId="0"/>
    <xf numFmtId="0" fontId="32" fillId="0" borderId="0"/>
    <xf numFmtId="0" fontId="16" fillId="0" borderId="0"/>
    <xf numFmtId="0" fontId="14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70" fillId="0" borderId="0"/>
    <xf numFmtId="0" fontId="18" fillId="0" borderId="0"/>
    <xf numFmtId="0" fontId="26" fillId="0" borderId="0"/>
    <xf numFmtId="0" fontId="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206" fontId="18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3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8" fillId="0" borderId="0"/>
    <xf numFmtId="0" fontId="138" fillId="0" borderId="0"/>
    <xf numFmtId="0" fontId="18" fillId="0" borderId="0"/>
    <xf numFmtId="0" fontId="138" fillId="0" borderId="0"/>
    <xf numFmtId="0" fontId="18" fillId="0" borderId="0"/>
    <xf numFmtId="0" fontId="1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1" fillId="0" borderId="0"/>
    <xf numFmtId="0" fontId="18" fillId="0" borderId="0"/>
    <xf numFmtId="0" fontId="17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63" fillId="0" borderId="0"/>
    <xf numFmtId="0" fontId="18" fillId="0" borderId="0"/>
    <xf numFmtId="0" fontId="63" fillId="0" borderId="0"/>
    <xf numFmtId="0" fontId="63" fillId="0" borderId="0"/>
    <xf numFmtId="0" fontId="26" fillId="0" borderId="0"/>
    <xf numFmtId="0" fontId="18" fillId="0" borderId="0"/>
    <xf numFmtId="0" fontId="26" fillId="0" borderId="0"/>
    <xf numFmtId="0" fontId="164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37" fillId="0" borderId="0"/>
    <xf numFmtId="0" fontId="16" fillId="27" borderId="16" applyNumberFormat="0" applyFont="0" applyAlignment="0" applyProtection="0"/>
    <xf numFmtId="0" fontId="16" fillId="27" borderId="16" applyNumberFormat="0" applyFont="0" applyAlignment="0" applyProtection="0"/>
    <xf numFmtId="0" fontId="24" fillId="38" borderId="26" applyNumberFormat="0" applyFont="0" applyAlignment="0" applyProtection="0"/>
    <xf numFmtId="0" fontId="24" fillId="38" borderId="26" applyNumberFormat="0" applyFont="0" applyAlignment="0" applyProtection="0"/>
    <xf numFmtId="0" fontId="24" fillId="38" borderId="26" applyNumberFormat="0" applyFont="0" applyAlignment="0" applyProtection="0"/>
    <xf numFmtId="0" fontId="24" fillId="38" borderId="26" applyNumberFormat="0" applyFont="0" applyAlignment="0" applyProtection="0"/>
    <xf numFmtId="0" fontId="24" fillId="38" borderId="26" applyNumberFormat="0" applyFont="0" applyAlignment="0" applyProtection="0"/>
    <xf numFmtId="0" fontId="16" fillId="27" borderId="16" applyNumberFormat="0" applyFont="0" applyAlignment="0" applyProtection="0"/>
    <xf numFmtId="0" fontId="24" fillId="38" borderId="26" applyNumberFormat="0" applyFont="0" applyAlignment="0" applyProtection="0"/>
    <xf numFmtId="0" fontId="26" fillId="0" borderId="0"/>
    <xf numFmtId="0" fontId="24" fillId="38" borderId="26" applyNumberFormat="0" applyFont="0" applyAlignment="0" applyProtection="0"/>
    <xf numFmtId="0" fontId="24" fillId="38" borderId="26" applyNumberFormat="0" applyFont="0" applyAlignment="0" applyProtection="0"/>
    <xf numFmtId="0" fontId="24" fillId="38" borderId="26" applyNumberFormat="0" applyFont="0" applyAlignment="0" applyProtection="0"/>
    <xf numFmtId="0" fontId="23" fillId="38" borderId="26" applyNumberFormat="0" applyFont="0" applyAlignment="0" applyProtection="0"/>
    <xf numFmtId="0" fontId="24" fillId="38" borderId="26" applyNumberFormat="0" applyFont="0" applyAlignment="0" applyProtection="0"/>
    <xf numFmtId="0" fontId="26" fillId="27" borderId="16" applyNumberFormat="0" applyFont="0" applyAlignment="0" applyProtection="0"/>
    <xf numFmtId="0" fontId="26" fillId="27" borderId="16" applyNumberFormat="0" applyFont="0" applyAlignment="0" applyProtection="0"/>
    <xf numFmtId="0" fontId="23" fillId="38" borderId="26" applyNumberFormat="0" applyFont="0" applyAlignment="0" applyProtection="0"/>
    <xf numFmtId="0" fontId="16" fillId="0" borderId="0"/>
    <xf numFmtId="0" fontId="16" fillId="27" borderId="16" applyNumberFormat="0" applyFont="0" applyAlignment="0" applyProtection="0"/>
    <xf numFmtId="0" fontId="23" fillId="38" borderId="26" applyNumberFormat="0" applyFont="0" applyAlignment="0" applyProtection="0"/>
    <xf numFmtId="0" fontId="16" fillId="27" borderId="16" applyNumberFormat="0" applyFont="0" applyAlignment="0" applyProtection="0"/>
    <xf numFmtId="0" fontId="23" fillId="38" borderId="26" applyNumberFormat="0" applyFont="0" applyAlignment="0" applyProtection="0"/>
    <xf numFmtId="0" fontId="16" fillId="27" borderId="16" applyNumberFormat="0" applyFont="0" applyAlignment="0" applyProtection="0"/>
    <xf numFmtId="0" fontId="23" fillId="38" borderId="26" applyNumberFormat="0" applyFont="0" applyAlignment="0" applyProtection="0"/>
    <xf numFmtId="0" fontId="16" fillId="27" borderId="16" applyNumberFormat="0" applyFont="0" applyAlignment="0" applyProtection="0"/>
    <xf numFmtId="0" fontId="16" fillId="27" borderId="16" applyNumberFormat="0" applyFont="0" applyAlignment="0" applyProtection="0"/>
    <xf numFmtId="0" fontId="18" fillId="0" borderId="0">
      <alignment vertical="justify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02" fontId="2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7" fillId="10" borderId="29" applyNumberFormat="0" applyAlignment="0" applyProtection="0"/>
    <xf numFmtId="0" fontId="147" fillId="10" borderId="29" applyNumberFormat="0" applyAlignment="0" applyProtection="0"/>
    <xf numFmtId="0" fontId="147" fillId="10" borderId="29" applyNumberFormat="0" applyAlignment="0" applyProtection="0"/>
    <xf numFmtId="0" fontId="147" fillId="10" borderId="29" applyNumberFormat="0" applyAlignment="0" applyProtection="0"/>
    <xf numFmtId="0" fontId="147" fillId="10" borderId="29" applyNumberFormat="0" applyAlignment="0" applyProtection="0"/>
    <xf numFmtId="0" fontId="147" fillId="10" borderId="29" applyNumberFormat="0" applyAlignment="0" applyProtection="0"/>
    <xf numFmtId="0" fontId="43" fillId="21" borderId="15" applyNumberFormat="0" applyAlignment="0" applyProtection="0"/>
    <xf numFmtId="0" fontId="43" fillId="21" borderId="15" applyNumberFormat="0" applyAlignment="0" applyProtection="0"/>
    <xf numFmtId="0" fontId="43" fillId="21" borderId="15" applyNumberFormat="0" applyAlignment="0" applyProtection="0"/>
    <xf numFmtId="0" fontId="43" fillId="21" borderId="15" applyNumberFormat="0" applyAlignment="0" applyProtection="0"/>
    <xf numFmtId="0" fontId="43" fillId="21" borderId="15" applyNumberFormat="0" applyAlignment="0" applyProtection="0"/>
    <xf numFmtId="0" fontId="43" fillId="21" borderId="15" applyNumberFormat="0" applyAlignment="0" applyProtection="0"/>
    <xf numFmtId="0" fontId="57" fillId="21" borderId="15" applyNumberFormat="0" applyAlignment="0" applyProtection="0"/>
    <xf numFmtId="0" fontId="43" fillId="21" borderId="15" applyNumberFormat="0" applyAlignment="0" applyProtection="0"/>
    <xf numFmtId="0" fontId="43" fillId="21" borderId="15" applyNumberFormat="0" applyAlignment="0" applyProtection="0"/>
    <xf numFmtId="0" fontId="43" fillId="21" borderId="15" applyNumberFormat="0" applyAlignment="0" applyProtection="0"/>
    <xf numFmtId="0" fontId="43" fillId="21" borderId="15" applyNumberFormat="0" applyAlignment="0" applyProtection="0"/>
    <xf numFmtId="0" fontId="43" fillId="21" borderId="15" applyNumberFormat="0" applyAlignment="0" applyProtection="0"/>
    <xf numFmtId="0" fontId="57" fillId="21" borderId="15" applyNumberFormat="0" applyAlignment="0" applyProtection="0"/>
    <xf numFmtId="0" fontId="21" fillId="0" borderId="0" applyFont="0" applyFill="0" applyBorder="0" applyAlignment="0" applyProtection="0"/>
    <xf numFmtId="0" fontId="43" fillId="21" borderId="15" applyNumberFormat="0" applyAlignment="0" applyProtection="0"/>
    <xf numFmtId="0" fontId="43" fillId="21" borderId="15" applyNumberFormat="0" applyAlignment="0" applyProtection="0"/>
    <xf numFmtId="0" fontId="147" fillId="10" borderId="29" applyNumberFormat="0" applyAlignment="0" applyProtection="0"/>
    <xf numFmtId="0" fontId="147" fillId="10" borderId="29" applyNumberFormat="0" applyAlignment="0" applyProtection="0"/>
    <xf numFmtId="0" fontId="57" fillId="21" borderId="15" applyNumberFormat="0" applyAlignment="0" applyProtection="0"/>
    <xf numFmtId="0" fontId="147" fillId="10" borderId="29" applyNumberFormat="0" applyAlignment="0" applyProtection="0"/>
    <xf numFmtId="0" fontId="57" fillId="21" borderId="15" applyNumberFormat="0" applyAlignment="0" applyProtection="0"/>
    <xf numFmtId="0" fontId="147" fillId="10" borderId="29" applyNumberFormat="0" applyAlignment="0" applyProtection="0"/>
    <xf numFmtId="0" fontId="57" fillId="21" borderId="15" applyNumberFormat="0" applyAlignment="0" applyProtection="0"/>
    <xf numFmtId="0" fontId="147" fillId="10" borderId="29" applyNumberFormat="0" applyAlignment="0" applyProtection="0"/>
    <xf numFmtId="0" fontId="57" fillId="21" borderId="15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justify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4" fillId="53" borderId="38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9" fillId="0" borderId="0" applyFont="0" applyFill="0" applyBorder="0" applyAlignment="0" applyProtection="0"/>
    <xf numFmtId="10" fontId="18" fillId="0" borderId="0" applyFont="0" applyFill="0" applyBorder="0" applyAlignment="0" applyProtection="0"/>
    <xf numFmtId="0" fontId="16" fillId="0" borderId="0"/>
    <xf numFmtId="0" fontId="16" fillId="0" borderId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4" fillId="0" borderId="0" applyFill="0" applyBorder="0" applyAlignment="0" applyProtection="0"/>
    <xf numFmtId="9" fontId="1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198" fontId="46" fillId="0" borderId="0" applyFill="0" applyBorder="0" applyAlignment="0"/>
    <xf numFmtId="234" fontId="46" fillId="0" borderId="0" applyFill="0" applyBorder="0" applyAlignment="0"/>
    <xf numFmtId="0" fontId="109" fillId="0" borderId="0" applyNumberFormat="0" applyFill="0" applyBorder="0" applyAlignment="0" applyProtection="0">
      <alignment horizontal="left"/>
    </xf>
    <xf numFmtId="15" fontId="126" fillId="0" borderId="0" applyFont="0" applyFill="0" applyBorder="0" applyAlignment="0" applyProtection="0"/>
    <xf numFmtId="0" fontId="49" fillId="0" borderId="17" applyBorder="0">
      <alignment horizontal="center"/>
    </xf>
    <xf numFmtId="0" fontId="49" fillId="0" borderId="17" applyBorder="0">
      <alignment horizontal="center"/>
    </xf>
    <xf numFmtId="37" fontId="67" fillId="0" borderId="0"/>
    <xf numFmtId="0" fontId="18" fillId="0" borderId="0">
      <alignment vertical="justify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justify"/>
    </xf>
    <xf numFmtId="0" fontId="16" fillId="0" borderId="0"/>
    <xf numFmtId="0" fontId="16" fillId="0" borderId="0"/>
    <xf numFmtId="0" fontId="18" fillId="0" borderId="0">
      <alignment vertical="justify"/>
    </xf>
    <xf numFmtId="0" fontId="18" fillId="0" borderId="0">
      <alignment vertical="justify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justify"/>
    </xf>
    <xf numFmtId="0" fontId="18" fillId="0" borderId="0">
      <alignment vertical="justify"/>
    </xf>
    <xf numFmtId="0" fontId="16" fillId="0" borderId="0"/>
    <xf numFmtId="0" fontId="18" fillId="0" borderId="0">
      <alignment horizontal="centerContinuous" vertical="center"/>
    </xf>
    <xf numFmtId="0" fontId="16" fillId="0" borderId="0"/>
    <xf numFmtId="0" fontId="16" fillId="0" borderId="0"/>
    <xf numFmtId="0" fontId="16" fillId="0" borderId="0"/>
    <xf numFmtId="0" fontId="109" fillId="0" borderId="41" applyAlignment="0">
      <alignment horizontal="centerContinuous"/>
    </xf>
    <xf numFmtId="0" fontId="18" fillId="0" borderId="0">
      <alignment vertical="justify"/>
    </xf>
    <xf numFmtId="0" fontId="109" fillId="0" borderId="41" applyAlignment="0">
      <alignment horizontal="centerContinuous"/>
    </xf>
    <xf numFmtId="199" fontId="18" fillId="0" borderId="0">
      <alignment vertical="justify"/>
    </xf>
    <xf numFmtId="0" fontId="18" fillId="0" borderId="0">
      <alignment vertical="justify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justify"/>
    </xf>
    <xf numFmtId="0" fontId="18" fillId="0" borderId="0">
      <alignment vertical="justify"/>
    </xf>
    <xf numFmtId="0" fontId="16" fillId="0" borderId="0"/>
    <xf numFmtId="0" fontId="16" fillId="0" borderId="0"/>
    <xf numFmtId="0" fontId="16" fillId="0" borderId="0"/>
    <xf numFmtId="199" fontId="18" fillId="0" borderId="0">
      <alignment vertical="justify"/>
    </xf>
    <xf numFmtId="0" fontId="18" fillId="0" borderId="0">
      <alignment vertical="top"/>
    </xf>
    <xf numFmtId="0" fontId="18" fillId="0" borderId="0">
      <alignment vertical="justify"/>
    </xf>
    <xf numFmtId="0" fontId="16" fillId="0" borderId="0"/>
    <xf numFmtId="0" fontId="16" fillId="0" borderId="0"/>
    <xf numFmtId="0" fontId="18" fillId="0" borderId="0">
      <alignment vertical="justify"/>
    </xf>
    <xf numFmtId="0" fontId="18" fillId="0" borderId="0">
      <alignment vertical="justify"/>
    </xf>
    <xf numFmtId="0" fontId="16" fillId="0" borderId="0"/>
    <xf numFmtId="0" fontId="16" fillId="0" borderId="0"/>
    <xf numFmtId="202" fontId="2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top"/>
    </xf>
    <xf numFmtId="0" fontId="18" fillId="0" borderId="0">
      <alignment vertical="justify"/>
    </xf>
    <xf numFmtId="199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top"/>
    </xf>
    <xf numFmtId="0" fontId="16" fillId="0" borderId="0"/>
    <xf numFmtId="0" fontId="18" fillId="0" borderId="0">
      <alignment vertical="top"/>
    </xf>
    <xf numFmtId="0" fontId="16" fillId="0" borderId="0"/>
    <xf numFmtId="0" fontId="18" fillId="0" borderId="0">
      <alignment vertical="justify"/>
    </xf>
    <xf numFmtId="0" fontId="18" fillId="0" borderId="0">
      <alignment vertical="justify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9" fontId="18" fillId="0" borderId="0">
      <alignment vertical="justify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justify"/>
    </xf>
    <xf numFmtId="0" fontId="18" fillId="0" borderId="0">
      <alignment vertical="justify"/>
    </xf>
    <xf numFmtId="0" fontId="16" fillId="0" borderId="0"/>
    <xf numFmtId="0" fontId="18" fillId="0" borderId="0">
      <alignment vertical="justify"/>
    </xf>
    <xf numFmtId="0" fontId="18" fillId="0" borderId="0">
      <alignment vertical="justify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justify"/>
    </xf>
    <xf numFmtId="199" fontId="18" fillId="0" borderId="0">
      <alignment vertical="justify"/>
    </xf>
    <xf numFmtId="0" fontId="18" fillId="0" borderId="0">
      <alignment vertical="justify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justify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justify"/>
    </xf>
    <xf numFmtId="0" fontId="18" fillId="0" borderId="0">
      <alignment vertical="top"/>
    </xf>
    <xf numFmtId="0" fontId="59" fillId="0" borderId="19" applyNumberFormat="0" applyFill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1" fontId="18" fillId="0" borderId="25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1" fontId="18" fillId="0" borderId="25" applyNumberFormat="0" applyFill="0" applyAlignment="0" applyProtection="0">
      <alignment horizontal="center" vertical="center"/>
    </xf>
    <xf numFmtId="0" fontId="16" fillId="0" borderId="0"/>
    <xf numFmtId="0" fontId="18" fillId="0" borderId="0">
      <alignment horizontal="center" vertical="center"/>
    </xf>
    <xf numFmtId="1" fontId="18" fillId="0" borderId="25" applyNumberFormat="0" applyFill="0" applyAlignment="0" applyProtection="0">
      <alignment horizontal="center" vertical="center"/>
    </xf>
    <xf numFmtId="0" fontId="16" fillId="0" borderId="0"/>
    <xf numFmtId="1" fontId="18" fillId="0" borderId="25" applyNumberFormat="0" applyFill="0" applyAlignment="0" applyProtection="0">
      <alignment horizontal="center" vertical="center"/>
    </xf>
    <xf numFmtId="1" fontId="18" fillId="0" borderId="25" applyNumberFormat="0" applyFill="0" applyAlignment="0" applyProtection="0">
      <alignment horizontal="center" vertical="center"/>
    </xf>
    <xf numFmtId="1" fontId="18" fillId="0" borderId="25" applyNumberFormat="0" applyFill="0" applyAlignment="0" applyProtection="0">
      <alignment horizontal="center" vertical="center"/>
    </xf>
    <xf numFmtId="1" fontId="18" fillId="0" borderId="25" applyNumberFormat="0" applyFill="0" applyAlignment="0" applyProtection="0">
      <alignment horizontal="center" vertical="center"/>
    </xf>
    <xf numFmtId="1" fontId="18" fillId="0" borderId="25" applyNumberFormat="0" applyFill="0" applyAlignment="0" applyProtection="0">
      <alignment horizontal="center" vertical="center"/>
    </xf>
    <xf numFmtId="1" fontId="18" fillId="0" borderId="25" applyNumberFormat="0" applyFill="0" applyAlignment="0" applyProtection="0">
      <alignment horizontal="center" vertical="center"/>
    </xf>
    <xf numFmtId="1" fontId="18" fillId="0" borderId="25" applyNumberFormat="0" applyFill="0" applyAlignment="0" applyProtection="0">
      <alignment horizontal="center" vertical="center"/>
    </xf>
    <xf numFmtId="1" fontId="18" fillId="0" borderId="25" applyNumberFormat="0" applyFill="0" applyAlignment="0" applyProtection="0">
      <alignment horizontal="center" vertical="center"/>
    </xf>
    <xf numFmtId="0" fontId="27" fillId="3" borderId="0" applyNumberFormat="0" applyBorder="0" applyAlignment="0" applyProtection="0"/>
    <xf numFmtId="1" fontId="18" fillId="0" borderId="25" applyNumberFormat="0" applyFill="0" applyAlignment="0" applyProtection="0">
      <alignment horizontal="center" vertical="center"/>
    </xf>
    <xf numFmtId="0" fontId="27" fillId="18" borderId="0" applyNumberFormat="0" applyBorder="0" applyAlignment="0" applyProtection="0"/>
    <xf numFmtId="1" fontId="18" fillId="0" borderId="25" applyNumberFormat="0" applyFill="0" applyAlignment="0" applyProtection="0">
      <alignment horizontal="center" vertical="center"/>
    </xf>
    <xf numFmtId="1" fontId="18" fillId="0" borderId="25" applyNumberFormat="0" applyFill="0" applyAlignment="0" applyProtection="0">
      <alignment horizontal="center" vertical="center"/>
    </xf>
    <xf numFmtId="1" fontId="18" fillId="0" borderId="25" applyNumberFormat="0" applyFill="0" applyAlignment="0" applyProtection="0">
      <alignment horizontal="center" vertical="center"/>
    </xf>
    <xf numFmtId="0" fontId="27" fillId="4" borderId="0" applyNumberFormat="0" applyBorder="0" applyAlignment="0" applyProtection="0"/>
    <xf numFmtId="1" fontId="18" fillId="0" borderId="25" applyNumberFormat="0" applyFill="0" applyAlignment="0" applyProtection="0">
      <alignment horizontal="center" vertical="center"/>
    </xf>
    <xf numFmtId="0" fontId="27" fillId="31" borderId="0" applyNumberFormat="0" applyBorder="0" applyAlignment="0" applyProtection="0"/>
    <xf numFmtId="1" fontId="18" fillId="0" borderId="25" applyNumberFormat="0" applyFill="0" applyAlignment="0" applyProtection="0">
      <alignment horizontal="center" vertical="center"/>
    </xf>
    <xf numFmtId="0" fontId="27" fillId="15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8" fillId="0" borderId="0">
      <alignment horizontal="centerContinuous" vertical="center"/>
    </xf>
    <xf numFmtId="0" fontId="16" fillId="0" borderId="0"/>
    <xf numFmtId="0" fontId="18" fillId="0" borderId="0"/>
    <xf numFmtId="0" fontId="18" fillId="0" borderId="0"/>
    <xf numFmtId="0" fontId="16" fillId="0" borderId="0"/>
    <xf numFmtId="0" fontId="141" fillId="0" borderId="0" applyNumberFormat="0" applyFill="0" applyBorder="0" applyAlignment="0" applyProtection="0"/>
    <xf numFmtId="0" fontId="16" fillId="0" borderId="0"/>
    <xf numFmtId="0" fontId="190" fillId="76" borderId="0" applyNumberFormat="0" applyFont="0" applyBorder="0" applyAlignment="0">
      <alignment horizontal="center"/>
    </xf>
    <xf numFmtId="263" fontId="18" fillId="0" borderId="0" applyNumberFormat="0" applyFill="0" applyBorder="0" applyAlignment="0" applyProtection="0">
      <alignment horizontal="left"/>
    </xf>
    <xf numFmtId="0" fontId="18" fillId="0" borderId="0">
      <alignment horizontal="centerContinuous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63" fontId="18" fillId="0" borderId="0" applyNumberFormat="0" applyFill="0" applyBorder="0" applyAlignment="0" applyProtection="0">
      <alignment horizontal="left"/>
    </xf>
    <xf numFmtId="263" fontId="18" fillId="0" borderId="0" applyNumberFormat="0" applyFill="0" applyBorder="0" applyAlignment="0" applyProtection="0">
      <alignment horizontal="left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0" fillId="72" borderId="2" applyNumberFormat="0" applyFont="0" applyAlignment="0">
      <alignment horizontal="center"/>
    </xf>
    <xf numFmtId="0" fontId="187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4" fontId="37" fillId="0" borderId="0" applyFont="0" applyFill="0" applyBorder="0" applyAlignment="0" applyProtection="0"/>
    <xf numFmtId="0" fontId="16" fillId="0" borderId="0"/>
    <xf numFmtId="0" fontId="16" fillId="0" borderId="0"/>
    <xf numFmtId="0" fontId="189" fillId="0" borderId="0" applyNumberFormat="0" applyFill="0" applyBorder="0" applyAlignment="0">
      <alignment horizont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37" fillId="0" borderId="0" applyNumberFormat="0" applyBorder="0">
      <alignment vertical="center"/>
    </xf>
    <xf numFmtId="0" fontId="37" fillId="0" borderId="0" applyNumberFormat="0" applyBorder="0">
      <alignment vertical="center"/>
    </xf>
    <xf numFmtId="0" fontId="201" fillId="0" borderId="0" applyNumberFormat="0" applyBorder="0" applyAlignment="0"/>
    <xf numFmtId="0" fontId="88" fillId="0" borderId="0"/>
    <xf numFmtId="0" fontId="88" fillId="0" borderId="0"/>
    <xf numFmtId="0" fontId="37" fillId="0" borderId="0" applyNumberFormat="0" applyBorder="0">
      <alignment vertical="center"/>
    </xf>
    <xf numFmtId="0" fontId="202" fillId="0" borderId="0" applyNumberFormat="0" applyBorder="0" applyAlignment="0"/>
    <xf numFmtId="0" fontId="163" fillId="0" borderId="0"/>
    <xf numFmtId="0" fontId="163" fillId="0" borderId="0"/>
    <xf numFmtId="0" fontId="72" fillId="0" borderId="0"/>
    <xf numFmtId="0" fontId="166" fillId="0" borderId="0" applyNumberFormat="0" applyBorder="0" applyAlignment="0"/>
    <xf numFmtId="0" fontId="184" fillId="0" borderId="0" applyNumberFormat="0" applyBorder="0" applyAlignment="0"/>
    <xf numFmtId="0" fontId="203" fillId="0" borderId="0" applyNumberFormat="0" applyBorder="0" applyAlignment="0"/>
    <xf numFmtId="0" fontId="16" fillId="0" borderId="0"/>
    <xf numFmtId="0" fontId="113" fillId="0" borderId="0" applyNumberFormat="0" applyBorder="0" applyAlignment="0"/>
    <xf numFmtId="0" fontId="16" fillId="0" borderId="0"/>
    <xf numFmtId="0" fontId="132" fillId="0" borderId="0" applyNumberFormat="0" applyBorder="0" applyAlignment="0"/>
    <xf numFmtId="0" fontId="184" fillId="0" borderId="0" applyNumberFormat="0" applyBorder="0" applyAlignment="0"/>
    <xf numFmtId="0" fontId="35" fillId="0" borderId="0" applyNumberFormat="0" applyBorder="0" applyAlignment="0"/>
    <xf numFmtId="0" fontId="188" fillId="0" borderId="0" applyNumberFormat="0" applyBorder="0" applyAlignment="0"/>
    <xf numFmtId="0" fontId="191" fillId="0" borderId="0" applyNumberFormat="0" applyBorder="0" applyAlignment="0"/>
    <xf numFmtId="0" fontId="69" fillId="38" borderId="0">
      <alignment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9" fillId="38" borderId="0">
      <alignment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0" fontId="195" fillId="0" borderId="0" applyBorder="0">
      <alignment horizontal="right"/>
    </xf>
    <xf numFmtId="40" fontId="195" fillId="0" borderId="0" applyBorder="0">
      <alignment horizontal="right"/>
    </xf>
    <xf numFmtId="3" fontId="18" fillId="0" borderId="34" applyNumberFormat="0" applyFont="0" applyFill="0" applyAlignment="0" applyProtection="0">
      <alignment vertical="center"/>
    </xf>
    <xf numFmtId="0" fontId="124" fillId="0" borderId="0">
      <alignment vertical="top"/>
    </xf>
    <xf numFmtId="0" fontId="18" fillId="0" borderId="0" applyFill="0" applyBorder="0" applyAlignment="0"/>
    <xf numFmtId="0" fontId="18" fillId="0" borderId="0" applyFill="0" applyBorder="0" applyAlignment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8" fillId="0" borderId="0">
      <alignment horizontal="centerContinuous" vertical="center"/>
    </xf>
    <xf numFmtId="0" fontId="66" fillId="0" borderId="24" applyNumberFormat="0" applyFill="0" applyAlignment="0" applyProtection="0"/>
    <xf numFmtId="0" fontId="66" fillId="0" borderId="24" applyNumberFormat="0" applyFill="0" applyAlignment="0" applyProtection="0"/>
    <xf numFmtId="0" fontId="66" fillId="0" borderId="24" applyNumberFormat="0" applyFill="0" applyAlignment="0" applyProtection="0"/>
    <xf numFmtId="0" fontId="66" fillId="0" borderId="24" applyNumberFormat="0" applyFill="0" applyAlignment="0" applyProtection="0"/>
    <xf numFmtId="0" fontId="66" fillId="0" borderId="24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66" fillId="0" borderId="24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3" fontId="204" fillId="0" borderId="50">
      <alignment horizontal="center"/>
    </xf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66" fillId="0" borderId="24" applyNumberFormat="0" applyFill="0" applyAlignment="0" applyProtection="0"/>
    <xf numFmtId="0" fontId="22" fillId="0" borderId="19" applyNumberFormat="0" applyFill="0" applyAlignment="0" applyProtection="0"/>
    <xf numFmtId="0" fontId="66" fillId="0" borderId="24" applyNumberFormat="0" applyFill="0" applyAlignment="0" applyProtection="0"/>
    <xf numFmtId="0" fontId="22" fillId="0" borderId="19" applyNumberFormat="0" applyFill="0" applyAlignment="0" applyProtection="0"/>
    <xf numFmtId="0" fontId="66" fillId="0" borderId="24" applyNumberFormat="0" applyFill="0" applyAlignment="0" applyProtection="0"/>
    <xf numFmtId="0" fontId="22" fillId="0" borderId="19" applyNumberFormat="0" applyFill="0" applyAlignment="0" applyProtection="0"/>
    <xf numFmtId="0" fontId="66" fillId="0" borderId="24" applyNumberFormat="0" applyFill="0" applyAlignment="0" applyProtection="0"/>
    <xf numFmtId="0" fontId="22" fillId="0" borderId="19" applyNumberFormat="0" applyFill="0" applyAlignment="0" applyProtection="0"/>
    <xf numFmtId="40" fontId="126" fillId="0" borderId="0" applyFont="0" applyFill="0" applyBorder="0" applyAlignment="0" applyProtection="0"/>
    <xf numFmtId="3" fontId="205" fillId="0" borderId="36" applyProtection="0"/>
    <xf numFmtId="188" fontId="19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horizontal="centerContinuous" vertical="center"/>
    </xf>
    <xf numFmtId="0" fontId="16" fillId="0" borderId="0"/>
    <xf numFmtId="9" fontId="114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9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" vertical="center"/>
    </xf>
    <xf numFmtId="0" fontId="18" fillId="0" borderId="0">
      <alignment horizontal="center" vertical="center"/>
    </xf>
    <xf numFmtId="0" fontId="18" fillId="0" borderId="0">
      <alignment horizontal="center" vertical="center"/>
    </xf>
    <xf numFmtId="0" fontId="18" fillId="0" borderId="0">
      <alignment horizontal="center" vertical="center"/>
    </xf>
    <xf numFmtId="192" fontId="18" fillId="0" borderId="0" applyFont="0" applyFill="0" applyBorder="0" applyAlignment="0" applyProtection="0"/>
    <xf numFmtId="0" fontId="110" fillId="9" borderId="9" applyNumberFormat="0" applyAlignment="0" applyProtection="0"/>
    <xf numFmtId="0" fontId="18" fillId="0" borderId="0">
      <alignment horizontal="centerContinuous" vertical="center"/>
    </xf>
    <xf numFmtId="0" fontId="16" fillId="0" borderId="0"/>
    <xf numFmtId="0" fontId="18" fillId="0" borderId="0">
      <alignment horizontal="centerContinuous" vertical="center"/>
    </xf>
    <xf numFmtId="0" fontId="27" fillId="11" borderId="0" applyNumberFormat="0" applyBorder="0" applyAlignment="0" applyProtection="0"/>
    <xf numFmtId="0" fontId="18" fillId="0" borderId="0">
      <alignment horizontal="centerContinuous" vertical="center"/>
    </xf>
    <xf numFmtId="199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6" fillId="0" borderId="0"/>
    <xf numFmtId="0" fontId="16" fillId="0" borderId="0"/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horizontal="centerContinuous" vertical="center"/>
    </xf>
    <xf numFmtId="199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" vertical="center"/>
    </xf>
    <xf numFmtId="0" fontId="18" fillId="0" borderId="0">
      <alignment horizontal="center" vertical="center"/>
    </xf>
    <xf numFmtId="0" fontId="18" fillId="0" borderId="0">
      <alignment horizontal="center" vertical="center"/>
    </xf>
    <xf numFmtId="0" fontId="18" fillId="0" borderId="0">
      <alignment horizontal="centerContinuous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9" fontId="18" fillId="0" borderId="0">
      <alignment horizontal="centerContinuous" vertical="center"/>
    </xf>
    <xf numFmtId="0" fontId="18" fillId="0" borderId="0">
      <alignment horizontal="center" vertical="center"/>
    </xf>
    <xf numFmtId="0" fontId="18" fillId="0" borderId="0">
      <alignment horizontal="centerContinuous" vertical="center"/>
    </xf>
    <xf numFmtId="0" fontId="18" fillId="0" borderId="0">
      <alignment horizontal="center" vertical="center"/>
    </xf>
    <xf numFmtId="0" fontId="18" fillId="0" borderId="0">
      <alignment horizontal="centerContinuous" vertical="center"/>
    </xf>
    <xf numFmtId="0" fontId="16" fillId="0" borderId="0"/>
    <xf numFmtId="0" fontId="16" fillId="0" borderId="0"/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6" fillId="0" borderId="0"/>
    <xf numFmtId="0" fontId="18" fillId="0" borderId="0">
      <alignment horizontal="centerContinuous" vertical="center"/>
    </xf>
    <xf numFmtId="199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" vertical="center"/>
    </xf>
    <xf numFmtId="0" fontId="18" fillId="0" borderId="0">
      <alignment horizontal="center" vertical="center"/>
    </xf>
    <xf numFmtId="0" fontId="178" fillId="0" borderId="0"/>
    <xf numFmtId="0" fontId="18" fillId="0" borderId="0">
      <alignment horizontal="center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07" fillId="0" borderId="8" applyNumberFormat="0" applyFill="0" applyAlignment="0" applyProtection="0"/>
    <xf numFmtId="0" fontId="16" fillId="0" borderId="0"/>
    <xf numFmtId="0" fontId="98" fillId="0" borderId="12" applyNumberFormat="0" applyFill="0" applyAlignment="0" applyProtection="0"/>
    <xf numFmtId="0" fontId="16" fillId="0" borderId="0"/>
    <xf numFmtId="0" fontId="94" fillId="0" borderId="31" applyNumberFormat="0" applyFill="0" applyAlignment="0" applyProtection="0"/>
    <xf numFmtId="0" fontId="16" fillId="0" borderId="0"/>
    <xf numFmtId="0" fontId="94" fillId="0" borderId="0" applyNumberFormat="0" applyFill="0" applyBorder="0" applyAlignment="0" applyProtection="0"/>
    <xf numFmtId="0" fontId="16" fillId="0" borderId="0"/>
    <xf numFmtId="0" fontId="16" fillId="0" borderId="0"/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horizontal="centerContinuous" vertical="center"/>
    </xf>
    <xf numFmtId="199" fontId="18" fillId="0" borderId="0">
      <alignment horizontal="centerContinuous" vertical="center"/>
    </xf>
    <xf numFmtId="0" fontId="57" fillId="0" borderId="42" applyNumberFormat="0" applyFill="0" applyAlignment="0" applyProtection="0"/>
    <xf numFmtId="0" fontId="18" fillId="0" borderId="0">
      <alignment horizontal="centerContinuous" vertical="center"/>
    </xf>
    <xf numFmtId="0" fontId="18" fillId="0" borderId="0">
      <alignment horizontal="center" vertical="center"/>
    </xf>
    <xf numFmtId="0" fontId="18" fillId="0" borderId="0">
      <alignment horizontal="center" vertical="center"/>
    </xf>
    <xf numFmtId="0" fontId="18" fillId="0" borderId="0">
      <alignment horizontal="center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6" fillId="0" borderId="0"/>
    <xf numFmtId="0" fontId="16" fillId="0" borderId="0"/>
    <xf numFmtId="0" fontId="16" fillId="0" borderId="0"/>
    <xf numFmtId="0" fontId="27" fillId="4" borderId="0" applyNumberFormat="0" applyBorder="0" applyAlignment="0" applyProtection="0"/>
    <xf numFmtId="0" fontId="16" fillId="0" borderId="0"/>
    <xf numFmtId="0" fontId="27" fillId="4" borderId="0" applyNumberFormat="0" applyBorder="0" applyAlignment="0" applyProtection="0"/>
    <xf numFmtId="0" fontId="16" fillId="0" borderId="0"/>
    <xf numFmtId="199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" vertical="center"/>
    </xf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02" fillId="0" borderId="0" applyNumberFormat="0" applyFont="0" applyFill="0" applyBorder="0" applyProtection="0">
      <alignment horizontal="center" vertical="center" wrapText="1"/>
    </xf>
    <xf numFmtId="0" fontId="16" fillId="0" borderId="0"/>
    <xf numFmtId="0" fontId="16" fillId="0" borderId="0"/>
    <xf numFmtId="0" fontId="102" fillId="0" borderId="0" applyNumberFormat="0" applyFont="0" applyFill="0" applyBorder="0" applyProtection="0">
      <alignment horizontal="center" vertical="center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8" fontId="55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8" fillId="0" borderId="0" applyFont="0" applyFill="0" applyBorder="0" applyAlignment="0" applyProtection="0"/>
    <xf numFmtId="227" fontId="2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93" fontId="37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227" fontId="2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227" fontId="2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52" fontId="18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52" fontId="18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213" fontId="18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30" fontId="18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02" fontId="18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37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10" fillId="9" borderId="9" applyNumberFormat="0" applyAlignment="0" applyProtection="0"/>
    <xf numFmtId="0" fontId="110" fillId="9" borderId="9" applyNumberFormat="0" applyAlignment="0" applyProtection="0"/>
    <xf numFmtId="0" fontId="110" fillId="9" borderId="9" applyNumberFormat="0" applyAlignment="0" applyProtection="0"/>
    <xf numFmtId="0" fontId="110" fillId="9" borderId="9" applyNumberFormat="0" applyAlignment="0" applyProtection="0"/>
    <xf numFmtId="0" fontId="154" fillId="0" borderId="28" applyNumberFormat="0" applyFill="0" applyAlignment="0" applyProtection="0"/>
    <xf numFmtId="0" fontId="154" fillId="0" borderId="28" applyNumberFormat="0" applyFill="0" applyAlignment="0" applyProtection="0"/>
    <xf numFmtId="0" fontId="154" fillId="0" borderId="28" applyNumberFormat="0" applyFill="0" applyAlignment="0" applyProtection="0"/>
    <xf numFmtId="0" fontId="154" fillId="0" borderId="28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57" fillId="21" borderId="15" applyNumberFormat="0" applyAlignment="0" applyProtection="0"/>
    <xf numFmtId="0" fontId="57" fillId="21" borderId="15" applyNumberFormat="0" applyAlignment="0" applyProtection="0"/>
    <xf numFmtId="0" fontId="57" fillId="21" borderId="15" applyNumberFormat="0" applyAlignment="0" applyProtection="0"/>
    <xf numFmtId="0" fontId="57" fillId="21" borderId="15" applyNumberFormat="0" applyAlignment="0" applyProtection="0"/>
    <xf numFmtId="0" fontId="57" fillId="21" borderId="15" applyNumberFormat="0" applyAlignment="0" applyProtection="0"/>
    <xf numFmtId="0" fontId="103" fillId="21" borderId="13" applyNumberFormat="0" applyAlignment="0" applyProtection="0"/>
    <xf numFmtId="0" fontId="103" fillId="21" borderId="13" applyNumberFormat="0" applyAlignment="0" applyProtection="0"/>
    <xf numFmtId="0" fontId="103" fillId="21" borderId="13" applyNumberFormat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0" fillId="8" borderId="0" applyNumberFormat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9" fontId="106" fillId="0" borderId="0" applyFont="0" applyFill="0" applyBorder="0" applyAlignment="0" applyProtection="0"/>
    <xf numFmtId="0" fontId="18" fillId="0" borderId="0"/>
    <xf numFmtId="0" fontId="63" fillId="0" borderId="0"/>
    <xf numFmtId="0" fontId="18" fillId="0" borderId="0"/>
    <xf numFmtId="0" fontId="63" fillId="0" borderId="0"/>
    <xf numFmtId="0" fontId="18" fillId="0" borderId="0"/>
    <xf numFmtId="0" fontId="63" fillId="0" borderId="0"/>
    <xf numFmtId="0" fontId="63" fillId="0" borderId="0"/>
    <xf numFmtId="0" fontId="18" fillId="0" borderId="0"/>
    <xf numFmtId="0" fontId="18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8" fillId="0" borderId="0"/>
    <xf numFmtId="0" fontId="18" fillId="0" borderId="0"/>
    <xf numFmtId="0" fontId="63" fillId="0" borderId="0"/>
    <xf numFmtId="0" fontId="63" fillId="0" borderId="0"/>
    <xf numFmtId="0" fontId="18" fillId="0" borderId="0"/>
    <xf numFmtId="0" fontId="18" fillId="0" borderId="0"/>
    <xf numFmtId="0" fontId="16" fillId="0" borderId="0"/>
    <xf numFmtId="0" fontId="63" fillId="0" borderId="0"/>
    <xf numFmtId="0" fontId="63" fillId="0" borderId="0"/>
    <xf numFmtId="0" fontId="18" fillId="0" borderId="0"/>
    <xf numFmtId="0" fontId="18" fillId="0" borderId="0"/>
    <xf numFmtId="0" fontId="63" fillId="0" borderId="0"/>
    <xf numFmtId="0" fontId="63" fillId="0" borderId="0"/>
    <xf numFmtId="0" fontId="18" fillId="0" borderId="0"/>
    <xf numFmtId="0" fontId="18" fillId="0" borderId="0"/>
    <xf numFmtId="0" fontId="129" fillId="0" borderId="0"/>
    <xf numFmtId="0" fontId="18" fillId="0" borderId="0"/>
    <xf numFmtId="0" fontId="18" fillId="0" borderId="0"/>
    <xf numFmtId="0" fontId="63" fillId="0" borderId="0"/>
    <xf numFmtId="0" fontId="63" fillId="0" borderId="0"/>
    <xf numFmtId="0" fontId="18" fillId="0" borderId="0"/>
    <xf numFmtId="0" fontId="18" fillId="0" borderId="0"/>
    <xf numFmtId="0" fontId="63" fillId="0" borderId="0"/>
    <xf numFmtId="0" fontId="63" fillId="0" borderId="0"/>
    <xf numFmtId="0" fontId="18" fillId="0" borderId="0"/>
    <xf numFmtId="0" fontId="18" fillId="0" borderId="0"/>
    <xf numFmtId="0" fontId="63" fillId="0" borderId="0"/>
    <xf numFmtId="0" fontId="63" fillId="0" borderId="0"/>
    <xf numFmtId="0" fontId="18" fillId="0" borderId="0"/>
    <xf numFmtId="0" fontId="18" fillId="0" borderId="0"/>
    <xf numFmtId="0" fontId="63" fillId="0" borderId="0"/>
    <xf numFmtId="0" fontId="63" fillId="0" borderId="0"/>
    <xf numFmtId="0" fontId="18" fillId="0" borderId="0"/>
    <xf numFmtId="0" fontId="129" fillId="0" borderId="0"/>
    <xf numFmtId="0" fontId="18" fillId="0" borderId="0"/>
    <xf numFmtId="0" fontId="18" fillId="0" borderId="0"/>
    <xf numFmtId="0" fontId="63" fillId="0" borderId="0"/>
    <xf numFmtId="0" fontId="63" fillId="0" borderId="0"/>
    <xf numFmtId="0" fontId="18" fillId="0" borderId="0"/>
    <xf numFmtId="0" fontId="18" fillId="0" borderId="0"/>
    <xf numFmtId="0" fontId="63" fillId="0" borderId="0"/>
    <xf numFmtId="0" fontId="63" fillId="0" borderId="0"/>
    <xf numFmtId="0" fontId="18" fillId="0" borderId="0"/>
    <xf numFmtId="0" fontId="18" fillId="0" borderId="0"/>
    <xf numFmtId="0" fontId="63" fillId="0" borderId="0"/>
    <xf numFmtId="0" fontId="63" fillId="0" borderId="0"/>
    <xf numFmtId="0" fontId="18" fillId="0" borderId="0"/>
    <xf numFmtId="0" fontId="63" fillId="0" borderId="0"/>
    <xf numFmtId="0" fontId="63" fillId="0" borderId="0"/>
    <xf numFmtId="0" fontId="18" fillId="0" borderId="0"/>
    <xf numFmtId="0" fontId="63" fillId="0" borderId="0"/>
    <xf numFmtId="0" fontId="18" fillId="0" borderId="0"/>
    <xf numFmtId="0" fontId="18" fillId="0" borderId="0"/>
    <xf numFmtId="0" fontId="6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6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3" fillId="0" borderId="0"/>
    <xf numFmtId="0" fontId="18" fillId="0" borderId="0"/>
    <xf numFmtId="0" fontId="40" fillId="16" borderId="13" applyNumberFormat="0" applyAlignment="0" applyProtection="0"/>
    <xf numFmtId="0" fontId="40" fillId="16" borderId="13" applyNumberFormat="0" applyAlignment="0" applyProtection="0"/>
    <xf numFmtId="0" fontId="40" fillId="16" borderId="13" applyNumberFormat="0" applyAlignment="0" applyProtection="0"/>
    <xf numFmtId="0" fontId="40" fillId="16" borderId="13" applyNumberFormat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18" fillId="38" borderId="26" applyNumberFormat="0" applyFont="0" applyAlignment="0" applyProtection="0"/>
    <xf numFmtId="0" fontId="18" fillId="38" borderId="26" applyNumberFormat="0" applyFont="0" applyAlignment="0" applyProtection="0"/>
    <xf numFmtId="0" fontId="206" fillId="0" borderId="44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02" fontId="2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06" fontId="18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22" fontId="18" fillId="0" borderId="0" applyFont="0" applyFill="0" applyBorder="0" applyAlignment="0" applyProtection="0"/>
    <xf numFmtId="0" fontId="207" fillId="0" borderId="0"/>
    <xf numFmtId="191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0" fontId="208" fillId="0" borderId="0"/>
    <xf numFmtId="222" fontId="209" fillId="0" borderId="0" applyFont="0" applyFill="0" applyBorder="0" applyAlignment="0" applyProtection="0"/>
    <xf numFmtId="190" fontId="18" fillId="0" borderId="0" applyFont="0" applyFill="0" applyBorder="0" applyAlignment="0" applyProtection="0"/>
    <xf numFmtId="254" fontId="150" fillId="0" borderId="0" applyFont="0" applyFill="0" applyBorder="0" applyAlignment="0" applyProtection="0"/>
    <xf numFmtId="225" fontId="150" fillId="0" borderId="0" applyFont="0" applyFill="0" applyBorder="0" applyAlignment="0" applyProtection="0"/>
    <xf numFmtId="0" fontId="210" fillId="0" borderId="0"/>
    <xf numFmtId="193" fontId="24" fillId="0" borderId="0" applyFont="0" applyFill="0" applyBorder="0" applyAlignment="0" applyProtection="0"/>
    <xf numFmtId="0" fontId="1" fillId="0" borderId="0"/>
    <xf numFmtId="0" fontId="211" fillId="0" borderId="0"/>
    <xf numFmtId="0" fontId="24" fillId="0" borderId="0"/>
    <xf numFmtId="192" fontId="210" fillId="0" borderId="0" applyFont="0" applyFill="0" applyBorder="0" applyAlignment="0" applyProtection="0"/>
    <xf numFmtId="193" fontId="24" fillId="0" borderId="0" applyFont="0" applyFill="0" applyBorder="0" applyAlignment="0" applyProtection="0"/>
  </cellStyleXfs>
  <cellXfs count="164">
    <xf numFmtId="0" fontId="0" fillId="0" borderId="0" xfId="0"/>
    <xf numFmtId="224" fontId="2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vertical="top"/>
    </xf>
    <xf numFmtId="224" fontId="3" fillId="0" borderId="0" xfId="9" applyNumberFormat="1" applyFont="1" applyFill="1"/>
    <xf numFmtId="0" fontId="2" fillId="0" borderId="0" xfId="0" applyNumberFormat="1" applyFont="1" applyFill="1" applyAlignment="1">
      <alignment vertical="top"/>
    </xf>
    <xf numFmtId="224" fontId="2" fillId="0" borderId="0" xfId="0" applyNumberFormat="1" applyFont="1" applyFill="1" applyAlignment="1">
      <alignment vertical="top"/>
    </xf>
    <xf numFmtId="224" fontId="2" fillId="0" borderId="0" xfId="0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horizontal="centerContinuous" vertical="top"/>
    </xf>
    <xf numFmtId="0" fontId="4" fillId="0" borderId="0" xfId="0" applyNumberFormat="1" applyFont="1" applyFill="1" applyAlignment="1">
      <alignment horizontal="left" vertical="top"/>
    </xf>
    <xf numFmtId="37" fontId="4" fillId="0" borderId="0" xfId="0" applyNumberFormat="1" applyFont="1" applyFill="1" applyAlignment="1">
      <alignment horizontal="left" vertical="top"/>
    </xf>
    <xf numFmtId="224" fontId="4" fillId="0" borderId="1" xfId="0" applyNumberFormat="1" applyFont="1" applyFill="1" applyBorder="1" applyAlignment="1">
      <alignment horizontal="center" vertical="top"/>
    </xf>
    <xf numFmtId="224" fontId="4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horizontal="center" vertical="top"/>
    </xf>
    <xf numFmtId="224" fontId="5" fillId="0" borderId="0" xfId="0" applyNumberFormat="1" applyFont="1" applyFill="1" applyAlignment="1">
      <alignment horizontal="right" vertical="top"/>
    </xf>
    <xf numFmtId="0" fontId="2" fillId="0" borderId="2" xfId="0" applyNumberFormat="1" applyFont="1" applyFill="1" applyBorder="1" applyAlignment="1">
      <alignment horizontal="center" vertical="top"/>
    </xf>
    <xf numFmtId="1" fontId="5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horizontal="center" vertical="top"/>
    </xf>
    <xf numFmtId="224" fontId="2" fillId="0" borderId="0" xfId="0" applyNumberFormat="1" applyFont="1" applyFill="1" applyAlignment="1">
      <alignment horizontal="center" vertical="top"/>
    </xf>
    <xf numFmtId="191" fontId="2" fillId="0" borderId="0" xfId="5044" applyNumberFormat="1" applyFont="1" applyFill="1" applyBorder="1" applyAlignment="1">
      <alignment horizontal="center" vertical="top"/>
    </xf>
    <xf numFmtId="191" fontId="2" fillId="0" borderId="0" xfId="0" applyNumberFormat="1" applyFont="1" applyFill="1" applyBorder="1" applyAlignment="1">
      <alignment horizontal="center" vertical="top"/>
    </xf>
    <xf numFmtId="191" fontId="2" fillId="0" borderId="0" xfId="0" applyNumberFormat="1" applyFont="1" applyFill="1" applyBorder="1" applyAlignment="1">
      <alignment vertical="top"/>
    </xf>
    <xf numFmtId="191" fontId="2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191" fontId="2" fillId="0" borderId="0" xfId="5044" applyNumberFormat="1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191" fontId="2" fillId="0" borderId="1" xfId="6873" applyNumberFormat="1" applyFont="1" applyFill="1" applyBorder="1" applyAlignment="1"/>
    <xf numFmtId="0" fontId="2" fillId="0" borderId="0" xfId="0" applyNumberFormat="1" applyFont="1" applyFill="1" applyAlignment="1">
      <alignment horizontal="left" vertical="top"/>
    </xf>
    <xf numFmtId="191" fontId="6" fillId="0" borderId="0" xfId="0" applyNumberFormat="1" applyFont="1" applyAlignment="1">
      <alignment horizontal="center" vertical="center"/>
    </xf>
    <xf numFmtId="191" fontId="2" fillId="0" borderId="1" xfId="0" applyNumberFormat="1" applyFont="1" applyFill="1" applyBorder="1" applyAlignment="1">
      <alignment horizontal="center" vertical="top"/>
    </xf>
    <xf numFmtId="224" fontId="2" fillId="0" borderId="0" xfId="0" applyNumberFormat="1" applyFont="1" applyFill="1" applyBorder="1" applyAlignment="1">
      <alignment horizontal="right" vertical="top"/>
    </xf>
    <xf numFmtId="224" fontId="2" fillId="0" borderId="0" xfId="0" applyNumberFormat="1" applyFont="1" applyFill="1" applyAlignment="1">
      <alignment horizontal="right" vertical="top"/>
    </xf>
    <xf numFmtId="191" fontId="2" fillId="0" borderId="0" xfId="0" applyNumberFormat="1" applyFont="1" applyFill="1" applyBorder="1" applyAlignment="1">
      <alignment horizontal="right" vertical="top"/>
    </xf>
    <xf numFmtId="191" fontId="2" fillId="0" borderId="0" xfId="0" applyNumberFormat="1" applyFont="1" applyFill="1" applyAlignment="1">
      <alignment horizontal="right" vertical="top"/>
    </xf>
    <xf numFmtId="191" fontId="2" fillId="0" borderId="0" xfId="0" applyNumberFormat="1" applyFont="1" applyFill="1" applyAlignment="1">
      <alignment vertical="top"/>
    </xf>
    <xf numFmtId="0" fontId="2" fillId="0" borderId="0" xfId="0" applyNumberFormat="1" applyFont="1" applyFill="1" applyBorder="1" applyAlignment="1">
      <alignment vertical="top"/>
    </xf>
    <xf numFmtId="224" fontId="2" fillId="0" borderId="0" xfId="0" applyNumberFormat="1" applyFont="1" applyFill="1" applyBorder="1" applyAlignment="1">
      <alignment vertical="top"/>
    </xf>
    <xf numFmtId="191" fontId="2" fillId="0" borderId="2" xfId="0" applyNumberFormat="1" applyFont="1" applyFill="1" applyBorder="1" applyAlignment="1">
      <alignment horizontal="center" vertical="top"/>
    </xf>
    <xf numFmtId="37" fontId="2" fillId="0" borderId="0" xfId="5935" applyNumberFormat="1" applyFont="1" applyFill="1" applyAlignment="1">
      <alignment vertical="center"/>
    </xf>
    <xf numFmtId="191" fontId="2" fillId="0" borderId="3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Alignment="1">
      <alignment horizontal="right" vertical="top"/>
    </xf>
    <xf numFmtId="235" fontId="2" fillId="0" borderId="0" xfId="0" applyNumberFormat="1" applyFont="1" applyFill="1" applyAlignment="1">
      <alignment horizontal="right" vertical="center"/>
    </xf>
    <xf numFmtId="3" fontId="7" fillId="0" borderId="0" xfId="0" applyNumberFormat="1" applyFont="1" applyAlignment="1">
      <alignment vertical="center" wrapText="1"/>
    </xf>
    <xf numFmtId="3" fontId="7" fillId="0" borderId="0" xfId="0" applyNumberFormat="1" applyFont="1"/>
    <xf numFmtId="191" fontId="2" fillId="0" borderId="1" xfId="0" applyNumberFormat="1" applyFont="1" applyFill="1" applyBorder="1" applyAlignment="1"/>
    <xf numFmtId="37" fontId="2" fillId="0" borderId="0" xfId="0" applyNumberFormat="1" applyFont="1" applyFill="1" applyBorder="1" applyAlignment="1">
      <alignment vertical="top"/>
    </xf>
    <xf numFmtId="191" fontId="2" fillId="0" borderId="0" xfId="0" applyNumberFormat="1" applyFont="1" applyFill="1" applyBorder="1" applyAlignment="1"/>
    <xf numFmtId="224" fontId="4" fillId="0" borderId="0" xfId="0" applyNumberFormat="1" applyFont="1" applyFill="1" applyAlignment="1">
      <alignment horizontal="left" vertical="top"/>
    </xf>
    <xf numFmtId="224" fontId="4" fillId="0" borderId="0" xfId="0" applyNumberFormat="1" applyFont="1" applyFill="1" applyBorder="1" applyAlignment="1">
      <alignment horizontal="left" vertical="top"/>
    </xf>
    <xf numFmtId="37" fontId="4" fillId="0" borderId="0" xfId="0" applyNumberFormat="1" applyFont="1" applyFill="1" applyBorder="1" applyAlignment="1">
      <alignment horizontal="left" vertical="top"/>
    </xf>
    <xf numFmtId="38" fontId="2" fillId="0" borderId="0" xfId="0" applyNumberFormat="1" applyFont="1" applyFill="1" applyAlignment="1">
      <alignment horizontal="centerContinuous" vertical="top"/>
    </xf>
    <xf numFmtId="38" fontId="2" fillId="0" borderId="0" xfId="0" applyNumberFormat="1" applyFont="1" applyFill="1" applyBorder="1" applyAlignment="1">
      <alignment horizontal="centerContinuous" vertical="top"/>
    </xf>
    <xf numFmtId="224" fontId="4" fillId="0" borderId="0" xfId="0" applyNumberFormat="1" applyFont="1" applyFill="1" applyBorder="1" applyAlignment="1">
      <alignment vertical="top"/>
    </xf>
    <xf numFmtId="224" fontId="2" fillId="0" borderId="0" xfId="0" applyNumberFormat="1" applyFont="1" applyFill="1" applyBorder="1" applyAlignment="1">
      <alignment horizontal="center" vertical="top"/>
    </xf>
    <xf numFmtId="224" fontId="2" fillId="0" borderId="1" xfId="0" applyNumberFormat="1" applyFont="1" applyFill="1" applyBorder="1" applyAlignment="1">
      <alignment horizontal="center" vertical="top"/>
    </xf>
    <xf numFmtId="224" fontId="8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191" fontId="2" fillId="0" borderId="1" xfId="5044" applyNumberFormat="1" applyFont="1" applyFill="1" applyBorder="1" applyAlignment="1">
      <alignment horizontal="center" vertical="top"/>
    </xf>
    <xf numFmtId="191" fontId="2" fillId="0" borderId="2" xfId="5044" applyNumberFormat="1" applyFont="1" applyFill="1" applyBorder="1" applyAlignment="1">
      <alignment horizontal="center" vertical="top"/>
    </xf>
    <xf numFmtId="191" fontId="2" fillId="0" borderId="3" xfId="5044" applyNumberFormat="1" applyFont="1" applyFill="1" applyBorder="1" applyAlignment="1">
      <alignment horizontal="center" vertical="top"/>
    </xf>
    <xf numFmtId="0" fontId="2" fillId="0" borderId="0" xfId="5044" applyFont="1" applyFill="1" applyAlignment="1">
      <alignment horizontal="right" vertical="top"/>
    </xf>
    <xf numFmtId="0" fontId="2" fillId="0" borderId="0" xfId="0" applyFont="1" applyFill="1" applyAlignment="1">
      <alignment horizontal="right" vertical="top"/>
    </xf>
    <xf numFmtId="191" fontId="2" fillId="0" borderId="0" xfId="4346" applyNumberFormat="1" applyFont="1" applyFill="1" applyBorder="1" applyAlignment="1">
      <alignment horizontal="center" vertical="top"/>
    </xf>
    <xf numFmtId="193" fontId="2" fillId="0" borderId="0" xfId="9" applyFont="1" applyFill="1" applyBorder="1" applyAlignment="1">
      <alignment horizontal="center" vertical="top"/>
    </xf>
    <xf numFmtId="224" fontId="2" fillId="0" borderId="0" xfId="0" applyNumberFormat="1" applyFont="1" applyFill="1" applyBorder="1" applyAlignment="1">
      <alignment horizontal="centerContinuous" vertical="top"/>
    </xf>
    <xf numFmtId="224" fontId="2" fillId="0" borderId="2" xfId="0" applyNumberFormat="1" applyFont="1" applyFill="1" applyBorder="1" applyAlignment="1">
      <alignment horizontal="center" vertical="top"/>
    </xf>
    <xf numFmtId="224" fontId="10" fillId="0" borderId="0" xfId="0" applyNumberFormat="1" applyFont="1" applyFill="1" applyAlignment="1">
      <alignment vertical="top"/>
    </xf>
    <xf numFmtId="224" fontId="11" fillId="0" borderId="0" xfId="0" applyNumberFormat="1" applyFont="1" applyFill="1" applyAlignment="1">
      <alignment vertical="top"/>
    </xf>
    <xf numFmtId="224" fontId="4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Alignment="1">
      <alignment vertical="center"/>
    </xf>
    <xf numFmtId="224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224" fontId="2" fillId="0" borderId="0" xfId="0" applyNumberFormat="1" applyFont="1" applyFill="1" applyAlignment="1">
      <alignment vertical="center"/>
    </xf>
    <xf numFmtId="224" fontId="2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9" fontId="2" fillId="0" borderId="0" xfId="46" applyFont="1" applyFill="1" applyAlignment="1">
      <alignment horizontal="centerContinuous" vertical="center"/>
    </xf>
    <xf numFmtId="224" fontId="4" fillId="0" borderId="1" xfId="0" applyNumberFormat="1" applyFont="1" applyFill="1" applyBorder="1" applyAlignment="1">
      <alignment horizontal="center" vertical="center"/>
    </xf>
    <xf numFmtId="224" fontId="4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224" fontId="5" fillId="0" borderId="0" xfId="0" applyNumberFormat="1" applyFont="1" applyFill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center"/>
    </xf>
    <xf numFmtId="9" fontId="5" fillId="0" borderId="0" xfId="46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top"/>
    </xf>
    <xf numFmtId="191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left" vertical="top"/>
    </xf>
    <xf numFmtId="9" fontId="2" fillId="0" borderId="0" xfId="46" applyFont="1" applyFill="1" applyBorder="1" applyAlignment="1">
      <alignment horizontal="center" vertical="top"/>
    </xf>
    <xf numFmtId="49" fontId="13" fillId="0" borderId="0" xfId="0" applyNumberFormat="1" applyFont="1" applyFill="1" applyAlignment="1">
      <alignment vertical="center"/>
    </xf>
    <xf numFmtId="246" fontId="13" fillId="0" borderId="0" xfId="0" applyNumberFormat="1" applyFont="1" applyFill="1" applyAlignment="1">
      <alignment horizontal="right" vertical="center"/>
    </xf>
    <xf numFmtId="1" fontId="13" fillId="0" borderId="0" xfId="0" applyNumberFormat="1" applyFont="1" applyFill="1" applyAlignment="1">
      <alignment horizontal="center" vertical="center"/>
    </xf>
    <xf numFmtId="191" fontId="13" fillId="0" borderId="0" xfId="0" applyNumberFormat="1" applyFont="1" applyFill="1" applyAlignment="1">
      <alignment vertical="center"/>
    </xf>
    <xf numFmtId="191" fontId="13" fillId="0" borderId="0" xfId="0" applyNumberFormat="1" applyFont="1" applyFill="1" applyAlignment="1">
      <alignment horizontal="right" vertical="center"/>
    </xf>
    <xf numFmtId="246" fontId="13" fillId="0" borderId="0" xfId="0" applyNumberFormat="1" applyFont="1" applyFill="1" applyAlignment="1">
      <alignment vertical="center"/>
    </xf>
    <xf numFmtId="191" fontId="9" fillId="0" borderId="1" xfId="0" applyNumberFormat="1" applyFont="1" applyFill="1" applyBorder="1" applyAlignment="1">
      <alignment horizontal="right" vertical="center"/>
    </xf>
    <xf numFmtId="191" fontId="9" fillId="0" borderId="0" xfId="0" applyNumberFormat="1" applyFont="1" applyFill="1" applyAlignment="1">
      <alignment horizontal="right" vertical="center"/>
    </xf>
    <xf numFmtId="191" fontId="9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191" fontId="2" fillId="0" borderId="0" xfId="0" applyNumberFormat="1" applyFont="1" applyFill="1" applyBorder="1" applyAlignment="1">
      <alignment horizontal="center" vertical="center"/>
    </xf>
    <xf numFmtId="191" fontId="9" fillId="0" borderId="3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right" vertical="center"/>
    </xf>
    <xf numFmtId="191" fontId="13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224" fontId="2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49" fontId="13" fillId="0" borderId="0" xfId="0" applyNumberFormat="1" applyFont="1" applyFill="1" applyAlignment="1">
      <alignment vertical="top"/>
    </xf>
    <xf numFmtId="37" fontId="14" fillId="0" borderId="0" xfId="0" applyNumberFormat="1" applyFont="1" applyFill="1" applyAlignment="1">
      <alignment vertical="top"/>
    </xf>
    <xf numFmtId="246" fontId="9" fillId="0" borderId="0" xfId="0" applyNumberFormat="1" applyFont="1" applyFill="1" applyAlignment="1">
      <alignment vertical="top"/>
    </xf>
    <xf numFmtId="1" fontId="9" fillId="0" borderId="0" xfId="0" applyNumberFormat="1" applyFont="1" applyFill="1" applyAlignment="1">
      <alignment horizontal="center" vertical="top"/>
    </xf>
    <xf numFmtId="191" fontId="9" fillId="0" borderId="0" xfId="0" applyNumberFormat="1" applyFont="1" applyFill="1" applyAlignment="1">
      <alignment vertical="top"/>
    </xf>
    <xf numFmtId="191" fontId="9" fillId="0" borderId="0" xfId="0" applyNumberFormat="1" applyFont="1" applyFill="1" applyAlignment="1">
      <alignment horizontal="right" vertical="top"/>
    </xf>
    <xf numFmtId="191" fontId="2" fillId="0" borderId="4" xfId="0" applyNumberFormat="1" applyFont="1" applyFill="1" applyBorder="1" applyAlignment="1">
      <alignment horizontal="center" vertical="top"/>
    </xf>
    <xf numFmtId="203" fontId="2" fillId="0" borderId="3" xfId="9" applyNumberFormat="1" applyFont="1" applyFill="1" applyBorder="1" applyAlignment="1">
      <alignment horizontal="right" vertical="top"/>
    </xf>
    <xf numFmtId="37" fontId="2" fillId="0" borderId="0" xfId="0" applyNumberFormat="1" applyFont="1" applyFill="1" applyAlignment="1">
      <alignment horizontal="right" vertical="center"/>
    </xf>
    <xf numFmtId="191" fontId="14" fillId="0" borderId="0" xfId="9" applyNumberFormat="1" applyFont="1" applyFill="1" applyBorder="1" applyAlignment="1"/>
    <xf numFmtId="191" fontId="14" fillId="0" borderId="0" xfId="9" applyNumberFormat="1" applyFont="1" applyFill="1" applyBorder="1" applyAlignment="1">
      <alignment horizontal="center"/>
    </xf>
    <xf numFmtId="191" fontId="14" fillId="0" borderId="1" xfId="9" applyNumberFormat="1" applyFont="1" applyFill="1" applyBorder="1" applyAlignment="1"/>
    <xf numFmtId="246" fontId="9" fillId="0" borderId="0" xfId="0" applyNumberFormat="1" applyFont="1" applyFill="1" applyAlignment="1">
      <alignment vertical="center"/>
    </xf>
    <xf numFmtId="224" fontId="2" fillId="0" borderId="0" xfId="0" applyNumberFormat="1" applyFont="1" applyFill="1" applyAlignment="1">
      <alignment horizontal="right" vertical="center"/>
    </xf>
    <xf numFmtId="191" fontId="15" fillId="0" borderId="0" xfId="0" applyNumberFormat="1" applyFont="1" applyFill="1" applyAlignment="1">
      <alignment vertical="top"/>
    </xf>
    <xf numFmtId="191" fontId="2" fillId="0" borderId="3" xfId="0" applyNumberFormat="1" applyFont="1" applyFill="1" applyBorder="1" applyAlignment="1">
      <alignment horizontal="right" vertical="top"/>
    </xf>
    <xf numFmtId="193" fontId="2" fillId="0" borderId="3" xfId="9" applyNumberFormat="1" applyFont="1" applyFill="1" applyBorder="1" applyAlignment="1">
      <alignment horizontal="right" vertical="top"/>
    </xf>
    <xf numFmtId="265" fontId="2" fillId="0" borderId="3" xfId="0" applyNumberFormat="1" applyFont="1" applyFill="1" applyBorder="1" applyAlignment="1">
      <alignment horizontal="right" vertical="top"/>
    </xf>
    <xf numFmtId="9" fontId="2" fillId="0" borderId="0" xfId="46" applyFont="1" applyFill="1" applyAlignment="1">
      <alignment vertical="center"/>
    </xf>
    <xf numFmtId="193" fontId="2" fillId="0" borderId="3" xfId="9" applyFont="1" applyFill="1" applyBorder="1" applyAlignment="1">
      <alignment vertical="top"/>
    </xf>
    <xf numFmtId="193" fontId="2" fillId="0" borderId="3" xfId="9" applyNumberFormat="1" applyFont="1" applyFill="1" applyBorder="1" applyAlignment="1">
      <alignment vertical="top"/>
    </xf>
    <xf numFmtId="37" fontId="2" fillId="0" borderId="0" xfId="6318" applyNumberFormat="1" applyFont="1" applyFill="1" applyAlignment="1">
      <alignment vertical="top"/>
    </xf>
    <xf numFmtId="1" fontId="2" fillId="0" borderId="0" xfId="0" applyNumberFormat="1" applyFont="1" applyFill="1" applyBorder="1" applyAlignment="1">
      <alignment horizontal="center" vertical="top"/>
    </xf>
    <xf numFmtId="0" fontId="12" fillId="0" borderId="0" xfId="0" applyNumberFormat="1" applyFont="1" applyFill="1" applyAlignment="1">
      <alignment horizontal="center" vertical="top"/>
    </xf>
    <xf numFmtId="224" fontId="12" fillId="0" borderId="0" xfId="0" applyNumberFormat="1" applyFont="1" applyFill="1" applyBorder="1" applyAlignment="1">
      <alignment horizontal="center" vertical="top"/>
    </xf>
    <xf numFmtId="191" fontId="12" fillId="0" borderId="0" xfId="0" applyNumberFormat="1" applyFont="1" applyFill="1" applyBorder="1" applyAlignment="1">
      <alignment horizontal="right" vertical="top"/>
    </xf>
    <xf numFmtId="191" fontId="12" fillId="0" borderId="0" xfId="0" applyNumberFormat="1" applyFont="1" applyFill="1" applyAlignment="1">
      <alignment horizontal="right" vertical="top"/>
    </xf>
    <xf numFmtId="224" fontId="2" fillId="0" borderId="2" xfId="0" applyNumberFormat="1" applyFont="1" applyFill="1" applyBorder="1" applyAlignment="1">
      <alignment horizontal="right" vertical="top"/>
    </xf>
    <xf numFmtId="191" fontId="2" fillId="0" borderId="2" xfId="0" applyNumberFormat="1" applyFont="1" applyFill="1" applyBorder="1" applyAlignment="1">
      <alignment horizontal="right" vertical="top"/>
    </xf>
    <xf numFmtId="224" fontId="2" fillId="0" borderId="1" xfId="0" applyNumberFormat="1" applyFont="1" applyFill="1" applyBorder="1" applyAlignment="1">
      <alignment horizontal="right" vertical="top"/>
    </xf>
    <xf numFmtId="191" fontId="2" fillId="0" borderId="1" xfId="0" applyNumberFormat="1" applyFont="1" applyFill="1" applyBorder="1" applyAlignment="1">
      <alignment horizontal="right" vertical="top"/>
    </xf>
    <xf numFmtId="224" fontId="2" fillId="0" borderId="4" xfId="0" applyNumberFormat="1" applyFont="1" applyFill="1" applyBorder="1" applyAlignment="1">
      <alignment horizontal="right" vertical="top"/>
    </xf>
    <xf numFmtId="191" fontId="2" fillId="0" borderId="4" xfId="0" applyNumberFormat="1" applyFont="1" applyFill="1" applyBorder="1" applyAlignment="1">
      <alignment horizontal="right" vertical="top"/>
    </xf>
    <xf numFmtId="224" fontId="2" fillId="0" borderId="3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Border="1" applyAlignment="1">
      <alignment horizontal="left" vertical="top"/>
    </xf>
    <xf numFmtId="224" fontId="2" fillId="0" borderId="0" xfId="0" applyNumberFormat="1" applyFont="1" applyFill="1" applyBorder="1" applyAlignment="1">
      <alignment horizontal="left" vertical="top"/>
    </xf>
    <xf numFmtId="0" fontId="2" fillId="0" borderId="5" xfId="0" applyNumberFormat="1" applyFont="1" applyFill="1" applyBorder="1" applyAlignment="1">
      <alignment vertical="top"/>
    </xf>
    <xf numFmtId="0" fontId="4" fillId="0" borderId="0" xfId="0" quotePrefix="1" applyNumberFormat="1" applyFont="1" applyFill="1" applyAlignment="1">
      <alignment horizontal="left" vertical="top"/>
    </xf>
    <xf numFmtId="224" fontId="2" fillId="0" borderId="2" xfId="0" quotePrefix="1" applyNumberFormat="1" applyFont="1" applyFill="1" applyBorder="1" applyAlignment="1">
      <alignment horizontal="center" vertical="top"/>
    </xf>
    <xf numFmtId="0" fontId="2" fillId="0" borderId="2" xfId="0" quotePrefix="1" applyNumberFormat="1" applyFont="1" applyFill="1" applyBorder="1" applyAlignment="1">
      <alignment horizontal="center" vertical="top"/>
    </xf>
    <xf numFmtId="224" fontId="2" fillId="0" borderId="0" xfId="0" quotePrefix="1" applyNumberFormat="1" applyFont="1" applyFill="1" applyBorder="1" applyAlignment="1">
      <alignment horizontal="center" vertical="top"/>
    </xf>
    <xf numFmtId="0" fontId="2" fillId="0" borderId="0" xfId="0" quotePrefix="1" applyNumberFormat="1" applyFont="1" applyFill="1" applyBorder="1" applyAlignment="1">
      <alignment horizontal="center" vertical="top"/>
    </xf>
    <xf numFmtId="0" fontId="2" fillId="0" borderId="0" xfId="0" quotePrefix="1" applyFont="1" applyFill="1" applyAlignment="1">
      <alignment horizontal="left" vertical="top"/>
    </xf>
    <xf numFmtId="0" fontId="4" fillId="0" borderId="0" xfId="0" quotePrefix="1" applyNumberFormat="1" applyFont="1" applyFill="1" applyAlignment="1">
      <alignment horizontal="left" vertical="center"/>
    </xf>
    <xf numFmtId="191" fontId="2" fillId="0" borderId="0" xfId="0" quotePrefix="1" applyNumberFormat="1" applyFont="1" applyFill="1" applyAlignment="1">
      <alignment horizontal="center" vertical="top"/>
    </xf>
    <xf numFmtId="0" fontId="2" fillId="0" borderId="0" xfId="0" quotePrefix="1" applyNumberFormat="1" applyFont="1" applyFill="1" applyAlignment="1">
      <alignment horizontal="left" vertical="top"/>
    </xf>
    <xf numFmtId="224" fontId="2" fillId="0" borderId="0" xfId="0" applyNumberFormat="1" applyFont="1" applyFill="1" applyBorder="1" applyAlignment="1">
      <alignment horizontal="center" vertical="top"/>
    </xf>
    <xf numFmtId="224" fontId="2" fillId="0" borderId="1" xfId="0" applyNumberFormat="1" applyFont="1" applyFill="1" applyBorder="1" applyAlignment="1">
      <alignment horizontal="center" vertical="top"/>
    </xf>
    <xf numFmtId="191" fontId="6" fillId="0" borderId="0" xfId="0" applyNumberFormat="1" applyFont="1" applyFill="1" applyAlignment="1">
      <alignment horizontal="center" vertical="center"/>
    </xf>
    <xf numFmtId="224" fontId="4" fillId="0" borderId="1" xfId="0" applyNumberFormat="1" applyFont="1" applyFill="1" applyBorder="1" applyAlignment="1">
      <alignment horizontal="center" vertical="top"/>
    </xf>
    <xf numFmtId="224" fontId="2" fillId="0" borderId="2" xfId="0" applyNumberFormat="1" applyFont="1" applyFill="1" applyBorder="1" applyAlignment="1">
      <alignment horizontal="center" vertical="top"/>
    </xf>
    <xf numFmtId="224" fontId="2" fillId="0" borderId="0" xfId="0" applyNumberFormat="1" applyFont="1" applyFill="1" applyBorder="1" applyAlignment="1">
      <alignment horizontal="center" vertical="top"/>
    </xf>
    <xf numFmtId="224" fontId="2" fillId="0" borderId="1" xfId="0" applyNumberFormat="1" applyFont="1" applyFill="1" applyBorder="1" applyAlignment="1">
      <alignment horizontal="center" vertical="top"/>
    </xf>
  </cellXfs>
  <cellStyles count="7196">
    <cellStyle name="_x0007_" xfId="132"/>
    <cellStyle name="_x0007_ 2" xfId="157"/>
    <cellStyle name="､@ｯ・AP" xfId="252"/>
    <cellStyle name="､@ｯ・AR" xfId="253"/>
    <cellStyle name="､@ｯ・FROM-11" xfId="26"/>
    <cellStyle name="､@ｯ・FROM-11 10" xfId="260"/>
    <cellStyle name="､@ｯ・FROM-11 11" xfId="265"/>
    <cellStyle name="､@ｯ・FROM-11 12" xfId="274"/>
    <cellStyle name="､@ｯ・FROM-11 13" xfId="287"/>
    <cellStyle name="､@ｯ・FROM-11 14" xfId="296"/>
    <cellStyle name="､@ｯ・FROM-11 15" xfId="154"/>
    <cellStyle name="､@ｯ・FROM-11 16" xfId="313"/>
    <cellStyle name="､@ｯ・FROM-11 2" xfId="186"/>
    <cellStyle name="､@ｯ・FROM-11 3" xfId="211"/>
    <cellStyle name="､@ｯ・FROM-11 4" xfId="121"/>
    <cellStyle name="､@ｯ・FROM-11 5" xfId="317"/>
    <cellStyle name="､@ｯ・FROM-11 6" xfId="322"/>
    <cellStyle name="､@ｯ・FROM-11 7" xfId="329"/>
    <cellStyle name="､@ｯ・FROM-11 8" xfId="337"/>
    <cellStyle name="､@ｯ・FROM-11 9" xfId="341"/>
    <cellStyle name="､@ｯ・GROUP" xfId="350"/>
    <cellStyle name="､@ｯ・INVESTMENT" xfId="357"/>
    <cellStyle name="､@ｯ・LAND &amp; BLDG" xfId="359"/>
    <cellStyle name="､@ｯ・MACHINERY &amp; EQUIPMENT" xfId="366"/>
    <cellStyle name="､@ｯ・OTHER ASSETS" xfId="375"/>
    <cellStyle name="､@ｯ・OTHER LIABILITIES" xfId="386"/>
    <cellStyle name="??" xfId="387"/>
    <cellStyle name="?? - Style1" xfId="388"/>
    <cellStyle name="?? [0.00]_ADMAG" xfId="402"/>
    <cellStyle name="?? [0] - Style2" xfId="410"/>
    <cellStyle name="?? [0]_??" xfId="426"/>
    <cellStyle name="?? 2" xfId="120"/>
    <cellStyle name="?? 3" xfId="428"/>
    <cellStyle name="?? 4" xfId="436"/>
    <cellStyle name="???" xfId="441"/>
    <cellStyle name="???? [0.00]_ADMAG" xfId="452"/>
    <cellStyle name="?????? - Style3" xfId="203"/>
    <cellStyle name="?????? - Style4" xfId="219"/>
    <cellStyle name="?????????????????" xfId="458"/>
    <cellStyle name="????????????????? [0]_MOGAS97" xfId="466"/>
    <cellStyle name="??????????????????? [0]_MOGAS97" xfId="477"/>
    <cellStyle name="???????????????????_MOGAS97" xfId="90"/>
    <cellStyle name="?????????????????_MOGAS97" xfId="482"/>
    <cellStyle name="????_ADMAG" xfId="491"/>
    <cellStyle name="???[0]_liz-ss" xfId="430"/>
    <cellStyle name="???_liz-ss" xfId="501"/>
    <cellStyle name="??_?.????" xfId="502"/>
    <cellStyle name="_________________ [0]_TAX" xfId="510"/>
    <cellStyle name="_________________ [0]_TAX 2" xfId="517"/>
    <cellStyle name="_________________ [0]_TAX_SiamRath_WP2007_final" xfId="527"/>
    <cellStyle name="_________________ [0]_TAX_Top cpico YE07" xfId="541"/>
    <cellStyle name="_________________ [0]_TAX_Top_PL2008 Q2" xfId="555"/>
    <cellStyle name="_________________ [0]_TAX_Top31122007" xfId="557"/>
    <cellStyle name="_________________ [0]_TAX_Vouch_U_PL 2006" xfId="561"/>
    <cellStyle name="_________________ [0]_TAX_WP_Siam Rath 2006" xfId="563"/>
    <cellStyle name="___________________ [0]_TAX" xfId="573"/>
    <cellStyle name="___________________ [0]_TAX 2" xfId="448"/>
    <cellStyle name="___________________ [0]_TAX_SiamRath_WP2007_final" xfId="12"/>
    <cellStyle name="___________________ [0]_TAX_Top cpico YE07" xfId="581"/>
    <cellStyle name="___________________ [0]_TAX_Top_PL2008 Q2" xfId="590"/>
    <cellStyle name="___________________ [0]_TAX_Top31122007" xfId="596"/>
    <cellStyle name="___________________ [0]_TAX_Vouch_U_PL 2006" xfId="597"/>
    <cellStyle name="___________________ [0]_TAX_WP_Siam Rath 2006" xfId="605"/>
    <cellStyle name="____________________TAX" xfId="614"/>
    <cellStyle name="____________________TAX 2" xfId="615"/>
    <cellStyle name="____________________TAX_SiamRath_WP2007_final" xfId="8"/>
    <cellStyle name="____________________TAX_Top cpico YE07" xfId="618"/>
    <cellStyle name="____________________TAX_Top_PL2008 Q2" xfId="631"/>
    <cellStyle name="____________________TAX_Top31122007" xfId="636"/>
    <cellStyle name="____________________TAX_Vouch_U_PL 2006" xfId="644"/>
    <cellStyle name="____________________TAX_WP_Siam Rath 2006" xfId="663"/>
    <cellStyle name="__________________TAX" xfId="664"/>
    <cellStyle name="__________________TAX 2" xfId="667"/>
    <cellStyle name="__________________TAX_SiamRath_WP2007_final" xfId="668"/>
    <cellStyle name="__________________TAX_Top cpico YE07" xfId="677"/>
    <cellStyle name="__________________TAX_Top_PL2008 Q2" xfId="680"/>
    <cellStyle name="__________________TAX_Top31122007" xfId="687"/>
    <cellStyle name="__________________TAX_Vouch_U_PL 2006" xfId="692"/>
    <cellStyle name="__________________TAX_WP_Siam Rath 2006" xfId="701"/>
    <cellStyle name="_____TAX" xfId="705"/>
    <cellStyle name="_____TAX 2" xfId="713"/>
    <cellStyle name="_____TAX_3CTV Doll_Top YE2007_Final_for client" xfId="395"/>
    <cellStyle name="_____TAX_Top31122007 natt" xfId="440"/>
    <cellStyle name="_90" xfId="717"/>
    <cellStyle name="_90 10" xfId="725"/>
    <cellStyle name="_90 11" xfId="732"/>
    <cellStyle name="_90 12" xfId="383"/>
    <cellStyle name="_90 13" xfId="742"/>
    <cellStyle name="_90 14" xfId="16"/>
    <cellStyle name="_90 15" xfId="749"/>
    <cellStyle name="_90 16" xfId="455"/>
    <cellStyle name="_90 2" xfId="751"/>
    <cellStyle name="_90 3" xfId="753"/>
    <cellStyle name="_90 4" xfId="756"/>
    <cellStyle name="_90 5" xfId="758"/>
    <cellStyle name="_90 6" xfId="760"/>
    <cellStyle name="_90 7" xfId="764"/>
    <cellStyle name="_90 8" xfId="771"/>
    <cellStyle name="_90 9" xfId="521"/>
    <cellStyle name="_90_Adjust_TAX_Q151" xfId="235"/>
    <cellStyle name="_90_Adjust_TAX_Q151 2" xfId="782"/>
    <cellStyle name="_90_Global_Q1'08_Pow" xfId="795"/>
    <cellStyle name="_90_Global_Q1'08_Pow 2" xfId="797"/>
    <cellStyle name="_90_Global_Q2'08_Pow" xfId="800"/>
    <cellStyle name="_90_Global_Q2'08_Pow 2" xfId="806"/>
    <cellStyle name="_90_เอกสารของนก" xfId="529"/>
    <cellStyle name="_90_เอกสารของนก 2" xfId="825"/>
    <cellStyle name="_Anol_PCC_06.30.05" xfId="831"/>
    <cellStyle name="_Anol_PCC_06.30.05 10" xfId="835"/>
    <cellStyle name="_Anol_PCC_06.30.05 11" xfId="727"/>
    <cellStyle name="_Anol_PCC_06.30.05 12" xfId="729"/>
    <cellStyle name="_Anol_PCC_06.30.05 13" xfId="380"/>
    <cellStyle name="_Anol_PCC_06.30.05 14" xfId="744"/>
    <cellStyle name="_Anol_PCC_06.30.05 15" xfId="20"/>
    <cellStyle name="_Anol_PCC_06.30.05 16" xfId="746"/>
    <cellStyle name="_Anol_PCC_06.30.05 2" xfId="562"/>
    <cellStyle name="_Anol_PCC_06.30.05 3" xfId="842"/>
    <cellStyle name="_Anol_PCC_06.30.05 4" xfId="844"/>
    <cellStyle name="_Anol_PCC_06.30.05 5" xfId="846"/>
    <cellStyle name="_Anol_PCC_06.30.05 6" xfId="682"/>
    <cellStyle name="_Anol_PCC_06.30.05 7" xfId="852"/>
    <cellStyle name="_Anol_PCC_06.30.05 8" xfId="854"/>
    <cellStyle name="_Anol_PCC_06.30.05 9" xfId="855"/>
    <cellStyle name="_Anol_PCC_06.30.05_Adjust_TAX_Q151" xfId="660"/>
    <cellStyle name="_Anol_PCC_06.30.05_Adjust_TAX_Q151 2" xfId="863"/>
    <cellStyle name="_Anol_PCC_06.30.05_Global_Q1'08_Pow" xfId="865"/>
    <cellStyle name="_Anol_PCC_06.30.05_Global_Q1'08_Pow 2" xfId="868"/>
    <cellStyle name="_Anol_PCC_06.30.05_Global_Q2'08_Pow" xfId="873"/>
    <cellStyle name="_Anol_PCC_06.30.05_Global_Q2'08_Pow 2" xfId="418"/>
    <cellStyle name="_Anol_PCC_06.30.05_เอกสารของนก" xfId="876"/>
    <cellStyle name="_Anol_PCC_06.30.05_เอกสารของนก 2" xfId="881"/>
    <cellStyle name="_F1" xfId="340"/>
    <cellStyle name="_F1 10" xfId="882"/>
    <cellStyle name="_F1 11" xfId="888"/>
    <cellStyle name="_F1 12" xfId="891"/>
    <cellStyle name="_F1 13" xfId="896"/>
    <cellStyle name="_F1 14" xfId="901"/>
    <cellStyle name="_F1 15" xfId="908"/>
    <cellStyle name="_F1 16" xfId="914"/>
    <cellStyle name="_F1 2" xfId="273"/>
    <cellStyle name="_F1 3" xfId="278"/>
    <cellStyle name="_F1 4" xfId="300"/>
    <cellStyle name="_F1 5" xfId="148"/>
    <cellStyle name="_F1 6" xfId="309"/>
    <cellStyle name="_F1 7" xfId="916"/>
    <cellStyle name="_F1 8" xfId="923"/>
    <cellStyle name="_F1 9" xfId="933"/>
    <cellStyle name="_F1_Adjust_TAX_Q151" xfId="939"/>
    <cellStyle name="_F1_Adjust_TAX_Q151 2" xfId="6"/>
    <cellStyle name="_F1_Global_Q1'08_Pow" xfId="945"/>
    <cellStyle name="_F1_Global_Q1'08_Pow 2" xfId="45"/>
    <cellStyle name="_F1_Global_Q2'08_Pow" xfId="952"/>
    <cellStyle name="_F1_Global_Q2'08_Pow 2" xfId="921"/>
    <cellStyle name="_F1_เอกสารของนก" xfId="971"/>
    <cellStyle name="_F1_เอกสารของนก 2" xfId="981"/>
    <cellStyle name="_F2" xfId="476"/>
    <cellStyle name="_F2 10" xfId="984"/>
    <cellStyle name="_F2 11" xfId="988"/>
    <cellStyle name="_F2 12" xfId="989"/>
    <cellStyle name="_F2 13" xfId="990"/>
    <cellStyle name="_F2 14" xfId="994"/>
    <cellStyle name="_F2 15" xfId="998"/>
    <cellStyle name="_F2 16" xfId="999"/>
    <cellStyle name="_F2 2" xfId="124"/>
    <cellStyle name="_F2 3" xfId="319"/>
    <cellStyle name="_F2 4" xfId="325"/>
    <cellStyle name="_F2 5" xfId="327"/>
    <cellStyle name="_F2 6" xfId="339"/>
    <cellStyle name="_F2 7" xfId="344"/>
    <cellStyle name="_F2 8" xfId="468"/>
    <cellStyle name="_F2 9" xfId="1001"/>
    <cellStyle name="_F2_Adjust_TAX_Q151" xfId="1017"/>
    <cellStyle name="_F2_Adjust_TAX_Q151 2" xfId="970"/>
    <cellStyle name="_F2_Global_Q1'08_Pow" xfId="1020"/>
    <cellStyle name="_F2_Global_Q1'08_Pow 2" xfId="56"/>
    <cellStyle name="_F2_Global_Q2'08_Pow" xfId="1023"/>
    <cellStyle name="_F2_Global_Q2'08_Pow 2" xfId="1025"/>
    <cellStyle name="_F2_เอกสารของนก" xfId="1028"/>
    <cellStyle name="_F2_เอกสารของนก 2" xfId="126"/>
    <cellStyle name="_F3" xfId="1005"/>
    <cellStyle name="_F3 10" xfId="1040"/>
    <cellStyle name="_F3 11" xfId="623"/>
    <cellStyle name="_F3 12" xfId="595"/>
    <cellStyle name="_F3 13" xfId="1049"/>
    <cellStyle name="_F3 14" xfId="1050"/>
    <cellStyle name="_F3 15" xfId="1051"/>
    <cellStyle name="_F3 16" xfId="1052"/>
    <cellStyle name="_F3 2" xfId="1057"/>
    <cellStyle name="_F3 3" xfId="602"/>
    <cellStyle name="_F3 4" xfId="1060"/>
    <cellStyle name="_F3 5" xfId="1061"/>
    <cellStyle name="_F3 6" xfId="1076"/>
    <cellStyle name="_F3 7" xfId="1088"/>
    <cellStyle name="_F3 8" xfId="369"/>
    <cellStyle name="_F3 9" xfId="1096"/>
    <cellStyle name="_F3_Adjust_TAX_Q151" xfId="1103"/>
    <cellStyle name="_F3_Adjust_TAX_Q151 2" xfId="1104"/>
    <cellStyle name="_F3_Global_Q1'08_Pow" xfId="1109"/>
    <cellStyle name="_F3_Global_Q1'08_Pow 2" xfId="242"/>
    <cellStyle name="_F3_Global_Q2'08_Pow" xfId="1115"/>
    <cellStyle name="_F3_Global_Q2'08_Pow 2" xfId="1129"/>
    <cellStyle name="_F3_เอกสารของนก" xfId="1136"/>
    <cellStyle name="_F3_เอกสารของนก 2" xfId="1146"/>
    <cellStyle name="_Fully depre" xfId="194"/>
    <cellStyle name="_Fully depre 10" xfId="112"/>
    <cellStyle name="_Fully depre 11" xfId="1155"/>
    <cellStyle name="_Fully depre 12" xfId="1163"/>
    <cellStyle name="_Fully depre 13" xfId="788"/>
    <cellStyle name="_Fully depre 14" xfId="651"/>
    <cellStyle name="_Fully depre 15" xfId="1171"/>
    <cellStyle name="_Fully depre 16" xfId="1183"/>
    <cellStyle name="_Fully depre 2" xfId="1189"/>
    <cellStyle name="_Fully depre 3" xfId="1191"/>
    <cellStyle name="_Fully depre 4" xfId="1193"/>
    <cellStyle name="_Fully depre 5" xfId="951"/>
    <cellStyle name="_Fully depre 6" xfId="1197"/>
    <cellStyle name="_Fully depre 7" xfId="1203"/>
    <cellStyle name="_Fully depre 8" xfId="201"/>
    <cellStyle name="_Fully depre 9" xfId="215"/>
    <cellStyle name="_Fully depre_Adjust_TAX_Q151" xfId="1207"/>
    <cellStyle name="_Fully depre_Adjust_TAX_Q151 2" xfId="1217"/>
    <cellStyle name="_Fully depre_Global_Q1'08_Pow" xfId="1225"/>
    <cellStyle name="_Fully depre_Global_Q1'08_Pow 2" xfId="1235"/>
    <cellStyle name="_Fully depre_Global_Q2'08_Pow" xfId="1237"/>
    <cellStyle name="_Fully depre_Global_Q2'08_Pow 2" xfId="326"/>
    <cellStyle name="_Fully depre_เอกสารของนก" xfId="189"/>
    <cellStyle name="_Fully depre_เอกสารของนก 2" xfId="1187"/>
    <cellStyle name="_L2" xfId="485"/>
    <cellStyle name="_L2 10" xfId="1241"/>
    <cellStyle name="_L2 11" xfId="1245"/>
    <cellStyle name="_L2 12" xfId="977"/>
    <cellStyle name="_L2 13" xfId="1250"/>
    <cellStyle name="_L2 14" xfId="406"/>
    <cellStyle name="_L2 15" xfId="1256"/>
    <cellStyle name="_L2 16" xfId="1261"/>
    <cellStyle name="_L2 2" xfId="1267"/>
    <cellStyle name="_L2 3" xfId="1272"/>
    <cellStyle name="_L2 4" xfId="1286"/>
    <cellStyle name="_L2 5" xfId="1291"/>
    <cellStyle name="_L2 6" xfId="1300"/>
    <cellStyle name="_L2 7" xfId="1304"/>
    <cellStyle name="_L2 8" xfId="30"/>
    <cellStyle name="_L2 9" xfId="52"/>
    <cellStyle name="_L2_Adjust_TAX_Q151" xfId="1312"/>
    <cellStyle name="_L2_Adjust_TAX_Q151 2" xfId="1319"/>
    <cellStyle name="_L2_Global_Q1'08_Pow" xfId="1322"/>
    <cellStyle name="_L2_Global_Q1'08_Pow 2" xfId="1324"/>
    <cellStyle name="_L2_Global_Q2'08_Pow" xfId="626"/>
    <cellStyle name="_L2_Global_Q2'08_Pow 2" xfId="1330"/>
    <cellStyle name="_L2_เอกสารของนก" xfId="334"/>
    <cellStyle name="_L2_เอกสารของนก 2" xfId="947"/>
    <cellStyle name="_LHA-Boat" xfId="798"/>
    <cellStyle name="_LHA-Boat 10" xfId="1337"/>
    <cellStyle name="_LHA-Boat 11" xfId="1338"/>
    <cellStyle name="_LHA-Boat 12" xfId="1339"/>
    <cellStyle name="_LHA-Boat 13" xfId="1340"/>
    <cellStyle name="_LHA-Boat 14" xfId="867"/>
    <cellStyle name="_LHA-Boat 15" xfId="1341"/>
    <cellStyle name="_LHA-Boat 16" xfId="1342"/>
    <cellStyle name="_LHA-Boat 2" xfId="1347"/>
    <cellStyle name="_LHA-Boat 3" xfId="1141"/>
    <cellStyle name="_LHA-Boat 4" xfId="164"/>
    <cellStyle name="_LHA-Boat 5" xfId="1355"/>
    <cellStyle name="_LHA-Boat 6" xfId="1036"/>
    <cellStyle name="_LHA-Boat 7" xfId="622"/>
    <cellStyle name="_LHA-Boat 8" xfId="593"/>
    <cellStyle name="_LHA-Boat 9" xfId="1046"/>
    <cellStyle name="_LHA-Boat_Adjust_TAX_Q151" xfId="1226"/>
    <cellStyle name="_LHA-Boat_Global_Q1'08_Pow" xfId="774"/>
    <cellStyle name="_LHA-Boat_Global_Q2'08_Pow" xfId="569"/>
    <cellStyle name="_LHA-Boat_Global_Q2'08_Pow 2" xfId="1365"/>
    <cellStyle name="_LHA-Boat_เอกสารของนก" xfId="177"/>
    <cellStyle name="_LHA-Boat_เอกสารของนก 2" xfId="1376"/>
    <cellStyle name="_LHW YE'06" xfId="222"/>
    <cellStyle name="_LHW YE'06 10" xfId="1377"/>
    <cellStyle name="_LHW YE'06 11" xfId="942"/>
    <cellStyle name="_LHW YE'06 12" xfId="1382"/>
    <cellStyle name="_LHW YE'06 13" xfId="1385"/>
    <cellStyle name="_LHW YE'06 14" xfId="1388"/>
    <cellStyle name="_LHW YE'06 15" xfId="1391"/>
    <cellStyle name="_LHW YE'06 16" xfId="676"/>
    <cellStyle name="_LHW YE'06 2" xfId="97"/>
    <cellStyle name="_LHW YE'06 3" xfId="113"/>
    <cellStyle name="_LHW YE'06 4" xfId="1156"/>
    <cellStyle name="_LHW YE'06 5" xfId="1164"/>
    <cellStyle name="_LHW YE'06 6" xfId="790"/>
    <cellStyle name="_LHW YE'06 7" xfId="652"/>
    <cellStyle name="_LHW YE'06 8" xfId="1173"/>
    <cellStyle name="_LHW YE'06 9" xfId="1176"/>
    <cellStyle name="_LHW YE'06_Adjust_TAX_Q151" xfId="1400"/>
    <cellStyle name="_LHW YE'06_Global_Q1'08_Pow" xfId="1401"/>
    <cellStyle name="_LHW YE'06_Global_Q2'08_Pow" xfId="1403"/>
    <cellStyle name="_LHW YE'06_Global_Q2'08_Pow 2" xfId="1406"/>
    <cellStyle name="_LHW YE'06_เอกสารของนก" xfId="13"/>
    <cellStyle name="_LHW YE'06_เอกสารของนก 2" xfId="1411"/>
    <cellStyle name="_MSC 2006" xfId="1311"/>
    <cellStyle name="_MSC 2006 10" xfId="1079"/>
    <cellStyle name="_MSC 2006 11" xfId="363"/>
    <cellStyle name="_MSC 2006 12" xfId="1090"/>
    <cellStyle name="_MSC 2006 13" xfId="1412"/>
    <cellStyle name="_MSC 2006 14" xfId="1414"/>
    <cellStyle name="_MSC 2006 15" xfId="1419"/>
    <cellStyle name="_MSC 2006 16" xfId="479"/>
    <cellStyle name="_MSC 2006 2" xfId="1318"/>
    <cellStyle name="_MSC 2006 3" xfId="1425"/>
    <cellStyle name="_MSC 2006 4" xfId="1427"/>
    <cellStyle name="_MSC 2006 5" xfId="1438"/>
    <cellStyle name="_MSC 2006 6" xfId="1439"/>
    <cellStyle name="_MSC 2006 7" xfId="697"/>
    <cellStyle name="_MSC 2006 8" xfId="1321"/>
    <cellStyle name="_MSC 2006 9" xfId="1440"/>
    <cellStyle name="_MSC 2006_Adjust_TAX_Q151" xfId="1442"/>
    <cellStyle name="_MSC 2006_Adjust_TAX_Q151 2" xfId="718"/>
    <cellStyle name="_MSC 2006_Global_Q1'08_Pow" xfId="83"/>
    <cellStyle name="_MSC 2006_Global_Q1'08_Pow 2" xfId="1444"/>
    <cellStyle name="_MSC 2006_Global_Q2'08_Pow" xfId="1445"/>
    <cellStyle name="_MSC 2006_Global_Q2'08_Pow 2" xfId="1448"/>
    <cellStyle name="_MSC 2006_เอกสารของนก" xfId="1450"/>
    <cellStyle name="_MSC 2006_เอกสารของนก 2" xfId="361"/>
    <cellStyle name="_MSC Na" xfId="1457"/>
    <cellStyle name="_MSC Na 10" xfId="708"/>
    <cellStyle name="_MSC Na 11" xfId="82"/>
    <cellStyle name="_MSC Na 12" xfId="1460"/>
    <cellStyle name="_MSC Na 13" xfId="3"/>
    <cellStyle name="_MSC Na 14" xfId="69"/>
    <cellStyle name="_MSC Na 15" xfId="60"/>
    <cellStyle name="_MSC Na 16" xfId="228"/>
    <cellStyle name="_MSC Na 2" xfId="1467"/>
    <cellStyle name="_MSC Na 3" xfId="1472"/>
    <cellStyle name="_MSC Na 4" xfId="552"/>
    <cellStyle name="_MSC Na 5" xfId="808"/>
    <cellStyle name="_MSC Na 6" xfId="1474"/>
    <cellStyle name="_MSC Na 7" xfId="1478"/>
    <cellStyle name="_MSC Na 8" xfId="1482"/>
    <cellStyle name="_MSC Na 9" xfId="1484"/>
    <cellStyle name="_MSC Na_Adjust_TAX_Q151" xfId="969"/>
    <cellStyle name="_MSC Na_Global_Q1'08_Pow" xfId="853"/>
    <cellStyle name="_MSC Na_Global_Q2'08_Pow" xfId="1493"/>
    <cellStyle name="_MSC Na_Global_Q2'08_Pow 2" xfId="1500"/>
    <cellStyle name="_MSC Na_เอกสารของนก" xfId="1236"/>
    <cellStyle name="_MSC Na_เอกสารของนก 2" xfId="321"/>
    <cellStyle name="_PCC Q3' 06" xfId="298"/>
    <cellStyle name="_PCC Q3' 06 10" xfId="1506"/>
    <cellStyle name="_PCC Q3' 06 11" xfId="1513"/>
    <cellStyle name="_PCC Q3' 06 12" xfId="1515"/>
    <cellStyle name="_PCC Q3' 06 13" xfId="691"/>
    <cellStyle name="_PCC Q3' 06 14" xfId="1519"/>
    <cellStyle name="_PCC Q3' 06 15" xfId="1524"/>
    <cellStyle name="_PCC Q3' 06 16" xfId="1526"/>
    <cellStyle name="_PCC Q3' 06 2" xfId="1222"/>
    <cellStyle name="_PCC Q3' 06 3" xfId="1532"/>
    <cellStyle name="_PCC Q3' 06 4" xfId="1215"/>
    <cellStyle name="_PCC Q3' 06 5" xfId="638"/>
    <cellStyle name="_PCC Q3' 06 6" xfId="1534"/>
    <cellStyle name="_PCC Q3' 06 7" xfId="1538"/>
    <cellStyle name="_PCC Q3' 06 8" xfId="1541"/>
    <cellStyle name="_PCC Q3' 06 9" xfId="1363"/>
    <cellStyle name="_PCC Q3' 06_Adjust_TAX_Q151" xfId="1437"/>
    <cellStyle name="_PCC Q3' 06_Global_Q1'08_Pow" xfId="507"/>
    <cellStyle name="_PCC Q3' 06_Global_Q2'08_Pow" xfId="1547"/>
    <cellStyle name="_PCC Q3' 06_Global_Q2'08_Pow 2" xfId="1556"/>
    <cellStyle name="_PCC Q3' 06_เอกสารของนก" xfId="1562"/>
    <cellStyle name="_PCC Q3' 06_เอกสารของนก 2" xfId="741"/>
    <cellStyle name="_PCC Top" xfId="992"/>
    <cellStyle name="_PCC Top 10" xfId="389"/>
    <cellStyle name="_PCC Top 11" xfId="1564"/>
    <cellStyle name="_PCC Top 12" xfId="523"/>
    <cellStyle name="_PCC Top 13" xfId="1570"/>
    <cellStyle name="_PCC Top 14" xfId="1571"/>
    <cellStyle name="_PCC Top 15" xfId="578"/>
    <cellStyle name="_PCC Top 16" xfId="796"/>
    <cellStyle name="_PCC Top 2" xfId="1575"/>
    <cellStyle name="_PCC Top 3" xfId="1577"/>
    <cellStyle name="_PCC Top 4" xfId="1579"/>
    <cellStyle name="_PCC Top 5" xfId="1583"/>
    <cellStyle name="_PCC Top 6" xfId="560"/>
    <cellStyle name="_PCC Top 7" xfId="1584"/>
    <cellStyle name="_PCC Top 8" xfId="1587"/>
    <cellStyle name="_PCC Top 9" xfId="1593"/>
    <cellStyle name="_PCC Top_Adjust_TAX_Q151" xfId="1537"/>
    <cellStyle name="_PCC Top_Global_Q1'08_Pow" xfId="996"/>
    <cellStyle name="_PCC Top_Global_Q2'08_Pow" xfId="1306"/>
    <cellStyle name="_PCC Top_Global_Q2'08_Pow 2" xfId="1316"/>
    <cellStyle name="_PCC Top_เอกสารของนก" xfId="1014"/>
    <cellStyle name="_PCC Top_เอกสารของนก 2" xfId="966"/>
    <cellStyle name="_PCC YE'06" xfId="1569"/>
    <cellStyle name="_PCC YE'06 10" xfId="125"/>
    <cellStyle name="_PCC YE'06 11" xfId="1598"/>
    <cellStyle name="_PCC YE'06 12" xfId="1603"/>
    <cellStyle name="_PCC YE'06 13" xfId="1011"/>
    <cellStyle name="_PCC YE'06 14" xfId="464"/>
    <cellStyle name="_PCC YE'06 15" xfId="1113"/>
    <cellStyle name="_PCC YE'06 16" xfId="1029"/>
    <cellStyle name="_PCC YE'06 2" xfId="1071"/>
    <cellStyle name="_PCC YE'06 3" xfId="1081"/>
    <cellStyle name="_PCC YE'06 4" xfId="365"/>
    <cellStyle name="_PCC YE'06 5" xfId="1092"/>
    <cellStyle name="_PCC YE'06 6" xfId="1413"/>
    <cellStyle name="_PCC YE'06 7" xfId="1415"/>
    <cellStyle name="_PCC YE'06 8" xfId="1417"/>
    <cellStyle name="_PCC YE'06 9" xfId="480"/>
    <cellStyle name="_PCC YE'06_Adjust_TAX_Q151" xfId="279"/>
    <cellStyle name="_PCC YE'06_Adjust_TAX_Q151 2" xfId="175"/>
    <cellStyle name="_PCC YE'06_Global_Q1'08_Pow" xfId="1613"/>
    <cellStyle name="_PCC YE'06_Global_Q1'08_Pow 2" xfId="589"/>
    <cellStyle name="_PCC YE'06_Global_Q2'08_Pow" xfId="1397"/>
    <cellStyle name="_PCC YE'06_Global_Q2'08_Pow 2" xfId="1620"/>
    <cellStyle name="_PCC YE'06_เอกสารของนก" xfId="1624"/>
    <cellStyle name="_PCC YE'06_เอกสารของนก 2" xfId="1626"/>
    <cellStyle name="_PCC-Boat" xfId="1628"/>
    <cellStyle name="_PCC-Boat 10" xfId="572"/>
    <cellStyle name="_PCC-Boat 11" xfId="1636"/>
    <cellStyle name="_PCC-Boat 12" xfId="1637"/>
    <cellStyle name="_PCC-Boat 13" xfId="1641"/>
    <cellStyle name="_PCC-Boat 14" xfId="391"/>
    <cellStyle name="_PCC-Boat 15" xfId="1563"/>
    <cellStyle name="_PCC-Boat 16" xfId="522"/>
    <cellStyle name="_PCC-Boat 2" xfId="1290"/>
    <cellStyle name="_PCC-Boat 3" xfId="1299"/>
    <cellStyle name="_PCC-Boat 4" xfId="1303"/>
    <cellStyle name="_PCC-Boat 5" xfId="29"/>
    <cellStyle name="_PCC-Boat 6" xfId="51"/>
    <cellStyle name="_PCC-Boat 7" xfId="1643"/>
    <cellStyle name="_PCC-Boat 8" xfId="1645"/>
    <cellStyle name="_PCC-Boat 9" xfId="1185"/>
    <cellStyle name="_PCC-Boat_Adjust_TAX_Q151" xfId="1646"/>
    <cellStyle name="_PCC-Boat_Global_Q1'08_Pow" xfId="1333"/>
    <cellStyle name="_PCC-Boat_Global_Q2'08_Pow" xfId="1650"/>
    <cellStyle name="_PCC-Boat_Global_Q2'08_Pow 2" xfId="1633"/>
    <cellStyle name="_PCC-Boat_เอกสารของนก" xfId="1277"/>
    <cellStyle name="_PCC-Boat_เอกสารของนก 2" xfId="1651"/>
    <cellStyle name="_x0007__SiamRath_WP2007_final" xfId="1107"/>
    <cellStyle name="_SSC_YE'05_Jin" xfId="1332"/>
    <cellStyle name="_SSC_YE'05_Jin 10" xfId="1449"/>
    <cellStyle name="_SSC_YE'05_Jin 11" xfId="356"/>
    <cellStyle name="_SSC_YE'05_Jin 12" xfId="805"/>
    <cellStyle name="_SSC_YE'05_Jin 13" xfId="1657"/>
    <cellStyle name="_SSC_YE'05_Jin 14" xfId="1659"/>
    <cellStyle name="_SSC_YE'05_Jin 15" xfId="583"/>
    <cellStyle name="_SSC_YE'05_Jin 16" xfId="1667"/>
    <cellStyle name="_SSC_YE'05_Jin 2" xfId="142"/>
    <cellStyle name="_SSC_YE'05_Jin 3" xfId="1668"/>
    <cellStyle name="_SSC_YE'05_Jin 4" xfId="397"/>
    <cellStyle name="_SSC_YE'05_Jin 5" xfId="862"/>
    <cellStyle name="_SSC_YE'05_Jin 6" xfId="1670"/>
    <cellStyle name="_SSC_YE'05_Jin 7" xfId="1673"/>
    <cellStyle name="_SSC_YE'05_Jin 8" xfId="1674"/>
    <cellStyle name="_SSC_YE'05_Jin 9" xfId="1549"/>
    <cellStyle name="_SSC_YE'05_Jin_Adjust_TAX_Q151" xfId="433"/>
    <cellStyle name="_SSC_YE'05_Jin_Adjust_TAX_Q151 2" xfId="1273"/>
    <cellStyle name="_SSC_YE'05_Jin_Global_Q1'08_Pow" xfId="1675"/>
    <cellStyle name="_SSC_YE'05_Jin_Global_Q1'08_Pow 2" xfId="1681"/>
    <cellStyle name="_SSC_YE'05_Jin_Global_Q2'08_Pow" xfId="1682"/>
    <cellStyle name="_SSC_YE'05_Jin_Global_Q2'08_Pow 2" xfId="1172"/>
    <cellStyle name="_SSC_YE'05_Jin_เอกสารของนก" xfId="985"/>
    <cellStyle name="_SSC_YE'05_Jin_เอกสารของนก 2" xfId="767"/>
    <cellStyle name="_Top PCC 2006 - Equity" xfId="1686"/>
    <cellStyle name="_Top PCC 2006 - Equity 10" xfId="1692"/>
    <cellStyle name="_Top PCC 2006 - Equity 11" xfId="1698"/>
    <cellStyle name="_Top PCC 2006 - Equity 12" xfId="607"/>
    <cellStyle name="_Top PCC 2006 - Equity 13" xfId="1704"/>
    <cellStyle name="_Top PCC 2006 - Equity 14" xfId="1706"/>
    <cellStyle name="_Top PCC 2006 - Equity 15" xfId="1677"/>
    <cellStyle name="_Top PCC 2006 - Equity 16" xfId="1370"/>
    <cellStyle name="_Top PCC 2006 - Equity 2" xfId="1713"/>
    <cellStyle name="_Top PCC 2006 - Equity 3" xfId="723"/>
    <cellStyle name="_Top PCC 2006 - Equity 4" xfId="737"/>
    <cellStyle name="_Top PCC 2006 - Equity 5" xfId="382"/>
    <cellStyle name="_Top PCC 2006 - Equity 6" xfId="740"/>
    <cellStyle name="_Top PCC 2006 - Equity 7" xfId="15"/>
    <cellStyle name="_Top PCC 2006 - Equity 8" xfId="748"/>
    <cellStyle name="_Top PCC 2006 - Equity 9" xfId="453"/>
    <cellStyle name="_Top PCC 2006 - Equity_Adjust_TAX_Q151" xfId="883"/>
    <cellStyle name="_Top PCC 2006 - Equity_Global_Q1'08_Pow" xfId="1671"/>
    <cellStyle name="_Top PCC 2006 - Equity_Global_Q2'08_Pow" xfId="1356"/>
    <cellStyle name="_Top PCC 2006 - Equity_Global_Q2'08_Pow 2" xfId="1726"/>
    <cellStyle name="_Top PCC 2006 - Equity_เอกสารของนก" xfId="1727"/>
    <cellStyle name="_Top PCC 2006 - Equity_เอกสารของนก 2" xfId="116"/>
    <cellStyle name="_x0007__Top_UN_Q108" xfId="1732"/>
    <cellStyle name="_TST Q3' 06" xfId="1734"/>
    <cellStyle name="_TST Q3' 06 10" xfId="1738"/>
    <cellStyle name="_TST Q3' 06 11" xfId="610"/>
    <cellStyle name="_TST Q3' 06 12" xfId="1741"/>
    <cellStyle name="_TST Q3' 06 13" xfId="1742"/>
    <cellStyle name="_TST Q3' 06 14" xfId="1743"/>
    <cellStyle name="_TST Q3' 06 15" xfId="1745"/>
    <cellStyle name="_TST Q3' 06 16" xfId="1748"/>
    <cellStyle name="_TST Q3' 06 2" xfId="1752"/>
    <cellStyle name="_TST Q3' 06 3" xfId="264"/>
    <cellStyle name="_TST Q3' 06 4" xfId="269"/>
    <cellStyle name="_TST Q3' 06 5" xfId="277"/>
    <cellStyle name="_TST Q3' 06 6" xfId="291"/>
    <cellStyle name="_TST Q3' 06 7" xfId="297"/>
    <cellStyle name="_TST Q3' 06 8" xfId="158"/>
    <cellStyle name="_TST Q3' 06 9" xfId="315"/>
    <cellStyle name="_TST Q3' 06_Adjust_TAX_Q151" xfId="1755"/>
    <cellStyle name="_TST Q3' 06_Adjust_TAX_Q151 2" xfId="734"/>
    <cellStyle name="_TST Q3' 06_Global_Q1'08_Pow" xfId="1757"/>
    <cellStyle name="_TST Q3' 06_Global_Q1'08_Pow 2" xfId="1759"/>
    <cellStyle name="_TST Q3' 06_Global_Q2'08_Pow" xfId="500"/>
    <cellStyle name="_TST Q3' 06_Global_Q2'08_Pow 2" xfId="1763"/>
    <cellStyle name="_TST Q3' 06_เอกสารของนก" xfId="1769"/>
    <cellStyle name="_TST Q3' 06_เอกสารของนก 2" xfId="1423"/>
    <cellStyle name="_x0007__U-Note-Present" xfId="957"/>
    <cellStyle name="_x0007__WP_Siam Rath 2006" xfId="1770"/>
    <cellStyle name="’??? [0.00]_TMCA Spreadsheet(body)" xfId="98"/>
    <cellStyle name="’???_TMCA Spreadsheet(body)" xfId="1774"/>
    <cellStyle name="•W?_TMCA Spreadsheet(body)" xfId="50"/>
    <cellStyle name="2)" xfId="232"/>
    <cellStyle name="2) 10" xfId="1325"/>
    <cellStyle name="2) 11" xfId="1775"/>
    <cellStyle name="2) 12" xfId="870"/>
    <cellStyle name="2) 13" xfId="1265"/>
    <cellStyle name="2) 14" xfId="1269"/>
    <cellStyle name="2) 15" xfId="1283"/>
    <cellStyle name="2) 16" xfId="1293"/>
    <cellStyle name="2) 2" xfId="1529"/>
    <cellStyle name="2) 3" xfId="1779"/>
    <cellStyle name="2) 4" xfId="946"/>
    <cellStyle name="2) 5" xfId="1781"/>
    <cellStyle name="2) 6" xfId="1783"/>
    <cellStyle name="2) 7" xfId="1787"/>
    <cellStyle name="2) 8" xfId="1791"/>
    <cellStyle name="2) 9" xfId="678"/>
    <cellStyle name="2)?_x0015_Comma_QTR94_95_97ศธบ๑??_x001f_Comma_QTR94_" xfId="1796"/>
    <cellStyle name="20% - Accent1 10 2" xfId="343"/>
    <cellStyle name="20% - Accent1 11 2" xfId="1086"/>
    <cellStyle name="20% - Accent1 12 2" xfId="1798"/>
    <cellStyle name="20% - Accent1 13 2" xfId="1336"/>
    <cellStyle name="20% - Accent1 14 2" xfId="1145"/>
    <cellStyle name="20% - Accent1 15 2" xfId="1608"/>
    <cellStyle name="20% - Accent1 16 2" xfId="1264"/>
    <cellStyle name="20% - Accent1 17 2" xfId="1804"/>
    <cellStyle name="20% - Accent1 2" xfId="1806"/>
    <cellStyle name="20% - Accent1 2 10" xfId="1809"/>
    <cellStyle name="20% - Accent1 2 11" xfId="1812"/>
    <cellStyle name="20% - Accent1 2 12" xfId="1813"/>
    <cellStyle name="20% - Accent1 2 13" xfId="1814"/>
    <cellStyle name="20% - Accent1 2 14" xfId="1817"/>
    <cellStyle name="20% - Accent1 2 15" xfId="1766"/>
    <cellStyle name="20% - Accent1 2 16" xfId="1819"/>
    <cellStyle name="20% - Accent1 2 17" xfId="1820"/>
    <cellStyle name="20% - Accent1 2 18" xfId="1821"/>
    <cellStyle name="20% - Accent1 2 19" xfId="878"/>
    <cellStyle name="20% - Accent1 2 2" xfId="1825"/>
    <cellStyle name="20% - Accent1 2 2 2" xfId="1829"/>
    <cellStyle name="20% - Accent1 2 2 3" xfId="1833"/>
    <cellStyle name="20% - Accent1 2 20" xfId="1767"/>
    <cellStyle name="20% - Accent1 2 3" xfId="1838"/>
    <cellStyle name="20% - Accent1 2 4" xfId="1845"/>
    <cellStyle name="20% - Accent1 2 5" xfId="1850"/>
    <cellStyle name="20% - Accent1 2 6" xfId="665"/>
    <cellStyle name="20% - Accent1 2 7" xfId="1856"/>
    <cellStyle name="20% - Accent1 2 8" xfId="1749"/>
    <cellStyle name="20% - Accent1 2 9" xfId="257"/>
    <cellStyle name="20% - Accent1 3" xfId="1240"/>
    <cellStyle name="20% - Accent1 3 2" xfId="1857"/>
    <cellStyle name="20% - Accent1 4" xfId="1243"/>
    <cellStyle name="20% - Accent1 4 2" xfId="1858"/>
    <cellStyle name="20% - Accent1 5" xfId="974"/>
    <cellStyle name="20% - Accent1 5 2" xfId="559"/>
    <cellStyle name="20% - Accent1 6" xfId="1248"/>
    <cellStyle name="20% - Accent1 6 2" xfId="508"/>
    <cellStyle name="20% - Accent1 7" xfId="404"/>
    <cellStyle name="20% - Accent1 7 2" xfId="1462"/>
    <cellStyle name="20% - Accent1 8" xfId="1254"/>
    <cellStyle name="20% - Accent1 8 2" xfId="1860"/>
    <cellStyle name="20% - Accent1 9 2" xfId="1862"/>
    <cellStyle name="20% - Accent2 10 2" xfId="1489"/>
    <cellStyle name="20% - Accent2 11 2" xfId="1868"/>
    <cellStyle name="20% - Accent2 12 2" xfId="1038"/>
    <cellStyle name="20% - Accent2 13 2" xfId="1111"/>
    <cellStyle name="20% - Accent2 14 2" xfId="1872"/>
    <cellStyle name="20% - Accent2 15 2" xfId="1879"/>
    <cellStyle name="20% - Accent2 16 2" xfId="1882"/>
    <cellStyle name="20% - Accent2 17 2" xfId="1485"/>
    <cellStyle name="20% - Accent2 2" xfId="580"/>
    <cellStyle name="20% - Accent2 2 10" xfId="1884"/>
    <cellStyle name="20% - Accent2 2 11" xfId="1889"/>
    <cellStyle name="20% - Accent2 2 12" xfId="1891"/>
    <cellStyle name="20% - Accent2 2 13" xfId="1893"/>
    <cellStyle name="20% - Accent2 2 14" xfId="1898"/>
    <cellStyle name="20% - Accent2 2 15" xfId="1900"/>
    <cellStyle name="20% - Accent2 2 16" xfId="136"/>
    <cellStyle name="20% - Accent2 2 17" xfId="1903"/>
    <cellStyle name="20% - Accent2 2 18" xfId="1905"/>
    <cellStyle name="20% - Accent2 2 19" xfId="1908"/>
    <cellStyle name="20% - Accent2 2 2" xfId="1912"/>
    <cellStyle name="20% - Accent2 2 2 2" xfId="1309"/>
    <cellStyle name="20% - Accent2 2 2 3" xfId="1916"/>
    <cellStyle name="20% - Accent2 2 20" xfId="1901"/>
    <cellStyle name="20% - Accent2 2 3" xfId="1331"/>
    <cellStyle name="20% - Accent2 2 4" xfId="1926"/>
    <cellStyle name="20% - Accent2 2 5" xfId="417"/>
    <cellStyle name="20% - Accent2 2 6" xfId="1869"/>
    <cellStyle name="20% - Accent2 2 7" xfId="492"/>
    <cellStyle name="20% - Accent2 2 8" xfId="1935"/>
    <cellStyle name="20% - Accent2 2 9" xfId="1937"/>
    <cellStyle name="20% - Accent2 3" xfId="799"/>
    <cellStyle name="20% - Accent2 3 2" xfId="1348"/>
    <cellStyle name="20% - Accent2 4" xfId="1941"/>
    <cellStyle name="20% - Accent2 4 2" xfId="1599"/>
    <cellStyle name="20% - Accent2 5" xfId="1942"/>
    <cellStyle name="20% - Accent2 5 2" xfId="1251"/>
    <cellStyle name="20% - Accent2 6" xfId="1945"/>
    <cellStyle name="20% - Accent2 6 2" xfId="540"/>
    <cellStyle name="20% - Accent2 7" xfId="1948"/>
    <cellStyle name="20% - Accent2 7 2" xfId="1957"/>
    <cellStyle name="20% - Accent2 8" xfId="532"/>
    <cellStyle name="20% - Accent2 8 2" xfId="809"/>
    <cellStyle name="20% - Accent2 9 2" xfId="208"/>
    <cellStyle name="20% - Accent3 10 2" xfId="1045"/>
    <cellStyle name="20% - Accent3 11 2" xfId="44"/>
    <cellStyle name="20% - Accent3 12 2" xfId="1962"/>
    <cellStyle name="20% - Accent3 13 2" xfId="1968"/>
    <cellStyle name="20% - Accent3 14 2" xfId="1972"/>
    <cellStyle name="20% - Accent3 15 2" xfId="1974"/>
    <cellStyle name="20% - Accent3 16 2" xfId="1981"/>
    <cellStyle name="20% - Accent3 17 2" xfId="456"/>
    <cellStyle name="20% - Accent3 2" xfId="100"/>
    <cellStyle name="20% - Accent3 2 10" xfId="1983"/>
    <cellStyle name="20% - Accent3 2 11" xfId="1984"/>
    <cellStyle name="20% - Accent3 2 12" xfId="1985"/>
    <cellStyle name="20% - Accent3 2 13" xfId="1986"/>
    <cellStyle name="20% - Accent3 2 14" xfId="1990"/>
    <cellStyle name="20% - Accent3 2 15" xfId="23"/>
    <cellStyle name="20% - Accent3 2 16" xfId="1994"/>
    <cellStyle name="20% - Accent3 2 17" xfId="1999"/>
    <cellStyle name="20% - Accent3 2 18" xfId="2005"/>
    <cellStyle name="20% - Accent3 2 19" xfId="2014"/>
    <cellStyle name="20% - Accent3 2 2" xfId="2018"/>
    <cellStyle name="20% - Accent3 2 2 2" xfId="2019"/>
    <cellStyle name="20% - Accent3 2 2 3" xfId="2020"/>
    <cellStyle name="20% - Accent3 2 20" xfId="24"/>
    <cellStyle name="20% - Accent3 2 3" xfId="2022"/>
    <cellStyle name="20% - Accent3 2 4" xfId="936"/>
    <cellStyle name="20% - Accent3 2 5" xfId="2023"/>
    <cellStyle name="20% - Accent3 2 6" xfId="2030"/>
    <cellStyle name="20% - Accent3 2 7" xfId="2032"/>
    <cellStyle name="20% - Accent3 2 8" xfId="88"/>
    <cellStyle name="20% - Accent3 2 9" xfId="104"/>
    <cellStyle name="20% - Accent3 3" xfId="114"/>
    <cellStyle name="20% - Accent3 3 2" xfId="2036"/>
    <cellStyle name="20% - Accent3 4" xfId="2037"/>
    <cellStyle name="20% - Accent3 4 2" xfId="1301"/>
    <cellStyle name="20% - Accent3 5" xfId="2038"/>
    <cellStyle name="20% - Accent3 5 2" xfId="850"/>
    <cellStyle name="20% - Accent3 6" xfId="2039"/>
    <cellStyle name="20% - Accent3 6 2" xfId="2044"/>
    <cellStyle name="20% - Accent3 7" xfId="656"/>
    <cellStyle name="20% - Accent3 7 2" xfId="859"/>
    <cellStyle name="20% - Accent3 8" xfId="1954"/>
    <cellStyle name="20% - Accent3 8 2" xfId="38"/>
    <cellStyle name="20% - Accent3 9 2" xfId="1544"/>
    <cellStyle name="20% - Accent4 10 2" xfId="571"/>
    <cellStyle name="20% - Accent4 11 2" xfId="2045"/>
    <cellStyle name="20% - Accent4 12 2" xfId="627"/>
    <cellStyle name="20% - Accent4 13 2" xfId="2046"/>
    <cellStyle name="20% - Accent4 14 2" xfId="2049"/>
    <cellStyle name="20% - Accent4 15 2" xfId="1305"/>
    <cellStyle name="20% - Accent4 16 2" xfId="1794"/>
    <cellStyle name="20% - Accent4 17 2" xfId="2051"/>
    <cellStyle name="20% - Accent4 2" xfId="2053"/>
    <cellStyle name="20% - Accent4 2 10" xfId="791"/>
    <cellStyle name="20% - Accent4 2 11" xfId="1728"/>
    <cellStyle name="20% - Accent4 2 12" xfId="2054"/>
    <cellStyle name="20% - Accent4 2 13" xfId="270"/>
    <cellStyle name="20% - Accent4 2 14" xfId="284"/>
    <cellStyle name="20% - Accent4 2 15" xfId="307"/>
    <cellStyle name="20% - Accent4 2 16" xfId="153"/>
    <cellStyle name="20% - Accent4 2 17" xfId="312"/>
    <cellStyle name="20% - Accent4 2 18" xfId="920"/>
    <cellStyle name="20% - Accent4 2 19" xfId="931"/>
    <cellStyle name="20% - Accent4 2 2" xfId="2055"/>
    <cellStyle name="20% - Accent4 2 2 2" xfId="2058"/>
    <cellStyle name="20% - Accent4 2 2 3" xfId="2061"/>
    <cellStyle name="20% - Accent4 2 20" xfId="308"/>
    <cellStyle name="20% - Accent4 2 3" xfId="2062"/>
    <cellStyle name="20% - Accent4 2 4" xfId="2056"/>
    <cellStyle name="20% - Accent4 2 5" xfId="2059"/>
    <cellStyle name="20% - Accent4 2 6" xfId="2066"/>
    <cellStyle name="20% - Accent4 2 7" xfId="2068"/>
    <cellStyle name="20% - Accent4 2 8" xfId="2069"/>
    <cellStyle name="20% - Accent4 2 9" xfId="2071"/>
    <cellStyle name="20% - Accent4 3" xfId="2073"/>
    <cellStyle name="20% - Accent4 3 2" xfId="669"/>
    <cellStyle name="20% - Accent4 4" xfId="2075"/>
    <cellStyle name="20% - Accent4 4 2" xfId="1700"/>
    <cellStyle name="20% - Accent4 5" xfId="1466"/>
    <cellStyle name="20% - Accent4 5 2" xfId="2077"/>
    <cellStyle name="20% - Accent4 6" xfId="1470"/>
    <cellStyle name="20% - Accent4 6 2" xfId="2080"/>
    <cellStyle name="20% - Accent4 7" xfId="550"/>
    <cellStyle name="20% - Accent4 7 2" xfId="183"/>
    <cellStyle name="20% - Accent4 8" xfId="817"/>
    <cellStyle name="20% - Accent4 8 2" xfId="1510"/>
    <cellStyle name="20% - Accent4 9 2" xfId="1849"/>
    <cellStyle name="20% - Accent5 10 2" xfId="2083"/>
    <cellStyle name="20% - Accent5 11 2" xfId="2087"/>
    <cellStyle name="20% - Accent5 12 2" xfId="2089"/>
    <cellStyle name="20% - Accent5 13 2" xfId="2093"/>
    <cellStyle name="20% - Accent5 14 2" xfId="2097"/>
    <cellStyle name="20% - Accent5 15 2" xfId="2098"/>
    <cellStyle name="20% - Accent5 16 2" xfId="2101"/>
    <cellStyle name="20% - Accent5 17 2" xfId="1408"/>
    <cellStyle name="20% - Accent5 2" xfId="1188"/>
    <cellStyle name="20% - Accent5 2 10" xfId="1053"/>
    <cellStyle name="20% - Accent5 2 11" xfId="600"/>
    <cellStyle name="20% - Accent5 2 12" xfId="1058"/>
    <cellStyle name="20% - Accent5 2 13" xfId="1063"/>
    <cellStyle name="20% - Accent5 2 14" xfId="1074"/>
    <cellStyle name="20% - Accent5 2 15" xfId="1083"/>
    <cellStyle name="20% - Accent5 2 16" xfId="373"/>
    <cellStyle name="20% - Accent5 2 17" xfId="1093"/>
    <cellStyle name="20% - Accent5 2 18" xfId="2102"/>
    <cellStyle name="20% - Accent5 2 19" xfId="2109"/>
    <cellStyle name="20% - Accent5 2 2" xfId="2110"/>
    <cellStyle name="20% - Accent5 2 2 2" xfId="2112"/>
    <cellStyle name="20% - Accent5 2 2 3" xfId="2114"/>
    <cellStyle name="20% - Accent5 2 20" xfId="1084"/>
    <cellStyle name="20% - Accent5 2 3" xfId="1315"/>
    <cellStyle name="20% - Accent5 2 4" xfId="2118"/>
    <cellStyle name="20% - Accent5 2 5" xfId="2122"/>
    <cellStyle name="20% - Accent5 2 6" xfId="1434"/>
    <cellStyle name="20% - Accent5 2 7" xfId="2127"/>
    <cellStyle name="20% - Accent5 2 8" xfId="700"/>
    <cellStyle name="20% - Accent5 2 9" xfId="1323"/>
    <cellStyle name="20% - Accent5 3" xfId="1190"/>
    <cellStyle name="20% - Accent5 3 2" xfId="210"/>
    <cellStyle name="20% - Accent5 4" xfId="1192"/>
    <cellStyle name="20% - Accent5 4 2" xfId="2131"/>
    <cellStyle name="20% - Accent5 5" xfId="950"/>
    <cellStyle name="20% - Accent5 5 2" xfId="926"/>
    <cellStyle name="20% - Accent5 6" xfId="1196"/>
    <cellStyle name="20% - Accent5 6 2" xfId="471"/>
    <cellStyle name="20% - Accent5 7" xfId="1202"/>
    <cellStyle name="20% - Accent5 7 2" xfId="371"/>
    <cellStyle name="20% - Accent5 8" xfId="199"/>
    <cellStyle name="20% - Accent5 8 2" xfId="1458"/>
    <cellStyle name="20% - Accent5 9 2" xfId="1927"/>
    <cellStyle name="20% - Accent6 10 2" xfId="2132"/>
    <cellStyle name="20% - Accent6 11 2" xfId="2133"/>
    <cellStyle name="20% - Accent6 12 2" xfId="2134"/>
    <cellStyle name="20% - Accent6 13 2" xfId="2138"/>
    <cellStyle name="20% - Accent6 14 2" xfId="885"/>
    <cellStyle name="20% - Accent6 15 2" xfId="2139"/>
    <cellStyle name="20% - Accent6 16 2" xfId="1421"/>
    <cellStyle name="20% - Accent6 17 2" xfId="2140"/>
    <cellStyle name="20% - Accent6 2" xfId="802"/>
    <cellStyle name="20% - Accent6 2 10" xfId="832"/>
    <cellStyle name="20% - Accent6 2 11" xfId="1909"/>
    <cellStyle name="20% - Accent6 2 12" xfId="1326"/>
    <cellStyle name="20% - Accent6 2 13" xfId="1920"/>
    <cellStyle name="20% - Accent6 2 14" xfId="413"/>
    <cellStyle name="20% - Accent6 2 15" xfId="1864"/>
    <cellStyle name="20% - Accent6 2 16" xfId="488"/>
    <cellStyle name="20% - Accent6 2 17" xfId="1933"/>
    <cellStyle name="20% - Accent6 2 18" xfId="1940"/>
    <cellStyle name="20% - Accent6 2 19" xfId="2143"/>
    <cellStyle name="20% - Accent6 2 2" xfId="803"/>
    <cellStyle name="20% - Accent6 2 2 2" xfId="1808"/>
    <cellStyle name="20% - Accent6 2 2 3" xfId="1811"/>
    <cellStyle name="20% - Accent6 2 20" xfId="1865"/>
    <cellStyle name="20% - Accent6 2 3" xfId="1655"/>
    <cellStyle name="20% - Accent6 2 4" xfId="1661"/>
    <cellStyle name="20% - Accent6 2 5" xfId="585"/>
    <cellStyle name="20% - Accent6 2 6" xfId="1665"/>
    <cellStyle name="20% - Accent6 2 7" xfId="1828"/>
    <cellStyle name="20% - Accent6 2 8" xfId="1831"/>
    <cellStyle name="20% - Accent6 2 9" xfId="604"/>
    <cellStyle name="20% - Accent6 3" xfId="174"/>
    <cellStyle name="20% - Accent6 3 2" xfId="1592"/>
    <cellStyle name="20% - Accent6 4" xfId="2144"/>
    <cellStyle name="20% - Accent6 4 2" xfId="2149"/>
    <cellStyle name="20% - Accent6 5" xfId="1499"/>
    <cellStyle name="20% - Accent6 5 2" xfId="61"/>
    <cellStyle name="20% - Accent6 6" xfId="2152"/>
    <cellStyle name="20% - Accent6 6 2" xfId="2157"/>
    <cellStyle name="20% - Accent6 7" xfId="2158"/>
    <cellStyle name="20% - Accent6 7 2" xfId="2161"/>
    <cellStyle name="20% - Accent6 8" xfId="839"/>
    <cellStyle name="20% - Accent6 8 2" xfId="2166"/>
    <cellStyle name="20% - Accent6 9 2" xfId="935"/>
    <cellStyle name="20% - ส่วนที่ถูกเน้น1" xfId="2168"/>
    <cellStyle name="20% - ส่วนที่ถูกเน้น1 2" xfId="2146"/>
    <cellStyle name="20% - ส่วนที่ถูกเน้น1 3" xfId="1503"/>
    <cellStyle name="20% - ส่วนที่ถูกเน้น1 4" xfId="2155"/>
    <cellStyle name="20% - ส่วนที่ถูกเน้น1 5" xfId="2160"/>
    <cellStyle name="20% - ส่วนที่ถูกเน้น1 6" xfId="836"/>
    <cellStyle name="20% - ส่วนที่ถูกเน้น2" xfId="2169"/>
    <cellStyle name="20% - ส่วนที่ถูกเน้น2 2" xfId="2171"/>
    <cellStyle name="20% - ส่วนที่ถูกเน้น2 3" xfId="1220"/>
    <cellStyle name="20% - ส่วนที่ถูกเน้น2 4" xfId="2175"/>
    <cellStyle name="20% - ส่วนที่ถูกเน้น2 5" xfId="2176"/>
    <cellStyle name="20% - ส่วนที่ถูกเน้น2 6" xfId="2177"/>
    <cellStyle name="20% - ส่วนที่ถูกเน้น3" xfId="2179"/>
    <cellStyle name="20% - ส่วนที่ถูกเน้น3 2" xfId="2181"/>
    <cellStyle name="20% - ส่วนที่ถูกเน้น3 3" xfId="2186"/>
    <cellStyle name="20% - ส่วนที่ถูกเน้น3 4" xfId="2192"/>
    <cellStyle name="20% - ส่วนที่ถูกเน้น3 5" xfId="2195"/>
    <cellStyle name="20% - ส่วนที่ถูกเน้น3 6" xfId="2199"/>
    <cellStyle name="20% - ส่วนที่ถูกเน้น4" xfId="2200"/>
    <cellStyle name="20% - ส่วนที่ถูกเน้น4 2" xfId="64"/>
    <cellStyle name="20% - ส่วนที่ถูกเน้น4 3" xfId="2205"/>
    <cellStyle name="20% - ส่วนที่ถูกเน้น4 4" xfId="2212"/>
    <cellStyle name="20% - ส่วนที่ถูกเน้น4 5" xfId="2220"/>
    <cellStyle name="20% - ส่วนที่ถูกเน้น4 6" xfId="1689"/>
    <cellStyle name="20% - ส่วนที่ถูกเน้น5" xfId="2222"/>
    <cellStyle name="20% - ส่วนที่ถูกเน้น5 2" xfId="904"/>
    <cellStyle name="20% - ส่วนที่ถูกเน้น5 3" xfId="912"/>
    <cellStyle name="20% - ส่วนที่ถูกเน้น5 4" xfId="2229"/>
    <cellStyle name="20% - ส่วนที่ถูกเน้น5 5" xfId="2234"/>
    <cellStyle name="20% - ส่วนที่ถูกเน้น5 6" xfId="1617"/>
    <cellStyle name="20% - ส่วนที่ถูกเน้น6" xfId="587"/>
    <cellStyle name="20% - ส่วนที่ถูกเน้น6 2" xfId="2237"/>
    <cellStyle name="20% - ส่วนที่ถูกเน้น6 3" xfId="2244"/>
    <cellStyle name="20% - ส่วนที่ถูกเน้น6 4" xfId="2251"/>
    <cellStyle name="20% - ส่วนที่ถูกเน้น6 5" xfId="2256"/>
    <cellStyle name="20% - ส่วนที่ถูกเน้น6 6" xfId="2258"/>
    <cellStyle name="2decimal" xfId="2261"/>
    <cellStyle name="2decimal 2" xfId="2266"/>
    <cellStyle name="40% - Accent1 10 2" xfId="2270"/>
    <cellStyle name="40% - Accent1 11 2" xfId="694"/>
    <cellStyle name="40% - Accent1 12 2" xfId="2272"/>
    <cellStyle name="40% - Accent1 13 2" xfId="765"/>
    <cellStyle name="40% - Accent1 14 2" xfId="993"/>
    <cellStyle name="40% - Accent1 15 2" xfId="1773"/>
    <cellStyle name="40% - Accent1 16 2" xfId="1573"/>
    <cellStyle name="40% - Accent1 17 2" xfId="2276"/>
    <cellStyle name="40% - Accent1 2" xfId="2277"/>
    <cellStyle name="40% - Accent1 2 10" xfId="2278"/>
    <cellStyle name="40% - Accent1 2 11" xfId="1880"/>
    <cellStyle name="40% - Accent1 2 12" xfId="2281"/>
    <cellStyle name="40% - Accent1 2 13" xfId="2283"/>
    <cellStyle name="40% - Accent1 2 14" xfId="1970"/>
    <cellStyle name="40% - Accent1 2 15" xfId="2284"/>
    <cellStyle name="40% - Accent1 2 16" xfId="2287"/>
    <cellStyle name="40% - Accent1 2 17" xfId="628"/>
    <cellStyle name="40% - Accent1 2 18" xfId="2291"/>
    <cellStyle name="40% - Accent1 2 19" xfId="2294"/>
    <cellStyle name="40% - Accent1 2 2" xfId="2215"/>
    <cellStyle name="40% - Accent1 2 2 2" xfId="1516"/>
    <cellStyle name="40% - Accent1 2 2 3" xfId="1522"/>
    <cellStyle name="40% - Accent1 2 20" xfId="2285"/>
    <cellStyle name="40% - Accent1 2 3" xfId="2218"/>
    <cellStyle name="40% - Accent1 2 4" xfId="1693"/>
    <cellStyle name="40% - Accent1 2 5" xfId="1699"/>
    <cellStyle name="40% - Accent1 2 6" xfId="608"/>
    <cellStyle name="40% - Accent1 2 7" xfId="1705"/>
    <cellStyle name="40% - Accent1 2 8" xfId="1707"/>
    <cellStyle name="40% - Accent1 2 9" xfId="1678"/>
    <cellStyle name="40% - Accent1 3" xfId="1122"/>
    <cellStyle name="40% - Accent1 3 2" xfId="2230"/>
    <cellStyle name="40% - Accent1 4" xfId="1349"/>
    <cellStyle name="40% - Accent1 4 2" xfId="2253"/>
    <cellStyle name="40% - Accent1 5" xfId="1143"/>
    <cellStyle name="40% - Accent1 5 2" xfId="2295"/>
    <cellStyle name="40% - Accent1 6" xfId="169"/>
    <cellStyle name="40% - Accent1 6 2" xfId="2296"/>
    <cellStyle name="40% - Accent1 7" xfId="1360"/>
    <cellStyle name="40% - Accent1 7 2" xfId="1722"/>
    <cellStyle name="40% - Accent1 8" xfId="1039"/>
    <cellStyle name="40% - Accent1 8 2" xfId="2298"/>
    <cellStyle name="40% - Accent1 9 2" xfId="2300"/>
    <cellStyle name="40% - Accent2 10 2" xfId="2297"/>
    <cellStyle name="40% - Accent2 11 2" xfId="1723"/>
    <cellStyle name="40% - Accent2 12 2" xfId="2299"/>
    <cellStyle name="40% - Accent2 13 2" xfId="2301"/>
    <cellStyle name="40% - Accent2 14 2" xfId="1581"/>
    <cellStyle name="40% - Accent2 15 2" xfId="2302"/>
    <cellStyle name="40% - Accent2 16 2" xfId="78"/>
    <cellStyle name="40% - Accent2 17 2" xfId="2303"/>
    <cellStyle name="40% - Accent2 2" xfId="2304"/>
    <cellStyle name="40% - Accent2 2 10" xfId="2306"/>
    <cellStyle name="40% - Accent2 2 11" xfId="1978"/>
    <cellStyle name="40% - Accent2 2 12" xfId="2309"/>
    <cellStyle name="40% - Accent2 2 13" xfId="2312"/>
    <cellStyle name="40% - Accent2 2 14" xfId="2048"/>
    <cellStyle name="40% - Accent2 2 15" xfId="2314"/>
    <cellStyle name="40% - Accent2 2 16" xfId="2318"/>
    <cellStyle name="40% - Accent2 2 17" xfId="2091"/>
    <cellStyle name="40% - Accent2 2 18" xfId="689"/>
    <cellStyle name="40% - Accent2 2 19" xfId="2320"/>
    <cellStyle name="40% - Accent2 2 2" xfId="1387"/>
    <cellStyle name="40% - Accent2 2 2 2" xfId="2321"/>
    <cellStyle name="40% - Accent2 2 2 3" xfId="2322"/>
    <cellStyle name="40% - Accent2 2 20" xfId="2315"/>
    <cellStyle name="40% - Accent2 2 3" xfId="1390"/>
    <cellStyle name="40% - Accent2 2 4" xfId="673"/>
    <cellStyle name="40% - Accent2 2 5" xfId="2129"/>
    <cellStyle name="40% - Accent2 2 6" xfId="2324"/>
    <cellStyle name="40% - Accent2 2 7" xfId="2326"/>
    <cellStyle name="40% - Accent2 2 8" xfId="2329"/>
    <cellStyle name="40% - Accent2 2 9" xfId="2333"/>
    <cellStyle name="40% - Accent2 3" xfId="127"/>
    <cellStyle name="40% - Accent2 3 2" xfId="149"/>
    <cellStyle name="40% - Accent2 4" xfId="1600"/>
    <cellStyle name="40% - Accent2 4 2" xfId="328"/>
    <cellStyle name="40% - Accent2 5" xfId="1602"/>
    <cellStyle name="40% - Accent2 5 2" xfId="1062"/>
    <cellStyle name="40% - Accent2 6" xfId="1010"/>
    <cellStyle name="40% - Accent2 6 2" xfId="960"/>
    <cellStyle name="40% - Accent2 7" xfId="463"/>
    <cellStyle name="40% - Accent2 7 2" xfId="829"/>
    <cellStyle name="40% - Accent2 8" xfId="1112"/>
    <cellStyle name="40% - Accent2 8 2" xfId="1123"/>
    <cellStyle name="40% - Accent2 9 2" xfId="128"/>
    <cellStyle name="40% - Accent3 10 2" xfId="2336"/>
    <cellStyle name="40% - Accent3 11 2" xfId="354"/>
    <cellStyle name="40% - Accent3 12 2" xfId="1586"/>
    <cellStyle name="40% - Accent3 13 2" xfId="1099"/>
    <cellStyle name="40% - Accent3 14 2" xfId="70"/>
    <cellStyle name="40% - Accent3 15 2" xfId="39"/>
    <cellStyle name="40% - Accent3 16 2" xfId="2337"/>
    <cellStyle name="40% - Accent3 17 2" xfId="393"/>
    <cellStyle name="40% - Accent3 2" xfId="1246"/>
    <cellStyle name="40% - Accent3 2 10" xfId="2343"/>
    <cellStyle name="40% - Accent3 2 11" xfId="1797"/>
    <cellStyle name="40% - Accent3 2 12" xfId="2347"/>
    <cellStyle name="40% - Accent3 2 13" xfId="401"/>
    <cellStyle name="40% - Accent3 2 14" xfId="2096"/>
    <cellStyle name="40% - Accent3 2 15" xfId="2350"/>
    <cellStyle name="40% - Accent3 2 16" xfId="2354"/>
    <cellStyle name="40% - Accent3 2 17" xfId="2137"/>
    <cellStyle name="40% - Accent3 2 18" xfId="1554"/>
    <cellStyle name="40% - Accent3 2 19" xfId="348"/>
    <cellStyle name="40% - Accent3 2 2" xfId="503"/>
    <cellStyle name="40% - Accent3 2 2 2" xfId="2356"/>
    <cellStyle name="40% - Accent3 2 2 3" xfId="2357"/>
    <cellStyle name="40% - Accent3 2 20" xfId="2351"/>
    <cellStyle name="40% - Accent3 2 3" xfId="2358"/>
    <cellStyle name="40% - Accent3 2 4" xfId="1102"/>
    <cellStyle name="40% - Accent3 2 5" xfId="2150"/>
    <cellStyle name="40% - Accent3 2 6" xfId="2359"/>
    <cellStyle name="40% - Accent3 2 7" xfId="704"/>
    <cellStyle name="40% - Accent3 2 8" xfId="2360"/>
    <cellStyle name="40% - Accent3 2 9" xfId="2362"/>
    <cellStyle name="40% - Accent3 3" xfId="403"/>
    <cellStyle name="40% - Accent3 3 2" xfId="1461"/>
    <cellStyle name="40% - Accent3 4" xfId="1252"/>
    <cellStyle name="40% - Accent3 4 2" xfId="1859"/>
    <cellStyle name="40% - Accent3 5" xfId="1258"/>
    <cellStyle name="40% - Accent3 5 2" xfId="1861"/>
    <cellStyle name="40% - Accent3 6" xfId="2366"/>
    <cellStyle name="40% - Accent3 6 2" xfId="2372"/>
    <cellStyle name="40% - Accent3 7" xfId="1231"/>
    <cellStyle name="40% - Accent3 7 2" xfId="2379"/>
    <cellStyle name="40% - Accent3 8" xfId="1873"/>
    <cellStyle name="40% - Accent3 8 2" xfId="2387"/>
    <cellStyle name="40% - Accent3 9 2" xfId="1292"/>
    <cellStyle name="40% - Accent4 10 2" xfId="2388"/>
    <cellStyle name="40% - Accent4 11 2" xfId="703"/>
    <cellStyle name="40% - Accent4 12 2" xfId="237"/>
    <cellStyle name="40% - Accent4 13 2" xfId="2389"/>
    <cellStyle name="40% - Accent4 14 2" xfId="2391"/>
    <cellStyle name="40% - Accent4 15 2" xfId="1567"/>
    <cellStyle name="40% - Accent4 16 2" xfId="2026"/>
    <cellStyle name="40% - Accent4 17 2" xfId="2395"/>
    <cellStyle name="40% - Accent4 2" xfId="1944"/>
    <cellStyle name="40% - Accent4 2 10" xfId="442"/>
    <cellStyle name="40% - Accent4 2 11" xfId="2100"/>
    <cellStyle name="40% - Accent4 2 12" xfId="2398"/>
    <cellStyle name="40% - Accent4 2 13" xfId="2399"/>
    <cellStyle name="40% - Accent4 2 14" xfId="884"/>
    <cellStyle name="40% - Accent4 2 15" xfId="889"/>
    <cellStyle name="40% - Accent4 2 16" xfId="893"/>
    <cellStyle name="40% - Accent4 2 17" xfId="895"/>
    <cellStyle name="40% - Accent4 2 18" xfId="899"/>
    <cellStyle name="40% - Accent4 2 19" xfId="905"/>
    <cellStyle name="40% - Accent4 2 2" xfId="533"/>
    <cellStyle name="40% - Accent4 2 2 2" xfId="810"/>
    <cellStyle name="40% - Accent4 2 2 3" xfId="1475"/>
    <cellStyle name="40% - Accent4 2 20" xfId="890"/>
    <cellStyle name="40% - Accent4 2 3" xfId="1802"/>
    <cellStyle name="40% - Accent4 2 4" xfId="2401"/>
    <cellStyle name="40% - Accent4 2 5" xfId="2406"/>
    <cellStyle name="40% - Accent4 2 6" xfId="2410"/>
    <cellStyle name="40% - Accent4 2 7" xfId="2415"/>
    <cellStyle name="40% - Accent4 2 8" xfId="1393"/>
    <cellStyle name="40% - Accent4 2 9" xfId="1966"/>
    <cellStyle name="40% - Accent4 3" xfId="2421"/>
    <cellStyle name="40% - Accent4 3 2" xfId="1949"/>
    <cellStyle name="40% - Accent4 4" xfId="539"/>
    <cellStyle name="40% - Accent4 4 2" xfId="820"/>
    <cellStyle name="40% - Accent4 5" xfId="2427"/>
    <cellStyle name="40% - Accent4 5 2" xfId="202"/>
    <cellStyle name="40% - Accent4 6" xfId="2433"/>
    <cellStyle name="40% - Accent4 6 2" xfId="833"/>
    <cellStyle name="40% - Accent4 7" xfId="2439"/>
    <cellStyle name="40% - Accent4 7 2" xfId="2178"/>
    <cellStyle name="40% - Accent4 8" xfId="1878"/>
    <cellStyle name="40% - Accent4 8 2" xfId="2196"/>
    <cellStyle name="40% - Accent4 9 2" xfId="1687"/>
    <cellStyle name="40% - Accent5 10 2" xfId="2440"/>
    <cellStyle name="40% - Accent5 11 2" xfId="2441"/>
    <cellStyle name="40% - Accent5 12 2" xfId="2445"/>
    <cellStyle name="40% - Accent5 13 2" xfId="2446"/>
    <cellStyle name="40% - Accent5 14 2" xfId="103"/>
    <cellStyle name="40% - Accent5 15 2" xfId="2447"/>
    <cellStyle name="40% - Accent5 16 2" xfId="2448"/>
    <cellStyle name="40% - Accent5 17 2" xfId="2452"/>
    <cellStyle name="40% - Accent5 2" xfId="2454"/>
    <cellStyle name="40% - Accent5 2 10" xfId="2457"/>
    <cellStyle name="40% - Accent5 2 11" xfId="1422"/>
    <cellStyle name="40% - Accent5 2 12" xfId="2459"/>
    <cellStyle name="40% - Accent5 2 13" xfId="2462"/>
    <cellStyle name="40% - Accent5 2 14" xfId="2463"/>
    <cellStyle name="40% - Accent5 2 15" xfId="696"/>
    <cellStyle name="40% - Accent5 2 16" xfId="2464"/>
    <cellStyle name="40% - Accent5 2 17" xfId="2465"/>
    <cellStyle name="40% - Accent5 2 18" xfId="2466"/>
    <cellStyle name="40% - Accent5 2 19" xfId="2468"/>
    <cellStyle name="40% - Accent5 2 2" xfId="2471"/>
    <cellStyle name="40% - Accent5 2 2 2" xfId="2474"/>
    <cellStyle name="40% - Accent5 2 2 3" xfId="983"/>
    <cellStyle name="40% - Accent5 2 20" xfId="695"/>
    <cellStyle name="40% - Accent5 2 3" xfId="2476"/>
    <cellStyle name="40% - Accent5 2 4" xfId="2478"/>
    <cellStyle name="40% - Accent5 2 5" xfId="2480"/>
    <cellStyle name="40% - Accent5 2 6" xfId="2482"/>
    <cellStyle name="40% - Accent5 2 7" xfId="2484"/>
    <cellStyle name="40% - Accent5 2 8" xfId="2486"/>
    <cellStyle name="40% - Accent5 2 9" xfId="2488"/>
    <cellStyle name="40% - Accent5 3" xfId="657"/>
    <cellStyle name="40% - Accent5 3 2" xfId="860"/>
    <cellStyle name="40% - Accent5 4" xfId="1956"/>
    <cellStyle name="40% - Accent5 4 2" xfId="2492"/>
    <cellStyle name="40% - Accent5 5" xfId="2493"/>
    <cellStyle name="40% - Accent5 5 2" xfId="1546"/>
    <cellStyle name="40% - Accent5 6" xfId="2496"/>
    <cellStyle name="40% - Accent5 6 2" xfId="2498"/>
    <cellStyle name="40% - Accent5 7" xfId="2280"/>
    <cellStyle name="40% - Accent5 7 2" xfId="2499"/>
    <cellStyle name="40% - Accent5 8" xfId="1881"/>
    <cellStyle name="40% - Accent5 8 2" xfId="141"/>
    <cellStyle name="40% - Accent5 9 2" xfId="675"/>
    <cellStyle name="40% - Accent6 10 2" xfId="2500"/>
    <cellStyle name="40% - Accent6 11 2" xfId="2502"/>
    <cellStyle name="40% - Accent6 12 2" xfId="789"/>
    <cellStyle name="40% - Accent6 13 2" xfId="2503"/>
    <cellStyle name="40% - Accent6 14 2" xfId="2505"/>
    <cellStyle name="40% - Accent6 15 2" xfId="2506"/>
    <cellStyle name="40% - Accent6 16 2" xfId="633"/>
    <cellStyle name="40% - Accent6 17 2" xfId="2508"/>
    <cellStyle name="40% - Accent6 2" xfId="1471"/>
    <cellStyle name="40% - Accent6 2 10" xfId="2510"/>
    <cellStyle name="40% - Accent6 2 11" xfId="2512"/>
    <cellStyle name="40% - Accent6 2 12" xfId="770"/>
    <cellStyle name="40% - Accent6 2 13" xfId="776"/>
    <cellStyle name="40% - Accent6 2 14" xfId="520"/>
    <cellStyle name="40% - Accent6 2 15" xfId="1725"/>
    <cellStyle name="40% - Accent6 2 16" xfId="1826"/>
    <cellStyle name="40% - Accent6 2 17" xfId="1840"/>
    <cellStyle name="40% - Accent6 2 18" xfId="1842"/>
    <cellStyle name="40% - Accent6 2 19" xfId="1853"/>
    <cellStyle name="40% - Accent6 2 2" xfId="2513"/>
    <cellStyle name="40% - Accent6 2 2 2" xfId="1644"/>
    <cellStyle name="40% - Accent6 2 2 3" xfId="1184"/>
    <cellStyle name="40% - Accent6 2 20" xfId="1724"/>
    <cellStyle name="40% - Accent6 2 3" xfId="2516"/>
    <cellStyle name="40% - Accent6 2 4" xfId="2518"/>
    <cellStyle name="40% - Accent6 2 5" xfId="2519"/>
    <cellStyle name="40% - Accent6 2 6" xfId="2520"/>
    <cellStyle name="40% - Accent6 2 7" xfId="2522"/>
    <cellStyle name="40% - Accent6 2 8" xfId="2523"/>
    <cellStyle name="40% - Accent6 2 9" xfId="11"/>
    <cellStyle name="40% - Accent6 3" xfId="551"/>
    <cellStyle name="40% - Accent6 3 2" xfId="185"/>
    <cellStyle name="40% - Accent6 4" xfId="807"/>
    <cellStyle name="40% - Accent6 4 2" xfId="2528"/>
    <cellStyle name="40% - Accent6 5" xfId="1473"/>
    <cellStyle name="40% - Accent6 5 2" xfId="2530"/>
    <cellStyle name="40% - Accent6 6" xfId="1477"/>
    <cellStyle name="40% - Accent6 6 2" xfId="2335"/>
    <cellStyle name="40% - Accent6 7" xfId="1481"/>
    <cellStyle name="40% - Accent6 7 2" xfId="353"/>
    <cellStyle name="40% - Accent6 8" xfId="1483"/>
    <cellStyle name="40% - Accent6 8 2" xfId="1585"/>
    <cellStyle name="40% - Accent6 9 2" xfId="1098"/>
    <cellStyle name="40% - ส่วนที่ถูกเน้น1" xfId="2531"/>
    <cellStyle name="40% - ส่วนที่ถูกเน้น1 2" xfId="2535"/>
    <cellStyle name="40% - ส่วนที่ถูกเน้น1 3" xfId="2371"/>
    <cellStyle name="40% - ส่วนที่ถูกเน้น1 4" xfId="2538"/>
    <cellStyle name="40% - ส่วนที่ถูกเน้น1 5" xfId="392"/>
    <cellStyle name="40% - ส่วนที่ถูกเน้น1 6" xfId="2165"/>
    <cellStyle name="40% - ส่วนที่ถูกเน้น2" xfId="2539"/>
    <cellStyle name="40% - ส่วนที่ถูกเน้น2 2" xfId="2542"/>
    <cellStyle name="40% - ส่วนที่ถูกเน้น2 3" xfId="2377"/>
    <cellStyle name="40% - ส่วนที่ถูกเน้น2 4" xfId="2017"/>
    <cellStyle name="40% - ส่วนที่ถูกเน้น2 5" xfId="2021"/>
    <cellStyle name="40% - ส่วนที่ถูกเน้น2 6" xfId="934"/>
    <cellStyle name="40% - ส่วนที่ถูกเน้น3" xfId="2546"/>
    <cellStyle name="40% - ส่วนที่ถูกเน้น3 2" xfId="1135"/>
    <cellStyle name="40% - ส่วนที่ถูกเน้น3 3" xfId="2386"/>
    <cellStyle name="40% - ส่วนที่ถูกเน้น3 4" xfId="2035"/>
    <cellStyle name="40% - ส่วนที่ถูกเน้น3 5" xfId="2548"/>
    <cellStyle name="40% - ส่วนที่ถูกเน้น3 6" xfId="2552"/>
    <cellStyle name="40% - ส่วนที่ถูกเน้น4" xfId="2556"/>
    <cellStyle name="40% - ส่วนที่ถูกเน้น4 2" xfId="1282"/>
    <cellStyle name="40% - ส่วนที่ถูกเน้น4 3" xfId="1289"/>
    <cellStyle name="40% - ส่วนที่ถูกเน้น4 4" xfId="1296"/>
    <cellStyle name="40% - ส่วนที่ถูกเน้น4 5" xfId="1302"/>
    <cellStyle name="40% - ส่วนที่ถูกเน้น4 6" xfId="28"/>
    <cellStyle name="40% - ส่วนที่ถูกเน้น5" xfId="2557"/>
    <cellStyle name="40% - ส่วนที่ถูกเน้น5 2" xfId="841"/>
    <cellStyle name="40% - ส่วนที่ถูกเน้น5 3" xfId="843"/>
    <cellStyle name="40% - ส่วนที่ถูกเน้น5 4" xfId="845"/>
    <cellStyle name="40% - ส่วนที่ถูกเน้น5 5" xfId="681"/>
    <cellStyle name="40% - ส่วนที่ถูกเน้น5 6" xfId="851"/>
    <cellStyle name="40% - ส่วนที่ถูกเน้น6" xfId="2558"/>
    <cellStyle name="40% - ส่วนที่ถูกเน้น6 2" xfId="1918"/>
    <cellStyle name="40% - ส่วนที่ถูกเน้น6 3" xfId="716"/>
    <cellStyle name="40% - ส่วนที่ถูกเน้น6 4" xfId="2041"/>
    <cellStyle name="40% - ส่วนที่ถูกเน้น6 5" xfId="2559"/>
    <cellStyle name="40% - ส่วนที่ถูกเน้น6 6" xfId="2562"/>
    <cellStyle name="594941.25" xfId="2563"/>
    <cellStyle name="594941.25 10" xfId="2451"/>
    <cellStyle name="594941.25 10 2" xfId="2564"/>
    <cellStyle name="594941.25 10 3" xfId="2565"/>
    <cellStyle name="594941.25 10 4" xfId="2566"/>
    <cellStyle name="594941.25 10 5" xfId="188"/>
    <cellStyle name="594941.25 11" xfId="2568"/>
    <cellStyle name="594941.25 11 2" xfId="2570"/>
    <cellStyle name="594941.25 11 3" xfId="2572"/>
    <cellStyle name="594941.25 11 4" xfId="2574"/>
    <cellStyle name="594941.25 11 5" xfId="2576"/>
    <cellStyle name="594941.25 12" xfId="2578"/>
    <cellStyle name="594941.25 12 2" xfId="2579"/>
    <cellStyle name="594941.25 12 3" xfId="2473"/>
    <cellStyle name="594941.25 12 4" xfId="982"/>
    <cellStyle name="594941.25 12 5" xfId="987"/>
    <cellStyle name="594941.25 13" xfId="2583"/>
    <cellStyle name="594941.25 13 2" xfId="2584"/>
    <cellStyle name="594941.25 13 3" xfId="2586"/>
    <cellStyle name="594941.25 13 4" xfId="879"/>
    <cellStyle name="594941.25 13 5" xfId="2588"/>
    <cellStyle name="594941.25 14" xfId="2596"/>
    <cellStyle name="594941.25 14 2" xfId="2597"/>
    <cellStyle name="594941.25 14 3" xfId="2598"/>
    <cellStyle name="594941.25 14 4" xfId="2599"/>
    <cellStyle name="594941.25 14 5" xfId="2600"/>
    <cellStyle name="594941.25 15" xfId="2606"/>
    <cellStyle name="594941.25 15 2" xfId="2608"/>
    <cellStyle name="594941.25 15 3" xfId="2609"/>
    <cellStyle name="594941.25 15 4" xfId="2610"/>
    <cellStyle name="594941.25 15 5" xfId="2611"/>
    <cellStyle name="594941.25 16" xfId="2616"/>
    <cellStyle name="594941.25 16 2" xfId="2620"/>
    <cellStyle name="594941.25 16 3" xfId="2624"/>
    <cellStyle name="594941.25 16 4" xfId="2628"/>
    <cellStyle name="594941.25 16 5" xfId="2632"/>
    <cellStyle name="594941.25 17" xfId="2634"/>
    <cellStyle name="594941.25 18" xfId="2637"/>
    <cellStyle name="594941.25 19" xfId="2638"/>
    <cellStyle name="594941.25 2" xfId="249"/>
    <cellStyle name="594941.25 2 2" xfId="2645"/>
    <cellStyle name="594941.25 2 3" xfId="2652"/>
    <cellStyle name="594941.25 2 4" xfId="2657"/>
    <cellStyle name="594941.25 2 5" xfId="1634"/>
    <cellStyle name="594941.25 20" xfId="2605"/>
    <cellStyle name="594941.25 3" xfId="251"/>
    <cellStyle name="594941.25 3 2" xfId="2404"/>
    <cellStyle name="594941.25 3 3" xfId="2408"/>
    <cellStyle name="594941.25 3 4" xfId="2413"/>
    <cellStyle name="594941.25 3 5" xfId="2417"/>
    <cellStyle name="594941.25 4" xfId="2658"/>
    <cellStyle name="594941.25 4 2" xfId="2661"/>
    <cellStyle name="594941.25 4 3" xfId="2664"/>
    <cellStyle name="594941.25 4 4" xfId="2667"/>
    <cellStyle name="594941.25 4 5" xfId="2671"/>
    <cellStyle name="594941.25 5" xfId="2672"/>
    <cellStyle name="594941.25 5 2" xfId="2678"/>
    <cellStyle name="594941.25 5 3" xfId="2686"/>
    <cellStyle name="594941.25 5 4" xfId="2694"/>
    <cellStyle name="594941.25 5 5" xfId="2697"/>
    <cellStyle name="594941.25 6" xfId="2699"/>
    <cellStyle name="594941.25 6 2" xfId="2705"/>
    <cellStyle name="594941.25 6 3" xfId="2710"/>
    <cellStyle name="594941.25 6 4" xfId="2714"/>
    <cellStyle name="594941.25 6 5" xfId="2718"/>
    <cellStyle name="594941.25 7" xfId="2719"/>
    <cellStyle name="594941.25 7 2" xfId="728"/>
    <cellStyle name="594941.25 7 3" xfId="379"/>
    <cellStyle name="594941.25 7 4" xfId="743"/>
    <cellStyle name="594941.25 7 5" xfId="19"/>
    <cellStyle name="594941.25 8" xfId="2050"/>
    <cellStyle name="594941.25 8 2" xfId="2063"/>
    <cellStyle name="594941.25 8 3" xfId="2057"/>
    <cellStyle name="594941.25 8 4" xfId="2060"/>
    <cellStyle name="594941.25 8 5" xfId="2067"/>
    <cellStyle name="594941.25 9" xfId="2720"/>
    <cellStyle name="594941.25 9 2" xfId="2723"/>
    <cellStyle name="594941.25 9 3" xfId="2726"/>
    <cellStyle name="594941.25 9 4" xfId="2729"/>
    <cellStyle name="594941.25 9 5" xfId="2732"/>
    <cellStyle name="60% - Accent1 10 2" xfId="731"/>
    <cellStyle name="60% - Accent1 11 2" xfId="2734"/>
    <cellStyle name="60% - Accent1 12 2" xfId="2740"/>
    <cellStyle name="60% - Accent1 13 2" xfId="612"/>
    <cellStyle name="60% - Accent1 14 2" xfId="1896"/>
    <cellStyle name="60% - Accent1 15 2" xfId="2742"/>
    <cellStyle name="60% - Accent1 16 2" xfId="2744"/>
    <cellStyle name="60% - Accent1 17 2" xfId="2746"/>
    <cellStyle name="60% - Accent1 2" xfId="2749"/>
    <cellStyle name="60% - Accent1 2 10" xfId="2751"/>
    <cellStyle name="60% - Accent1 2 11" xfId="79"/>
    <cellStyle name="60% - Accent1 2 12" xfId="1463"/>
    <cellStyle name="60% - Accent1 2 13" xfId="2753"/>
    <cellStyle name="60% - Accent1 2 14" xfId="2756"/>
    <cellStyle name="60% - Accent1 2 15" xfId="2759"/>
    <cellStyle name="60% - Accent1 2 16" xfId="2760"/>
    <cellStyle name="60% - Accent1 2 17" xfId="234"/>
    <cellStyle name="60% - Accent1 2 18" xfId="2762"/>
    <cellStyle name="60% - Accent1 2 19" xfId="2765"/>
    <cellStyle name="60% - Accent1 2 2" xfId="1465"/>
    <cellStyle name="60% - Accent1 2 2 2" xfId="2076"/>
    <cellStyle name="60% - Accent1 2 2 3" xfId="1647"/>
    <cellStyle name="60% - Accent1 2 20" xfId="2758"/>
    <cellStyle name="60% - Accent1 2 3" xfId="1469"/>
    <cellStyle name="60% - Accent1 2 4" xfId="549"/>
    <cellStyle name="60% - Accent1 2 5" xfId="816"/>
    <cellStyle name="60% - Accent1 2 6" xfId="2768"/>
    <cellStyle name="60% - Accent1 2 7" xfId="2674"/>
    <cellStyle name="60% - Accent1 2 8" xfId="2682"/>
    <cellStyle name="60% - Accent1 2 9" xfId="2690"/>
    <cellStyle name="60% - Accent1 3" xfId="2770"/>
    <cellStyle name="60% - Accent1 3 2" xfId="949"/>
    <cellStyle name="60% - Accent1 4" xfId="1491"/>
    <cellStyle name="60% - Accent1 4 2" xfId="1498"/>
    <cellStyle name="60% - Accent1 5" xfId="1213"/>
    <cellStyle name="60% - Accent1 5 2" xfId="1216"/>
    <cellStyle name="60% - Accent1 6" xfId="2773"/>
    <cellStyle name="60% - Accent1 6 2" xfId="2183"/>
    <cellStyle name="60% - Accent1 7" xfId="2774"/>
    <cellStyle name="60% - Accent1 7 2" xfId="2202"/>
    <cellStyle name="60% - Accent1 8" xfId="2779"/>
    <cellStyle name="60% - Accent1 8 2" xfId="913"/>
    <cellStyle name="60% - Accent1 9 2" xfId="2241"/>
    <cellStyle name="60% - Accent2 10 2" xfId="877"/>
    <cellStyle name="60% - Accent2 11 2" xfId="2782"/>
    <cellStyle name="60% - Accent2 12 2" xfId="2786"/>
    <cellStyle name="60% - Accent2 13 2" xfId="1447"/>
    <cellStyle name="60% - Accent2 14 2" xfId="1989"/>
    <cellStyle name="60% - Accent2 15 2" xfId="2789"/>
    <cellStyle name="60% - Accent2 16 2" xfId="793"/>
    <cellStyle name="60% - Accent2 17 2" xfId="2790"/>
    <cellStyle name="60% - Accent2 2" xfId="2791"/>
    <cellStyle name="60% - Accent2 2 10" xfId="2793"/>
    <cellStyle name="60% - Accent2 2 11" xfId="2338"/>
    <cellStyle name="60% - Accent2 2 12" xfId="2162"/>
    <cellStyle name="60% - Accent2 2 13" xfId="2794"/>
    <cellStyle name="60% - Accent2 2 14" xfId="2797"/>
    <cellStyle name="60% - Accent2 2 15" xfId="2801"/>
    <cellStyle name="60% - Accent2 2 16" xfId="2804"/>
    <cellStyle name="60% - Accent2 2 17" xfId="2444"/>
    <cellStyle name="60% - Accent2 2 18" xfId="2806"/>
    <cellStyle name="60% - Accent2 2 19" xfId="2808"/>
    <cellStyle name="60% - Accent2 2 2" xfId="2810"/>
    <cellStyle name="60% - Accent2 2 2 2" xfId="2812"/>
    <cellStyle name="60% - Accent2 2 2 3" xfId="2813"/>
    <cellStyle name="60% - Accent2 2 20" xfId="2800"/>
    <cellStyle name="60% - Accent2 2 3" xfId="2815"/>
    <cellStyle name="60% - Accent2 2 4" xfId="2819"/>
    <cellStyle name="60% - Accent2 2 5" xfId="2490"/>
    <cellStyle name="60% - Accent2 2 6" xfId="2820"/>
    <cellStyle name="60% - Accent2 2 7" xfId="2822"/>
    <cellStyle name="60% - Accent2 2 8" xfId="2824"/>
    <cellStyle name="60% - Accent2 2 9" xfId="2825"/>
    <cellStyle name="60% - Accent2 3" xfId="2827"/>
    <cellStyle name="60% - Accent2 3 2" xfId="2835"/>
    <cellStyle name="60% - Accent2 4" xfId="2838"/>
    <cellStyle name="60% - Accent2 4 2" xfId="2840"/>
    <cellStyle name="60% - Accent2 5" xfId="499"/>
    <cellStyle name="60% - Accent2 5 2" xfId="1762"/>
    <cellStyle name="60% - Accent2 6" xfId="2843"/>
    <cellStyle name="60% - Accent2 6 2" xfId="2845"/>
    <cellStyle name="60% - Accent2 7" xfId="2848"/>
    <cellStyle name="60% - Accent2 7 2" xfId="1384"/>
    <cellStyle name="60% - Accent2 8" xfId="2852"/>
    <cellStyle name="60% - Accent2 8 2" xfId="299"/>
    <cellStyle name="60% - Accent2 9 2" xfId="324"/>
    <cellStyle name="60% - Accent3 10 2" xfId="1907"/>
    <cellStyle name="60% - Accent3 11 2" xfId="2857"/>
    <cellStyle name="60% - Accent3 12 2" xfId="2859"/>
    <cellStyle name="60% - Accent3 13 2" xfId="941"/>
    <cellStyle name="60% - Accent3 14 2" xfId="272"/>
    <cellStyle name="60% - Accent3 15 2" xfId="123"/>
    <cellStyle name="60% - Accent3 16 2" xfId="1056"/>
    <cellStyle name="60% - Accent3 17 2" xfId="2861"/>
    <cellStyle name="60% - Accent3 2" xfId="170"/>
    <cellStyle name="60% - Accent3 2 10" xfId="2862"/>
    <cellStyle name="60% - Accent3 2 11" xfId="2027"/>
    <cellStyle name="60% - Accent3 2 12" xfId="2863"/>
    <cellStyle name="60% - Accent3 2 13" xfId="91"/>
    <cellStyle name="60% - Accent3 2 14" xfId="108"/>
    <cellStyle name="60% - Accent3 2 15" xfId="1151"/>
    <cellStyle name="60% - Accent3 2 16" xfId="1158"/>
    <cellStyle name="60% - Accent3 2 17" xfId="784"/>
    <cellStyle name="60% - Accent3 2 18" xfId="646"/>
    <cellStyle name="60% - Accent3 2 19" xfId="1166"/>
    <cellStyle name="60% - Accent3 2 2" xfId="2866"/>
    <cellStyle name="60% - Accent3 2 2 2" xfId="2872"/>
    <cellStyle name="60% - Accent3 2 2 3" xfId="2876"/>
    <cellStyle name="60% - Accent3 2 20" xfId="1150"/>
    <cellStyle name="60% - Accent3 2 3" xfId="2879"/>
    <cellStyle name="60% - Accent3 2 4" xfId="2884"/>
    <cellStyle name="60% - Accent3 2 5" xfId="2526"/>
    <cellStyle name="60% - Accent3 2 6" xfId="2885"/>
    <cellStyle name="60% - Accent3 2 7" xfId="2886"/>
    <cellStyle name="60% - Accent3 2 8" xfId="1517"/>
    <cellStyle name="60% - Accent3 2 9" xfId="1520"/>
    <cellStyle name="60% - Accent3 3" xfId="2887"/>
    <cellStyle name="60% - Accent3 3 2" xfId="2889"/>
    <cellStyle name="60% - Accent3 4" xfId="2891"/>
    <cellStyle name="60% - Accent3 4 2" xfId="2893"/>
    <cellStyle name="60% - Accent3 5" xfId="2900"/>
    <cellStyle name="60% - Accent3 5 2" xfId="2901"/>
    <cellStyle name="60% - Accent3 6" xfId="2902"/>
    <cellStyle name="60% - Accent3 6 2" xfId="2905"/>
    <cellStyle name="60% - Accent3 7" xfId="1043"/>
    <cellStyle name="60% - Accent3 7 2" xfId="2906"/>
    <cellStyle name="60% - Accent3 8" xfId="2910"/>
    <cellStyle name="60% - Accent3 8 2" xfId="81"/>
    <cellStyle name="60% - Accent3 9 2" xfId="2912"/>
    <cellStyle name="60% - Accent4 10 2" xfId="2009"/>
    <cellStyle name="60% - Accent4 11 2" xfId="2915"/>
    <cellStyle name="60% - Accent4 12 2" xfId="2921"/>
    <cellStyle name="60% - Accent4 13 2" xfId="333"/>
    <cellStyle name="60% - Accent4 14 2" xfId="1069"/>
    <cellStyle name="60% - Accent4 15 2" xfId="965"/>
    <cellStyle name="60% - Accent4 16 2" xfId="2929"/>
    <cellStyle name="60% - Accent4 17 2" xfId="1128"/>
    <cellStyle name="60% - Accent4 2" xfId="1012"/>
    <cellStyle name="60% - Accent4 2 10" xfId="1186"/>
    <cellStyle name="60% - Accent4 2 11" xfId="2450"/>
    <cellStyle name="60% - Accent4 2 12" xfId="2567"/>
    <cellStyle name="60% - Accent4 2 13" xfId="2577"/>
    <cellStyle name="60% - Accent4 2 14" xfId="2582"/>
    <cellStyle name="60% - Accent4 2 15" xfId="2595"/>
    <cellStyle name="60% - Accent4 2 16" xfId="2603"/>
    <cellStyle name="60% - Accent4 2 17" xfId="2614"/>
    <cellStyle name="60% - Accent4 2 18" xfId="2633"/>
    <cellStyle name="60% - Accent4 2 19" xfId="2635"/>
    <cellStyle name="60% - Accent4 2 2" xfId="961"/>
    <cellStyle name="60% - Accent4 2 2 2" xfId="973"/>
    <cellStyle name="60% - Accent4 2 2 3" xfId="1247"/>
    <cellStyle name="60% - Accent4 2 20" xfId="2594"/>
    <cellStyle name="60% - Accent4 2 3" xfId="2930"/>
    <cellStyle name="60% - Accent4 2 4" xfId="1800"/>
    <cellStyle name="60% - Accent4 2 5" xfId="2748"/>
    <cellStyle name="60% - Accent4 2 6" xfId="2769"/>
    <cellStyle name="60% - Accent4 2 7" xfId="1490"/>
    <cellStyle name="60% - Accent4 2 8" xfId="1212"/>
    <cellStyle name="60% - Accent4 2 9" xfId="2772"/>
    <cellStyle name="60% - Accent4 3" xfId="2932"/>
    <cellStyle name="60% - Accent4 3 2" xfId="2925"/>
    <cellStyle name="60% - Accent4 4" xfId="1114"/>
    <cellStyle name="60% - Accent4 4 2" xfId="1124"/>
    <cellStyle name="60% - Accent4 5" xfId="2936"/>
    <cellStyle name="60% - Accent4 5 2" xfId="2939"/>
    <cellStyle name="60% - Accent4 6" xfId="2940"/>
    <cellStyle name="60% - Accent4 6 2" xfId="407"/>
    <cellStyle name="60% - Accent4 7" xfId="43"/>
    <cellStyle name="60% - Accent4 7 2" xfId="1946"/>
    <cellStyle name="60% - Accent4 8" xfId="2943"/>
    <cellStyle name="60% - Accent4 8 2" xfId="653"/>
    <cellStyle name="60% - Accent4 9 2" xfId="543"/>
    <cellStyle name="60% - Accent5 10 2" xfId="922"/>
    <cellStyle name="60% - Accent5 11 2" xfId="467"/>
    <cellStyle name="60% - Accent5 12 2" xfId="368"/>
    <cellStyle name="60% - Accent5 13 2" xfId="1455"/>
    <cellStyle name="60% - Accent5 14 2" xfId="1925"/>
    <cellStyle name="60% - Accent5 15 2" xfId="168"/>
    <cellStyle name="60% - Accent5 16 2" xfId="1009"/>
    <cellStyle name="60% - Accent5 17 2" xfId="2365"/>
    <cellStyle name="60% - Accent5 2" xfId="2642"/>
    <cellStyle name="60% - Accent5 2 10" xfId="2945"/>
    <cellStyle name="60% - Accent5 2 11" xfId="634"/>
    <cellStyle name="60% - Accent5 2 12" xfId="2946"/>
    <cellStyle name="60% - Accent5 2 13" xfId="2947"/>
    <cellStyle name="60% - Accent5 2 14" xfId="2950"/>
    <cellStyle name="60% - Accent5 2 15" xfId="2737"/>
    <cellStyle name="60% - Accent5 2 16" xfId="2951"/>
    <cellStyle name="60% - Accent5 2 17" xfId="2952"/>
    <cellStyle name="60% - Accent5 2 18" xfId="2953"/>
    <cellStyle name="60% - Accent5 2 19" xfId="2954"/>
    <cellStyle name="60% - Accent5 2 2" xfId="2955"/>
    <cellStyle name="60% - Accent5 2 2 2" xfId="2959"/>
    <cellStyle name="60% - Accent5 2 2 3" xfId="2962"/>
    <cellStyle name="60% - Accent5 2 20" xfId="2736"/>
    <cellStyle name="60% - Accent5 2 3" xfId="2963"/>
    <cellStyle name="60% - Accent5 2 4" xfId="394"/>
    <cellStyle name="60% - Accent5 2 5" xfId="2965"/>
    <cellStyle name="60% - Accent5 2 6" xfId="528"/>
    <cellStyle name="60% - Accent5 2 7" xfId="1568"/>
    <cellStyle name="60% - Accent5 2 8" xfId="2969"/>
    <cellStyle name="60% - Accent5 2 9" xfId="2970"/>
    <cellStyle name="60% - Accent5 3" xfId="2649"/>
    <cellStyle name="60% - Accent5 3 2" xfId="2972"/>
    <cellStyle name="60% - Accent5 4" xfId="2654"/>
    <cellStyle name="60% - Accent5 4 2" xfId="2977"/>
    <cellStyle name="60% - Accent5 5" xfId="1635"/>
    <cellStyle name="60% - Accent5 5 2" xfId="2982"/>
    <cellStyle name="60% - Accent5 6" xfId="2988"/>
    <cellStyle name="60% - Accent5 6 2" xfId="2990"/>
    <cellStyle name="60% - Accent5 7" xfId="1960"/>
    <cellStyle name="60% - Accent5 7 2" xfId="2993"/>
    <cellStyle name="60% - Accent5 8" xfId="2998"/>
    <cellStyle name="60% - Accent5 8 2" xfId="396"/>
    <cellStyle name="60% - Accent5 9 2" xfId="2817"/>
    <cellStyle name="60% - Accent6 10 2" xfId="2106"/>
    <cellStyle name="60% - Accent6 11 2" xfId="1206"/>
    <cellStyle name="60% - Accent6 12 2" xfId="493"/>
    <cellStyle name="60% - Accent6 13 2" xfId="2899"/>
    <cellStyle name="60% - Accent6 14 2" xfId="2935"/>
    <cellStyle name="60% - Accent6 15 2" xfId="1632"/>
    <cellStyle name="60% - Accent6 16 2" xfId="2420"/>
    <cellStyle name="60% - Accent6 17 2" xfId="2670"/>
    <cellStyle name="60% - Accent6 2" xfId="2400"/>
    <cellStyle name="60% - Accent6 2 10" xfId="2999"/>
    <cellStyle name="60% - Accent6 2 11" xfId="3000"/>
    <cellStyle name="60% - Accent6 2 12" xfId="613"/>
    <cellStyle name="60% - Accent6 2 13" xfId="3001"/>
    <cellStyle name="60% - Accent6 2 14" xfId="3002"/>
    <cellStyle name="60% - Accent6 2 15" xfId="2784"/>
    <cellStyle name="60% - Accent6 2 16" xfId="3003"/>
    <cellStyle name="60% - Accent6 2 17" xfId="3004"/>
    <cellStyle name="60% - Accent6 2 18" xfId="3005"/>
    <cellStyle name="60% - Accent6 2 19" xfId="3006"/>
    <cellStyle name="60% - Accent6 2 2" xfId="3007"/>
    <cellStyle name="60% - Accent6 2 2 2" xfId="2968"/>
    <cellStyle name="60% - Accent6 2 2 3" xfId="526"/>
    <cellStyle name="60% - Accent6 2 20" xfId="2783"/>
    <cellStyle name="60% - Accent6 2 3" xfId="3009"/>
    <cellStyle name="60% - Accent6 2 4" xfId="3013"/>
    <cellStyle name="60% - Accent6 2 5" xfId="378"/>
    <cellStyle name="60% - Accent6 2 6" xfId="3014"/>
    <cellStyle name="60% - Accent6 2 7" xfId="3015"/>
    <cellStyle name="60% - Accent6 2 8" xfId="3016"/>
    <cellStyle name="60% - Accent6 2 9" xfId="457"/>
    <cellStyle name="60% - Accent6 3" xfId="2405"/>
    <cellStyle name="60% - Accent6 3 2" xfId="3017"/>
    <cellStyle name="60% - Accent6 4" xfId="2409"/>
    <cellStyle name="60% - Accent6 4 2" xfId="3022"/>
    <cellStyle name="60% - Accent6 5" xfId="2414"/>
    <cellStyle name="60% - Accent6 5 2" xfId="3024"/>
    <cellStyle name="60% - Accent6 6" xfId="1392"/>
    <cellStyle name="60% - Accent6 6 2" xfId="1618"/>
    <cellStyle name="60% - Accent6 7" xfId="1965"/>
    <cellStyle name="60% - Accent6 7 2" xfId="3026"/>
    <cellStyle name="60% - Accent6 8" xfId="3030"/>
    <cellStyle name="60% - Accent6 8 2" xfId="3031"/>
    <cellStyle name="60% - Accent6 9 2" xfId="2883"/>
    <cellStyle name="60% - ส่วนที่ถูกเน้น1" xfId="2286"/>
    <cellStyle name="60% - ส่วนที่ถูกเน้น1 2" xfId="3034"/>
    <cellStyle name="60% - ส่วนที่ถูกเน้น1 3" xfId="1454"/>
    <cellStyle name="60% - ส่วนที่ถูกเน้น1 4" xfId="3038"/>
    <cellStyle name="60% - ส่วนที่ถูกเน้น1 5" xfId="1488"/>
    <cellStyle name="60% - ส่วนที่ถูกเน้น1 6" xfId="3041"/>
    <cellStyle name="60% - ส่วนที่ถูกเน้น2" xfId="625"/>
    <cellStyle name="60% - ส่วนที่ถูกเน้น2 2" xfId="1329"/>
    <cellStyle name="60% - ส่วนที่ถูกเน้น2 3" xfId="1924"/>
    <cellStyle name="60% - ส่วนที่ถูกเน้น2 4" xfId="416"/>
    <cellStyle name="60% - ส่วนที่ถูกเน้น2 5" xfId="1867"/>
    <cellStyle name="60% - ส่วนที่ถูกเน้น2 6" xfId="490"/>
    <cellStyle name="60% - ส่วนที่ถูกเน้น3" xfId="2288"/>
    <cellStyle name="60% - ส่วนที่ถูกเน้น3 2" xfId="1142"/>
    <cellStyle name="60% - ส่วนที่ถูกเน้น3 3" xfId="167"/>
    <cellStyle name="60% - ส่วนที่ถูกเน้น3 4" xfId="1359"/>
    <cellStyle name="60% - ส่วนที่ถูกเน้น3 5" xfId="1037"/>
    <cellStyle name="60% - ส่วนที่ถูกเน้น3 6" xfId="616"/>
    <cellStyle name="60% - ส่วนที่ถูกเน้น4" xfId="2292"/>
    <cellStyle name="60% - ส่วนที่ถูกเน้น4 2" xfId="1601"/>
    <cellStyle name="60% - ส่วนที่ถูกเน้น4 3" xfId="1008"/>
    <cellStyle name="60% - ส่วนที่ถูกเน้น4 4" xfId="462"/>
    <cellStyle name="60% - ส่วนที่ถูกเน้น4 5" xfId="1110"/>
    <cellStyle name="60% - ส่วนที่ถูกเน้น4 6" xfId="1027"/>
    <cellStyle name="60% - ส่วนที่ถูกเน้น5" xfId="3043"/>
    <cellStyle name="60% - ส่วนที่ถูกเน้น5 2" xfId="1257"/>
    <cellStyle name="60% - ส่วนที่ถูกเน้น5 3" xfId="2364"/>
    <cellStyle name="60% - ส่วนที่ถูกเน้น5 4" xfId="1230"/>
    <cellStyle name="60% - ส่วนที่ถูกเน้น5 5" xfId="1871"/>
    <cellStyle name="60% - ส่วนที่ถูกเน้น5 6" xfId="1627"/>
    <cellStyle name="60% - ส่วนที่ถูกเน้น6" xfId="662"/>
    <cellStyle name="60% - ส่วนที่ถูกเน้น6 2" xfId="2426"/>
    <cellStyle name="60% - ส่วนที่ถูกเน้น6 3" xfId="2432"/>
    <cellStyle name="60% - ส่วนที่ถูกเน้น6 4" xfId="2438"/>
    <cellStyle name="60% - ส่วนที่ถูกเน้น6 5" xfId="1877"/>
    <cellStyle name="60% - ส่วนที่ถูกเน้น6 6" xfId="3047"/>
    <cellStyle name="75" xfId="755"/>
    <cellStyle name="75 2" xfId="3048"/>
    <cellStyle name="a_QTR94_95_1ฟ๙ศธบ๑ณปฟช (2)" xfId="2636"/>
    <cellStyle name="a_QTR94_95_1ฟ๙ศธบ๑ณปฟช (2) 10" xfId="3051"/>
    <cellStyle name="a_QTR94_95_1ฟ๙ศธบ๑ณปฟช (2) 11" xfId="3054"/>
    <cellStyle name="a_QTR94_95_1ฟ๙ศธบ๑ณปฟช (2) 12" xfId="3057"/>
    <cellStyle name="a_QTR94_95_1ฟ๙ศธบ๑ณปฟช (2) 13" xfId="3060"/>
    <cellStyle name="a_QTR94_95_1ฟ๙ศธบ๑ณปฟช (2) 14" xfId="3064"/>
    <cellStyle name="a_QTR94_95_1ฟ๙ศธบ๑ณปฟช (2) 15" xfId="1019"/>
    <cellStyle name="a_QTR94_95_1ฟ๙ศธบ๑ณปฟช (2) 16" xfId="3068"/>
    <cellStyle name="a_QTR94_95_1ฟ๙ศธบ๑ณปฟช (2) 2" xfId="1016"/>
    <cellStyle name="a_QTR94_95_1ฟ๙ศธบ๑ณปฟช (2) 3" xfId="3066"/>
    <cellStyle name="a_QTR94_95_1ฟ๙ศธบ๑ณปฟช (2) 4" xfId="1731"/>
    <cellStyle name="a_QTR94_95_1ฟ๙ศธบ๑ณปฟช (2) 5" xfId="3069"/>
    <cellStyle name="a_QTR94_95_1ฟ๙ศธบ๑ณปฟช (2) 6" xfId="3071"/>
    <cellStyle name="a_QTR94_95_1ฟ๙ศธบ๑ณปฟช (2) 7" xfId="3072"/>
    <cellStyle name="a_QTR94_95_1ฟ๙ศธบ๑ณปฟช (2) 8" xfId="3073"/>
    <cellStyle name="a_QTR94_95_1ฟ๙ศธบ๑ณปฟช (2) 9" xfId="3074"/>
    <cellStyle name="a_QTR94_95_1ฟ๙ศธบ๑ณปฟช (2)?_x0015_Comma_QTR94_95_97ศธบ๑??_x001f_Comma_QTR94_95_INCOME CTMP#1 98??_x0015_Comma_QTR94_95_laroux??" xfId="1832"/>
    <cellStyle name="a_QTR94_95_1ฟ๙ศธบ๑ณปฟช (2)?_x0015_Comma_QTR94_95_97ศธบ๑??_x001f_Comma_QTR94_95_INCOME CTMP#1 98??_x0015_Comma_QTR94_95_laroux?? 1" xfId="3075"/>
    <cellStyle name="a_QTR94_95_1ฟ๙ศธบ๑ณปฟช (2)?_x0015_Comma_QTR94_95_97ศธบ๑??_x001f_Comma_QTR94_95_INCOME CTMP#1 98??_x0015_Comma_QTR94_95_laroux?? 1 2" xfId="21"/>
    <cellStyle name="a_QTR94_95_1ฟ๙ศธบ๑ณปฟช (2)?_x0015_Comma_QTR94_95_97ศธบ๑??_x001f_Comma_QTR94_95_INCOME CTMP#1 98??_x0015_Comma_QTR94_95_laroux?? 2" xfId="3076"/>
    <cellStyle name="AA FRAME" xfId="2631"/>
    <cellStyle name="AA FRAME 10" xfId="3077"/>
    <cellStyle name="AA FRAME 11" xfId="2585"/>
    <cellStyle name="AA FRAME 12" xfId="2587"/>
    <cellStyle name="AA FRAME 13" xfId="880"/>
    <cellStyle name="AA FRAME 14" xfId="2589"/>
    <cellStyle name="AA FRAME 15" xfId="3078"/>
    <cellStyle name="AA FRAME 16" xfId="598"/>
    <cellStyle name="AA FRAME 2" xfId="3080"/>
    <cellStyle name="AA FRAME 3" xfId="3081"/>
    <cellStyle name="AA FRAME 4" xfId="2958"/>
    <cellStyle name="AA FRAME 5" xfId="2961"/>
    <cellStyle name="AA FRAME 6" xfId="3082"/>
    <cellStyle name="AA FRAME 7" xfId="2458"/>
    <cellStyle name="AA FRAME 8" xfId="1420"/>
    <cellStyle name="AA FRAME 9" xfId="2461"/>
    <cellStyle name="AA HEADING" xfId="3084"/>
    <cellStyle name="AA HEADING 10" xfId="31"/>
    <cellStyle name="AA HEADING 11" xfId="3087"/>
    <cellStyle name="AA HEADING 12" xfId="1108"/>
    <cellStyle name="AA HEADING 13" xfId="1561"/>
    <cellStyle name="AA HEADING 14" xfId="3091"/>
    <cellStyle name="AA HEADING 15" xfId="3096"/>
    <cellStyle name="AA HEADING 16" xfId="3097"/>
    <cellStyle name="AA HEADING 2" xfId="1888"/>
    <cellStyle name="AA HEADING 3" xfId="1890"/>
    <cellStyle name="AA HEADING 4" xfId="1892"/>
    <cellStyle name="AA HEADING 5" xfId="1897"/>
    <cellStyle name="AA HEADING 6" xfId="1899"/>
    <cellStyle name="AA HEADING 7" xfId="135"/>
    <cellStyle name="AA HEADING 8" xfId="1902"/>
    <cellStyle name="AA HEADING 9" xfId="1904"/>
    <cellStyle name="AA INITIALS" xfId="3099"/>
    <cellStyle name="AA INITIALS 10" xfId="1121"/>
    <cellStyle name="AA INITIALS 11" xfId="1346"/>
    <cellStyle name="AA INITIALS 12" xfId="1140"/>
    <cellStyle name="AA INITIALS 13" xfId="163"/>
    <cellStyle name="AA INITIALS 14" xfId="1354"/>
    <cellStyle name="AA INITIALS 15" xfId="1035"/>
    <cellStyle name="AA INITIALS 16" xfId="621"/>
    <cellStyle name="AA INITIALS 2" xfId="1827"/>
    <cellStyle name="AA INITIALS 3" xfId="1830"/>
    <cellStyle name="AA INITIALS 4" xfId="603"/>
    <cellStyle name="AA INITIALS 5" xfId="3104"/>
    <cellStyle name="AA INITIALS 6" xfId="3109"/>
    <cellStyle name="AA INITIALS 7" xfId="1073"/>
    <cellStyle name="AA INITIALS 8" xfId="1078"/>
    <cellStyle name="AA INITIALS 9" xfId="362"/>
    <cellStyle name="AA INPUT" xfId="2216"/>
    <cellStyle name="AA INPUT 10" xfId="3110"/>
    <cellStyle name="AA INPUT 11" xfId="3111"/>
    <cellStyle name="AA INPUT 12" xfId="3112"/>
    <cellStyle name="AA INPUT 13" xfId="3113"/>
    <cellStyle name="AA INPUT 14" xfId="3114"/>
    <cellStyle name="AA INPUT 15" xfId="1735"/>
    <cellStyle name="AA INPUT 16" xfId="609"/>
    <cellStyle name="AA INPUT 2" xfId="3115"/>
    <cellStyle name="AA INPUT 3" xfId="1750"/>
    <cellStyle name="AA INPUT 4" xfId="262"/>
    <cellStyle name="AA INPUT 5" xfId="267"/>
    <cellStyle name="AA INPUT 6" xfId="276"/>
    <cellStyle name="AA INPUT 7" xfId="290"/>
    <cellStyle name="AA INPUT 8" xfId="294"/>
    <cellStyle name="AA INPUT 9" xfId="156"/>
    <cellStyle name="AA LOCK" xfId="377"/>
    <cellStyle name="AA LOCK 10" xfId="538"/>
    <cellStyle name="AA LOCK 11" xfId="2425"/>
    <cellStyle name="AA LOCK 12" xfId="2430"/>
    <cellStyle name="AA LOCK 13" xfId="2436"/>
    <cellStyle name="AA LOCK 14" xfId="1876"/>
    <cellStyle name="AA LOCK 15" xfId="3046"/>
    <cellStyle name="AA LOCK 16" xfId="3118"/>
    <cellStyle name="AA LOCK 2" xfId="3120"/>
    <cellStyle name="AA LOCK 3" xfId="49"/>
    <cellStyle name="AA LOCK 4" xfId="3122"/>
    <cellStyle name="AA LOCK 5" xfId="3124"/>
    <cellStyle name="AA LOCK 6" xfId="3126"/>
    <cellStyle name="AA LOCK 7" xfId="3130"/>
    <cellStyle name="AA LOCK 8" xfId="3131"/>
    <cellStyle name="AA LOCK 9" xfId="954"/>
    <cellStyle name="AA MGR NAME" xfId="3067"/>
    <cellStyle name="AA MGR NAME 10" xfId="894"/>
    <cellStyle name="AA MGR NAME 11" xfId="898"/>
    <cellStyle name="AA MGR NAME 12" xfId="903"/>
    <cellStyle name="AA MGR NAME 13" xfId="911"/>
    <cellStyle name="AA MGR NAME 14" xfId="2228"/>
    <cellStyle name="AA MGR NAME 15" xfId="2233"/>
    <cellStyle name="AA MGR NAME 16" xfId="1616"/>
    <cellStyle name="AA MGR NAME 2" xfId="3132"/>
    <cellStyle name="AA MGR NAME 3" xfId="3133"/>
    <cellStyle name="AA MGR NAME 4" xfId="3135"/>
    <cellStyle name="AA MGR NAME 5" xfId="2618"/>
    <cellStyle name="AA MGR NAME 6" xfId="2622"/>
    <cellStyle name="AA MGR NAME 7" xfId="2625"/>
    <cellStyle name="AA MGR NAME 8" xfId="2629"/>
    <cellStyle name="AA MGR NAME 9" xfId="3136"/>
    <cellStyle name="AA NORMAL" xfId="3137"/>
    <cellStyle name="AA NORMAL 10" xfId="3138"/>
    <cellStyle name="AA NORMAL 11" xfId="3139"/>
    <cellStyle name="AA NORMAL 12" xfId="2393"/>
    <cellStyle name="AA NORMAL 13" xfId="3145"/>
    <cellStyle name="AA NORMAL 14" xfId="3149"/>
    <cellStyle name="AA NORMAL 15" xfId="3152"/>
    <cellStyle name="AA NORMAL 16" xfId="3154"/>
    <cellStyle name="AA NORMAL 2" xfId="1195"/>
    <cellStyle name="AA NORMAL 3" xfId="1201"/>
    <cellStyle name="AA NORMAL 4" xfId="198"/>
    <cellStyle name="AA NORMAL 5" xfId="217"/>
    <cellStyle name="AA NORMAL 6" xfId="2702"/>
    <cellStyle name="AA NORMAL 7" xfId="2707"/>
    <cellStyle name="AA NORMAL 8" xfId="2711"/>
    <cellStyle name="AA NORMAL 9" xfId="2716"/>
    <cellStyle name="AA NUMBER" xfId="3160"/>
    <cellStyle name="AA NUMBER 10" xfId="1756"/>
    <cellStyle name="AA NUMBER 11" xfId="3161"/>
    <cellStyle name="AA NUMBER 12" xfId="3164"/>
    <cellStyle name="AA NUMBER 13" xfId="1026"/>
    <cellStyle name="AA NUMBER 14" xfId="1221"/>
    <cellStyle name="AA NUMBER 15" xfId="1531"/>
    <cellStyle name="AA NUMBER 16" xfId="1214"/>
    <cellStyle name="AA NUMBER 2" xfId="2509"/>
    <cellStyle name="AA NUMBER 3" xfId="2511"/>
    <cellStyle name="AA NUMBER 4" xfId="769"/>
    <cellStyle name="AA NUMBER 5" xfId="772"/>
    <cellStyle name="AA NUMBER 6" xfId="513"/>
    <cellStyle name="AA NUMBER 7" xfId="1719"/>
    <cellStyle name="AA NUMBER 8" xfId="1822"/>
    <cellStyle name="AA NUMBER 9" xfId="1835"/>
    <cellStyle name="AA NUMBER2" xfId="3165"/>
    <cellStyle name="AA NUMBER2 10" xfId="77"/>
    <cellStyle name="AA NUMBER2 11" xfId="3171"/>
    <cellStyle name="AA NUMBER2 12" xfId="2052"/>
    <cellStyle name="AA NUMBER2 13" xfId="2072"/>
    <cellStyle name="AA NUMBER2 14" xfId="2074"/>
    <cellStyle name="AA NUMBER2 15" xfId="1464"/>
    <cellStyle name="AA NUMBER2 16" xfId="1468"/>
    <cellStyle name="AA NUMBER2 2" xfId="1244"/>
    <cellStyle name="AA NUMBER2 3" xfId="976"/>
    <cellStyle name="AA NUMBER2 4" xfId="1249"/>
    <cellStyle name="AA NUMBER2 5" xfId="405"/>
    <cellStyle name="AA NUMBER2 6" xfId="1255"/>
    <cellStyle name="AA NUMBER2 7" xfId="1260"/>
    <cellStyle name="AA NUMBER2 8" xfId="2641"/>
    <cellStyle name="AA NUMBER2 9" xfId="2648"/>
    <cellStyle name="AA QUESTION" xfId="3173"/>
    <cellStyle name="AA QUESTION 10" xfId="637"/>
    <cellStyle name="AA QUESTION 11" xfId="1533"/>
    <cellStyle name="AA QUESTION 12" xfId="1536"/>
    <cellStyle name="AA QUESTION 13" xfId="1540"/>
    <cellStyle name="AA QUESTION 14" xfId="1362"/>
    <cellStyle name="AA QUESTION 15" xfId="3176"/>
    <cellStyle name="AA QUESTION 16" xfId="3179"/>
    <cellStyle name="AA QUESTION 2" xfId="3181"/>
    <cellStyle name="AA QUESTION 3" xfId="3182"/>
    <cellStyle name="AA QUESTION 4" xfId="3184"/>
    <cellStyle name="AA QUESTION 5" xfId="3187"/>
    <cellStyle name="AA QUESTION 6" xfId="3189"/>
    <cellStyle name="AA QUESTION 7" xfId="3191"/>
    <cellStyle name="AA QUESTION 8" xfId="3193"/>
    <cellStyle name="AA QUESTION 9" xfId="1885"/>
    <cellStyle name="AA SHADE" xfId="246"/>
    <cellStyle name="AA SHADE 10" xfId="948"/>
    <cellStyle name="AA SHADE 11" xfId="1194"/>
    <cellStyle name="AA SHADE 12" xfId="1200"/>
    <cellStyle name="AA SHADE 13" xfId="197"/>
    <cellStyle name="AA SHADE 14" xfId="216"/>
    <cellStyle name="AA SHADE 15" xfId="2701"/>
    <cellStyle name="AA SHADE 16" xfId="2706"/>
    <cellStyle name="AA SHADE 2" xfId="2640"/>
    <cellStyle name="AA SHADE 3" xfId="2647"/>
    <cellStyle name="AA SHADE 4" xfId="2653"/>
    <cellStyle name="AA SHADE 5" xfId="1631"/>
    <cellStyle name="AA SHADE 6" xfId="2987"/>
    <cellStyle name="AA SHADE 7" xfId="1961"/>
    <cellStyle name="AA SHADE 8" xfId="2995"/>
    <cellStyle name="AA SHADE 9" xfId="3196"/>
    <cellStyle name="Accent1 - 20%" xfId="138"/>
    <cellStyle name="Accent1 - 40%" xfId="915"/>
    <cellStyle name="Accent1 - 60%" xfId="1087"/>
    <cellStyle name="Accent1 10 2" xfId="3198"/>
    <cellStyle name="Accent1 11 2" xfId="3199"/>
    <cellStyle name="Accent1 12 2" xfId="3204"/>
    <cellStyle name="Accent1 13 2" xfId="3206"/>
    <cellStyle name="Accent1 14 2" xfId="3210"/>
    <cellStyle name="Accent1 15 2" xfId="472"/>
    <cellStyle name="Accent1 16 2" xfId="372"/>
    <cellStyle name="Accent1 17 2" xfId="2747"/>
    <cellStyle name="Accent1 2" xfId="1369"/>
    <cellStyle name="Accent1 2 10" xfId="3212"/>
    <cellStyle name="Accent1 2 11" xfId="778"/>
    <cellStyle name="Accent1 2 12" xfId="640"/>
    <cellStyle name="Accent1 2 13" xfId="3213"/>
    <cellStyle name="Accent1 2 14" xfId="3215"/>
    <cellStyle name="Accent1 2 15" xfId="3218"/>
    <cellStyle name="Accent1 2 16" xfId="3220"/>
    <cellStyle name="Accent1 2 17" xfId="3222"/>
    <cellStyle name="Accent1 2 18" xfId="3223"/>
    <cellStyle name="Accent1 2 19" xfId="3224"/>
    <cellStyle name="Accent1 2 2" xfId="2796"/>
    <cellStyle name="Accent1 2 2 2" xfId="3225"/>
    <cellStyle name="Accent1 2 2 3" xfId="3226"/>
    <cellStyle name="Accent1 2 20" xfId="3217"/>
    <cellStyle name="Accent1 2 3" xfId="2799"/>
    <cellStyle name="Accent1 2 4" xfId="2803"/>
    <cellStyle name="Accent1 2 5" xfId="2443"/>
    <cellStyle name="Accent1 2 6" xfId="2805"/>
    <cellStyle name="Accent1 2 7" xfId="2807"/>
    <cellStyle name="Accent1 2 8" xfId="3227"/>
    <cellStyle name="Accent1 2 9" xfId="411"/>
    <cellStyle name="Accent1 3" xfId="3229"/>
    <cellStyle name="Accent1 3 2" xfId="3231"/>
    <cellStyle name="Accent1 4" xfId="3233"/>
    <cellStyle name="Accent1 4 2" xfId="2029"/>
    <cellStyle name="Accent1 5" xfId="3235"/>
    <cellStyle name="Accent1 5 2" xfId="3236"/>
    <cellStyle name="Accent1 6" xfId="3239"/>
    <cellStyle name="Accent1 6 2" xfId="1642"/>
    <cellStyle name="Accent1 7" xfId="3242"/>
    <cellStyle name="Accent1 7 2" xfId="857"/>
    <cellStyle name="Accent1 8" xfId="445"/>
    <cellStyle name="Accent1 8 2" xfId="3163"/>
    <cellStyle name="Accent1 9 2" xfId="3245"/>
    <cellStyle name="Accent2 - 20%" xfId="3247"/>
    <cellStyle name="Accent2 - 40%" xfId="3250"/>
    <cellStyle name="Accent2 - 60%" xfId="3254"/>
    <cellStyle name="Accent2 10 2" xfId="193"/>
    <cellStyle name="Accent2 11 2" xfId="2330"/>
    <cellStyle name="Accent2 12 2" xfId="3256"/>
    <cellStyle name="Accent2 13 2" xfId="3257"/>
    <cellStyle name="Accent2 14 2" xfId="3258"/>
    <cellStyle name="Accent2 15 2" xfId="3042"/>
    <cellStyle name="Accent2 16 2" xfId="487"/>
    <cellStyle name="Accent2 17 2" xfId="617"/>
    <cellStyle name="Accent2 2" xfId="3259"/>
    <cellStyle name="Accent2 2 10" xfId="3261"/>
    <cellStyle name="Accent2 2 11" xfId="3263"/>
    <cellStyle name="Accent2 2 12" xfId="3267"/>
    <cellStyle name="Accent2 2 13" xfId="3269"/>
    <cellStyle name="Accent2 2 14" xfId="244"/>
    <cellStyle name="Accent2 2 15" xfId="3272"/>
    <cellStyle name="Accent2 2 16" xfId="3274"/>
    <cellStyle name="Accent2 2 17" xfId="3276"/>
    <cellStyle name="Accent2 2 18" xfId="3278"/>
    <cellStyle name="Accent2 2 19" xfId="3282"/>
    <cellStyle name="Accent2 2 2" xfId="2715"/>
    <cellStyle name="Accent2 2 2 2" xfId="2431"/>
    <cellStyle name="Accent2 2 2 3" xfId="2437"/>
    <cellStyle name="Accent2 2 20" xfId="3271"/>
    <cellStyle name="Accent2 2 3" xfId="2305"/>
    <cellStyle name="Accent2 2 4" xfId="1977"/>
    <cellStyle name="Accent2 2 5" xfId="2308"/>
    <cellStyle name="Accent2 2 6" xfId="2311"/>
    <cellStyle name="Accent2 2 7" xfId="2047"/>
    <cellStyle name="Accent2 2 8" xfId="2313"/>
    <cellStyle name="Accent2 2 9" xfId="2317"/>
    <cellStyle name="Accent2 3" xfId="3283"/>
    <cellStyle name="Accent2 3 2" xfId="17"/>
    <cellStyle name="Accent2 4" xfId="3286"/>
    <cellStyle name="Accent2 4 2" xfId="2064"/>
    <cellStyle name="Accent2 5" xfId="3288"/>
    <cellStyle name="Accent2 5 2" xfId="2730"/>
    <cellStyle name="Accent2 6" xfId="3290"/>
    <cellStyle name="Accent2 6 2" xfId="1676"/>
    <cellStyle name="Accent2 7" xfId="3295"/>
    <cellStyle name="Accent2 7 2" xfId="3299"/>
    <cellStyle name="Accent2 8" xfId="3302"/>
    <cellStyle name="Accent2 8 2" xfId="3306"/>
    <cellStyle name="Accent2 9 2" xfId="3308"/>
    <cellStyle name="Accent3 - 20%" xfId="3310"/>
    <cellStyle name="Accent3 - 40%" xfId="2268"/>
    <cellStyle name="Accent3 - 60%" xfId="439"/>
    <cellStyle name="Accent3 10 2" xfId="991"/>
    <cellStyle name="Accent3 11 2" xfId="3312"/>
    <cellStyle name="Accent3 12 2" xfId="3314"/>
    <cellStyle name="Accent3 13 2" xfId="2777"/>
    <cellStyle name="Accent3 14 2" xfId="2855"/>
    <cellStyle name="Accent3 15 2" xfId="2907"/>
    <cellStyle name="Accent3 16 2" xfId="2941"/>
    <cellStyle name="Accent3 17 2" xfId="2996"/>
    <cellStyle name="Accent3 2" xfId="3315"/>
    <cellStyle name="Accent3 2 10" xfId="3177"/>
    <cellStyle name="Accent3 2 11" xfId="3180"/>
    <cellStyle name="Accent3 2 12" xfId="3316"/>
    <cellStyle name="Accent3 2 13" xfId="3317"/>
    <cellStyle name="Accent3 2 14" xfId="3319"/>
    <cellStyle name="Accent3 2 15" xfId="3322"/>
    <cellStyle name="Accent3 2 16" xfId="3323"/>
    <cellStyle name="Accent3 2 17" xfId="3326"/>
    <cellStyle name="Accent3 2 18" xfId="3329"/>
    <cellStyle name="Accent3 2 19" xfId="3332"/>
    <cellStyle name="Accent3 2 2" xfId="3183"/>
    <cellStyle name="Accent3 2 2 2" xfId="187"/>
    <cellStyle name="Accent3 2 2 3" xfId="3333"/>
    <cellStyle name="Accent3 2 20" xfId="3321"/>
    <cellStyle name="Accent3 2 3" xfId="3185"/>
    <cellStyle name="Accent3 2 4" xfId="3188"/>
    <cellStyle name="Accent3 2 5" xfId="3190"/>
    <cellStyle name="Accent3 2 6" xfId="3192"/>
    <cellStyle name="Accent3 2 7" xfId="3194"/>
    <cellStyle name="Accent3 2 8" xfId="1883"/>
    <cellStyle name="Accent3 2 9" xfId="1887"/>
    <cellStyle name="Accent3 3" xfId="3334"/>
    <cellStyle name="Accent3 3 2" xfId="3335"/>
    <cellStyle name="Accent3 4" xfId="10"/>
    <cellStyle name="Accent3 4 2" xfId="1430"/>
    <cellStyle name="Accent3 5" xfId="3336"/>
    <cellStyle name="Accent3 5 2" xfId="212"/>
    <cellStyle name="Accent3 6" xfId="3337"/>
    <cellStyle name="Accent3 6 2" xfId="2332"/>
    <cellStyle name="Accent3 7" xfId="3339"/>
    <cellStyle name="Accent3 7 2" xfId="3340"/>
    <cellStyle name="Accent3 8" xfId="3342"/>
    <cellStyle name="Accent3 8 2" xfId="3343"/>
    <cellStyle name="Accent3 9 2" xfId="3344"/>
    <cellStyle name="Accent4 - 20%" xfId="3345"/>
    <cellStyle name="Accent4 - 40%" xfId="3280"/>
    <cellStyle name="Accent4 - 60%" xfId="3347"/>
    <cellStyle name="Accent4 10 2" xfId="3348"/>
    <cellStyle name="Accent4 11 2" xfId="54"/>
    <cellStyle name="Accent4 12 2" xfId="3349"/>
    <cellStyle name="Accent4 13 2" xfId="3352"/>
    <cellStyle name="Accent4 14 2" xfId="3353"/>
    <cellStyle name="Accent4 15 2" xfId="3354"/>
    <cellStyle name="Accent4 16 2" xfId="3355"/>
    <cellStyle name="Accent4 17 2" xfId="2289"/>
    <cellStyle name="Accent4 2" xfId="3356"/>
    <cellStyle name="Accent4 2 10" xfId="1744"/>
    <cellStyle name="Accent4 2 11" xfId="1747"/>
    <cellStyle name="Accent4 2 12" xfId="3357"/>
    <cellStyle name="Accent4 2 13" xfId="3358"/>
    <cellStyle name="Accent4 2 14" xfId="2829"/>
    <cellStyle name="Accent4 2 15" xfId="3363"/>
    <cellStyle name="Accent4 2 16" xfId="450"/>
    <cellStyle name="Accent4 2 17" xfId="1545"/>
    <cellStyle name="Accent4 2 18" xfId="3365"/>
    <cellStyle name="Accent4 2 19" xfId="3366"/>
    <cellStyle name="Accent4 2 2" xfId="261"/>
    <cellStyle name="Accent4 2 2 2" xfId="102"/>
    <cellStyle name="Accent4 2 2 3" xfId="3367"/>
    <cellStyle name="Accent4 2 20" xfId="3362"/>
    <cellStyle name="Accent4 2 3" xfId="266"/>
    <cellStyle name="Accent4 2 4" xfId="275"/>
    <cellStyle name="Accent4 2 5" xfId="289"/>
    <cellStyle name="Accent4 2 6" xfId="293"/>
    <cellStyle name="Accent4 2 7" xfId="155"/>
    <cellStyle name="Accent4 2 8" xfId="314"/>
    <cellStyle name="Accent4 2 9" xfId="3370"/>
    <cellStyle name="Accent4 3" xfId="2263"/>
    <cellStyle name="Accent4 3 2" xfId="2267"/>
    <cellStyle name="Accent4 4" xfId="3372"/>
    <cellStyle name="Accent4 4 2" xfId="1663"/>
    <cellStyle name="Accent4 5" xfId="3374"/>
    <cellStyle name="Accent4 5 2" xfId="438"/>
    <cellStyle name="Accent4 6" xfId="3376"/>
    <cellStyle name="Accent4 6 2" xfId="2361"/>
    <cellStyle name="Accent4 7" xfId="3381"/>
    <cellStyle name="Accent4 7 2" xfId="3382"/>
    <cellStyle name="Accent4 8" xfId="3387"/>
    <cellStyle name="Accent4 8 2" xfId="3388"/>
    <cellStyle name="Accent4 9 2" xfId="2802"/>
    <cellStyle name="Accent5 - 20%" xfId="3389"/>
    <cellStyle name="Accent5 - 40%" xfId="3390"/>
    <cellStyle name="Accent5 - 60%" xfId="509"/>
    <cellStyle name="Accent5 10 2" xfId="71"/>
    <cellStyle name="Accent5 11 2" xfId="2554"/>
    <cellStyle name="Accent5 12 2" xfId="3391"/>
    <cellStyle name="Accent5 13 2" xfId="390"/>
    <cellStyle name="Accent5 14 2" xfId="3393"/>
    <cellStyle name="Accent5 15 2" xfId="3396"/>
    <cellStyle name="Accent5 16 2" xfId="3397"/>
    <cellStyle name="Accent5 17 2" xfId="686"/>
    <cellStyle name="Accent5 2" xfId="1528"/>
    <cellStyle name="Accent5 2 10" xfId="3399"/>
    <cellStyle name="Accent5 2 11" xfId="3156"/>
    <cellStyle name="Accent5 2 12" xfId="3402"/>
    <cellStyle name="Accent5 2 13" xfId="3405"/>
    <cellStyle name="Accent5 2 14" xfId="3406"/>
    <cellStyle name="Accent5 2 15" xfId="3201"/>
    <cellStyle name="Accent5 2 16" xfId="1317"/>
    <cellStyle name="Accent5 2 17" xfId="3407"/>
    <cellStyle name="Accent5 2 18" xfId="3408"/>
    <cellStyle name="Accent5 2 19" xfId="1436"/>
    <cellStyle name="Accent5 2 2" xfId="2847"/>
    <cellStyle name="Accent5 2 2 2" xfId="1383"/>
    <cellStyle name="Accent5 2 2 3" xfId="1386"/>
    <cellStyle name="Accent5 2 20" xfId="3200"/>
    <cellStyle name="Accent5 2 3" xfId="2851"/>
    <cellStyle name="Accent5 2 4" xfId="3411"/>
    <cellStyle name="Accent5 2 5" xfId="709"/>
    <cellStyle name="Accent5 2 6" xfId="84"/>
    <cellStyle name="Accent5 2 7" xfId="3412"/>
    <cellStyle name="Accent5 2 8" xfId="4"/>
    <cellStyle name="Accent5 2 9" xfId="73"/>
    <cellStyle name="Accent5 3" xfId="1778"/>
    <cellStyle name="Accent5 3 2" xfId="1042"/>
    <cellStyle name="Accent5 4" xfId="944"/>
    <cellStyle name="Accent5 4 2" xfId="42"/>
    <cellStyle name="Accent5 5" xfId="1780"/>
    <cellStyle name="Accent5 5 2" xfId="1959"/>
    <cellStyle name="Accent5 6" xfId="1782"/>
    <cellStyle name="Accent5 6 2" xfId="1964"/>
    <cellStyle name="Accent5 7" xfId="1786"/>
    <cellStyle name="Accent5 7 2" xfId="1971"/>
    <cellStyle name="Accent5 8" xfId="1790"/>
    <cellStyle name="Accent5 8 2" xfId="1973"/>
    <cellStyle name="Accent5 9 2" xfId="1976"/>
    <cellStyle name="Accent6 - 20%" xfId="1479"/>
    <cellStyle name="Accent6 - 40%" xfId="3012"/>
    <cellStyle name="Accent6 - 60%" xfId="3415"/>
    <cellStyle name="Accent6 10 2" xfId="3416"/>
    <cellStyle name="Accent6 11 2" xfId="3417"/>
    <cellStyle name="Accent6 12 2" xfId="87"/>
    <cellStyle name="Accent6 13 2" xfId="3418"/>
    <cellStyle name="Accent6 14 2" xfId="3419"/>
    <cellStyle name="Accent6 15 2" xfId="3421"/>
    <cellStyle name="Accent6 16 2" xfId="872"/>
    <cellStyle name="Accent6 17 2" xfId="1550"/>
    <cellStyle name="Accent6 2" xfId="256"/>
    <cellStyle name="Accent6 2 10" xfId="1389"/>
    <cellStyle name="Accent6 2 11" xfId="672"/>
    <cellStyle name="Accent6 2 12" xfId="2128"/>
    <cellStyle name="Accent6 2 13" xfId="2323"/>
    <cellStyle name="Accent6 2 14" xfId="2325"/>
    <cellStyle name="Accent6 2 15" xfId="2328"/>
    <cellStyle name="Accent6 2 16" xfId="2331"/>
    <cellStyle name="Accent6 2 17" xfId="3422"/>
    <cellStyle name="Accent6 2 18" xfId="3423"/>
    <cellStyle name="Accent6 2 19" xfId="3424"/>
    <cellStyle name="Accent6 2 2" xfId="107"/>
    <cellStyle name="Accent6 2 2 2" xfId="2085"/>
    <cellStyle name="Accent6 2 2 3" xfId="3395"/>
    <cellStyle name="Accent6 2 20" xfId="2327"/>
    <cellStyle name="Accent6 2 3" xfId="1149"/>
    <cellStyle name="Accent6 2 4" xfId="1157"/>
    <cellStyle name="Accent6 2 5" xfId="783"/>
    <cellStyle name="Accent6 2 6" xfId="645"/>
    <cellStyle name="Accent6 2 7" xfId="1165"/>
    <cellStyle name="Accent6 2 8" xfId="1174"/>
    <cellStyle name="Accent6 2 9" xfId="1405"/>
    <cellStyle name="Accent6 3" xfId="3427"/>
    <cellStyle name="Accent6 3 2" xfId="3150"/>
    <cellStyle name="Accent6 4" xfId="3430"/>
    <cellStyle name="Accent6 4 2" xfId="3129"/>
    <cellStyle name="Accent6 5" xfId="3431"/>
    <cellStyle name="Accent6 5 2" xfId="176"/>
    <cellStyle name="Accent6 6" xfId="3432"/>
    <cellStyle name="Accent6 6 2" xfId="2487"/>
    <cellStyle name="Accent6 7" xfId="3434"/>
    <cellStyle name="Accent6 7 2" xfId="3435"/>
    <cellStyle name="Accent6 8" xfId="3437"/>
    <cellStyle name="Accent6 8 2" xfId="3439"/>
    <cellStyle name="Accent6 9 2" xfId="3186"/>
    <cellStyle name="Actual Date" xfId="2850"/>
    <cellStyle name="args.style" xfId="3361"/>
    <cellStyle name="Bad 10 2" xfId="2544"/>
    <cellStyle name="Bad 11 2" xfId="3441"/>
    <cellStyle name="Bad 12 2" xfId="1639"/>
    <cellStyle name="Bad 13 2" xfId="3443"/>
    <cellStyle name="Bad 14 2" xfId="2082"/>
    <cellStyle name="Bad 15 2" xfId="2086"/>
    <cellStyle name="Bad 16 2" xfId="2088"/>
    <cellStyle name="Bad 17 2" xfId="2092"/>
    <cellStyle name="Bad 2" xfId="2865"/>
    <cellStyle name="Bad 2 10" xfId="1993"/>
    <cellStyle name="Bad 2 11" xfId="1998"/>
    <cellStyle name="Bad 2 12" xfId="2004"/>
    <cellStyle name="Bad 2 13" xfId="2013"/>
    <cellStyle name="Bad 2 14" xfId="3445"/>
    <cellStyle name="Bad 2 15" xfId="3448"/>
    <cellStyle name="Bad 2 16" xfId="3203"/>
    <cellStyle name="Bad 2 17" xfId="3450"/>
    <cellStyle name="Bad 2 18" xfId="3453"/>
    <cellStyle name="Bad 2 19" xfId="3455"/>
    <cellStyle name="Bad 2 2" xfId="2870"/>
    <cellStyle name="Bad 2 2 2" xfId="3457"/>
    <cellStyle name="Bad 2 2 3" xfId="3459"/>
    <cellStyle name="Bad 2 20" xfId="3447"/>
    <cellStyle name="Bad 2 3" xfId="2875"/>
    <cellStyle name="Bad 2 4" xfId="3461"/>
    <cellStyle name="Bad 2 5" xfId="3463"/>
    <cellStyle name="Bad 2 6" xfId="385"/>
    <cellStyle name="Bad 2 7" xfId="3466"/>
    <cellStyle name="Bad 2 8" xfId="3467"/>
    <cellStyle name="Bad 2 9" xfId="3468"/>
    <cellStyle name="Bad 3" xfId="2878"/>
    <cellStyle name="Bad 3 2" xfId="2126"/>
    <cellStyle name="Bad 4" xfId="2882"/>
    <cellStyle name="Bad 4 2" xfId="3470"/>
    <cellStyle name="Bad 5" xfId="2529"/>
    <cellStyle name="Bad 5 2" xfId="3472"/>
    <cellStyle name="Bad 6" xfId="3474"/>
    <cellStyle name="Bad 6 2" xfId="3476"/>
    <cellStyle name="Bad 7" xfId="3480"/>
    <cellStyle name="Bad 7 2" xfId="3483"/>
    <cellStyle name="Bad 8" xfId="3487"/>
    <cellStyle name="Bad 8 2" xfId="484"/>
    <cellStyle name="Bad 9 2" xfId="3491"/>
    <cellStyle name="BL - Style2" xfId="3493"/>
    <cellStyle name="Body" xfId="1625"/>
    <cellStyle name="BOLD10 - Style1" xfId="2834"/>
    <cellStyle name="BOLD12 - Style3" xfId="3494"/>
    <cellStyle name="Border" xfId="3495"/>
    <cellStyle name="Border 10" xfId="594"/>
    <cellStyle name="Border 11" xfId="1047"/>
    <cellStyle name="Border 12" xfId="3496"/>
    <cellStyle name="Border 13" xfId="3498"/>
    <cellStyle name="Border 14" xfId="3499"/>
    <cellStyle name="Border 15" xfId="3350"/>
    <cellStyle name="Border 16" xfId="3500"/>
    <cellStyle name="Border 2" xfId="1991"/>
    <cellStyle name="Border 3" xfId="25"/>
    <cellStyle name="Border 4" xfId="1995"/>
    <cellStyle name="Border 5" xfId="2000"/>
    <cellStyle name="Border 6" xfId="2006"/>
    <cellStyle name="Border 7" xfId="2015"/>
    <cellStyle name="Border 8" xfId="3501"/>
    <cellStyle name="Border 9" xfId="3502"/>
    <cellStyle name="Brand Align Left Text" xfId="3505"/>
    <cellStyle name="Brand Default" xfId="3511"/>
    <cellStyle name="Brand Percent" xfId="3513"/>
    <cellStyle name="Brand Source" xfId="3514"/>
    <cellStyle name="Brand Subtitle with Underline" xfId="892"/>
    <cellStyle name="Brand Subtitle without Underline" xfId="3515"/>
    <cellStyle name="Brand Title" xfId="553"/>
    <cellStyle name="Calc Currency (0)" xfId="3516"/>
    <cellStyle name="Calc Currency (0) 2" xfId="3518"/>
    <cellStyle name="Calc Currency (2)" xfId="3522"/>
    <cellStyle name="Calc Percent (0)" xfId="3523"/>
    <cellStyle name="Calc Percent (1)" xfId="3524"/>
    <cellStyle name="Calc Percent (2)" xfId="937"/>
    <cellStyle name="Calc Units (0)" xfId="1768"/>
    <cellStyle name="Calc Units (1)" xfId="3525"/>
    <cellStyle name="Calc Units (2)" xfId="3526"/>
    <cellStyle name="Calculation 10 2" xfId="3529"/>
    <cellStyle name="Calculation 11 2" xfId="3079"/>
    <cellStyle name="Calculation 12 2" xfId="3530"/>
    <cellStyle name="Calculation 13 2" xfId="3532"/>
    <cellStyle name="Calculation 14 2" xfId="295"/>
    <cellStyle name="Calculation 15 2" xfId="3534"/>
    <cellStyle name="Calculation 16 2" xfId="3101"/>
    <cellStyle name="Calculation 17 2" xfId="3536"/>
    <cellStyle name="Calculation 2" xfId="3540"/>
    <cellStyle name="Calculation 2 10" xfId="55"/>
    <cellStyle name="Calculation 2 11" xfId="101"/>
    <cellStyle name="Calculation 2 12" xfId="115"/>
    <cellStyle name="Calculation 2 13" xfId="3541"/>
    <cellStyle name="Calculation 2 14" xfId="3542"/>
    <cellStyle name="Calculation 2 15" xfId="2455"/>
    <cellStyle name="Calculation 2 16" xfId="658"/>
    <cellStyle name="Calculation 2 17" xfId="1958"/>
    <cellStyle name="Calculation 2 18" xfId="2494"/>
    <cellStyle name="Calculation 2 19" xfId="2497"/>
    <cellStyle name="Calculation 2 2" xfId="3543"/>
    <cellStyle name="Calculation 2 2 2" xfId="3544"/>
    <cellStyle name="Calculation 2 2 3" xfId="3545"/>
    <cellStyle name="Calculation 2 20" xfId="2456"/>
    <cellStyle name="Calculation 2 3" xfId="2201"/>
    <cellStyle name="Calculation 2 4" xfId="2214"/>
    <cellStyle name="Calculation 2 5" xfId="2217"/>
    <cellStyle name="Calculation 2 6" xfId="1695"/>
    <cellStyle name="Calculation 2 7" xfId="1696"/>
    <cellStyle name="Calculation 2 8" xfId="606"/>
    <cellStyle name="Calculation 2 9" xfId="1703"/>
    <cellStyle name="Calculation 3" xfId="3546"/>
    <cellStyle name="Calculation 3 2" xfId="907"/>
    <cellStyle name="Calculation 4" xfId="3547"/>
    <cellStyle name="Calculation 4 2" xfId="3548"/>
    <cellStyle name="Calculation 5" xfId="3549"/>
    <cellStyle name="Calculation 5 2" xfId="1320"/>
    <cellStyle name="Calculation 6" xfId="3550"/>
    <cellStyle name="Calculation 6 2" xfId="3551"/>
    <cellStyle name="Calculation 7" xfId="1054"/>
    <cellStyle name="Calculation 7 2" xfId="777"/>
    <cellStyle name="Calculation 8" xfId="3554"/>
    <cellStyle name="Calculation 8 2" xfId="997"/>
    <cellStyle name="Calculation 9 2" xfId="3556"/>
    <cellStyle name="Check Cell 10 2" xfId="1955"/>
    <cellStyle name="Check Cell 11 2" xfId="818"/>
    <cellStyle name="Check Cell 12 2" xfId="200"/>
    <cellStyle name="Check Cell 13 2" xfId="840"/>
    <cellStyle name="Check Cell 14 2" xfId="3559"/>
    <cellStyle name="Check Cell 15 2" xfId="3562"/>
    <cellStyle name="Check Cell 16 2" xfId="1694"/>
    <cellStyle name="Check Cell 17 2" xfId="3563"/>
    <cellStyle name="Check Cell 2" xfId="3565"/>
    <cellStyle name="Check Cell 2 10" xfId="3313"/>
    <cellStyle name="Check Cell 2 11" xfId="3566"/>
    <cellStyle name="Check Cell 2 12" xfId="3567"/>
    <cellStyle name="Check Cell 2 13" xfId="3569"/>
    <cellStyle name="Check Cell 2 14" xfId="3571"/>
    <cellStyle name="Check Cell 2 15" xfId="3573"/>
    <cellStyle name="Check Cell 2 16" xfId="3576"/>
    <cellStyle name="Check Cell 2 17" xfId="3580"/>
    <cellStyle name="Check Cell 2 18" xfId="3582"/>
    <cellStyle name="Check Cell 2 19" xfId="3584"/>
    <cellStyle name="Check Cell 2 2" xfId="2340"/>
    <cellStyle name="Check Cell 2 2 2" xfId="3587"/>
    <cellStyle name="Check Cell 2 2 3" xfId="3589"/>
    <cellStyle name="Check Cell 2 20" xfId="3574"/>
    <cellStyle name="Check Cell 2 3" xfId="1795"/>
    <cellStyle name="Check Cell 2 4" xfId="2346"/>
    <cellStyle name="Check Cell 2 5" xfId="400"/>
    <cellStyle name="Check Cell 2 6" xfId="2095"/>
    <cellStyle name="Check Cell 2 7" xfId="2349"/>
    <cellStyle name="Check Cell 2 8" xfId="2352"/>
    <cellStyle name="Check Cell 2 9" xfId="2135"/>
    <cellStyle name="Check Cell 3" xfId="2904"/>
    <cellStyle name="Check Cell 3 2" xfId="3591"/>
    <cellStyle name="Check Cell 4" xfId="3593"/>
    <cellStyle name="Check Cell 4 2" xfId="3595"/>
    <cellStyle name="Check Cell 5" xfId="3597"/>
    <cellStyle name="Check Cell 5 2" xfId="679"/>
    <cellStyle name="Check Cell 6" xfId="3599"/>
    <cellStyle name="Check Cell 6 2" xfId="3600"/>
    <cellStyle name="Check Cell 7" xfId="3601"/>
    <cellStyle name="Check Cell 7 2" xfId="3603"/>
    <cellStyle name="Check Cell 8" xfId="3604"/>
    <cellStyle name="Check Cell 8 2" xfId="3605"/>
    <cellStyle name="Check Cell 9 2" xfId="292"/>
    <cellStyle name="Coima [0]_laroux_2_pldt_2" xfId="3606"/>
    <cellStyle name="Comma" xfId="9" builtinId="3"/>
    <cellStyle name="Comma  - Style1" xfId="1521"/>
    <cellStyle name="Comma  - Style1 2" xfId="3609"/>
    <cellStyle name="Comma  - Style2" xfId="3610"/>
    <cellStyle name="Comma  - Style2 2" xfId="1938"/>
    <cellStyle name="Comma  - Style3" xfId="3612"/>
    <cellStyle name="Comma  - Style3 2" xfId="3613"/>
    <cellStyle name="Comma  - Style4" xfId="3614"/>
    <cellStyle name="Comma  - Style4 2" xfId="3615"/>
    <cellStyle name="Comma  - Style5" xfId="3616"/>
    <cellStyle name="Comma  - Style5 2" xfId="3617"/>
    <cellStyle name="Comma  - Style6" xfId="3533"/>
    <cellStyle name="Comma  - Style6 2" xfId="3618"/>
    <cellStyle name="Comma  - Style7" xfId="3619"/>
    <cellStyle name="Comma  - Style7 2" xfId="1969"/>
    <cellStyle name="Comma  - Style8" xfId="3620"/>
    <cellStyle name="Comma  - Style8 2" xfId="3621"/>
    <cellStyle name="Comma [0] 2" xfId="3624"/>
    <cellStyle name="Comma [0] 3" xfId="3255"/>
    <cellStyle name="Comma [00]" xfId="3626"/>
    <cellStyle name="Comma 10" xfId="3632"/>
    <cellStyle name="Comma 10 10" xfId="3633"/>
    <cellStyle name="Comma 10 10 2" xfId="3634"/>
    <cellStyle name="Comma 10 10 3" xfId="3635"/>
    <cellStyle name="Comma 10 11" xfId="3637"/>
    <cellStyle name="Comma 10 11 2" xfId="3638"/>
    <cellStyle name="Comma 10 11 3" xfId="3639"/>
    <cellStyle name="Comma 10 12" xfId="3640"/>
    <cellStyle name="Comma 10 12 2" xfId="475"/>
    <cellStyle name="Comma 10 12 3" xfId="1003"/>
    <cellStyle name="Comma 10 13" xfId="3641"/>
    <cellStyle name="Comma 10 13 2" xfId="3642"/>
    <cellStyle name="Comma 10 13 3" xfId="3643"/>
    <cellStyle name="Comma 10 14" xfId="207"/>
    <cellStyle name="Comma 10 14 2" xfId="3646"/>
    <cellStyle name="Comma 10 14 3" xfId="3649"/>
    <cellStyle name="Comma 10 15" xfId="3650"/>
    <cellStyle name="Comma 10 15 2" xfId="3654"/>
    <cellStyle name="Comma 10 15 3" xfId="3658"/>
    <cellStyle name="Comma 10 16" xfId="3660"/>
    <cellStyle name="Comma 10 16 2" xfId="172"/>
    <cellStyle name="Comma 10 16 3" xfId="3662"/>
    <cellStyle name="Comma 10 17" xfId="3664"/>
    <cellStyle name="Comma 10 17 2" xfId="1013"/>
    <cellStyle name="Comma 10 17 3" xfId="3666"/>
    <cellStyle name="Comma 10 18" xfId="248"/>
    <cellStyle name="Comma 10 18 2" xfId="2639"/>
    <cellStyle name="Comma 10 18 3" xfId="2646"/>
    <cellStyle name="Comma 10 19" xfId="3668"/>
    <cellStyle name="Comma 10 19 2" xfId="3669"/>
    <cellStyle name="Comma 10 19 3" xfId="3670"/>
    <cellStyle name="Comma 10 2" xfId="3673"/>
    <cellStyle name="Comma 10 2 2" xfId="3674"/>
    <cellStyle name="Comma 10 2 3" xfId="3675"/>
    <cellStyle name="Comma 10 20" xfId="3651"/>
    <cellStyle name="Comma 10 20 2" xfId="3655"/>
    <cellStyle name="Comma 10 20 3" xfId="3659"/>
    <cellStyle name="Comma 10 21" xfId="3661"/>
    <cellStyle name="Comma 10 22" xfId="3665"/>
    <cellStyle name="Comma 10 3" xfId="3679"/>
    <cellStyle name="Comma 10 3 2" xfId="3680"/>
    <cellStyle name="Comma 10 3 3" xfId="3681"/>
    <cellStyle name="Comma 10 4" xfId="2918"/>
    <cellStyle name="Comma 10 4 2" xfId="3682"/>
    <cellStyle name="Comma 10 4 3" xfId="3683"/>
    <cellStyle name="Comma 10 5" xfId="3684"/>
    <cellStyle name="Comma 10 5 2" xfId="1776"/>
    <cellStyle name="Comma 10 5 3" xfId="871"/>
    <cellStyle name="Comma 10 6" xfId="3685"/>
    <cellStyle name="Comma 10 6 2" xfId="3686"/>
    <cellStyle name="Comma 10 6 3" xfId="3689"/>
    <cellStyle name="Comma 10 7" xfId="3207"/>
    <cellStyle name="Comma 10 7 2" xfId="454"/>
    <cellStyle name="Comma 10 7 3" xfId="3690"/>
    <cellStyle name="Comma 10 8" xfId="3692"/>
    <cellStyle name="Comma 10 8 2" xfId="3693"/>
    <cellStyle name="Comma 10 8 3" xfId="3694"/>
    <cellStyle name="Comma 10 9" xfId="3695"/>
    <cellStyle name="Comma 10 9 2" xfId="3696"/>
    <cellStyle name="Comma 10 9 3" xfId="3697"/>
    <cellStyle name="Comma 10_Adjust_TAX_Q151" xfId="3700"/>
    <cellStyle name="Comma 100" xfId="3702"/>
    <cellStyle name="Comma 101" xfId="3706"/>
    <cellStyle name="Comma 102" xfId="1132"/>
    <cellStyle name="Comma 103" xfId="2383"/>
    <cellStyle name="Comma 104" xfId="2033"/>
    <cellStyle name="Comma 105" xfId="2547"/>
    <cellStyle name="Comma 106" xfId="2549"/>
    <cellStyle name="Comma 107" xfId="3708"/>
    <cellStyle name="Comma 108" xfId="3237"/>
    <cellStyle name="Comma 11" xfId="3711"/>
    <cellStyle name="Comma 11 10" xfId="3712"/>
    <cellStyle name="Comma 11 10 2" xfId="3713"/>
    <cellStyle name="Comma 11 10 3" xfId="3714"/>
    <cellStyle name="Comma 11 11" xfId="3715"/>
    <cellStyle name="Comma 11 11 2" xfId="3716"/>
    <cellStyle name="Comma 11 11 3" xfId="3717"/>
    <cellStyle name="Comma 11 12" xfId="3719"/>
    <cellStyle name="Comma 11 12 2" xfId="3720"/>
    <cellStyle name="Comma 11 12 3" xfId="3721"/>
    <cellStyle name="Comma 11 13" xfId="3723"/>
    <cellStyle name="Comma 11 13 2" xfId="3724"/>
    <cellStyle name="Comma 11 13 3" xfId="3730"/>
    <cellStyle name="Comma 11 14" xfId="1621"/>
    <cellStyle name="Comma 11 14 2" xfId="619"/>
    <cellStyle name="Comma 11 14 3" xfId="591"/>
    <cellStyle name="Comma 11 15" xfId="3735"/>
    <cellStyle name="Comma 11 15 2" xfId="1030"/>
    <cellStyle name="Comma 11 15 3" xfId="3737"/>
    <cellStyle name="Comma 11 16" xfId="3739"/>
    <cellStyle name="Comma 11 16 2" xfId="3741"/>
    <cellStyle name="Comma 11 16 3" xfId="3742"/>
    <cellStyle name="Comma 11 17" xfId="3743"/>
    <cellStyle name="Comma 11 17 2" xfId="3044"/>
    <cellStyle name="Comma 11 17 3" xfId="3116"/>
    <cellStyle name="Comma 11 18" xfId="3745"/>
    <cellStyle name="Comma 11 18 2" xfId="3748"/>
    <cellStyle name="Comma 11 18 3" xfId="3750"/>
    <cellStyle name="Comma 11 19" xfId="3751"/>
    <cellStyle name="Comma 11 19 2" xfId="3752"/>
    <cellStyle name="Comma 11 19 3" xfId="3753"/>
    <cellStyle name="Comma 11 2" xfId="3756"/>
    <cellStyle name="Comma 11 2 2" xfId="3758"/>
    <cellStyle name="Comma 11 2 3" xfId="2147"/>
    <cellStyle name="Comma 11 20" xfId="3736"/>
    <cellStyle name="Comma 11 20 2" xfId="1031"/>
    <cellStyle name="Comma 11 20 3" xfId="3738"/>
    <cellStyle name="Comma 11 21" xfId="3740"/>
    <cellStyle name="Comma 11 22" xfId="3744"/>
    <cellStyle name="Comma 11 3" xfId="3760"/>
    <cellStyle name="Comma 11 3 2" xfId="1228"/>
    <cellStyle name="Comma 11 3 3" xfId="2172"/>
    <cellStyle name="Comma 11 4" xfId="2924"/>
    <cellStyle name="Comma 11 4 2" xfId="3762"/>
    <cellStyle name="Comma 11 4 3" xfId="2182"/>
    <cellStyle name="Comma 11 5" xfId="3764"/>
    <cellStyle name="Comma 11 5 2" xfId="3766"/>
    <cellStyle name="Comma 11 5 3" xfId="65"/>
    <cellStyle name="Comma 11 6" xfId="3768"/>
    <cellStyle name="Comma 11 6 2" xfId="900"/>
    <cellStyle name="Comma 11 6 3" xfId="906"/>
    <cellStyle name="Comma 11 7" xfId="3211"/>
    <cellStyle name="Comma 11 7 2" xfId="3772"/>
    <cellStyle name="Comma 11 7 3" xfId="2238"/>
    <cellStyle name="Comma 11 8" xfId="3776"/>
    <cellStyle name="Comma 11 8 2" xfId="3780"/>
    <cellStyle name="Comma 11 8 3" xfId="3784"/>
    <cellStyle name="Comma 11 9" xfId="3788"/>
    <cellStyle name="Comma 11 9 2" xfId="3792"/>
    <cellStyle name="Comma 11 9 3" xfId="3796"/>
    <cellStyle name="Comma 11_Adjust_TAX_Q151" xfId="3797"/>
    <cellStyle name="Comma 111" xfId="2550"/>
    <cellStyle name="Comma 12" xfId="3800"/>
    <cellStyle name="Comma 12 10" xfId="3802"/>
    <cellStyle name="Comma 12 10 2" xfId="2778"/>
    <cellStyle name="Comma 12 10 3" xfId="3803"/>
    <cellStyle name="Comma 12 11" xfId="3804"/>
    <cellStyle name="Comma 12 11 2" xfId="2849"/>
    <cellStyle name="Comma 12 11 3" xfId="3409"/>
    <cellStyle name="Comma 12 12" xfId="2895"/>
    <cellStyle name="Comma 12 12 2" xfId="2909"/>
    <cellStyle name="Comma 12 12 3" xfId="3806"/>
    <cellStyle name="Comma 12 13" xfId="3809"/>
    <cellStyle name="Comma 12 13 2" xfId="2942"/>
    <cellStyle name="Comma 12 13 3" xfId="3810"/>
    <cellStyle name="Comma 12 14" xfId="3811"/>
    <cellStyle name="Comma 12 14 2" xfId="2997"/>
    <cellStyle name="Comma 12 14 3" xfId="3812"/>
    <cellStyle name="Comma 12 15" xfId="3813"/>
    <cellStyle name="Comma 12 15 2" xfId="3028"/>
    <cellStyle name="Comma 12 15 3" xfId="3818"/>
    <cellStyle name="Comma 12 16" xfId="3820"/>
    <cellStyle name="Comma 12 16 2" xfId="3822"/>
    <cellStyle name="Comma 12 16 3" xfId="3823"/>
    <cellStyle name="Comma 12 17" xfId="3824"/>
    <cellStyle name="Comma 12 17 2" xfId="3826"/>
    <cellStyle name="Comma 12 17 3" xfId="3827"/>
    <cellStyle name="Comma 12 18" xfId="3829"/>
    <cellStyle name="Comma 12 18 2" xfId="3831"/>
    <cellStyle name="Comma 12 18 3" xfId="3833"/>
    <cellStyle name="Comma 12 19" xfId="3834"/>
    <cellStyle name="Comma 12 19 2" xfId="3835"/>
    <cellStyle name="Comma 12 19 3" xfId="3836"/>
    <cellStyle name="Comma 12 2" xfId="318"/>
    <cellStyle name="Comma 12 2 2" xfId="1906"/>
    <cellStyle name="Comma 12 2 3" xfId="3839"/>
    <cellStyle name="Comma 12 20" xfId="3814"/>
    <cellStyle name="Comma 12 20 2" xfId="3029"/>
    <cellStyle name="Comma 12 20 3" xfId="3819"/>
    <cellStyle name="Comma 12 21" xfId="3821"/>
    <cellStyle name="Comma 12 22" xfId="3825"/>
    <cellStyle name="Comma 12 3" xfId="323"/>
    <cellStyle name="Comma 12 3 2" xfId="2856"/>
    <cellStyle name="Comma 12 3 3" xfId="3842"/>
    <cellStyle name="Comma 12 4" xfId="330"/>
    <cellStyle name="Comma 12 4 2" xfId="2858"/>
    <cellStyle name="Comma 12 4 3" xfId="3845"/>
    <cellStyle name="Comma 12 5" xfId="338"/>
    <cellStyle name="Comma 12 5 2" xfId="940"/>
    <cellStyle name="Comma 12 5 3" xfId="1380"/>
    <cellStyle name="Comma 12 6" xfId="342"/>
    <cellStyle name="Comma 12 6 2" xfId="271"/>
    <cellStyle name="Comma 12 6 3" xfId="285"/>
    <cellStyle name="Comma 12 7" xfId="473"/>
    <cellStyle name="Comma 12 7 2" xfId="122"/>
    <cellStyle name="Comma 12 7 3" xfId="3848"/>
    <cellStyle name="Comma 12 8" xfId="3849"/>
    <cellStyle name="Comma 12 8 2" xfId="1055"/>
    <cellStyle name="Comma 12 8 3" xfId="3555"/>
    <cellStyle name="Comma 12 9" xfId="3850"/>
    <cellStyle name="Comma 12 9 2" xfId="2860"/>
    <cellStyle name="Comma 12 9 3" xfId="3853"/>
    <cellStyle name="Comma 12_Adjust_TAX_Q151" xfId="3855"/>
    <cellStyle name="Comma 13" xfId="3858"/>
    <cellStyle name="Comma 13 10" xfId="3859"/>
    <cellStyle name="Comma 13 11" xfId="3860"/>
    <cellStyle name="Comma 13 2" xfId="601"/>
    <cellStyle name="Comma 13 2 2" xfId="3861"/>
    <cellStyle name="Comma 13 3" xfId="1059"/>
    <cellStyle name="Comma 13 3 2" xfId="3862"/>
    <cellStyle name="Comma 13 4" xfId="1064"/>
    <cellStyle name="Comma 13 4 2" xfId="3863"/>
    <cellStyle name="Comma 13 4 2 2" xfId="3864"/>
    <cellStyle name="Comma 13 5" xfId="1075"/>
    <cellStyle name="Comma 13 5 2" xfId="3865"/>
    <cellStyle name="Comma 13 6" xfId="1085"/>
    <cellStyle name="Comma 13 6 2" xfId="1238"/>
    <cellStyle name="Comma 13 7" xfId="374"/>
    <cellStyle name="Comma 13 7 2" xfId="3869"/>
    <cellStyle name="Comma 13 8" xfId="1094"/>
    <cellStyle name="Comma 13 8 2" xfId="3871"/>
    <cellStyle name="Comma 13 9" xfId="2103"/>
    <cellStyle name="Comma 13 9 2" xfId="3872"/>
    <cellStyle name="Comma 13_Adjust_TAX_Q151" xfId="3629"/>
    <cellStyle name="Comma 14" xfId="3876"/>
    <cellStyle name="Comma 14 2" xfId="3878"/>
    <cellStyle name="Comma 14 3" xfId="3879"/>
    <cellStyle name="Comma 14 3 2" xfId="3880"/>
    <cellStyle name="Comma 14 4" xfId="962"/>
    <cellStyle name="Comma 14 4 2" xfId="975"/>
    <cellStyle name="Comma 14 5" xfId="2931"/>
    <cellStyle name="Comma 14 6" xfId="1801"/>
    <cellStyle name="Comma 14 7" xfId="2750"/>
    <cellStyle name="Comma 14 8" xfId="2771"/>
    <cellStyle name="Comma 15" xfId="3882"/>
    <cellStyle name="Comma 15 2" xfId="3885"/>
    <cellStyle name="Comma 15 3" xfId="3887"/>
    <cellStyle name="Comma 16" xfId="3889"/>
    <cellStyle name="Comma 16 2" xfId="3892"/>
    <cellStyle name="Comma 16 3" xfId="3894"/>
    <cellStyle name="Comma 17" xfId="3896"/>
    <cellStyle name="Comma 17 2" xfId="3898"/>
    <cellStyle name="Comma 17 3" xfId="3900"/>
    <cellStyle name="Comma 18" xfId="967"/>
    <cellStyle name="Comma 18 10" xfId="3904"/>
    <cellStyle name="Comma 18 10 2" xfId="3908"/>
    <cellStyle name="Comma 18 11" xfId="3912"/>
    <cellStyle name="Comma 18 11 2" xfId="3917"/>
    <cellStyle name="Comma 18 12" xfId="546"/>
    <cellStyle name="Comma 18 12 2" xfId="180"/>
    <cellStyle name="Comma 18 13" xfId="823"/>
    <cellStyle name="Comma 18 14" xfId="3922"/>
    <cellStyle name="Comma 18 2" xfId="3924"/>
    <cellStyle name="Comma 18 2 2" xfId="3926"/>
    <cellStyle name="Comma 18 3" xfId="3928"/>
    <cellStyle name="Comma 18 3 2" xfId="504"/>
    <cellStyle name="Comma 18 4" xfId="408"/>
    <cellStyle name="Comma 18 4 2" xfId="3935"/>
    <cellStyle name="Comma 18 5" xfId="3938"/>
    <cellStyle name="Comma 18 5 2" xfId="3940"/>
    <cellStyle name="Comma 18 6" xfId="1262"/>
    <cellStyle name="Comma 18 6 2" xfId="3942"/>
    <cellStyle name="Comma 18 7" xfId="2643"/>
    <cellStyle name="Comma 18 7 2" xfId="2956"/>
    <cellStyle name="Comma 18 8" xfId="2650"/>
    <cellStyle name="Comma 18 8 2" xfId="2973"/>
    <cellStyle name="Comma 18 9" xfId="2655"/>
    <cellStyle name="Comma 18 9 2" xfId="2978"/>
    <cellStyle name="Comma 18_Adjust_TAX_Q151" xfId="1297"/>
    <cellStyle name="Comma 19" xfId="3945"/>
    <cellStyle name="Comma 19 2" xfId="3947"/>
    <cellStyle name="Comma 19 3" xfId="3949"/>
    <cellStyle name="Comma 2" xfId="1428"/>
    <cellStyle name="Comma 2 10" xfId="3951"/>
    <cellStyle name="Comma 2 10 2" xfId="3955"/>
    <cellStyle name="Comma 2 11" xfId="3956"/>
    <cellStyle name="Comma 2 12" xfId="3957"/>
    <cellStyle name="Comma 2 13" xfId="2453"/>
    <cellStyle name="Comma 2 14" xfId="358"/>
    <cellStyle name="Comma 2 15" xfId="3958"/>
    <cellStyle name="Comma 2 15 2" xfId="3960"/>
    <cellStyle name="Comma 2 16" xfId="3961"/>
    <cellStyle name="Comma 2 17" xfId="3964"/>
    <cellStyle name="Comma 2 18" xfId="1709"/>
    <cellStyle name="Comma 2 19" xfId="719"/>
    <cellStyle name="Comma 2 2" xfId="3966"/>
    <cellStyle name="Comma 2 2 10" xfId="1313"/>
    <cellStyle name="Comma 2 2 11" xfId="3967"/>
    <cellStyle name="Comma 2 2 12" xfId="3969"/>
    <cellStyle name="Comma 2 2 13" xfId="3971"/>
    <cellStyle name="Comma 2 2 14" xfId="3973"/>
    <cellStyle name="Comma 2 2 15" xfId="3975"/>
    <cellStyle name="Comma 2 2 16" xfId="3978"/>
    <cellStyle name="Comma 2 2 17" xfId="3981"/>
    <cellStyle name="Comma 2 2 18" xfId="3983"/>
    <cellStyle name="Comma 2 2 19" xfId="3986"/>
    <cellStyle name="Comma 2 2 2" xfId="2316"/>
    <cellStyle name="Comma 2 2 2 2" xfId="3990"/>
    <cellStyle name="Comma 2 2 2 2 2" xfId="3993"/>
    <cellStyle name="Comma 2 2 2 3" xfId="3996"/>
    <cellStyle name="Comma 2 2 2 6" xfId="1374"/>
    <cellStyle name="Comma 2 2 2 7" xfId="3998"/>
    <cellStyle name="Comma 2 2 20" xfId="3976"/>
    <cellStyle name="Comma 2 2 21" xfId="3979"/>
    <cellStyle name="Comma 2 2 3" xfId="2090"/>
    <cellStyle name="Comma 2 2 3 2" xfId="3999"/>
    <cellStyle name="Comma 2 2 4" xfId="688"/>
    <cellStyle name="Comma 2 2 4 2" xfId="2515"/>
    <cellStyle name="Comma 2 2 5" xfId="2319"/>
    <cellStyle name="Comma 2 2 6" xfId="4000"/>
    <cellStyle name="Comma 2 2 7" xfId="4001"/>
    <cellStyle name="Comma 2 2 8" xfId="4002"/>
    <cellStyle name="Comma 2 2 9" xfId="801"/>
    <cellStyle name="Comma 2 20" xfId="3959"/>
    <cellStyle name="Comma 2 21" xfId="3962"/>
    <cellStyle name="Comma 2 22" xfId="3965"/>
    <cellStyle name="Comma 2 23" xfId="1710"/>
    <cellStyle name="Comma 2 24" xfId="720"/>
    <cellStyle name="Comma 2 25" xfId="735"/>
    <cellStyle name="Comma 2 26" xfId="381"/>
    <cellStyle name="Comma 2 27" xfId="738"/>
    <cellStyle name="Comma 2 28" xfId="14"/>
    <cellStyle name="Comma 2 29" xfId="7190"/>
    <cellStyle name="Comma 2 3" xfId="4003"/>
    <cellStyle name="Comma 2 3 2" xfId="4005"/>
    <cellStyle name="Comma 2 3 2 2" xfId="3636"/>
    <cellStyle name="Comma 2 3 2 2 3 3" xfId="4006"/>
    <cellStyle name="Comma 2 3 3" xfId="4008"/>
    <cellStyle name="Comma 2 3 4" xfId="4011"/>
    <cellStyle name="Comma 2 3 5" xfId="3623"/>
    <cellStyle name="Comma 2 3 6" xfId="3252"/>
    <cellStyle name="Comma 2 4" xfId="4012"/>
    <cellStyle name="Comma 2 4 2" xfId="4014"/>
    <cellStyle name="Comma 2 5" xfId="3873"/>
    <cellStyle name="Comma 2 5 2" xfId="4017"/>
    <cellStyle name="Comma 2 6" xfId="4019"/>
    <cellStyle name="Comma 2 6 2" xfId="4021"/>
    <cellStyle name="Comma 2 6 2 2" xfId="4023"/>
    <cellStyle name="Comma 2 6 3" xfId="4025"/>
    <cellStyle name="Comma 2 7" xfId="2534"/>
    <cellStyle name="Comma 2 7 2" xfId="4030"/>
    <cellStyle name="Comma 2 8" xfId="2370"/>
    <cellStyle name="Comma 2 8 2" xfId="4031"/>
    <cellStyle name="Comma 2 9" xfId="2536"/>
    <cellStyle name="Comma 2 9 2" xfId="4032"/>
    <cellStyle name="Comma 2_Adjust_TAX_Q151" xfId="1418"/>
    <cellStyle name="Comma 20" xfId="3883"/>
    <cellStyle name="Comma 20 10" xfId="4034"/>
    <cellStyle name="Comma 20 10 2" xfId="4036"/>
    <cellStyle name="Comma 20 10 3" xfId="4037"/>
    <cellStyle name="Comma 20 11" xfId="4039"/>
    <cellStyle name="Comma 20 11 2" xfId="4045"/>
    <cellStyle name="Comma 20 11 3" xfId="4047"/>
    <cellStyle name="Comma 20 12" xfId="4048"/>
    <cellStyle name="Comma 20 12 2" xfId="4053"/>
    <cellStyle name="Comma 20 12 3" xfId="4054"/>
    <cellStyle name="Comma 20 13" xfId="4055"/>
    <cellStyle name="Comma 20 13 2" xfId="874"/>
    <cellStyle name="Comma 20 13 3" xfId="4056"/>
    <cellStyle name="Comma 20 14" xfId="1542"/>
    <cellStyle name="Comma 20 14 2" xfId="1551"/>
    <cellStyle name="Comma 20 14 3" xfId="346"/>
    <cellStyle name="Comma 20 15" xfId="4057"/>
    <cellStyle name="Comma 20 15 2" xfId="4059"/>
    <cellStyle name="Comma 20 15 3" xfId="4061"/>
    <cellStyle name="Comma 20 16" xfId="4063"/>
    <cellStyle name="Comma 20 16 2" xfId="4065"/>
    <cellStyle name="Comma 20 16 3" xfId="4066"/>
    <cellStyle name="Comma 20 17" xfId="4067"/>
    <cellStyle name="Comma 20 17 2" xfId="4069"/>
    <cellStyle name="Comma 20 17 3" xfId="4070"/>
    <cellStyle name="Comma 20 18" xfId="4071"/>
    <cellStyle name="Comma 20 18 2" xfId="4072"/>
    <cellStyle name="Comma 20 18 3" xfId="4073"/>
    <cellStyle name="Comma 20 19" xfId="4074"/>
    <cellStyle name="Comma 20 19 2" xfId="4075"/>
    <cellStyle name="Comma 20 19 3" xfId="4076"/>
    <cellStyle name="Comma 20 2" xfId="3886"/>
    <cellStyle name="Comma 20 2 2" xfId="4079"/>
    <cellStyle name="Comma 20 2 3" xfId="4082"/>
    <cellStyle name="Comma 20 20" xfId="4058"/>
    <cellStyle name="Comma 20 20 2" xfId="4060"/>
    <cellStyle name="Comma 20 20 3" xfId="4062"/>
    <cellStyle name="Comma 20 21" xfId="4064"/>
    <cellStyle name="Comma 20 22" xfId="4068"/>
    <cellStyle name="Comma 20 3" xfId="3888"/>
    <cellStyle name="Comma 20 3 2" xfId="1278"/>
    <cellStyle name="Comma 20 3 3" xfId="4084"/>
    <cellStyle name="Comma 20 4" xfId="2926"/>
    <cellStyle name="Comma 20 4 2" xfId="4085"/>
    <cellStyle name="Comma 20 4 3" xfId="4086"/>
    <cellStyle name="Comma 20 5" xfId="4087"/>
    <cellStyle name="Comma 20 5 2" xfId="1314"/>
    <cellStyle name="Comma 20 5 3" xfId="3968"/>
    <cellStyle name="Comma 20 6" xfId="1334"/>
    <cellStyle name="Comma 20 6 2" xfId="143"/>
    <cellStyle name="Comma 20 6 3" xfId="1669"/>
    <cellStyle name="Comma 20 7" xfId="2792"/>
    <cellStyle name="Comma 20 7 2" xfId="2811"/>
    <cellStyle name="Comma 20 7 3" xfId="2816"/>
    <cellStyle name="Comma 20 8" xfId="2828"/>
    <cellStyle name="Comma 20 8 2" xfId="2836"/>
    <cellStyle name="Comma 20 8 3" xfId="4088"/>
    <cellStyle name="Comma 20 9" xfId="2839"/>
    <cellStyle name="Comma 20 9 2" xfId="2841"/>
    <cellStyle name="Comma 20 9 3" xfId="4089"/>
    <cellStyle name="Comma 20_Adjust_TAX_Q151" xfId="1982"/>
    <cellStyle name="Comma 206" xfId="27"/>
    <cellStyle name="Comma 21" xfId="3890"/>
    <cellStyle name="Comma 21 10" xfId="3754"/>
    <cellStyle name="Comma 21 10 2" xfId="3757"/>
    <cellStyle name="Comma 21 10 3" xfId="2145"/>
    <cellStyle name="Comma 21 11" xfId="3759"/>
    <cellStyle name="Comma 21 11 2" xfId="1227"/>
    <cellStyle name="Comma 21 11 3" xfId="2170"/>
    <cellStyle name="Comma 21 12" xfId="2922"/>
    <cellStyle name="Comma 21 12 2" xfId="3761"/>
    <cellStyle name="Comma 21 12 3" xfId="2180"/>
    <cellStyle name="Comma 21 13" xfId="3763"/>
    <cellStyle name="Comma 21 13 2" xfId="3765"/>
    <cellStyle name="Comma 21 13 3" xfId="63"/>
    <cellStyle name="Comma 21 14" xfId="3767"/>
    <cellStyle name="Comma 21 14 2" xfId="897"/>
    <cellStyle name="Comma 21 14 3" xfId="902"/>
    <cellStyle name="Comma 21 15" xfId="3208"/>
    <cellStyle name="Comma 21 15 2" xfId="3769"/>
    <cellStyle name="Comma 21 15 3" xfId="2235"/>
    <cellStyle name="Comma 21 16" xfId="3773"/>
    <cellStyle name="Comma 21 16 2" xfId="3778"/>
    <cellStyle name="Comma 21 16 3" xfId="3782"/>
    <cellStyle name="Comma 21 17" xfId="3785"/>
    <cellStyle name="Comma 21 17 2" xfId="3789"/>
    <cellStyle name="Comma 21 17 3" xfId="3793"/>
    <cellStyle name="Comma 21 18" xfId="986"/>
    <cellStyle name="Comma 21 18 2" xfId="768"/>
    <cellStyle name="Comma 21 18 3" xfId="775"/>
    <cellStyle name="Comma 21 19" xfId="4090"/>
    <cellStyle name="Comma 21 19 2" xfId="4091"/>
    <cellStyle name="Comma 21 19 3" xfId="4092"/>
    <cellStyle name="Comma 21 2" xfId="3893"/>
    <cellStyle name="Comma 21 2 2" xfId="4093"/>
    <cellStyle name="Comma 21 2 3" xfId="4095"/>
    <cellStyle name="Comma 21 20" xfId="3209"/>
    <cellStyle name="Comma 21 20 2" xfId="3770"/>
    <cellStyle name="Comma 21 20 3" xfId="2236"/>
    <cellStyle name="Comma 21 21" xfId="3774"/>
    <cellStyle name="Comma 21 22" xfId="3786"/>
    <cellStyle name="Comma 21 3" xfId="3895"/>
    <cellStyle name="Comma 21 3 2" xfId="4096"/>
    <cellStyle name="Comma 21 3 3" xfId="4097"/>
    <cellStyle name="Comma 21 4" xfId="1125"/>
    <cellStyle name="Comma 21 4 2" xfId="3718"/>
    <cellStyle name="Comma 21 4 3" xfId="3722"/>
    <cellStyle name="Comma 21 5" xfId="4098"/>
    <cellStyle name="Comma 21 5 2" xfId="4099"/>
    <cellStyle name="Comma 21 5 3" xfId="4100"/>
    <cellStyle name="Comma 21 6" xfId="1144"/>
    <cellStyle name="Comma 21 6 2" xfId="2467"/>
    <cellStyle name="Comma 21 6 3" xfId="2469"/>
    <cellStyle name="Comma 21 7" xfId="171"/>
    <cellStyle name="Comma 21 7 2" xfId="2867"/>
    <cellStyle name="Comma 21 7 3" xfId="2880"/>
    <cellStyle name="Comma 21 8" xfId="2888"/>
    <cellStyle name="Comma 21 8 2" xfId="2890"/>
    <cellStyle name="Comma 21 8 3" xfId="3098"/>
    <cellStyle name="Comma 21 9" xfId="2892"/>
    <cellStyle name="Comma 21 9 2" xfId="2894"/>
    <cellStyle name="Comma 21 9 3" xfId="3808"/>
    <cellStyle name="Comma 21_Adjust_TAX_Q151" xfId="4101"/>
    <cellStyle name="Comma 22" xfId="3897"/>
    <cellStyle name="Comma 22 2" xfId="3899"/>
    <cellStyle name="Comma 22 3" xfId="3901"/>
    <cellStyle name="Comma 23" xfId="968"/>
    <cellStyle name="Comma 23 10" xfId="3905"/>
    <cellStyle name="Comma 23 10 2" xfId="3909"/>
    <cellStyle name="Comma 23 10 3" xfId="4106"/>
    <cellStyle name="Comma 23 11" xfId="3913"/>
    <cellStyle name="Comma 23 11 2" xfId="3918"/>
    <cellStyle name="Comma 23 11 3" xfId="4109"/>
    <cellStyle name="Comma 23 12" xfId="547"/>
    <cellStyle name="Comma 23 12 2" xfId="181"/>
    <cellStyle name="Comma 23 12 3" xfId="4112"/>
    <cellStyle name="Comma 23 13" xfId="824"/>
    <cellStyle name="Comma 23 13 2" xfId="4115"/>
    <cellStyle name="Comma 23 13 3" xfId="4118"/>
    <cellStyle name="Comma 23 14" xfId="3923"/>
    <cellStyle name="Comma 23 14 2" xfId="1846"/>
    <cellStyle name="Comma 23 14 3" xfId="1851"/>
    <cellStyle name="Comma 23 15" xfId="2679"/>
    <cellStyle name="Comma 23 15 2" xfId="3508"/>
    <cellStyle name="Comma 23 15 3" xfId="4121"/>
    <cellStyle name="Comma 23 16" xfId="2687"/>
    <cellStyle name="Comma 23 16 2" xfId="4125"/>
    <cellStyle name="Comma 23 16 3" xfId="4128"/>
    <cellStyle name="Comma 23 17" xfId="2695"/>
    <cellStyle name="Comma 23 17 2" xfId="1591"/>
    <cellStyle name="Comma 23 17 3" xfId="1597"/>
    <cellStyle name="Comma 23 18" xfId="2698"/>
    <cellStyle name="Comma 23 18 2" xfId="4129"/>
    <cellStyle name="Comma 23 18 3" xfId="4130"/>
    <cellStyle name="Comma 23 19" xfId="4131"/>
    <cellStyle name="Comma 23 19 2" xfId="2754"/>
    <cellStyle name="Comma 23 19 3" xfId="2757"/>
    <cellStyle name="Comma 23 2" xfId="3925"/>
    <cellStyle name="Comma 23 2 2" xfId="3927"/>
    <cellStyle name="Comma 23 2 3" xfId="4132"/>
    <cellStyle name="Comma 23 20" xfId="2680"/>
    <cellStyle name="Comma 23 20 2" xfId="3509"/>
    <cellStyle name="Comma 23 20 3" xfId="4122"/>
    <cellStyle name="Comma 23 21" xfId="2688"/>
    <cellStyle name="Comma 23 22" xfId="2696"/>
    <cellStyle name="Comma 23 3" xfId="3929"/>
    <cellStyle name="Comma 23 3 2" xfId="505"/>
    <cellStyle name="Comma 23 3 3" xfId="4133"/>
    <cellStyle name="Comma 23 4" xfId="409"/>
    <cellStyle name="Comma 23 4 2" xfId="3936"/>
    <cellStyle name="Comma 23 4 3" xfId="4140"/>
    <cellStyle name="Comma 23 5" xfId="3939"/>
    <cellStyle name="Comma 23 5 2" xfId="3941"/>
    <cellStyle name="Comma 23 5 3" xfId="4141"/>
    <cellStyle name="Comma 23 6" xfId="1263"/>
    <cellStyle name="Comma 23 6 2" xfId="3943"/>
    <cellStyle name="Comma 23 6 3" xfId="4142"/>
    <cellStyle name="Comma 23 7" xfId="2644"/>
    <cellStyle name="Comma 23 7 2" xfId="2957"/>
    <cellStyle name="Comma 23 7 3" xfId="2964"/>
    <cellStyle name="Comma 23 8" xfId="2651"/>
    <cellStyle name="Comma 23 8 2" xfId="2974"/>
    <cellStyle name="Comma 23 8 3" xfId="4145"/>
    <cellStyle name="Comma 23 9" xfId="2656"/>
    <cellStyle name="Comma 23 9 2" xfId="2979"/>
    <cellStyle name="Comma 23 9 3" xfId="4147"/>
    <cellStyle name="Comma 23_Adjust_TAX_Q151" xfId="1298"/>
    <cellStyle name="Comma 24" xfId="3946"/>
    <cellStyle name="Comma 24 10" xfId="2206"/>
    <cellStyle name="Comma 24 10 2" xfId="226"/>
    <cellStyle name="Comma 24 10 3" xfId="231"/>
    <cellStyle name="Comma 24 11" xfId="2213"/>
    <cellStyle name="Comma 24 11 2" xfId="3488"/>
    <cellStyle name="Comma 24 11 3" xfId="4154"/>
    <cellStyle name="Comma 24 12" xfId="2221"/>
    <cellStyle name="Comma 24 12 2" xfId="4157"/>
    <cellStyle name="Comma 24 12 3" xfId="1754"/>
    <cellStyle name="Comma 24 13" xfId="1690"/>
    <cellStyle name="Comma 24 13 2" xfId="3590"/>
    <cellStyle name="Comma 24 13 3" xfId="4159"/>
    <cellStyle name="Comma 24 14" xfId="1702"/>
    <cellStyle name="Comma 24 14 2" xfId="1662"/>
    <cellStyle name="Comma 24 14 3" xfId="586"/>
    <cellStyle name="Comma 24 15" xfId="4161"/>
    <cellStyle name="Comma 24 15 2" xfId="4166"/>
    <cellStyle name="Comma 24 15 3" xfId="4169"/>
    <cellStyle name="Comma 24 16" xfId="4172"/>
    <cellStyle name="Comma 24 16 2" xfId="4177"/>
    <cellStyle name="Comma 24 16 3" xfId="4181"/>
    <cellStyle name="Comma 24 17" xfId="4183"/>
    <cellStyle name="Comma 24 17 2" xfId="4186"/>
    <cellStyle name="Comma 24 17 3" xfId="4189"/>
    <cellStyle name="Comma 24 18" xfId="4190"/>
    <cellStyle name="Comma 24 18 2" xfId="4192"/>
    <cellStyle name="Comma 24 18 3" xfId="4193"/>
    <cellStyle name="Comma 24 19" xfId="1367"/>
    <cellStyle name="Comma 24 19 2" xfId="2795"/>
    <cellStyle name="Comma 24 19 3" xfId="2798"/>
    <cellStyle name="Comma 24 2" xfId="3948"/>
    <cellStyle name="Comma 24 2 2" xfId="4194"/>
    <cellStyle name="Comma 24 2 3" xfId="4195"/>
    <cellStyle name="Comma 24 20" xfId="4162"/>
    <cellStyle name="Comma 24 20 2" xfId="4167"/>
    <cellStyle name="Comma 24 20 3" xfId="4170"/>
    <cellStyle name="Comma 24 21" xfId="4173"/>
    <cellStyle name="Comma 24 22" xfId="4184"/>
    <cellStyle name="Comma 24 3" xfId="3950"/>
    <cellStyle name="Comma 24 3 2" xfId="535"/>
    <cellStyle name="Comma 24 3 3" xfId="2422"/>
    <cellStyle name="Comma 24 4" xfId="1947"/>
    <cellStyle name="Comma 24 4 2" xfId="3628"/>
    <cellStyle name="Comma 24 4 3" xfId="4198"/>
    <cellStyle name="Comma 24 5" xfId="534"/>
    <cellStyle name="Comma 24 5 2" xfId="811"/>
    <cellStyle name="Comma 24 5 3" xfId="1476"/>
    <cellStyle name="Comma 24 6" xfId="1803"/>
    <cellStyle name="Comma 24 6 2" xfId="206"/>
    <cellStyle name="Comma 24 6 3" xfId="214"/>
    <cellStyle name="Comma 24 7" xfId="2402"/>
    <cellStyle name="Comma 24 7 2" xfId="3008"/>
    <cellStyle name="Comma 24 7 3" xfId="3010"/>
    <cellStyle name="Comma 24 8" xfId="2407"/>
    <cellStyle name="Comma 24 8 2" xfId="3018"/>
    <cellStyle name="Comma 24 8 3" xfId="4199"/>
    <cellStyle name="Comma 24 9" xfId="2411"/>
    <cellStyle name="Comma 24 9 2" xfId="3023"/>
    <cellStyle name="Comma 24 9 3" xfId="4203"/>
    <cellStyle name="Comma 24_Adjust_TAX_Q151" xfId="530"/>
    <cellStyle name="Comma 25" xfId="4204"/>
    <cellStyle name="Comma 25 10" xfId="514"/>
    <cellStyle name="Comma 25 10 2" xfId="3425"/>
    <cellStyle name="Comma 25 10 3" xfId="3428"/>
    <cellStyle name="Comma 25 11" xfId="1720"/>
    <cellStyle name="Comma 25 11 2" xfId="4206"/>
    <cellStyle name="Comma 25 11 3" xfId="4208"/>
    <cellStyle name="Comma 25 12" xfId="1823"/>
    <cellStyle name="Comma 25 12 2" xfId="4210"/>
    <cellStyle name="Comma 25 12 3" xfId="4212"/>
    <cellStyle name="Comma 25 13" xfId="1836"/>
    <cellStyle name="Comma 25 13 2" xfId="4215"/>
    <cellStyle name="Comma 25 13 3" xfId="4217"/>
    <cellStyle name="Comma 25 14" xfId="1847"/>
    <cellStyle name="Comma 25 14 2" xfId="4220"/>
    <cellStyle name="Comma 25 14 3" xfId="118"/>
    <cellStyle name="Comma 25 15" xfId="4222"/>
    <cellStyle name="Comma 25 15 2" xfId="4228"/>
    <cellStyle name="Comma 25 15 3" xfId="4233"/>
    <cellStyle name="Comma 25 16" xfId="4237"/>
    <cellStyle name="Comma 25 16 2" xfId="4243"/>
    <cellStyle name="Comma 25 16 3" xfId="4246"/>
    <cellStyle name="Comma 25 17" xfId="4248"/>
    <cellStyle name="Comma 25 17 2" xfId="4252"/>
    <cellStyle name="Comma 25 17 3" xfId="4254"/>
    <cellStyle name="Comma 25 18" xfId="4256"/>
    <cellStyle name="Comma 25 18 2" xfId="4259"/>
    <cellStyle name="Comma 25 18 3" xfId="4263"/>
    <cellStyle name="Comma 25 19" xfId="254"/>
    <cellStyle name="Comma 25 19 2" xfId="105"/>
    <cellStyle name="Comma 25 19 3" xfId="1147"/>
    <cellStyle name="Comma 25 2" xfId="4265"/>
    <cellStyle name="Comma 25 2 2" xfId="847"/>
    <cellStyle name="Comma 25 2 3" xfId="683"/>
    <cellStyle name="Comma 25 20" xfId="4223"/>
    <cellStyle name="Comma 25 20 2" xfId="4229"/>
    <cellStyle name="Comma 25 20 3" xfId="4234"/>
    <cellStyle name="Comma 25 21" xfId="4238"/>
    <cellStyle name="Comma 25 22" xfId="4249"/>
    <cellStyle name="Comma 25 3" xfId="4267"/>
    <cellStyle name="Comma 25 3 2" xfId="2042"/>
    <cellStyle name="Comma 25 3 3" xfId="2560"/>
    <cellStyle name="Comma 25 4" xfId="654"/>
    <cellStyle name="Comma 25 4 2" xfId="4269"/>
    <cellStyle name="Comma 25 4 3" xfId="4271"/>
    <cellStyle name="Comma 25 5" xfId="1950"/>
    <cellStyle name="Comma 25 5 2" xfId="34"/>
    <cellStyle name="Comma 25 5 3" xfId="3085"/>
    <cellStyle name="Comma 25 6" xfId="4273"/>
    <cellStyle name="Comma 25 6 2" xfId="4275"/>
    <cellStyle name="Comma 25 6 3" xfId="4102"/>
    <cellStyle name="Comma 25 7" xfId="2659"/>
    <cellStyle name="Comma 25 7 2" xfId="4277"/>
    <cellStyle name="Comma 25 7 3" xfId="4279"/>
    <cellStyle name="Comma 25 8" xfId="2662"/>
    <cellStyle name="Comma 25 8 2" xfId="4281"/>
    <cellStyle name="Comma 25 8 3" xfId="4283"/>
    <cellStyle name="Comma 25 9" xfId="2665"/>
    <cellStyle name="Comma 25 9 2" xfId="3503"/>
    <cellStyle name="Comma 25 9 3" xfId="4285"/>
    <cellStyle name="Comma 25_Adjust_TAX_Q151" xfId="4287"/>
    <cellStyle name="Comma 26" xfId="3644"/>
    <cellStyle name="Comma 26 10" xfId="4295"/>
    <cellStyle name="Comma 26 10 2" xfId="3102"/>
    <cellStyle name="Comma 26 10 3" xfId="3107"/>
    <cellStyle name="Comma 26 11" xfId="4302"/>
    <cellStyle name="Comma 26 11 2" xfId="3537"/>
    <cellStyle name="Comma 26 11 3" xfId="4305"/>
    <cellStyle name="Comma 26 12" xfId="3933"/>
    <cellStyle name="Comma 26 12 2" xfId="4307"/>
    <cellStyle name="Comma 26 12 3" xfId="4309"/>
    <cellStyle name="Comma 26 13" xfId="4138"/>
    <cellStyle name="Comma 26 13 2" xfId="4311"/>
    <cellStyle name="Comma 26 13 3" xfId="4313"/>
    <cellStyle name="Comma 26 14" xfId="4317"/>
    <cellStyle name="Comma 26 14 2" xfId="4320"/>
    <cellStyle name="Comma 26 14 3" xfId="130"/>
    <cellStyle name="Comma 26 15" xfId="4324"/>
    <cellStyle name="Comma 26 15 2" xfId="4328"/>
    <cellStyle name="Comma 26 15 3" xfId="4332"/>
    <cellStyle name="Comma 26 16" xfId="4338"/>
    <cellStyle name="Comma 26 16 2" xfId="4342"/>
    <cellStyle name="Comma 26 16 3" xfId="4344"/>
    <cellStyle name="Comma 26 17" xfId="238"/>
    <cellStyle name="Comma 26 17 2" xfId="779"/>
    <cellStyle name="Comma 26 17 3" xfId="641"/>
    <cellStyle name="Comma 26 18" xfId="4347"/>
    <cellStyle name="Comma 26 18 2" xfId="4349"/>
    <cellStyle name="Comma 26 18 3" xfId="4352"/>
    <cellStyle name="Comma 26 19" xfId="4355"/>
    <cellStyle name="Comma 26 19 2" xfId="2580"/>
    <cellStyle name="Comma 26 19 3" xfId="2591"/>
    <cellStyle name="Comma 26 2" xfId="3902"/>
    <cellStyle name="Comma 26 2 2" xfId="3906"/>
    <cellStyle name="Comma 26 2 3" xfId="4104"/>
    <cellStyle name="Comma 26 20" xfId="4325"/>
    <cellStyle name="Comma 26 20 2" xfId="4329"/>
    <cellStyle name="Comma 26 20 3" xfId="4333"/>
    <cellStyle name="Comma 26 21" xfId="4339"/>
    <cellStyle name="Comma 26 22" xfId="239"/>
    <cellStyle name="Comma 26 3" xfId="3910"/>
    <cellStyle name="Comma 26 3 2" xfId="3914"/>
    <cellStyle name="Comma 26 3 3" xfId="4107"/>
    <cellStyle name="Comma 26 4" xfId="544"/>
    <cellStyle name="Comma 26 4 2" xfId="178"/>
    <cellStyle name="Comma 26 4 3" xfId="4110"/>
    <cellStyle name="Comma 26 5" xfId="821"/>
    <cellStyle name="Comma 26 5 2" xfId="4113"/>
    <cellStyle name="Comma 26 5 3" xfId="4116"/>
    <cellStyle name="Comma 26 6" xfId="3920"/>
    <cellStyle name="Comma 26 6 2" xfId="1843"/>
    <cellStyle name="Comma 26 6 3" xfId="1854"/>
    <cellStyle name="Comma 26 7" xfId="2676"/>
    <cellStyle name="Comma 26 7 2" xfId="3506"/>
    <cellStyle name="Comma 26 7 3" xfId="4119"/>
    <cellStyle name="Comma 26 8" xfId="2684"/>
    <cellStyle name="Comma 26 8 2" xfId="4123"/>
    <cellStyle name="Comma 26 8 3" xfId="4126"/>
    <cellStyle name="Comma 26 9" xfId="2692"/>
    <cellStyle name="Comma 26 9 2" xfId="1588"/>
    <cellStyle name="Comma 26 9 3" xfId="1594"/>
    <cellStyle name="Comma 26_Adjust_TAX_Q151" xfId="4357"/>
    <cellStyle name="Comma 27" xfId="3647"/>
    <cellStyle name="Comma 27 10" xfId="632"/>
    <cellStyle name="Comma 27 10 2" xfId="3134"/>
    <cellStyle name="Comma 27 10 3" xfId="2617"/>
    <cellStyle name="Comma 27 11" xfId="4361"/>
    <cellStyle name="Comma 27 11 2" xfId="4362"/>
    <cellStyle name="Comma 27 11 3" xfId="4363"/>
    <cellStyle name="Comma 27 12" xfId="2981"/>
    <cellStyle name="Comma 27 12 2" xfId="4364"/>
    <cellStyle name="Comma 27 12 3" xfId="1015"/>
    <cellStyle name="Comma 27 13" xfId="4150"/>
    <cellStyle name="Comma 27 13 2" xfId="4366"/>
    <cellStyle name="Comma 27 13 3" xfId="4368"/>
    <cellStyle name="Comma 27 14" xfId="4373"/>
    <cellStyle name="Comma 27 14 2" xfId="4377"/>
    <cellStyle name="Comma 27 14 3" xfId="1683"/>
    <cellStyle name="Comma 27 15" xfId="4379"/>
    <cellStyle name="Comma 27 15 2" xfId="1177"/>
    <cellStyle name="Comma 27 15 3" xfId="4381"/>
    <cellStyle name="Comma 27 16" xfId="4384"/>
    <cellStyle name="Comma 27 16 2" xfId="4387"/>
    <cellStyle name="Comma 27 16 3" xfId="4389"/>
    <cellStyle name="Comma 27 17" xfId="2396"/>
    <cellStyle name="Comma 27 17 2" xfId="3264"/>
    <cellStyle name="Comma 27 17 3" xfId="3268"/>
    <cellStyle name="Comma 27 18" xfId="4393"/>
    <cellStyle name="Comma 27 18 2" xfId="726"/>
    <cellStyle name="Comma 27 18 3" xfId="733"/>
    <cellStyle name="Comma 27 19" xfId="4395"/>
    <cellStyle name="Comma 27 19 2" xfId="2949"/>
    <cellStyle name="Comma 27 19 3" xfId="2735"/>
    <cellStyle name="Comma 27 2" xfId="4396"/>
    <cellStyle name="Comma 27 2 2" xfId="925"/>
    <cellStyle name="Comma 27 2 3" xfId="932"/>
    <cellStyle name="Comma 27 20" xfId="4380"/>
    <cellStyle name="Comma 27 20 2" xfId="1178"/>
    <cellStyle name="Comma 27 20 3" xfId="4382"/>
    <cellStyle name="Comma 27 21" xfId="4385"/>
    <cellStyle name="Comma 27 22" xfId="2397"/>
    <cellStyle name="Comma 27 3" xfId="4398"/>
    <cellStyle name="Comma 27 3 2" xfId="470"/>
    <cellStyle name="Comma 27 3 3" xfId="1000"/>
    <cellStyle name="Comma 27 4" xfId="4400"/>
    <cellStyle name="Comma 27 4 2" xfId="367"/>
    <cellStyle name="Comma 27 4 3" xfId="1095"/>
    <cellStyle name="Comma 27 5" xfId="204"/>
    <cellStyle name="Comma 27 5 2" xfId="1451"/>
    <cellStyle name="Comma 27 5 3" xfId="3035"/>
    <cellStyle name="Comma 27 6" xfId="220"/>
    <cellStyle name="Comma 27 6 2" xfId="1921"/>
    <cellStyle name="Comma 27 6 3" xfId="414"/>
    <cellStyle name="Comma 27 7" xfId="2704"/>
    <cellStyle name="Comma 27 7 2" xfId="165"/>
    <cellStyle name="Comma 27 7 3" xfId="1357"/>
    <cellStyle name="Comma 27 8" xfId="2709"/>
    <cellStyle name="Comma 27 8 2" xfId="1007"/>
    <cellStyle name="Comma 27 8 3" xfId="461"/>
    <cellStyle name="Comma 27 9" xfId="2713"/>
    <cellStyle name="Comma 27 9 2" xfId="2363"/>
    <cellStyle name="Comma 27 9 3" xfId="1229"/>
    <cellStyle name="Comma 27_Adjust_TAX_Q151" xfId="4401"/>
    <cellStyle name="Comma 28" xfId="1494"/>
    <cellStyle name="Comma 28 2" xfId="1501"/>
    <cellStyle name="Comma 28 2 2" xfId="58"/>
    <cellStyle name="Comma 28 3" xfId="2153"/>
    <cellStyle name="Comma 28 4" xfId="2159"/>
    <cellStyle name="Comma 28 5" xfId="834"/>
    <cellStyle name="Comma 28 5 2" xfId="4402"/>
    <cellStyle name="Comma 29" xfId="1208"/>
    <cellStyle name="Comma 29 2" xfId="1218"/>
    <cellStyle name="Comma 29 3" xfId="2173"/>
    <cellStyle name="Comma 3" xfId="4403"/>
    <cellStyle name="Comma 3 10" xfId="4405"/>
    <cellStyle name="Comma 3 10 2" xfId="4406"/>
    <cellStyle name="Comma 3 11" xfId="4407"/>
    <cellStyle name="Comma 3 11 2" xfId="3801"/>
    <cellStyle name="Comma 3 12" xfId="4408"/>
    <cellStyle name="Comma 3 12 2" xfId="4409"/>
    <cellStyle name="Comma 3 13" xfId="4412"/>
    <cellStyle name="Comma 3 13 2" xfId="4413"/>
    <cellStyle name="Comma 3 14" xfId="4414"/>
    <cellStyle name="Comma 3 14 2" xfId="4415"/>
    <cellStyle name="Comma 3 15" xfId="4416"/>
    <cellStyle name="Comma 3 15 2" xfId="1021"/>
    <cellStyle name="Comma 3 16" xfId="4418"/>
    <cellStyle name="Comma 3 16 2" xfId="4420"/>
    <cellStyle name="Comma 3 17" xfId="4423"/>
    <cellStyle name="Comma 3 17 2" xfId="4425"/>
    <cellStyle name="Comma 3 18" xfId="4428"/>
    <cellStyle name="Comma 3 18 2" xfId="3168"/>
    <cellStyle name="Comma 3 19" xfId="4430"/>
    <cellStyle name="Comma 3 19 2" xfId="4432"/>
    <cellStyle name="Comma 3 2" xfId="3083"/>
    <cellStyle name="Comma 3 2 2" xfId="1886"/>
    <cellStyle name="Comma 3 20" xfId="4417"/>
    <cellStyle name="Comma 3 20 2" xfId="1022"/>
    <cellStyle name="Comma 3 21" xfId="4419"/>
    <cellStyle name="Comma 3 21 2" xfId="4421"/>
    <cellStyle name="Comma 3 21 3" xfId="579"/>
    <cellStyle name="Comma 3 22" xfId="4424"/>
    <cellStyle name="Comma 3 22 2" xfId="4426"/>
    <cellStyle name="Comma 3 22 3" xfId="99"/>
    <cellStyle name="Comma 3 23" xfId="4429"/>
    <cellStyle name="Comma 3 23 2" xfId="3169"/>
    <cellStyle name="Comma 3 24" xfId="4431"/>
    <cellStyle name="Comma 3 25" xfId="1771"/>
    <cellStyle name="Comma 3 26" xfId="4433"/>
    <cellStyle name="Comma 3 27" xfId="4435"/>
    <cellStyle name="Comma 3 3" xfId="4436"/>
    <cellStyle name="Comma 3 3 2" xfId="4438"/>
    <cellStyle name="Comma 3 4" xfId="4439"/>
    <cellStyle name="Comma 3 4 2" xfId="4440"/>
    <cellStyle name="Comma 3 5" xfId="4442"/>
    <cellStyle name="Comma 3 5 2" xfId="4443"/>
    <cellStyle name="Comma 3 6" xfId="4445"/>
    <cellStyle name="Comma 3 6 2" xfId="4446"/>
    <cellStyle name="Comma 3 7" xfId="2541"/>
    <cellStyle name="Comma 3 7 2" xfId="4448"/>
    <cellStyle name="Comma 3 8" xfId="2376"/>
    <cellStyle name="Comma 3 8 2" xfId="2167"/>
    <cellStyle name="Comma 3 9" xfId="2016"/>
    <cellStyle name="Comma 3 9 2" xfId="4450"/>
    <cellStyle name="Comma 3_70_09.30.09" xfId="2164"/>
    <cellStyle name="Comma 30" xfId="4205"/>
    <cellStyle name="Comma 30 10" xfId="515"/>
    <cellStyle name="Comma 30 10 2" xfId="3426"/>
    <cellStyle name="Comma 30 10 3" xfId="3429"/>
    <cellStyle name="Comma 30 11" xfId="1721"/>
    <cellStyle name="Comma 30 11 2" xfId="4207"/>
    <cellStyle name="Comma 30 11 3" xfId="4209"/>
    <cellStyle name="Comma 30 12" xfId="1824"/>
    <cellStyle name="Comma 30 12 2" xfId="4211"/>
    <cellStyle name="Comma 30 12 3" xfId="4213"/>
    <cellStyle name="Comma 30 13" xfId="1837"/>
    <cellStyle name="Comma 30 13 2" xfId="4216"/>
    <cellStyle name="Comma 30 13 3" xfId="4218"/>
    <cellStyle name="Comma 30 14" xfId="1848"/>
    <cellStyle name="Comma 30 14 2" xfId="4221"/>
    <cellStyle name="Comma 30 14 3" xfId="119"/>
    <cellStyle name="Comma 30 15" xfId="4224"/>
    <cellStyle name="Comma 30 15 2" xfId="4230"/>
    <cellStyle name="Comma 30 15 3" xfId="4235"/>
    <cellStyle name="Comma 30 16" xfId="4239"/>
    <cellStyle name="Comma 30 16 2" xfId="4244"/>
    <cellStyle name="Comma 30 16 3" xfId="4247"/>
    <cellStyle name="Comma 30 17" xfId="4250"/>
    <cellStyle name="Comma 30 17 2" xfId="4253"/>
    <cellStyle name="Comma 30 17 3" xfId="4255"/>
    <cellStyle name="Comma 30 18" xfId="4257"/>
    <cellStyle name="Comma 30 18 2" xfId="4260"/>
    <cellStyle name="Comma 30 18 3" xfId="4264"/>
    <cellStyle name="Comma 30 19" xfId="255"/>
    <cellStyle name="Comma 30 19 2" xfId="106"/>
    <cellStyle name="Comma 30 19 3" xfId="1148"/>
    <cellStyle name="Comma 30 2" xfId="4266"/>
    <cellStyle name="Comma 30 2 2" xfId="848"/>
    <cellStyle name="Comma 30 2 3" xfId="684"/>
    <cellStyle name="Comma 30 20" xfId="4225"/>
    <cellStyle name="Comma 30 20 2" xfId="4231"/>
    <cellStyle name="Comma 30 20 3" xfId="4236"/>
    <cellStyle name="Comma 30 21" xfId="4240"/>
    <cellStyle name="Comma 30 22" xfId="4251"/>
    <cellStyle name="Comma 30 3" xfId="4268"/>
    <cellStyle name="Comma 30 3 2" xfId="2043"/>
    <cellStyle name="Comma 30 3 3" xfId="2561"/>
    <cellStyle name="Comma 30 4" xfId="655"/>
    <cellStyle name="Comma 30 4 2" xfId="4270"/>
    <cellStyle name="Comma 30 4 3" xfId="4272"/>
    <cellStyle name="Comma 30 5" xfId="1951"/>
    <cellStyle name="Comma 30 5 2" xfId="35"/>
    <cellStyle name="Comma 30 5 3" xfId="3086"/>
    <cellStyle name="Comma 30 6" xfId="4274"/>
    <cellStyle name="Comma 30 6 2" xfId="4276"/>
    <cellStyle name="Comma 30 6 3" xfId="4103"/>
    <cellStyle name="Comma 30 7" xfId="2660"/>
    <cellStyle name="Comma 30 7 2" xfId="4278"/>
    <cellStyle name="Comma 30 7 3" xfId="4280"/>
    <cellStyle name="Comma 30 8" xfId="2663"/>
    <cellStyle name="Comma 30 8 2" xfId="4282"/>
    <cellStyle name="Comma 30 8 3" xfId="4284"/>
    <cellStyle name="Comma 30 9" xfId="2666"/>
    <cellStyle name="Comma 30 9 2" xfId="3504"/>
    <cellStyle name="Comma 30 9 3" xfId="4286"/>
    <cellStyle name="Comma 30_Adjust_TAX_Q151" xfId="4288"/>
    <cellStyle name="Comma 31" xfId="3645"/>
    <cellStyle name="Comma 31 10" xfId="4296"/>
    <cellStyle name="Comma 31 10 2" xfId="3103"/>
    <cellStyle name="Comma 31 10 3" xfId="3108"/>
    <cellStyle name="Comma 31 11" xfId="4303"/>
    <cellStyle name="Comma 31 11 2" xfId="3538"/>
    <cellStyle name="Comma 31 11 3" xfId="4306"/>
    <cellStyle name="Comma 31 12" xfId="3934"/>
    <cellStyle name="Comma 31 12 2" xfId="4308"/>
    <cellStyle name="Comma 31 12 3" xfId="4310"/>
    <cellStyle name="Comma 31 13" xfId="4139"/>
    <cellStyle name="Comma 31 13 2" xfId="4312"/>
    <cellStyle name="Comma 31 13 3" xfId="4314"/>
    <cellStyle name="Comma 31 14" xfId="4318"/>
    <cellStyle name="Comma 31 14 2" xfId="4321"/>
    <cellStyle name="Comma 31 14 3" xfId="131"/>
    <cellStyle name="Comma 31 15" xfId="4326"/>
    <cellStyle name="Comma 31 15 2" xfId="4330"/>
    <cellStyle name="Comma 31 15 3" xfId="4334"/>
    <cellStyle name="Comma 31 16" xfId="4340"/>
    <cellStyle name="Comma 31 16 2" xfId="4343"/>
    <cellStyle name="Comma 31 16 3" xfId="4345"/>
    <cellStyle name="Comma 31 17" xfId="240"/>
    <cellStyle name="Comma 31 17 2" xfId="780"/>
    <cellStyle name="Comma 31 17 3" xfId="642"/>
    <cellStyle name="Comma 31 18" xfId="4348"/>
    <cellStyle name="Comma 31 18 2" xfId="4350"/>
    <cellStyle name="Comma 31 18 3" xfId="4353"/>
    <cellStyle name="Comma 31 19" xfId="4356"/>
    <cellStyle name="Comma 31 19 2" xfId="2581"/>
    <cellStyle name="Comma 31 19 3" xfId="2592"/>
    <cellStyle name="Comma 31 2" xfId="3903"/>
    <cellStyle name="Comma 31 2 2" xfId="3907"/>
    <cellStyle name="Comma 31 2 3" xfId="4105"/>
    <cellStyle name="Comma 31 20" xfId="4327"/>
    <cellStyle name="Comma 31 20 2" xfId="4331"/>
    <cellStyle name="Comma 31 20 3" xfId="4335"/>
    <cellStyle name="Comma 31 21" xfId="4341"/>
    <cellStyle name="Comma 31 22" xfId="241"/>
    <cellStyle name="Comma 31 3" xfId="3911"/>
    <cellStyle name="Comma 31 3 2" xfId="3915"/>
    <cellStyle name="Comma 31 3 3" xfId="4108"/>
    <cellStyle name="Comma 31 4" xfId="545"/>
    <cellStyle name="Comma 31 4 2" xfId="179"/>
    <cellStyle name="Comma 31 4 3" xfId="4111"/>
    <cellStyle name="Comma 31 5" xfId="822"/>
    <cellStyle name="Comma 31 5 2" xfId="4114"/>
    <cellStyle name="Comma 31 5 3" xfId="4117"/>
    <cellStyle name="Comma 31 6" xfId="3921"/>
    <cellStyle name="Comma 31 6 2" xfId="1844"/>
    <cellStyle name="Comma 31 6 3" xfId="1855"/>
    <cellStyle name="Comma 31 7" xfId="2677"/>
    <cellStyle name="Comma 31 7 2" xfId="3507"/>
    <cellStyle name="Comma 31 7 3" xfId="4120"/>
    <cellStyle name="Comma 31 8" xfId="2685"/>
    <cellStyle name="Comma 31 8 2" xfId="4124"/>
    <cellStyle name="Comma 31 8 3" xfId="4127"/>
    <cellStyle name="Comma 31 9" xfId="2693"/>
    <cellStyle name="Comma 31 9 2" xfId="1589"/>
    <cellStyle name="Comma 31 9 3" xfId="1595"/>
    <cellStyle name="Comma 31_Adjust_TAX_Q151" xfId="4358"/>
    <cellStyle name="Comma 32" xfId="3648"/>
    <cellStyle name="Comma 32 2" xfId="4397"/>
    <cellStyle name="Comma 32 3" xfId="4399"/>
    <cellStyle name="Comma 33" xfId="1495"/>
    <cellStyle name="Comma 33 2" xfId="1502"/>
    <cellStyle name="Comma 33 3" xfId="2154"/>
    <cellStyle name="Comma 34" xfId="1209"/>
    <cellStyle name="Comma 34 2" xfId="1219"/>
    <cellStyle name="Comma 34 3" xfId="2174"/>
    <cellStyle name="Comma 35" xfId="4453"/>
    <cellStyle name="Comma 35 10" xfId="431"/>
    <cellStyle name="Comma 35 10 2" xfId="1270"/>
    <cellStyle name="Comma 35 10 3" xfId="1284"/>
    <cellStyle name="Comma 35 11" xfId="4457"/>
    <cellStyle name="Comma 35 11 2" xfId="4461"/>
    <cellStyle name="Comma 35 11 3" xfId="4464"/>
    <cellStyle name="Comma 35 12" xfId="4469"/>
    <cellStyle name="Comma 35 12 2" xfId="4472"/>
    <cellStyle name="Comma 35 12 3" xfId="4474"/>
    <cellStyle name="Comma 35 13" xfId="4479"/>
    <cellStyle name="Comma 35 13 2" xfId="4482"/>
    <cellStyle name="Comma 35 13 3" xfId="4484"/>
    <cellStyle name="Comma 35 14" xfId="1930"/>
    <cellStyle name="Comma 35 14 2" xfId="4488"/>
    <cellStyle name="Comma 35 14 3" xfId="3527"/>
    <cellStyle name="Comma 35 15" xfId="421"/>
    <cellStyle name="Comma 35 15 2" xfId="4040"/>
    <cellStyle name="Comma 35 15 3" xfId="4049"/>
    <cellStyle name="Comma 35 16" xfId="4492"/>
    <cellStyle name="Comma 35 16 2" xfId="4499"/>
    <cellStyle name="Comma 35 16 3" xfId="4503"/>
    <cellStyle name="Comma 35 17" xfId="3726"/>
    <cellStyle name="Comma 35 17 2" xfId="3157"/>
    <cellStyle name="Comma 35 17 3" xfId="3403"/>
    <cellStyle name="Comma 35 18" xfId="3732"/>
    <cellStyle name="Comma 35 18 2" xfId="2001"/>
    <cellStyle name="Comma 35 18 3" xfId="2010"/>
    <cellStyle name="Comma 35 19" xfId="4506"/>
    <cellStyle name="Comma 35 19 2" xfId="3677"/>
    <cellStyle name="Comma 35 19 3" xfId="2916"/>
    <cellStyle name="Comma 35 2" xfId="2184"/>
    <cellStyle name="Comma 35 2 2" xfId="4510"/>
    <cellStyle name="Comma 35 2 3" xfId="4512"/>
    <cellStyle name="Comma 35 20" xfId="422"/>
    <cellStyle name="Comma 35 20 2" xfId="4041"/>
    <cellStyle name="Comma 35 20 3" xfId="4050"/>
    <cellStyle name="Comma 35 21" xfId="4493"/>
    <cellStyle name="Comma 35 22" xfId="3727"/>
    <cellStyle name="Comma 35 3" xfId="2187"/>
    <cellStyle name="Comma 35 3 2" xfId="4515"/>
    <cellStyle name="Comma 35 3 3" xfId="4517"/>
    <cellStyle name="Comma 35 4" xfId="2193"/>
    <cellStyle name="Comma 35 4 2" xfId="4521"/>
    <cellStyle name="Comma 35 4 3" xfId="4524"/>
    <cellStyle name="Comma 35 5" xfId="2197"/>
    <cellStyle name="Comma 35 5 2" xfId="4527"/>
    <cellStyle name="Comma 35 5 3" xfId="4529"/>
    <cellStyle name="Comma 35 6" xfId="670"/>
    <cellStyle name="Comma 35 6 2" xfId="2116"/>
    <cellStyle name="Comma 35 6 3" xfId="2120"/>
    <cellStyle name="Comma 35 7" xfId="2721"/>
    <cellStyle name="Comma 35 7 2" xfId="4533"/>
    <cellStyle name="Comma 35 7 3" xfId="4535"/>
    <cellStyle name="Comma 35 8" xfId="2724"/>
    <cellStyle name="Comma 35 8 2" xfId="4537"/>
    <cellStyle name="Comma 35 8 3" xfId="4539"/>
    <cellStyle name="Comma 35 9" xfId="2727"/>
    <cellStyle name="Comma 35 9 2" xfId="4543"/>
    <cellStyle name="Comma 35 9 3" xfId="4547"/>
    <cellStyle name="Comma 35_Adjust_TAX_Q151" xfId="2341"/>
    <cellStyle name="Comma 36" xfId="4549"/>
    <cellStyle name="Comma 36 2" xfId="2203"/>
    <cellStyle name="Comma 36 3" xfId="2207"/>
    <cellStyle name="Comma 37" xfId="2775"/>
    <cellStyle name="Comma 37 10" xfId="4551"/>
    <cellStyle name="Comma 37 10 2" xfId="1559"/>
    <cellStyle name="Comma 37 10 3" xfId="3089"/>
    <cellStyle name="Comma 37 11" xfId="4553"/>
    <cellStyle name="Comma 37 11 2" xfId="4556"/>
    <cellStyle name="Comma 37 11 3" xfId="4559"/>
    <cellStyle name="Comma 37 12" xfId="3019"/>
    <cellStyle name="Comma 37 12 2" xfId="4563"/>
    <cellStyle name="Comma 37 12 3" xfId="1611"/>
    <cellStyle name="Comma 37 13" xfId="4201"/>
    <cellStyle name="Comma 37 13 2" xfId="4566"/>
    <cellStyle name="Comma 37 13 3" xfId="4569"/>
    <cellStyle name="Comma 37 14" xfId="4572"/>
    <cellStyle name="Comma 37 14 2" xfId="4576"/>
    <cellStyle name="Comma 37 14 3" xfId="4579"/>
    <cellStyle name="Comma 37 15" xfId="4582"/>
    <cellStyle name="Comma 37 15 2" xfId="4588"/>
    <cellStyle name="Comma 37 15 3" xfId="4593"/>
    <cellStyle name="Comma 37 16" xfId="4598"/>
    <cellStyle name="Comma 37 16 2" xfId="4605"/>
    <cellStyle name="Comma 37 16 3" xfId="4608"/>
    <cellStyle name="Comma 37 17" xfId="4611"/>
    <cellStyle name="Comma 37 17 2" xfId="4617"/>
    <cellStyle name="Comma 37 17 3" xfId="4620"/>
    <cellStyle name="Comma 37 18" xfId="4623"/>
    <cellStyle name="Comma 37 18 2" xfId="4626"/>
    <cellStyle name="Comma 37 18 3" xfId="2107"/>
    <cellStyle name="Comma 37 19" xfId="4628"/>
    <cellStyle name="Comma 37 19 2" xfId="1496"/>
    <cellStyle name="Comma 37 19 3" xfId="1210"/>
    <cellStyle name="Comma 37 2" xfId="909"/>
    <cellStyle name="Comma 37 2 2" xfId="2104"/>
    <cellStyle name="Comma 37 2 3" xfId="4630"/>
    <cellStyle name="Comma 37 20" xfId="4583"/>
    <cellStyle name="Comma 37 20 2" xfId="4589"/>
    <cellStyle name="Comma 37 20 3" xfId="4594"/>
    <cellStyle name="Comma 37 21" xfId="4599"/>
    <cellStyle name="Comma 37 22" xfId="4612"/>
    <cellStyle name="Comma 37 3" xfId="2223"/>
    <cellStyle name="Comma 37 3 2" xfId="1204"/>
    <cellStyle name="Comma 37 3 3" xfId="4451"/>
    <cellStyle name="Comma 37 4" xfId="2231"/>
    <cellStyle name="Comma 37 4 2" xfId="496"/>
    <cellStyle name="Comma 37 4 3" xfId="4634"/>
    <cellStyle name="Comma 37 5" xfId="1614"/>
    <cellStyle name="Comma 37 5 2" xfId="2896"/>
    <cellStyle name="Comma 37 5 3" xfId="4636"/>
    <cellStyle name="Comma 37 6" xfId="2078"/>
    <cellStyle name="Comma 37 6 2" xfId="2933"/>
    <cellStyle name="Comma 37 6 3" xfId="4638"/>
    <cellStyle name="Comma 37 7" xfId="1648"/>
    <cellStyle name="Comma 37 7 2" xfId="1629"/>
    <cellStyle name="Comma 37 7 3" xfId="2985"/>
    <cellStyle name="Comma 37 8" xfId="4640"/>
    <cellStyle name="Comma 37 8 2" xfId="2418"/>
    <cellStyle name="Comma 37 8 3" xfId="1394"/>
    <cellStyle name="Comma 37 9" xfId="4642"/>
    <cellStyle name="Comma 37 9 2" xfId="2668"/>
    <cellStyle name="Comma 37 9 3" xfId="4644"/>
    <cellStyle name="Comma 37_Adjust_TAX_Q151" xfId="1622"/>
    <cellStyle name="Comma 38" xfId="4647"/>
    <cellStyle name="Comma 38 2" xfId="2242"/>
    <cellStyle name="Comma 38 3" xfId="2245"/>
    <cellStyle name="Comma 39" xfId="4649"/>
    <cellStyle name="Comma 39 10" xfId="4651"/>
    <cellStyle name="Comma 39 10 2" xfId="4652"/>
    <cellStyle name="Comma 39 10 3" xfId="4653"/>
    <cellStyle name="Comma 39 11" xfId="4656"/>
    <cellStyle name="Comma 39 11 2" xfId="4657"/>
    <cellStyle name="Comma 39 11 3" xfId="4658"/>
    <cellStyle name="Comma 39 12" xfId="4659"/>
    <cellStyle name="Comma 39 12 2" xfId="4660"/>
    <cellStyle name="Comma 39 12 3" xfId="4661"/>
    <cellStyle name="Comma 39 13" xfId="1097"/>
    <cellStyle name="Comma 39 13 2" xfId="4663"/>
    <cellStyle name="Comma 39 13 3" xfId="4666"/>
    <cellStyle name="Comma 39 14" xfId="2148"/>
    <cellStyle name="Comma 39 14 2" xfId="4668"/>
    <cellStyle name="Comma 39 14 3" xfId="4669"/>
    <cellStyle name="Comma 39 15" xfId="4670"/>
    <cellStyle name="Comma 39 15 2" xfId="4672"/>
    <cellStyle name="Comma 39 15 3" xfId="4674"/>
    <cellStyle name="Comma 39 16" xfId="4174"/>
    <cellStyle name="Comma 39 16 2" xfId="710"/>
    <cellStyle name="Comma 39 16 3" xfId="85"/>
    <cellStyle name="Comma 39 17" xfId="4178"/>
    <cellStyle name="Comma 39 17 2" xfId="4677"/>
    <cellStyle name="Comma 39 17 3" xfId="4679"/>
    <cellStyle name="Comma 39 18" xfId="4680"/>
    <cellStyle name="Comma 39 18 2" xfId="4682"/>
    <cellStyle name="Comma 39 18 3" xfId="4684"/>
    <cellStyle name="Comma 39 19" xfId="4686"/>
    <cellStyle name="Comma 39 19 2" xfId="4687"/>
    <cellStyle name="Comma 39 19 3" xfId="4688"/>
    <cellStyle name="Comma 39 2" xfId="4690"/>
    <cellStyle name="Comma 39 2 2" xfId="4692"/>
    <cellStyle name="Comma 39 2 3" xfId="4695"/>
    <cellStyle name="Comma 39 20" xfId="4671"/>
    <cellStyle name="Comma 39 20 2" xfId="4673"/>
    <cellStyle name="Comma 39 20 3" xfId="4675"/>
    <cellStyle name="Comma 39 21" xfId="4175"/>
    <cellStyle name="Comma 39 22" xfId="4179"/>
    <cellStyle name="Comma 39 3" xfId="4698"/>
    <cellStyle name="Comma 39 3 2" xfId="4700"/>
    <cellStyle name="Comma 39 3 3" xfId="459"/>
    <cellStyle name="Comma 39 4" xfId="4702"/>
    <cellStyle name="Comma 39 4 2" xfId="4704"/>
    <cellStyle name="Comma 39 4 3" xfId="4706"/>
    <cellStyle name="Comma 39 5" xfId="4709"/>
    <cellStyle name="Comma 39 5 2" xfId="4712"/>
    <cellStyle name="Comma 39 5 3" xfId="4714"/>
    <cellStyle name="Comma 39 6" xfId="184"/>
    <cellStyle name="Comma 39 6 2" xfId="4715"/>
    <cellStyle name="Comma 39 6 3" xfId="3049"/>
    <cellStyle name="Comma 39 7" xfId="4718"/>
    <cellStyle name="Comma 39 7 2" xfId="4719"/>
    <cellStyle name="Comma 39 7 3" xfId="4720"/>
    <cellStyle name="Comma 39 8" xfId="4723"/>
    <cellStyle name="Comma 39 8 2" xfId="4725"/>
    <cellStyle name="Comma 39 8 3" xfId="4726"/>
    <cellStyle name="Comma 39 9" xfId="4728"/>
    <cellStyle name="Comma 39 9 2" xfId="4729"/>
    <cellStyle name="Comma 39 9 3" xfId="4730"/>
    <cellStyle name="Comma 39_Adjust_TAX_Q151" xfId="3489"/>
    <cellStyle name="Comma 4" xfId="4731"/>
    <cellStyle name="Comma 4 10" xfId="4732"/>
    <cellStyle name="Comma 4 11" xfId="4733"/>
    <cellStyle name="Comma 4 12" xfId="3512"/>
    <cellStyle name="Comma 4 13" xfId="4735"/>
    <cellStyle name="Comma 4 14" xfId="4737"/>
    <cellStyle name="Comma 4 15" xfId="4664"/>
    <cellStyle name="Comma 4 16" xfId="4667"/>
    <cellStyle name="Comma 4 2" xfId="4739"/>
    <cellStyle name="Comma 4 2 2" xfId="3369"/>
    <cellStyle name="Comma 4 2 3" xfId="4740"/>
    <cellStyle name="Comma 4 3" xfId="4742"/>
    <cellStyle name="Comma 4 3 2" xfId="4744"/>
    <cellStyle name="Comma 4 3 3" xfId="4745"/>
    <cellStyle name="Comma 4 4" xfId="4747"/>
    <cellStyle name="Comma 4 5" xfId="3703"/>
    <cellStyle name="Comma 4 6" xfId="3707"/>
    <cellStyle name="Comma 4 7" xfId="1133"/>
    <cellStyle name="Comma 4 8" xfId="2384"/>
    <cellStyle name="Comma 4 9" xfId="2034"/>
    <cellStyle name="Comma 4_Adjust_TAX_Q151" xfId="2460"/>
    <cellStyle name="Comma 40" xfId="4454"/>
    <cellStyle name="Comma 40 10" xfId="432"/>
    <cellStyle name="Comma 40 10 2" xfId="1271"/>
    <cellStyle name="Comma 40 10 3" xfId="1285"/>
    <cellStyle name="Comma 40 11" xfId="4458"/>
    <cellStyle name="Comma 40 11 2" xfId="4462"/>
    <cellStyle name="Comma 40 11 3" xfId="4465"/>
    <cellStyle name="Comma 40 12" xfId="4470"/>
    <cellStyle name="Comma 40 12 2" xfId="4473"/>
    <cellStyle name="Comma 40 12 3" xfId="4475"/>
    <cellStyle name="Comma 40 13" xfId="4480"/>
    <cellStyle name="Comma 40 13 2" xfId="4483"/>
    <cellStyle name="Comma 40 13 3" xfId="4485"/>
    <cellStyle name="Comma 40 14" xfId="1931"/>
    <cellStyle name="Comma 40 14 2" xfId="4489"/>
    <cellStyle name="Comma 40 14 3" xfId="3528"/>
    <cellStyle name="Comma 40 15" xfId="423"/>
    <cellStyle name="Comma 40 15 2" xfId="4042"/>
    <cellStyle name="Comma 40 15 3" xfId="4051"/>
    <cellStyle name="Comma 40 16" xfId="4494"/>
    <cellStyle name="Comma 40 16 2" xfId="4500"/>
    <cellStyle name="Comma 40 16 3" xfId="4504"/>
    <cellStyle name="Comma 40 17" xfId="3728"/>
    <cellStyle name="Comma 40 17 2" xfId="3158"/>
    <cellStyle name="Comma 40 17 3" xfId="3404"/>
    <cellStyle name="Comma 40 18" xfId="3733"/>
    <cellStyle name="Comma 40 18 2" xfId="2002"/>
    <cellStyle name="Comma 40 18 3" xfId="2011"/>
    <cellStyle name="Comma 40 19" xfId="4507"/>
    <cellStyle name="Comma 40 19 2" xfId="3678"/>
    <cellStyle name="Comma 40 19 3" xfId="2917"/>
    <cellStyle name="Comma 40 2" xfId="2185"/>
    <cellStyle name="Comma 40 2 2" xfId="4511"/>
    <cellStyle name="Comma 40 2 3" xfId="4513"/>
    <cellStyle name="Comma 40 20" xfId="424"/>
    <cellStyle name="Comma 40 20 2" xfId="4043"/>
    <cellStyle name="Comma 40 20 3" xfId="4052"/>
    <cellStyle name="Comma 40 21" xfId="4495"/>
    <cellStyle name="Comma 40 22" xfId="3729"/>
    <cellStyle name="Comma 40 3" xfId="2188"/>
    <cellStyle name="Comma 40 3 2" xfId="4516"/>
    <cellStyle name="Comma 40 3 3" xfId="4518"/>
    <cellStyle name="Comma 40 4" xfId="2194"/>
    <cellStyle name="Comma 40 4 2" xfId="4522"/>
    <cellStyle name="Comma 40 4 3" xfId="4525"/>
    <cellStyle name="Comma 40 5" xfId="2198"/>
    <cellStyle name="Comma 40 5 2" xfId="4528"/>
    <cellStyle name="Comma 40 5 3" xfId="4530"/>
    <cellStyle name="Comma 40 6" xfId="671"/>
    <cellStyle name="Comma 40 6 2" xfId="2117"/>
    <cellStyle name="Comma 40 6 3" xfId="2121"/>
    <cellStyle name="Comma 40 7" xfId="2722"/>
    <cellStyle name="Comma 40 7 2" xfId="4534"/>
    <cellStyle name="Comma 40 7 3" xfId="4536"/>
    <cellStyle name="Comma 40 8" xfId="2725"/>
    <cellStyle name="Comma 40 8 2" xfId="4538"/>
    <cellStyle name="Comma 40 8 3" xfId="4540"/>
    <cellStyle name="Comma 40 9" xfId="2728"/>
    <cellStyle name="Comma 40 9 2" xfId="4544"/>
    <cellStyle name="Comma 40 9 3" xfId="4548"/>
    <cellStyle name="Comma 40_Adjust_TAX_Q151" xfId="2342"/>
    <cellStyle name="Comma 41" xfId="4550"/>
    <cellStyle name="Comma 41 10" xfId="4749"/>
    <cellStyle name="Comma 41 10 2" xfId="3972"/>
    <cellStyle name="Comma 41 10 3" xfId="3974"/>
    <cellStyle name="Comma 41 11" xfId="661"/>
    <cellStyle name="Comma 41 11 2" xfId="864"/>
    <cellStyle name="Comma 41 11 3" xfId="1672"/>
    <cellStyle name="Comma 41 12" xfId="3627"/>
    <cellStyle name="Comma 41 12 2" xfId="2491"/>
    <cellStyle name="Comma 41 12 3" xfId="2821"/>
    <cellStyle name="Comma 41 13" xfId="4197"/>
    <cellStyle name="Comma 41 13 2" xfId="4752"/>
    <cellStyle name="Comma 41 13 3" xfId="4753"/>
    <cellStyle name="Comma 41 14" xfId="4755"/>
    <cellStyle name="Comma 41 14 2" xfId="4758"/>
    <cellStyle name="Comma 41 14 3" xfId="4759"/>
    <cellStyle name="Comma 41 15" xfId="4761"/>
    <cellStyle name="Comma 41 15 2" xfId="4765"/>
    <cellStyle name="Comma 41 15 3" xfId="4770"/>
    <cellStyle name="Comma 41 16" xfId="4773"/>
    <cellStyle name="Comma 41 16 2" xfId="139"/>
    <cellStyle name="Comma 41 16 3" xfId="209"/>
    <cellStyle name="Comma 41 17" xfId="3746"/>
    <cellStyle name="Comma 41 17 2" xfId="674"/>
    <cellStyle name="Comma 41 17 3" xfId="2130"/>
    <cellStyle name="Comma 41 18" xfId="3749"/>
    <cellStyle name="Comma 41 18 2" xfId="917"/>
    <cellStyle name="Comma 41 18 3" xfId="924"/>
    <cellStyle name="Comma 41 19" xfId="4775"/>
    <cellStyle name="Comma 41 19 2" xfId="345"/>
    <cellStyle name="Comma 41 19 3" xfId="469"/>
    <cellStyle name="Comma 41 2" xfId="2204"/>
    <cellStyle name="Comma 41 2 2" xfId="224"/>
    <cellStyle name="Comma 41 2 3" xfId="230"/>
    <cellStyle name="Comma 41 20" xfId="4762"/>
    <cellStyle name="Comma 41 20 2" xfId="4766"/>
    <cellStyle name="Comma 41 20 3" xfId="4771"/>
    <cellStyle name="Comma 41 21" xfId="4774"/>
    <cellStyle name="Comma 41 22" xfId="3747"/>
    <cellStyle name="Comma 41 3" xfId="2208"/>
    <cellStyle name="Comma 41 3 2" xfId="3484"/>
    <cellStyle name="Comma 41 3 3" xfId="4151"/>
    <cellStyle name="Comma 41 4" xfId="2219"/>
    <cellStyle name="Comma 41 4 2" xfId="4156"/>
    <cellStyle name="Comma 41 4 3" xfId="1753"/>
    <cellStyle name="Comma 41 5" xfId="1688"/>
    <cellStyle name="Comma 41 5 2" xfId="3588"/>
    <cellStyle name="Comma 41 5 3" xfId="4158"/>
    <cellStyle name="Comma 41 6" xfId="1701"/>
    <cellStyle name="Comma 41 6 2" xfId="1660"/>
    <cellStyle name="Comma 41 6 3" xfId="584"/>
    <cellStyle name="Comma 41 7" xfId="4160"/>
    <cellStyle name="Comma 41 7 2" xfId="4164"/>
    <cellStyle name="Comma 41 7 3" xfId="4168"/>
    <cellStyle name="Comma 41 8" xfId="4171"/>
    <cellStyle name="Comma 41 8 2" xfId="4176"/>
    <cellStyle name="Comma 41 8 3" xfId="4180"/>
    <cellStyle name="Comma 41 9" xfId="4182"/>
    <cellStyle name="Comma 41 9 2" xfId="4185"/>
    <cellStyle name="Comma 41 9 3" xfId="4188"/>
    <cellStyle name="Comma 41_Adjust_TAX_Q151" xfId="4777"/>
    <cellStyle name="Comma 42" xfId="2776"/>
    <cellStyle name="Comma 42 10" xfId="4552"/>
    <cellStyle name="Comma 42 10 2" xfId="1560"/>
    <cellStyle name="Comma 42 10 3" xfId="3090"/>
    <cellStyle name="Comma 42 11" xfId="4554"/>
    <cellStyle name="Comma 42 11 2" xfId="4557"/>
    <cellStyle name="Comma 42 11 3" xfId="4560"/>
    <cellStyle name="Comma 42 12" xfId="3020"/>
    <cellStyle name="Comma 42 12 2" xfId="4564"/>
    <cellStyle name="Comma 42 12 3" xfId="1612"/>
    <cellStyle name="Comma 42 13" xfId="4202"/>
    <cellStyle name="Comma 42 13 2" xfId="4567"/>
    <cellStyle name="Comma 42 13 3" xfId="4570"/>
    <cellStyle name="Comma 42 14" xfId="4573"/>
    <cellStyle name="Comma 42 14 2" xfId="4577"/>
    <cellStyle name="Comma 42 14 3" xfId="4580"/>
    <cellStyle name="Comma 42 15" xfId="4584"/>
    <cellStyle name="Comma 42 15 2" xfId="4590"/>
    <cellStyle name="Comma 42 15 3" xfId="4595"/>
    <cellStyle name="Comma 42 16" xfId="4600"/>
    <cellStyle name="Comma 42 16 2" xfId="4606"/>
    <cellStyle name="Comma 42 16 3" xfId="4609"/>
    <cellStyle name="Comma 42 17" xfId="4613"/>
    <cellStyle name="Comma 42 17 2" xfId="4618"/>
    <cellStyle name="Comma 42 17 3" xfId="4621"/>
    <cellStyle name="Comma 42 18" xfId="4624"/>
    <cellStyle name="Comma 42 18 2" xfId="4627"/>
    <cellStyle name="Comma 42 18 3" xfId="2108"/>
    <cellStyle name="Comma 42 19" xfId="4629"/>
    <cellStyle name="Comma 42 19 2" xfId="1497"/>
    <cellStyle name="Comma 42 19 3" xfId="1211"/>
    <cellStyle name="Comma 42 2" xfId="910"/>
    <cellStyle name="Comma 42 2 2" xfId="2105"/>
    <cellStyle name="Comma 42 2 3" xfId="4631"/>
    <cellStyle name="Comma 42 20" xfId="4585"/>
    <cellStyle name="Comma 42 20 2" xfId="4591"/>
    <cellStyle name="Comma 42 20 3" xfId="4596"/>
    <cellStyle name="Comma 42 21" xfId="4601"/>
    <cellStyle name="Comma 42 22" xfId="4614"/>
    <cellStyle name="Comma 42 3" xfId="2224"/>
    <cellStyle name="Comma 42 3 2" xfId="1205"/>
    <cellStyle name="Comma 42 3 3" xfId="4452"/>
    <cellStyle name="Comma 42 4" xfId="2232"/>
    <cellStyle name="Comma 42 4 2" xfId="497"/>
    <cellStyle name="Comma 42 4 3" xfId="4635"/>
    <cellStyle name="Comma 42 5" xfId="1615"/>
    <cellStyle name="Comma 42 5 2" xfId="2897"/>
    <cellStyle name="Comma 42 5 3" xfId="4637"/>
    <cellStyle name="Comma 42 6" xfId="2079"/>
    <cellStyle name="Comma 42 6 2" xfId="2934"/>
    <cellStyle name="Comma 42 6 3" xfId="4639"/>
    <cellStyle name="Comma 42 7" xfId="1649"/>
    <cellStyle name="Comma 42 7 2" xfId="1630"/>
    <cellStyle name="Comma 42 7 3" xfId="2986"/>
    <cellStyle name="Comma 42 8" xfId="4641"/>
    <cellStyle name="Comma 42 8 2" xfId="2419"/>
    <cellStyle name="Comma 42 8 3" xfId="1395"/>
    <cellStyle name="Comma 42 9" xfId="4643"/>
    <cellStyle name="Comma 42 9 2" xfId="2669"/>
    <cellStyle name="Comma 42 9 3" xfId="4645"/>
    <cellStyle name="Comma 42_Adjust_TAX_Q151" xfId="1623"/>
    <cellStyle name="Comma 43" xfId="4648"/>
    <cellStyle name="Comma 43 10" xfId="2864"/>
    <cellStyle name="Comma 43 10 2" xfId="2868"/>
    <cellStyle name="Comma 43 10 3" xfId="2873"/>
    <cellStyle name="Comma 43 11" xfId="2877"/>
    <cellStyle name="Comma 43 11 2" xfId="2124"/>
    <cellStyle name="Comma 43 11 3" xfId="698"/>
    <cellStyle name="Comma 43 12" xfId="2881"/>
    <cellStyle name="Comma 43 12 2" xfId="3469"/>
    <cellStyle name="Comma 43 12 3" xfId="4778"/>
    <cellStyle name="Comma 43 13" xfId="2527"/>
    <cellStyle name="Comma 43 13 2" xfId="3471"/>
    <cellStyle name="Comma 43 13 3" xfId="4779"/>
    <cellStyle name="Comma 43 14" xfId="3473"/>
    <cellStyle name="Comma 43 14 2" xfId="3475"/>
    <cellStyle name="Comma 43 14 3" xfId="4780"/>
    <cellStyle name="Comma 43 15" xfId="3477"/>
    <cellStyle name="Comma 43 15 2" xfId="3481"/>
    <cellStyle name="Comma 43 15 3" xfId="3166"/>
    <cellStyle name="Comma 43 16" xfId="3485"/>
    <cellStyle name="Comma 43 16 2" xfId="483"/>
    <cellStyle name="Comma 43 16 3" xfId="4782"/>
    <cellStyle name="Comma 43 17" xfId="4152"/>
    <cellStyle name="Comma 43 17 2" xfId="3490"/>
    <cellStyle name="Comma 43 17 3" xfId="4783"/>
    <cellStyle name="Comma 43 18" xfId="3311"/>
    <cellStyle name="Comma 43 18 2" xfId="4508"/>
    <cellStyle name="Comma 43 18 3" xfId="4784"/>
    <cellStyle name="Comma 43 19" xfId="4785"/>
    <cellStyle name="Comma 43 19 2" xfId="1048"/>
    <cellStyle name="Comma 43 19 3" xfId="3497"/>
    <cellStyle name="Comma 43 2" xfId="2243"/>
    <cellStyle name="Comma 43 2 2" xfId="4789"/>
    <cellStyle name="Comma 43 2 3" xfId="4792"/>
    <cellStyle name="Comma 43 20" xfId="3478"/>
    <cellStyle name="Comma 43 20 2" xfId="3482"/>
    <cellStyle name="Comma 43 20 3" xfId="3167"/>
    <cellStyle name="Comma 43 21" xfId="3486"/>
    <cellStyle name="Comma 43 22" xfId="4153"/>
    <cellStyle name="Comma 43 3" xfId="2246"/>
    <cellStyle name="Comma 43 3 2" xfId="4794"/>
    <cellStyle name="Comma 43 3 3" xfId="4797"/>
    <cellStyle name="Comma 43 4" xfId="2254"/>
    <cellStyle name="Comma 43 4 2" xfId="4801"/>
    <cellStyle name="Comma 43 4 3" xfId="96"/>
    <cellStyle name="Comma 43 5" xfId="2257"/>
    <cellStyle name="Comma 43 5 2" xfId="3143"/>
    <cellStyle name="Comma 43 5 3" xfId="3148"/>
    <cellStyle name="Comma 43 6" xfId="2081"/>
    <cellStyle name="Comma 43 6 2" xfId="3125"/>
    <cellStyle name="Comma 43 6 3" xfId="3127"/>
    <cellStyle name="Comma 43 7" xfId="4802"/>
    <cellStyle name="Comma 43 7 2" xfId="4804"/>
    <cellStyle name="Comma 43 7 3" xfId="4806"/>
    <cellStyle name="Comma 43 8" xfId="4807"/>
    <cellStyle name="Comma 43 8 2" xfId="3984"/>
    <cellStyle name="Comma 43 8 3" xfId="3987"/>
    <cellStyle name="Comma 43 9" xfId="4808"/>
    <cellStyle name="Comma 43 9 2" xfId="4809"/>
    <cellStyle name="Comma 43 9 3" xfId="4810"/>
    <cellStyle name="Comma 43_Adjust_TAX_Q151" xfId="4811"/>
    <cellStyle name="Comma 44" xfId="4650"/>
    <cellStyle name="Comma 44 2" xfId="4691"/>
    <cellStyle name="Comma 44 3" xfId="4699"/>
    <cellStyle name="Comma 45" xfId="4812"/>
    <cellStyle name="Comma 45 2" xfId="4814"/>
    <cellStyle name="Comma 45 3" xfId="4816"/>
    <cellStyle name="Comma 46" xfId="511"/>
    <cellStyle name="Comma 46 2" xfId="518"/>
    <cellStyle name="Comma 46 3" xfId="1714"/>
    <cellStyle name="Comma 47" xfId="4819"/>
    <cellStyle name="Comma 47 2" xfId="4821"/>
    <cellStyle name="Comma 47 3" xfId="4823"/>
    <cellStyle name="Comma 48" xfId="4825"/>
    <cellStyle name="Comma 48 2" xfId="4827"/>
    <cellStyle name="Comma 48 3" xfId="4829"/>
    <cellStyle name="Comma 49" xfId="4831"/>
    <cellStyle name="Comma 49 2" xfId="4833"/>
    <cellStyle name="Comma 49 3" xfId="4835"/>
    <cellStyle name="Comma 5" xfId="4837"/>
    <cellStyle name="Comma 5 10" xfId="2937"/>
    <cellStyle name="Comma 5 2" xfId="4838"/>
    <cellStyle name="Comma 5 2 2" xfId="72"/>
    <cellStyle name="Comma 5 2 3" xfId="62"/>
    <cellStyle name="Comma 5 3" xfId="4839"/>
    <cellStyle name="Comma 5 3 2" xfId="2555"/>
    <cellStyle name="Comma 5 4" xfId="869"/>
    <cellStyle name="Comma 5 5" xfId="4840"/>
    <cellStyle name="Comma 5 6" xfId="4844"/>
    <cellStyle name="Comma 5 7" xfId="1281"/>
    <cellStyle name="Comma 5 8" xfId="1288"/>
    <cellStyle name="Comma 5 8 2" xfId="3398"/>
    <cellStyle name="Comma 5 9" xfId="1295"/>
    <cellStyle name="Comma 50" xfId="4813"/>
    <cellStyle name="Comma 50 2" xfId="4815"/>
    <cellStyle name="Comma 50 3" xfId="4817"/>
    <cellStyle name="Comma 51" xfId="512"/>
    <cellStyle name="Comma 51 2" xfId="519"/>
    <cellStyle name="Comma 51 3" xfId="1715"/>
    <cellStyle name="Comma 52" xfId="4820"/>
    <cellStyle name="Comma 52 2" xfId="4822"/>
    <cellStyle name="Comma 52 3" xfId="4824"/>
    <cellStyle name="Comma 53" xfId="4826"/>
    <cellStyle name="Comma 53 2" xfId="4828"/>
    <cellStyle name="Comma 53 3" xfId="4830"/>
    <cellStyle name="Comma 54" xfId="4832"/>
    <cellStyle name="Comma 54 2" xfId="4834"/>
    <cellStyle name="Comma 54 3" xfId="4836"/>
    <cellStyle name="Comma 55" xfId="4845"/>
    <cellStyle name="Comma 55 2" xfId="4847"/>
    <cellStyle name="Comma 55 3" xfId="4849"/>
    <cellStyle name="Comma 56" xfId="4851"/>
    <cellStyle name="Comma 56 2" xfId="4290"/>
    <cellStyle name="Comma 56 3" xfId="4297"/>
    <cellStyle name="Comma 57" xfId="4410"/>
    <cellStyle name="Comma 57 2" xfId="4853"/>
    <cellStyle name="Comma 57 3" xfId="4855"/>
    <cellStyle name="Comma 58" xfId="4857"/>
    <cellStyle name="Comma 58 2" xfId="4859"/>
    <cellStyle name="Comma 58 3" xfId="4861"/>
    <cellStyle name="Comma 59" xfId="4863"/>
    <cellStyle name="Comma 59 2" xfId="574"/>
    <cellStyle name="Comma 59 3" xfId="4865"/>
    <cellStyle name="Comma 6" xfId="4867"/>
    <cellStyle name="Comma 6 2" xfId="4868"/>
    <cellStyle name="Comma 6 2 2" xfId="1404"/>
    <cellStyle name="Comma 6 2 2 2" xfId="1407"/>
    <cellStyle name="Comma 6 2 2 2 2" xfId="4869"/>
    <cellStyle name="Comma 6 2 2 2 2 2" xfId="3611"/>
    <cellStyle name="Comma 6 3" xfId="4870"/>
    <cellStyle name="Comma 60" xfId="4846"/>
    <cellStyle name="Comma 60 2" xfId="4848"/>
    <cellStyle name="Comma 60 3" xfId="4850"/>
    <cellStyle name="Comma 61" xfId="4852"/>
    <cellStyle name="Comma 61 2" xfId="4291"/>
    <cellStyle name="Comma 61 3" xfId="4298"/>
    <cellStyle name="Comma 62" xfId="4411"/>
    <cellStyle name="Comma 62 2" xfId="4854"/>
    <cellStyle name="Comma 62 3" xfId="4856"/>
    <cellStyle name="Comma 63" xfId="4858"/>
    <cellStyle name="Comma 63 2" xfId="4860"/>
    <cellStyle name="Comma 63 3" xfId="4862"/>
    <cellStyle name="Comma 64" xfId="4864"/>
    <cellStyle name="Comma 64 2" xfId="575"/>
    <cellStyle name="Comma 64 2 2" xfId="449"/>
    <cellStyle name="Comma 64 3" xfId="4866"/>
    <cellStyle name="Comma 65" xfId="4871"/>
    <cellStyle name="Comma 65 2" xfId="4874"/>
    <cellStyle name="Comma 65 2 2" xfId="4876"/>
    <cellStyle name="Comma 65 2 3" xfId="4878"/>
    <cellStyle name="Comma 65 3" xfId="4880"/>
    <cellStyle name="Comma 65 4" xfId="2975"/>
    <cellStyle name="Comma 66" xfId="4882"/>
    <cellStyle name="Comma 66 2" xfId="629"/>
    <cellStyle name="Comma 66 3" xfId="4359"/>
    <cellStyle name="Comma 67" xfId="434"/>
    <cellStyle name="Comma 67 2" xfId="1274"/>
    <cellStyle name="Comma 67 3" xfId="4884"/>
    <cellStyle name="Comma 67 4" xfId="2983"/>
    <cellStyle name="Comma 67 5" xfId="4886"/>
    <cellStyle name="Comma 68" xfId="4887"/>
    <cellStyle name="Comma 68 2" xfId="566"/>
    <cellStyle name="Comma 68 3" xfId="4890"/>
    <cellStyle name="Comma 68 3 2" xfId="1818"/>
    <cellStyle name="Comma 68 4" xfId="2991"/>
    <cellStyle name="Comma 69" xfId="4892"/>
    <cellStyle name="Comma 69 2" xfId="4894"/>
    <cellStyle name="Comma 69 2 2" xfId="4896"/>
    <cellStyle name="Comma 69 3" xfId="4898"/>
    <cellStyle name="Comma 7" xfId="4900"/>
    <cellStyle name="Comma 7 10" xfId="4901"/>
    <cellStyle name="Comma 7 10 2" xfId="3699"/>
    <cellStyle name="Comma 7 10 3" xfId="4902"/>
    <cellStyle name="Comma 7 11" xfId="3260"/>
    <cellStyle name="Comma 7 11 2" xfId="2717"/>
    <cellStyle name="Comma 7 11 3" xfId="2307"/>
    <cellStyle name="Comma 7 12" xfId="3284"/>
    <cellStyle name="Comma 7 12 2" xfId="18"/>
    <cellStyle name="Comma 7 12 3" xfId="4903"/>
    <cellStyle name="Comma 7 13" xfId="3287"/>
    <cellStyle name="Comma 7 13 2" xfId="2065"/>
    <cellStyle name="Comma 7 13 3" xfId="4904"/>
    <cellStyle name="Comma 7 14" xfId="3289"/>
    <cellStyle name="Comma 7 14 2" xfId="2731"/>
    <cellStyle name="Comma 7 14 3" xfId="4905"/>
    <cellStyle name="Comma 7 15" xfId="3291"/>
    <cellStyle name="Comma 7 15 2" xfId="1679"/>
    <cellStyle name="Comma 7 15 3" xfId="1371"/>
    <cellStyle name="Comma 7 16" xfId="3296"/>
    <cellStyle name="Comma 7 16 2" xfId="3300"/>
    <cellStyle name="Comma 7 16 3" xfId="4907"/>
    <cellStyle name="Comma 7 17" xfId="3303"/>
    <cellStyle name="Comma 7 17 2" xfId="3307"/>
    <cellStyle name="Comma 7 17 3" xfId="4909"/>
    <cellStyle name="Comma 7 18" xfId="1409"/>
    <cellStyle name="Comma 7 18 2" xfId="3309"/>
    <cellStyle name="Comma 7 18 3" xfId="4910"/>
    <cellStyle name="Comma 7 19" xfId="4911"/>
    <cellStyle name="Comma 7 19 2" xfId="4912"/>
    <cellStyle name="Comma 7 19 3" xfId="1530"/>
    <cellStyle name="Comma 7 2" xfId="4913"/>
    <cellStyle name="Comma 7 2 2" xfId="2353"/>
    <cellStyle name="Comma 7 2 3" xfId="2136"/>
    <cellStyle name="Comma 7 20" xfId="3292"/>
    <cellStyle name="Comma 7 20 2" xfId="1680"/>
    <cellStyle name="Comma 7 20 3" xfId="1372"/>
    <cellStyle name="Comma 7 21" xfId="3297"/>
    <cellStyle name="Comma 7 22" xfId="3304"/>
    <cellStyle name="Comma 7 3" xfId="4914"/>
    <cellStyle name="Comma 7 3 2" xfId="1106"/>
    <cellStyle name="Comma 7 3 3" xfId="4915"/>
    <cellStyle name="Comma 7 4" xfId="4916"/>
    <cellStyle name="Comma 7 4 2" xfId="3174"/>
    <cellStyle name="Comma 7 4 3" xfId="4918"/>
    <cellStyle name="Comma 7 5" xfId="4919"/>
    <cellStyle name="Comma 7 5 2" xfId="4920"/>
    <cellStyle name="Comma 7 5 3" xfId="4921"/>
    <cellStyle name="Comma 7 6" xfId="1310"/>
    <cellStyle name="Comma 7 6 2" xfId="4922"/>
    <cellStyle name="Comma 7 6 3" xfId="1424"/>
    <cellStyle name="Comma 7 7" xfId="1917"/>
    <cellStyle name="Comma 7 7 2" xfId="4923"/>
    <cellStyle name="Comma 7 7 3" xfId="4925"/>
    <cellStyle name="Comma 7 8" xfId="715"/>
    <cellStyle name="Comma 7 8 2" xfId="750"/>
    <cellStyle name="Comma 7 8 3" xfId="752"/>
    <cellStyle name="Comma 7 9" xfId="2040"/>
    <cellStyle name="Comma 7 9 2" xfId="4926"/>
    <cellStyle name="Comma 7 9 3" xfId="4927"/>
    <cellStyle name="Comma 7_Adjust_TAX_Q151" xfId="1480"/>
    <cellStyle name="Comma 70" xfId="4872"/>
    <cellStyle name="Comma 70 2" xfId="4875"/>
    <cellStyle name="Comma 70 2 2" xfId="4877"/>
    <cellStyle name="Comma 70 3" xfId="4881"/>
    <cellStyle name="Comma 71" xfId="4883"/>
    <cellStyle name="Comma 71 2" xfId="630"/>
    <cellStyle name="Comma 71 3" xfId="4360"/>
    <cellStyle name="Comma 71 4" xfId="2980"/>
    <cellStyle name="Comma 71 5" xfId="4148"/>
    <cellStyle name="Comma 71 6" xfId="4370"/>
    <cellStyle name="Comma 71 6 2" xfId="4376"/>
    <cellStyle name="Comma 71 6 2 2" xfId="2604"/>
    <cellStyle name="Comma 71 6 2 2 2" xfId="4929"/>
    <cellStyle name="Comma 71 6 2 3" xfId="2615"/>
    <cellStyle name="Comma 72" xfId="435"/>
    <cellStyle name="Comma 72 2" xfId="1275"/>
    <cellStyle name="Comma 72 3" xfId="4885"/>
    <cellStyle name="Comma 72 4" xfId="2984"/>
    <cellStyle name="Comma 73" xfId="4888"/>
    <cellStyle name="Comma 73 2" xfId="567"/>
    <cellStyle name="Comma 73 3" xfId="4891"/>
    <cellStyle name="Comma 73 4" xfId="2992"/>
    <cellStyle name="Comma 74" xfId="4893"/>
    <cellStyle name="Comma 74 2" xfId="4895"/>
    <cellStyle name="Comma 74 2 2" xfId="4897"/>
    <cellStyle name="Comma 74 3" xfId="4899"/>
    <cellStyle name="Comma 75" xfId="4930"/>
    <cellStyle name="Comma 75 2" xfId="144"/>
    <cellStyle name="Comma 75 2 2" xfId="3539"/>
    <cellStyle name="Comma 75 3" xfId="4932"/>
    <cellStyle name="Comma 76" xfId="3652"/>
    <cellStyle name="Comma 76 2" xfId="4933"/>
    <cellStyle name="Comma 76 2 2" xfId="4935"/>
    <cellStyle name="Comma 76 3" xfId="4936"/>
    <cellStyle name="Comma 76 4" xfId="2818"/>
    <cellStyle name="Comma 77" xfId="3656"/>
    <cellStyle name="Comma 77 2" xfId="2830"/>
    <cellStyle name="Comma 77 2 2" xfId="4937"/>
    <cellStyle name="Comma 77 3" xfId="3364"/>
    <cellStyle name="Comma 77 4" xfId="451"/>
    <cellStyle name="Comma 77 5" xfId="1548"/>
    <cellStyle name="Comma 78" xfId="4938"/>
    <cellStyle name="Comma 78 2" xfId="4940"/>
    <cellStyle name="Comma 79" xfId="494"/>
    <cellStyle name="Comma 79 2" xfId="4941"/>
    <cellStyle name="Comma 79 2 2" xfId="4942"/>
    <cellStyle name="Comma 79 3" xfId="4943"/>
    <cellStyle name="Comma 8" xfId="4944"/>
    <cellStyle name="Comma 8 2" xfId="3318"/>
    <cellStyle name="Comma 8 3" xfId="3320"/>
    <cellStyle name="Comma 80" xfId="4931"/>
    <cellStyle name="Comma 80 2" xfId="145"/>
    <cellStyle name="Comma 81" xfId="3653"/>
    <cellStyle name="Comma 81 2" xfId="4934"/>
    <cellStyle name="Comma 82" xfId="3657"/>
    <cellStyle name="Comma 82 2" xfId="2831"/>
    <cellStyle name="Comma 83" xfId="4939"/>
    <cellStyle name="Comma 84" xfId="495"/>
    <cellStyle name="Comma 85" xfId="4632"/>
    <cellStyle name="Comma 85 2" xfId="4945"/>
    <cellStyle name="Comma 85 3" xfId="4946"/>
    <cellStyle name="Comma 86" xfId="4947"/>
    <cellStyle name="Comma 87" xfId="2853"/>
    <cellStyle name="Comma 87 2" xfId="301"/>
    <cellStyle name="Comma 88" xfId="4950"/>
    <cellStyle name="Comma 88 2" xfId="4952"/>
    <cellStyle name="Comma 89" xfId="711"/>
    <cellStyle name="Comma 89 2" xfId="4953"/>
    <cellStyle name="Comma 89 3" xfId="4954"/>
    <cellStyle name="Comma 9" xfId="4441"/>
    <cellStyle name="Comma 9 10" xfId="4955"/>
    <cellStyle name="Comma 9 10 2" xfId="4956"/>
    <cellStyle name="Comma 9 10 3" xfId="4957"/>
    <cellStyle name="Comma 9 11" xfId="4959"/>
    <cellStyle name="Comma 9 11 2" xfId="3240"/>
    <cellStyle name="Comma 9 11 3" xfId="443"/>
    <cellStyle name="Comma 9 12" xfId="4242"/>
    <cellStyle name="Comma 9 12 2" xfId="3293"/>
    <cellStyle name="Comma 9 12 3" xfId="3301"/>
    <cellStyle name="Comma 9 13" xfId="4245"/>
    <cellStyle name="Comma 9 13 2" xfId="3338"/>
    <cellStyle name="Comma 9 13 3" xfId="3341"/>
    <cellStyle name="Comma 9 14" xfId="3050"/>
    <cellStyle name="Comma 9 14 2" xfId="3379"/>
    <cellStyle name="Comma 9 14 3" xfId="3385"/>
    <cellStyle name="Comma 9 15" xfId="3052"/>
    <cellStyle name="Comma 9 15 2" xfId="1784"/>
    <cellStyle name="Comma 9 15 3" xfId="1788"/>
    <cellStyle name="Comma 9 16" xfId="3055"/>
    <cellStyle name="Comma 9 16 2" xfId="3433"/>
    <cellStyle name="Comma 9 16 3" xfId="3436"/>
    <cellStyle name="Comma 9 17" xfId="3058"/>
    <cellStyle name="Comma 9 17 2" xfId="4960"/>
    <cellStyle name="Comma 9 17 3" xfId="335"/>
    <cellStyle name="Comma 9 18" xfId="3062"/>
    <cellStyle name="Comma 9 18 2" xfId="4961"/>
    <cellStyle name="Comma 9 18 3" xfId="4962"/>
    <cellStyle name="Comma 9 19" xfId="1018"/>
    <cellStyle name="Comma 9 19 2" xfId="972"/>
    <cellStyle name="Comma 9 19 3" xfId="4963"/>
    <cellStyle name="Comma 9 2" xfId="4964"/>
    <cellStyle name="Comma 9 2 2" xfId="4966"/>
    <cellStyle name="Comma 9 2 3" xfId="4968"/>
    <cellStyle name="Comma 9 20" xfId="3053"/>
    <cellStyle name="Comma 9 20 2" xfId="1785"/>
    <cellStyle name="Comma 9 20 3" xfId="1789"/>
    <cellStyle name="Comma 9 21" xfId="3056"/>
    <cellStyle name="Comma 9 22" xfId="3059"/>
    <cellStyle name="Comma 9 23" xfId="3063"/>
    <cellStyle name="Comma 9 3" xfId="4969"/>
    <cellStyle name="Comma 9 3 2" xfId="4970"/>
    <cellStyle name="Comma 9 3 3" xfId="4971"/>
    <cellStyle name="Comma 9 4" xfId="4972"/>
    <cellStyle name="Comma 9 4 2" xfId="2626"/>
    <cellStyle name="Comma 9 4 3" xfId="2630"/>
    <cellStyle name="Comma 9 5" xfId="4973"/>
    <cellStyle name="Comma 9 5 2" xfId="1041"/>
    <cellStyle name="Comma 9 5 3" xfId="624"/>
    <cellStyle name="Comma 9 6" xfId="4976"/>
    <cellStyle name="Comma 9 6 2" xfId="1733"/>
    <cellStyle name="Comma 9 6 3" xfId="3070"/>
    <cellStyle name="Comma 9 7" xfId="4979"/>
    <cellStyle name="Comma 9 7 2" xfId="4980"/>
    <cellStyle name="Comma 9 7 3" xfId="4981"/>
    <cellStyle name="Comma 9 8" xfId="4983"/>
    <cellStyle name="Comma 9 8 2" xfId="4986"/>
    <cellStyle name="Comma 9 8 3" xfId="4989"/>
    <cellStyle name="Comma 9 9" xfId="32"/>
    <cellStyle name="Comma 9 9 2" xfId="4993"/>
    <cellStyle name="Comma 9 9 3" xfId="4997"/>
    <cellStyle name="Comma 9_Adjust_TAX_Q151" xfId="166"/>
    <cellStyle name="Comma 90" xfId="4633"/>
    <cellStyle name="Comma 91" xfId="4948"/>
    <cellStyle name="Comma 92" xfId="2854"/>
    <cellStyle name="Comma 92 2" xfId="302"/>
    <cellStyle name="Comma 93" xfId="4951"/>
    <cellStyle name="Comma 94" xfId="712"/>
    <cellStyle name="Comma 95" xfId="86"/>
    <cellStyle name="Comma 95 2" xfId="4998"/>
    <cellStyle name="Comma 95 3" xfId="955"/>
    <cellStyle name="Comma 95 4" xfId="4999"/>
    <cellStyle name="Comma 96" xfId="5000"/>
    <cellStyle name="Comma 97" xfId="7"/>
    <cellStyle name="Comma 97 2" xfId="5005"/>
    <cellStyle name="Comma 97 3" xfId="1116"/>
    <cellStyle name="Comma 98" xfId="5006"/>
    <cellStyle name="Comma 99" xfId="5007"/>
    <cellStyle name="Comma 99 2" xfId="5011"/>
    <cellStyle name="comma zerodec" xfId="5014"/>
    <cellStyle name="comma zerodec 2" xfId="192"/>
    <cellStyle name="Comma0" xfId="5015"/>
    <cellStyle name="Comma0 10" xfId="3663"/>
    <cellStyle name="Comma0 11" xfId="247"/>
    <cellStyle name="Comma0 12" xfId="3667"/>
    <cellStyle name="Comma0 13" xfId="4693"/>
    <cellStyle name="Comma0 14" xfId="4696"/>
    <cellStyle name="Comma0 15" xfId="5017"/>
    <cellStyle name="Comma0 16" xfId="5018"/>
    <cellStyle name="Comma0 2" xfId="5019"/>
    <cellStyle name="Comma0 3" xfId="5020"/>
    <cellStyle name="Comma0 4" xfId="5021"/>
    <cellStyle name="Comma0 5" xfId="5023"/>
    <cellStyle name="Comma0 6" xfId="4022"/>
    <cellStyle name="Comma0 7" xfId="4026"/>
    <cellStyle name="Comma0 8" xfId="5024"/>
    <cellStyle name="Comma0 9" xfId="5025"/>
    <cellStyle name="Copied" xfId="3094"/>
    <cellStyle name="Copied 10" xfId="5026"/>
    <cellStyle name="Copied 11" xfId="3866"/>
    <cellStyle name="Copied 12" xfId="5027"/>
    <cellStyle name="Copied 13" xfId="5028"/>
    <cellStyle name="Copied 14" xfId="4289"/>
    <cellStyle name="Copied 15" xfId="5030"/>
    <cellStyle name="Copied 16" xfId="40"/>
    <cellStyle name="Copied 2" xfId="5032"/>
    <cellStyle name="Copied 3" xfId="5033"/>
    <cellStyle name="Copied 4" xfId="5034"/>
    <cellStyle name="Copied 5" xfId="5035"/>
    <cellStyle name="Copied 6" xfId="5036"/>
    <cellStyle name="Copied 7" xfId="5037"/>
    <cellStyle name="Copied 8" xfId="2809"/>
    <cellStyle name="Copied 9" xfId="2814"/>
    <cellStyle name="Curren - Style3" xfId="773"/>
    <cellStyle name="Curren - Style4" xfId="516"/>
    <cellStyle name="Currency [0]b" xfId="5038"/>
    <cellStyle name="Currency [00]" xfId="2472"/>
    <cellStyle name="Currency 2" xfId="5039"/>
    <cellStyle name="Currency 2 2" xfId="4371"/>
    <cellStyle name="Currency 3" xfId="7194"/>
    <cellStyle name="currency(2)" xfId="1740"/>
    <cellStyle name="currency(2) 2" xfId="5040"/>
    <cellStyle name="Currency0" xfId="506"/>
    <cellStyle name="Currency0 10" xfId="5042"/>
    <cellStyle name="Currency0 11" xfId="4015"/>
    <cellStyle name="Currency0 12" xfId="5043"/>
    <cellStyle name="Currency0 13" xfId="5045"/>
    <cellStyle name="Currency0 14" xfId="5047"/>
    <cellStyle name="Currency0 15" xfId="5049"/>
    <cellStyle name="Currency0 16" xfId="1557"/>
    <cellStyle name="Currency0 17" xfId="351"/>
    <cellStyle name="Currency0 2" xfId="5050"/>
    <cellStyle name="Currency0 3" xfId="5051"/>
    <cellStyle name="Currency0 4" xfId="5052"/>
    <cellStyle name="Currency0 5" xfId="4447"/>
    <cellStyle name="Currency0 6" xfId="5053"/>
    <cellStyle name="Currency0 7" xfId="3954"/>
    <cellStyle name="Currency0 8" xfId="5055"/>
    <cellStyle name="Currency0 9" xfId="5056"/>
    <cellStyle name="Currency1" xfId="4134"/>
    <cellStyle name="Currency1 10" xfId="5058"/>
    <cellStyle name="Currency1 11" xfId="4033"/>
    <cellStyle name="Currency1 12" xfId="5059"/>
    <cellStyle name="Currency1 13" xfId="5060"/>
    <cellStyle name="Currency1 14" xfId="5061"/>
    <cellStyle name="Currency1 15" xfId="5062"/>
    <cellStyle name="Currency1 16" xfId="190"/>
    <cellStyle name="Currency1 2" xfId="5063"/>
    <cellStyle name="Currency1 3" xfId="5064"/>
    <cellStyle name="Currency1 4" xfId="5066"/>
    <cellStyle name="Currency1 5" xfId="4449"/>
    <cellStyle name="Currency1 6" xfId="5067"/>
    <cellStyle name="Currency1 7" xfId="5068"/>
    <cellStyle name="Currency1 8" xfId="5070"/>
    <cellStyle name="Currency1 9" xfId="5071"/>
    <cellStyle name="Dan" xfId="1638"/>
    <cellStyle name="Dan 10" xfId="3568"/>
    <cellStyle name="Dan 11" xfId="3570"/>
    <cellStyle name="Dan 12" xfId="3572"/>
    <cellStyle name="Dan 13" xfId="3575"/>
    <cellStyle name="Dan 14" xfId="3578"/>
    <cellStyle name="Dan 15" xfId="3581"/>
    <cellStyle name="Dan 16" xfId="3583"/>
    <cellStyle name="Dan 2" xfId="5072"/>
    <cellStyle name="Dan 3" xfId="4763"/>
    <cellStyle name="Dan 4" xfId="4768"/>
    <cellStyle name="Dan 5" xfId="5073"/>
    <cellStyle name="Dan 6" xfId="5074"/>
    <cellStyle name="Dan 7" xfId="5075"/>
    <cellStyle name="Dan 8" xfId="1429"/>
    <cellStyle name="Dan 9" xfId="4404"/>
    <cellStyle name="Date" xfId="5077"/>
    <cellStyle name="Date 10" xfId="5078"/>
    <cellStyle name="Date 11" xfId="5079"/>
    <cellStyle name="Date 12" xfId="5080"/>
    <cellStyle name="Date 13" xfId="5081"/>
    <cellStyle name="Date 14" xfId="4044"/>
    <cellStyle name="Date 15" xfId="4046"/>
    <cellStyle name="Date 16" xfId="5082"/>
    <cellStyle name="Date 2" xfId="4191"/>
    <cellStyle name="Date 3" xfId="1368"/>
    <cellStyle name="Date 4" xfId="3228"/>
    <cellStyle name="Date 5" xfId="3232"/>
    <cellStyle name="Date 6" xfId="3234"/>
    <cellStyle name="Date 7" xfId="3238"/>
    <cellStyle name="Date 8" xfId="3241"/>
    <cellStyle name="Date 9" xfId="444"/>
    <cellStyle name="Date Short" xfId="5083"/>
    <cellStyle name="Dezimal [0]_35ERI8T2gbIEMixb4v26icuOo" xfId="4756"/>
    <cellStyle name="Dezimal_35ERI8T2gbIEMixb4v26icuOo" xfId="3159"/>
    <cellStyle name="Dollar (zero dec)" xfId="4476"/>
    <cellStyle name="Dollar (zero dec) 10" xfId="5084"/>
    <cellStyle name="Dollar (zero dec) 11" xfId="5085"/>
    <cellStyle name="Dollar (zero dec) 12" xfId="5087"/>
    <cellStyle name="Dollar (zero dec) 13" xfId="5088"/>
    <cellStyle name="Dollar (zero dec) 14" xfId="5089"/>
    <cellStyle name="Dollar (zero dec) 15" xfId="5090"/>
    <cellStyle name="Dollar (zero dec) 16" xfId="5091"/>
    <cellStyle name="Dollar (zero dec) 2" xfId="223"/>
    <cellStyle name="Dollar (zero dec) 3" xfId="2141"/>
    <cellStyle name="Dollar (zero dec) 4" xfId="5092"/>
    <cellStyle name="Dollar (zero dec) 5" xfId="5093"/>
    <cellStyle name="Dollar (zero dec) 6" xfId="5095"/>
    <cellStyle name="Dollar (zero dec) 7" xfId="2273"/>
    <cellStyle name="Dollar (zero dec) 8" xfId="5097"/>
    <cellStyle name="Dollar (zero dec) 9" xfId="5099"/>
    <cellStyle name="E&amp;Y House" xfId="3420"/>
    <cellStyle name="E&amp;Y House 2" xfId="1852"/>
    <cellStyle name="E&amp;Y House_WP1 (8 col)" xfId="5100"/>
    <cellStyle name="Emphasis 1" xfId="5101"/>
    <cellStyle name="Emphasis 2" xfId="3531"/>
    <cellStyle name="Emphasis 3" xfId="5102"/>
    <cellStyle name="Enter Currency (0)" xfId="4214"/>
    <cellStyle name="Enter Currency (2)" xfId="5103"/>
    <cellStyle name="Enter Units (0)" xfId="5104"/>
    <cellStyle name="Enter Units (1)" xfId="5105"/>
    <cellStyle name="Enter Units (2)" xfId="1799"/>
    <cellStyle name="Entered" xfId="5106"/>
    <cellStyle name="Entered 10" xfId="4467"/>
    <cellStyle name="Entered 11" xfId="4477"/>
    <cellStyle name="Entered 12" xfId="1928"/>
    <cellStyle name="Entered 13" xfId="419"/>
    <cellStyle name="Entered 14" xfId="4490"/>
    <cellStyle name="Entered 15" xfId="3725"/>
    <cellStyle name="Entered 16" xfId="3731"/>
    <cellStyle name="Entered 2" xfId="3153"/>
    <cellStyle name="Entered 3" xfId="3155"/>
    <cellStyle name="Entered 4" xfId="5107"/>
    <cellStyle name="Entered 5" xfId="2504"/>
    <cellStyle name="Entered 6" xfId="554"/>
    <cellStyle name="Entered 7" xfId="826"/>
    <cellStyle name="Entered 8" xfId="4388"/>
    <cellStyle name="Entered 9" xfId="4390"/>
    <cellStyle name="Excel Built-in Normal" xfId="5108"/>
    <cellStyle name="Excel_BuiltIn_Comma 1" xfId="5109"/>
    <cellStyle name="Explanatory Text 10 2" xfId="5004"/>
    <cellStyle name="Explanatory Text 11 2" xfId="5111"/>
    <cellStyle name="Explanatory Text 12 2" xfId="5010"/>
    <cellStyle name="Explanatory Text 13 2" xfId="5113"/>
    <cellStyle name="Explanatory Text 14 2" xfId="4750"/>
    <cellStyle name="Explanatory Text 15 2" xfId="5116"/>
    <cellStyle name="Explanatory Text 16 2" xfId="5117"/>
    <cellStyle name="Explanatory Text 17 2" xfId="5118"/>
    <cellStyle name="Explanatory Text 2" xfId="3021"/>
    <cellStyle name="Explanatory Text 2 10" xfId="1433"/>
    <cellStyle name="Explanatory Text 2 11" xfId="2125"/>
    <cellStyle name="Explanatory Text 2 12" xfId="699"/>
    <cellStyle name="Explanatory Text 2 13" xfId="5119"/>
    <cellStyle name="Explanatory Text 2 14" xfId="5120"/>
    <cellStyle name="Explanatory Text 2 15" xfId="5122"/>
    <cellStyle name="Explanatory Text 2 16" xfId="5123"/>
    <cellStyle name="Explanatory Text 2 17" xfId="5124"/>
    <cellStyle name="Explanatory Text 2 18" xfId="5125"/>
    <cellStyle name="Explanatory Text 2 19" xfId="5126"/>
    <cellStyle name="Explanatory Text 2 2" xfId="4562"/>
    <cellStyle name="Explanatory Text 2 2 2" xfId="5127"/>
    <cellStyle name="Explanatory Text 2 2 3" xfId="5128"/>
    <cellStyle name="Explanatory Text 2 20" xfId="5121"/>
    <cellStyle name="Explanatory Text 2 3" xfId="1610"/>
    <cellStyle name="Explanatory Text 2 4" xfId="5130"/>
    <cellStyle name="Explanatory Text 2 5" xfId="5132"/>
    <cellStyle name="Explanatory Text 2 6" xfId="5134"/>
    <cellStyle name="Explanatory Text 2 7" xfId="5136"/>
    <cellStyle name="Explanatory Text 2 8" xfId="5139"/>
    <cellStyle name="Explanatory Text 2 9" xfId="5140"/>
    <cellStyle name="Explanatory Text 3" xfId="4200"/>
    <cellStyle name="Explanatory Text 4" xfId="4571"/>
    <cellStyle name="Explanatory Text 4 2" xfId="4575"/>
    <cellStyle name="Explanatory Text 5" xfId="4581"/>
    <cellStyle name="Explanatory Text 5 2" xfId="4587"/>
    <cellStyle name="Explanatory Text 6" xfId="4597"/>
    <cellStyle name="Explanatory Text 6 2" xfId="4604"/>
    <cellStyle name="Explanatory Text 7" xfId="4610"/>
    <cellStyle name="Explanatory Text 7 2" xfId="4616"/>
    <cellStyle name="Explanatory Text 8" xfId="4622"/>
    <cellStyle name="Explanatory Text 8 2" xfId="4625"/>
    <cellStyle name="Explanatory Text 9 2" xfId="1492"/>
    <cellStyle name="Fixed" xfId="4843"/>
    <cellStyle name="Fixed 10" xfId="2262"/>
    <cellStyle name="Fixed 11" xfId="3371"/>
    <cellStyle name="Fixed 12" xfId="3373"/>
    <cellStyle name="Fixed 13" xfId="3375"/>
    <cellStyle name="Fixed 14" xfId="3380"/>
    <cellStyle name="Fixed 15" xfId="3386"/>
    <cellStyle name="Fixed 16" xfId="5141"/>
    <cellStyle name="Fixed 2" xfId="3392"/>
    <cellStyle name="Fixed 3" xfId="5142"/>
    <cellStyle name="Fixed 4" xfId="5143"/>
    <cellStyle name="Fixed 5" xfId="5144"/>
    <cellStyle name="Fixed 6" xfId="5145"/>
    <cellStyle name="Fixed 7" xfId="5146"/>
    <cellStyle name="Fixed 8" xfId="5147"/>
    <cellStyle name="Fixed 9" xfId="5148"/>
    <cellStyle name="Format Number Column" xfId="5149"/>
    <cellStyle name="Format Number Column 10" xfId="2470"/>
    <cellStyle name="Format Number Column 11" xfId="2475"/>
    <cellStyle name="Format Number Column 12" xfId="2477"/>
    <cellStyle name="Format Number Column 13" xfId="2479"/>
    <cellStyle name="Format Number Column 14" xfId="2481"/>
    <cellStyle name="Format Number Column 15" xfId="2483"/>
    <cellStyle name="Format Number Column 16" xfId="2485"/>
    <cellStyle name="Format Number Column 2" xfId="5150"/>
    <cellStyle name="Format Number Column 3" xfId="5151"/>
    <cellStyle name="Format Number Column 4" xfId="5152"/>
    <cellStyle name="Format Number Column 5" xfId="5154"/>
    <cellStyle name="Format Number Column 6" xfId="5156"/>
    <cellStyle name="Format Number Column 7" xfId="5158"/>
    <cellStyle name="Format Number Column 8" xfId="5160"/>
    <cellStyle name="Format Number Column 9" xfId="5162"/>
    <cellStyle name="FRxAmtStyle" xfId="5163"/>
    <cellStyle name="FRxAmtStyle 2" xfId="5164"/>
    <cellStyle name="FRxAmtStyle 3" xfId="2619"/>
    <cellStyle name="FRxAmtStyle 4" xfId="2623"/>
    <cellStyle name="FRxAmtStyle 5" xfId="2627"/>
    <cellStyle name="FRxCurrStyle" xfId="5167"/>
    <cellStyle name="FRxCurrStyle 2" xfId="5168"/>
    <cellStyle name="FRxCurrStyle 3" xfId="5169"/>
    <cellStyle name="FRxCurrStyle 4" xfId="5170"/>
    <cellStyle name="FRxCurrStyle 5" xfId="5171"/>
    <cellStyle name="FRxPcntStyle" xfId="5173"/>
    <cellStyle name="FRxPcntStyle 2" xfId="5174"/>
    <cellStyle name="FRxPcntStyle 3" xfId="5175"/>
    <cellStyle name="FRxPcntStyle 4" xfId="5176"/>
    <cellStyle name="FRxPcntStyle 5" xfId="5177"/>
    <cellStyle name="Good 10 2" xfId="5178"/>
    <cellStyle name="Good 11 2" xfId="5179"/>
    <cellStyle name="Good 12 2" xfId="5180"/>
    <cellStyle name="Good 13 2" xfId="5181"/>
    <cellStyle name="Good 14 2" xfId="5182"/>
    <cellStyle name="Good 15 2" xfId="5183"/>
    <cellStyle name="Good 16 2" xfId="5184"/>
    <cellStyle name="Good 17 2" xfId="5185"/>
    <cellStyle name="Good 2" xfId="5188"/>
    <cellStyle name="Good 2 10" xfId="5189"/>
    <cellStyle name="Good 2 11" xfId="5190"/>
    <cellStyle name="Good 2 12" xfId="5191"/>
    <cellStyle name="Good 2 13" xfId="5192"/>
    <cellStyle name="Good 2 14" xfId="5193"/>
    <cellStyle name="Good 2 15" xfId="565"/>
    <cellStyle name="Good 2 16" xfId="4889"/>
    <cellStyle name="Good 2 17" xfId="2989"/>
    <cellStyle name="Good 2 18" xfId="5194"/>
    <cellStyle name="Good 2 19" xfId="5195"/>
    <cellStyle name="Good 2 2" xfId="5196"/>
    <cellStyle name="Good 2 2 2" xfId="2495"/>
    <cellStyle name="Good 2 2 3" xfId="2279"/>
    <cellStyle name="Good 2 20" xfId="564"/>
    <cellStyle name="Good 2 3" xfId="5197"/>
    <cellStyle name="Good 2 4" xfId="3830"/>
    <cellStyle name="Good 2 5" xfId="3832"/>
    <cellStyle name="Good 2 6" xfId="5198"/>
    <cellStyle name="Good 2 7" xfId="5199"/>
    <cellStyle name="Good 2 8" xfId="5200"/>
    <cellStyle name="Good 2 9" xfId="5202"/>
    <cellStyle name="Good 3" xfId="5204"/>
    <cellStyle name="Good 3 2" xfId="745"/>
    <cellStyle name="Good 4" xfId="5205"/>
    <cellStyle name="Good 4 2" xfId="5206"/>
    <cellStyle name="Good 5" xfId="5207"/>
    <cellStyle name="Good 5 2" xfId="5208"/>
    <cellStyle name="Good 6" xfId="5209"/>
    <cellStyle name="Good 6 2" xfId="1366"/>
    <cellStyle name="Good 7" xfId="5210"/>
    <cellStyle name="Good 7 2" xfId="5211"/>
    <cellStyle name="Good 8" xfId="5212"/>
    <cellStyle name="Good 8 2" xfId="5213"/>
    <cellStyle name="Good 9 2" xfId="5216"/>
    <cellStyle name="Grey" xfId="5217"/>
    <cellStyle name="Grey 10" xfId="2412"/>
    <cellStyle name="Grey 11" xfId="2416"/>
    <cellStyle name="Grey 12" xfId="5218"/>
    <cellStyle name="Grey 13" xfId="5219"/>
    <cellStyle name="Grey 14" xfId="3027"/>
    <cellStyle name="Grey 15" xfId="3817"/>
    <cellStyle name="Grey 16" xfId="5220"/>
    <cellStyle name="Grey 17" xfId="5221"/>
    <cellStyle name="Grey 18" xfId="5222"/>
    <cellStyle name="Grey 19" xfId="5223"/>
    <cellStyle name="Grey 2" xfId="1580"/>
    <cellStyle name="Grey 20" xfId="3816"/>
    <cellStyle name="Grey 3" xfId="558"/>
    <cellStyle name="Grey 4" xfId="5224"/>
    <cellStyle name="Grey 5" xfId="1590"/>
    <cellStyle name="Grey 6" xfId="1596"/>
    <cellStyle name="Grey 7" xfId="5225"/>
    <cellStyle name="Grey 8" xfId="5226"/>
    <cellStyle name="Grey 9" xfId="5227"/>
    <cellStyle name="gs]_x000d__x000a_Window=23,56,584,348, , ,1_x000d__x000a_dir1=0,0,491,191,-1,-1,1,30,201,1905,245,H:\WINDOWS\*.*_x000d__x000a_dir10=44,44,544,323," xfId="5228"/>
    <cellStyle name="gs]_x000d__x000a_Window=23,56,584,348, , ,1_x000d__x000a_dir1=0,0,491,191,-1,-1,1,30,201,1905,245,H:\WINDOWS\*.*_x000d__x000a_dir10=44,44,544,323, 2" xfId="4924"/>
    <cellStyle name="Head 1" xfId="5229"/>
    <cellStyle name="HEADER" xfId="1456"/>
    <cellStyle name="Header - Style1" xfId="5230"/>
    <cellStyle name="Header - Style1 2" xfId="5231"/>
    <cellStyle name="Header - Style1 3" xfId="5232"/>
    <cellStyle name="Header1" xfId="5233"/>
    <cellStyle name="Header1 10" xfId="5234"/>
    <cellStyle name="Header1 11" xfId="5235"/>
    <cellStyle name="Header1 12" xfId="5236"/>
    <cellStyle name="Header1 13" xfId="5238"/>
    <cellStyle name="Header1 14" xfId="5239"/>
    <cellStyle name="Header1 15" xfId="5240"/>
    <cellStyle name="Header1 16" xfId="5241"/>
    <cellStyle name="Header1 2" xfId="5242"/>
    <cellStyle name="Header1 3" xfId="5243"/>
    <cellStyle name="Header1 4" xfId="5246"/>
    <cellStyle name="Header1 5" xfId="5248"/>
    <cellStyle name="Header1 6" xfId="5250"/>
    <cellStyle name="Header1 7" xfId="5251"/>
    <cellStyle name="Header1 8" xfId="1992"/>
    <cellStyle name="Header1 9" xfId="1997"/>
    <cellStyle name="Header2" xfId="5252"/>
    <cellStyle name="Header2 10" xfId="2290"/>
    <cellStyle name="Header2 11" xfId="2293"/>
    <cellStyle name="Header2 12" xfId="5253"/>
    <cellStyle name="Header2 13" xfId="5255"/>
    <cellStyle name="Header2 14" xfId="5256"/>
    <cellStyle name="Header2 15" xfId="5257"/>
    <cellStyle name="Header2 16" xfId="5258"/>
    <cellStyle name="Header2 2" xfId="5259"/>
    <cellStyle name="Header2 3" xfId="5260"/>
    <cellStyle name="Header2 4" xfId="5263"/>
    <cellStyle name="Header2 5" xfId="5264"/>
    <cellStyle name="Header2 6" xfId="5265"/>
    <cellStyle name="Header2 7" xfId="5266"/>
    <cellStyle name="Header2 8" xfId="5267"/>
    <cellStyle name="Header2 9" xfId="3672"/>
    <cellStyle name="Heading" xfId="3465"/>
    <cellStyle name="Heading 1 1" xfId="5268"/>
    <cellStyle name="Heading 1 1 1" xfId="635"/>
    <cellStyle name="Heading 1 10 2" xfId="1708"/>
    <cellStyle name="Heading 1 11 2" xfId="5269"/>
    <cellStyle name="Heading 1 12 2" xfId="5271"/>
    <cellStyle name="Heading 1 13 2" xfId="5272"/>
    <cellStyle name="Heading 1 14 2" xfId="5273"/>
    <cellStyle name="Heading 1 15 2" xfId="4427"/>
    <cellStyle name="Heading 1 16 2" xfId="5274"/>
    <cellStyle name="Heading 1 17 2" xfId="5276"/>
    <cellStyle name="Heading 1 2" xfId="5277"/>
    <cellStyle name="Heading 1 2 10" xfId="5279"/>
    <cellStyle name="Heading 1 2 11" xfId="5281"/>
    <cellStyle name="Heading 1 2 12" xfId="707"/>
    <cellStyle name="Heading 1 2 13" xfId="80"/>
    <cellStyle name="Heading 1 2 14" xfId="1459"/>
    <cellStyle name="Heading 1 2 15" xfId="2"/>
    <cellStyle name="Heading 1 2 16" xfId="68"/>
    <cellStyle name="Heading 1 2 17" xfId="59"/>
    <cellStyle name="Heading 1 2 18" xfId="227"/>
    <cellStyle name="Heading 1 2 19" xfId="5282"/>
    <cellStyle name="Heading 1 2 2" xfId="5284"/>
    <cellStyle name="Heading 1 2 2 2" xfId="5285"/>
    <cellStyle name="Heading 1 2 2 3" xfId="5286"/>
    <cellStyle name="Heading 1 2 20" xfId="1"/>
    <cellStyle name="Heading 1 2 3" xfId="5288"/>
    <cellStyle name="Heading 1 2 4" xfId="5290"/>
    <cellStyle name="Heading 1 2 5" xfId="5293"/>
    <cellStyle name="Heading 1 2 6" xfId="3521"/>
    <cellStyle name="Heading 1 2 7" xfId="5296"/>
    <cellStyle name="Heading 1 2 8" xfId="5299"/>
    <cellStyle name="Heading 1 2 9" xfId="5301"/>
    <cellStyle name="Heading 1 3" xfId="5302"/>
    <cellStyle name="Heading 1 4" xfId="5304"/>
    <cellStyle name="Heading 1 4 2" xfId="5306"/>
    <cellStyle name="Heading 1 5" xfId="5307"/>
    <cellStyle name="Heading 1 5 2" xfId="3464"/>
    <cellStyle name="Heading 1 6" xfId="2390"/>
    <cellStyle name="Heading 1 6 2" xfId="5308"/>
    <cellStyle name="Heading 1 7" xfId="5309"/>
    <cellStyle name="Heading 1 7 2" xfId="5310"/>
    <cellStyle name="Heading 1 8" xfId="5311"/>
    <cellStyle name="Heading 1 8 2" xfId="5312"/>
    <cellStyle name="Heading 1 9 2" xfId="5313"/>
    <cellStyle name="Heading 2 10 2" xfId="5315"/>
    <cellStyle name="Heading 2 11 2" xfId="1739"/>
    <cellStyle name="Heading 2 12 2" xfId="5316"/>
    <cellStyle name="Heading 2 13 2" xfId="5317"/>
    <cellStyle name="Heading 2 14 2" xfId="5318"/>
    <cellStyle name="Heading 2 15 2" xfId="5319"/>
    <cellStyle name="Heading 2 16 2" xfId="5054"/>
    <cellStyle name="Heading 2 17 2" xfId="5069"/>
    <cellStyle name="Heading 2 2" xfId="5321"/>
    <cellStyle name="Heading 2 2 10" xfId="5322"/>
    <cellStyle name="Heading 2 2 11" xfId="5324"/>
    <cellStyle name="Heading 2 2 12" xfId="5326"/>
    <cellStyle name="Heading 2 2 13" xfId="5329"/>
    <cellStyle name="Heading 2 2 14" xfId="5332"/>
    <cellStyle name="Heading 2 2 15" xfId="5336"/>
    <cellStyle name="Heading 2 2 16" xfId="5340"/>
    <cellStyle name="Heading 2 2 17" xfId="5343"/>
    <cellStyle name="Heading 2 2 18" xfId="5346"/>
    <cellStyle name="Heading 2 2 19" xfId="5348"/>
    <cellStyle name="Heading 2 2 2" xfId="5349"/>
    <cellStyle name="Heading 2 2 2 2" xfId="4958"/>
    <cellStyle name="Heading 2 2 2 3" xfId="4241"/>
    <cellStyle name="Heading 2 2 20" xfId="5335"/>
    <cellStyle name="Heading 2 2 3" xfId="5350"/>
    <cellStyle name="Heading 2 2 4" xfId="5351"/>
    <cellStyle name="Heading 2 2 5" xfId="5352"/>
    <cellStyle name="Heading 2 2 6" xfId="5353"/>
    <cellStyle name="Heading 2 2 7" xfId="5354"/>
    <cellStyle name="Heading 2 2 8" xfId="5355"/>
    <cellStyle name="Heading 2 2 9" xfId="5357"/>
    <cellStyle name="Heading 2 3" xfId="5359"/>
    <cellStyle name="Heading 2 4" xfId="2967"/>
    <cellStyle name="Heading 2 4 2" xfId="5360"/>
    <cellStyle name="Heading 2 5" xfId="525"/>
    <cellStyle name="Heading 2 5 2" xfId="5361"/>
    <cellStyle name="Heading 2 6" xfId="1566"/>
    <cellStyle name="Heading 2 6 2" xfId="5362"/>
    <cellStyle name="Heading 2 7" xfId="5364"/>
    <cellStyle name="Heading 2 7 2" xfId="5365"/>
    <cellStyle name="Heading 2 8" xfId="5367"/>
    <cellStyle name="Heading 2 8 2" xfId="5368"/>
    <cellStyle name="Heading 2 9 2" xfId="5369"/>
    <cellStyle name="Heading 3 10 2" xfId="5371"/>
    <cellStyle name="Heading 3 11 2" xfId="5373"/>
    <cellStyle name="Heading 3 12 2" xfId="5376"/>
    <cellStyle name="Heading 3 13 2" xfId="5379"/>
    <cellStyle name="Heading 3 14 2" xfId="5381"/>
    <cellStyle name="Heading 3 15 2" xfId="5382"/>
    <cellStyle name="Heading 3 16 2" xfId="5383"/>
    <cellStyle name="Heading 3 17 2" xfId="5384"/>
    <cellStyle name="Heading 3 2" xfId="5385"/>
    <cellStyle name="Heading 3 2 10" xfId="5386"/>
    <cellStyle name="Heading 3 2 11" xfId="5387"/>
    <cellStyle name="Heading 3 2 12" xfId="5388"/>
    <cellStyle name="Heading 3 2 13" xfId="2028"/>
    <cellStyle name="Heading 3 2 14" xfId="5389"/>
    <cellStyle name="Heading 3 2 15" xfId="5392"/>
    <cellStyle name="Heading 3 2 16" xfId="5394"/>
    <cellStyle name="Heading 3 2 17" xfId="5395"/>
    <cellStyle name="Heading 3 2 18" xfId="5396"/>
    <cellStyle name="Heading 3 2 19" xfId="781"/>
    <cellStyle name="Heading 3 2 2" xfId="5397"/>
    <cellStyle name="Heading 3 2 2 2" xfId="5399"/>
    <cellStyle name="Heading 3 2 2 3" xfId="5400"/>
    <cellStyle name="Heading 3 2 20" xfId="5391"/>
    <cellStyle name="Heading 3 2 3" xfId="5401"/>
    <cellStyle name="Heading 3 2 4" xfId="5403"/>
    <cellStyle name="Heading 3 2 5" xfId="3631"/>
    <cellStyle name="Heading 3 2 6" xfId="3710"/>
    <cellStyle name="Heading 3 2 7" xfId="3799"/>
    <cellStyle name="Heading 3 2 8" xfId="3857"/>
    <cellStyle name="Heading 3 2 9" xfId="3875"/>
    <cellStyle name="Heading 3 3" xfId="5404"/>
    <cellStyle name="Heading 3 3 2" xfId="4818"/>
    <cellStyle name="Heading 3 4" xfId="938"/>
    <cellStyle name="Heading 3 4 2" xfId="5"/>
    <cellStyle name="Heading 3 5" xfId="5405"/>
    <cellStyle name="Heading 3 5 2" xfId="2545"/>
    <cellStyle name="Heading 3 6" xfId="2025"/>
    <cellStyle name="Heading 3 6 2" xfId="5406"/>
    <cellStyle name="Heading 3 7" xfId="5407"/>
    <cellStyle name="Heading 3 7 2" xfId="1640"/>
    <cellStyle name="Heading 3 8" xfId="89"/>
    <cellStyle name="Heading 3 8 2" xfId="5409"/>
    <cellStyle name="Heading 3 9 2" xfId="5411"/>
    <cellStyle name="Heading 4 10 2" xfId="5412"/>
    <cellStyle name="Heading 4 11 2" xfId="1381"/>
    <cellStyle name="Heading 4 12 2" xfId="5413"/>
    <cellStyle name="Heading 4 13 2" xfId="5415"/>
    <cellStyle name="Heading 4 14 2" xfId="5416"/>
    <cellStyle name="Heading 4 15 2" xfId="5417"/>
    <cellStyle name="Heading 4 16 2" xfId="5419"/>
    <cellStyle name="Heading 4 17 2" xfId="5420"/>
    <cellStyle name="Heading 4 2" xfId="4149"/>
    <cellStyle name="Heading 4 2 10" xfId="5421"/>
    <cellStyle name="Heading 4 2 11" xfId="5422"/>
    <cellStyle name="Heading 4 2 12" xfId="5423"/>
    <cellStyle name="Heading 4 2 13" xfId="3128"/>
    <cellStyle name="Heading 4 2 14" xfId="5424"/>
    <cellStyle name="Heading 4 2 15" xfId="5426"/>
    <cellStyle name="Heading 4 2 16" xfId="5427"/>
    <cellStyle name="Heading 4 2 17" xfId="5428"/>
    <cellStyle name="Heading 4 2 18" xfId="5429"/>
    <cellStyle name="Heading 4 2 19" xfId="5430"/>
    <cellStyle name="Heading 4 2 2" xfId="4365"/>
    <cellStyle name="Heading 4 2 2 2" xfId="5431"/>
    <cellStyle name="Heading 4 2 2 3" xfId="5432"/>
    <cellStyle name="Heading 4 2 20" xfId="5425"/>
    <cellStyle name="Heading 4 2 3" xfId="4367"/>
    <cellStyle name="Heading 4 2 4" xfId="5434"/>
    <cellStyle name="Heading 4 2 5" xfId="5435"/>
    <cellStyle name="Heading 4 2 6" xfId="5436"/>
    <cellStyle name="Heading 4 2 7" xfId="5437"/>
    <cellStyle name="Heading 4 2 8" xfId="5438"/>
    <cellStyle name="Heading 4 2 9" xfId="5439"/>
    <cellStyle name="Heading 4 3" xfId="4372"/>
    <cellStyle name="Heading 4 4" xfId="4378"/>
    <cellStyle name="Heading 4 4 2" xfId="1175"/>
    <cellStyle name="Heading 4 5" xfId="4383"/>
    <cellStyle name="Heading 4 5 2" xfId="4386"/>
    <cellStyle name="Heading 4 6" xfId="2394"/>
    <cellStyle name="Heading 4 6 2" xfId="3262"/>
    <cellStyle name="Heading 4 7" xfId="4392"/>
    <cellStyle name="Heading 4 7 2" xfId="724"/>
    <cellStyle name="Heading 4 8" xfId="4394"/>
    <cellStyle name="Heading 4 8 2" xfId="2948"/>
    <cellStyle name="Heading 4 9 2" xfId="5441"/>
    <cellStyle name="Heading 5" xfId="5442"/>
    <cellStyle name="HEADING1" xfId="3205"/>
    <cellStyle name="HEADING1 1" xfId="747"/>
    <cellStyle name="HEADING2" xfId="3691"/>
    <cellStyle name="HEADINGS" xfId="588"/>
    <cellStyle name="HEADINGSTOP" xfId="1746"/>
    <cellStyle name="HIGHLIGHT" xfId="856"/>
    <cellStyle name="Hyperlink 2" xfId="5443"/>
    <cellStyle name="Hyperlink 3" xfId="1105"/>
    <cellStyle name="Indent" xfId="5444"/>
    <cellStyle name="Indent 10" xfId="5445"/>
    <cellStyle name="Indent 11" xfId="5446"/>
    <cellStyle name="Indent 12" xfId="5447"/>
    <cellStyle name="Indent 13" xfId="5449"/>
    <cellStyle name="Indent 14" xfId="5450"/>
    <cellStyle name="Indent 15" xfId="5451"/>
    <cellStyle name="Indent 16" xfId="5452"/>
    <cellStyle name="Indent 2" xfId="5453"/>
    <cellStyle name="Indent 3" xfId="5454"/>
    <cellStyle name="Indent 4" xfId="5456"/>
    <cellStyle name="Indent 5" xfId="5457"/>
    <cellStyle name="Indent 6" xfId="849"/>
    <cellStyle name="Indent 7" xfId="5458"/>
    <cellStyle name="Indent 8" xfId="5459"/>
    <cellStyle name="Indent 9" xfId="5460"/>
    <cellStyle name="Input [yellow]" xfId="5462"/>
    <cellStyle name="Input [yellow] 10" xfId="3777"/>
    <cellStyle name="Input [yellow] 11" xfId="3781"/>
    <cellStyle name="Input [yellow] 12" xfId="4689"/>
    <cellStyle name="Input [yellow] 13" xfId="4697"/>
    <cellStyle name="Input [yellow] 14" xfId="4701"/>
    <cellStyle name="Input [yellow] 15" xfId="4708"/>
    <cellStyle name="Input [yellow] 16" xfId="182"/>
    <cellStyle name="Input [yellow] 17" xfId="4717"/>
    <cellStyle name="Input [yellow] 18" xfId="4722"/>
    <cellStyle name="Input [yellow] 19" xfId="4727"/>
    <cellStyle name="Input [yellow] 2" xfId="5463"/>
    <cellStyle name="Input [yellow] 20" xfId="4707"/>
    <cellStyle name="Input [yellow] 3" xfId="5464"/>
    <cellStyle name="Input [yellow] 4" xfId="5465"/>
    <cellStyle name="Input [yellow] 5" xfId="3162"/>
    <cellStyle name="Input [yellow] 6" xfId="5466"/>
    <cellStyle name="Input [yellow] 7" xfId="1024"/>
    <cellStyle name="Input [yellow] 8" xfId="5467"/>
    <cellStyle name="Input [yellow] 9" xfId="5468"/>
    <cellStyle name="Input 10 2" xfId="5469"/>
    <cellStyle name="Input 11 2" xfId="1416"/>
    <cellStyle name="Input 12 2" xfId="5470"/>
    <cellStyle name="Input 13 2" xfId="5472"/>
    <cellStyle name="Input 14 2" xfId="5474"/>
    <cellStyle name="Input 15 2" xfId="5475"/>
    <cellStyle name="Input 16 2" xfId="5477"/>
    <cellStyle name="Input 17 2" xfId="5478"/>
    <cellStyle name="Input 2" xfId="5481"/>
    <cellStyle name="Input 2 10" xfId="5482"/>
    <cellStyle name="Input 2 11" xfId="5483"/>
    <cellStyle name="Input 2 12" xfId="5484"/>
    <cellStyle name="Input 2 13" xfId="5485"/>
    <cellStyle name="Input 2 14" xfId="5486"/>
    <cellStyle name="Input 2 15" xfId="4711"/>
    <cellStyle name="Input 2 16" xfId="4713"/>
    <cellStyle name="Input 2 17" xfId="5487"/>
    <cellStyle name="Input 2 18" xfId="5489"/>
    <cellStyle name="Input 2 19" xfId="5490"/>
    <cellStyle name="Input 2 2" xfId="5492"/>
    <cellStyle name="Input 2 2 2" xfId="5493"/>
    <cellStyle name="Input 2 2 3" xfId="5494"/>
    <cellStyle name="Input 2 20" xfId="4710"/>
    <cellStyle name="Input 2 3" xfId="5496"/>
    <cellStyle name="Input 2 4" xfId="5497"/>
    <cellStyle name="Input 2 5" xfId="5498"/>
    <cellStyle name="Input 2 6" xfId="5499"/>
    <cellStyle name="Input 2 7" xfId="794"/>
    <cellStyle name="Input 2 8" xfId="5500"/>
    <cellStyle name="Input 2 9" xfId="5501"/>
    <cellStyle name="Input 3" xfId="5504"/>
    <cellStyle name="Input 3 2" xfId="5506"/>
    <cellStyle name="Input 4" xfId="5509"/>
    <cellStyle name="Input 4 2" xfId="5511"/>
    <cellStyle name="Input 5" xfId="5514"/>
    <cellStyle name="Input 5 2" xfId="5516"/>
    <cellStyle name="Input 6" xfId="5519"/>
    <cellStyle name="Input 6 2" xfId="5521"/>
    <cellStyle name="Input 7" xfId="5524"/>
    <cellStyle name="Input 7 2" xfId="5526"/>
    <cellStyle name="Input 8" xfId="5530"/>
    <cellStyle name="Input 8 2" xfId="5533"/>
    <cellStyle name="Input 9 2" xfId="5534"/>
    <cellStyle name="KPMG Heading 1" xfId="4227"/>
    <cellStyle name="KPMG Heading 2" xfId="4232"/>
    <cellStyle name="KPMG Heading 3" xfId="5535"/>
    <cellStyle name="KPMG Heading 4" xfId="5536"/>
    <cellStyle name="KPMG Normal" xfId="5537"/>
    <cellStyle name="KPMG Normal 2" xfId="5538"/>
    <cellStyle name="KPMG Normal Text" xfId="5539"/>
    <cellStyle name="KPMG Normal Text 2" xfId="5540"/>
    <cellStyle name="KPMG Normal_10-20 'Q3" xfId="5245"/>
    <cellStyle name="left" xfId="4724"/>
    <cellStyle name="left 10" xfId="5541"/>
    <cellStyle name="left 11" xfId="5542"/>
    <cellStyle name="left 12" xfId="5543"/>
    <cellStyle name="left 13" xfId="5544"/>
    <cellStyle name="left 14" xfId="5545"/>
    <cellStyle name="left 15" xfId="5546"/>
    <cellStyle name="left 16" xfId="5547"/>
    <cellStyle name="left 2" xfId="5153"/>
    <cellStyle name="left 3" xfId="5155"/>
    <cellStyle name="left 4" xfId="5157"/>
    <cellStyle name="left 5" xfId="5159"/>
    <cellStyle name="left 6" xfId="5161"/>
    <cellStyle name="left 7" xfId="5549"/>
    <cellStyle name="left 8" xfId="5550"/>
    <cellStyle name="left 9" xfId="5551"/>
    <cellStyle name="Link Currency (0)" xfId="5553"/>
    <cellStyle name="Link Currency (2)" xfId="3807"/>
    <cellStyle name="Link Units (0)" xfId="5138"/>
    <cellStyle name="Link Units (1)" xfId="5554"/>
    <cellStyle name="Link Units (2)" xfId="5555"/>
    <cellStyle name="Linked Cell 10 2" xfId="5557"/>
    <cellStyle name="Linked Cell 11 2" xfId="5558"/>
    <cellStyle name="Linked Cell 12 2" xfId="4646"/>
    <cellStyle name="Linked Cell 13 2" xfId="4949"/>
    <cellStyle name="Linked Cell 14 2" xfId="5560"/>
    <cellStyle name="Linked Cell 15 2" xfId="5561"/>
    <cellStyle name="Linked Cell 16 2" xfId="3195"/>
    <cellStyle name="Linked Cell 17 2" xfId="5563"/>
    <cellStyle name="Linked Cell 2" xfId="3331"/>
    <cellStyle name="Linked Cell 2 10" xfId="5564"/>
    <cellStyle name="Linked Cell 2 11" xfId="875"/>
    <cellStyle name="Linked Cell 2 12" xfId="5565"/>
    <cellStyle name="Linked Cell 2 13" xfId="5566"/>
    <cellStyle name="Linked Cell 2 14" xfId="5567"/>
    <cellStyle name="Linked Cell 2 15" xfId="5569"/>
    <cellStyle name="Linked Cell 2 16" xfId="5571"/>
    <cellStyle name="Linked Cell 2 17" xfId="5573"/>
    <cellStyle name="Linked Cell 2 18" xfId="5574"/>
    <cellStyle name="Linked Cell 2 19" xfId="33"/>
    <cellStyle name="Linked Cell 2 2" xfId="5575"/>
    <cellStyle name="Linked Cell 2 2 2" xfId="5576"/>
    <cellStyle name="Linked Cell 2 2 3" xfId="5577"/>
    <cellStyle name="Linked Cell 2 20" xfId="5568"/>
    <cellStyle name="Linked Cell 2 3" xfId="5578"/>
    <cellStyle name="Linked Cell 2 4" xfId="5579"/>
    <cellStyle name="Linked Cell 2 5" xfId="5580"/>
    <cellStyle name="Linked Cell 2 6" xfId="5581"/>
    <cellStyle name="Linked Cell 2 7" xfId="5582"/>
    <cellStyle name="Linked Cell 2 8" xfId="5583"/>
    <cellStyle name="Linked Cell 2 9" xfId="5584"/>
    <cellStyle name="Linked Cell 3" xfId="5585"/>
    <cellStyle name="Linked Cell 4" xfId="5587"/>
    <cellStyle name="Linked Cell 4 2" xfId="5588"/>
    <cellStyle name="Linked Cell 5" xfId="5589"/>
    <cellStyle name="Linked Cell 5 2" xfId="5590"/>
    <cellStyle name="Linked Cell 6" xfId="5591"/>
    <cellStyle name="Linked Cell 6 2" xfId="5592"/>
    <cellStyle name="Linked Cell 7" xfId="3244"/>
    <cellStyle name="Linked Cell 7 2" xfId="3246"/>
    <cellStyle name="Linked Cell 8" xfId="5594"/>
    <cellStyle name="Linked Cell 8 2" xfId="5596"/>
    <cellStyle name="Linked Cell 9 2" xfId="3249"/>
    <cellStyle name="Miglia - Stile1" xfId="1553"/>
    <cellStyle name="Miglia - Stile2" xfId="347"/>
    <cellStyle name="Miglia - Stile3" xfId="5597"/>
    <cellStyle name="Miglia - Stile4" xfId="5600"/>
    <cellStyle name="Miglia - Stile5" xfId="5601"/>
    <cellStyle name="Migliaia (0)" xfId="5603"/>
    <cellStyle name="Migliaia (0) 10" xfId="425"/>
    <cellStyle name="Migliaia (0) 11" xfId="5604"/>
    <cellStyle name="Migliaia (0) 12" xfId="5606"/>
    <cellStyle name="Migliaia (0) 13" xfId="5471"/>
    <cellStyle name="Migliaia (0) 14" xfId="5607"/>
    <cellStyle name="Migliaia (0) 15" xfId="5278"/>
    <cellStyle name="Migliaia (0) 16" xfId="5280"/>
    <cellStyle name="Migliaia (0) 17" xfId="706"/>
    <cellStyle name="Migliaia (0) 2" xfId="5608"/>
    <cellStyle name="Migliaia (0) 3" xfId="5283"/>
    <cellStyle name="Migliaia (0) 4" xfId="5287"/>
    <cellStyle name="Migliaia (0) 5" xfId="5289"/>
    <cellStyle name="Migliaia (0) 6" xfId="5292"/>
    <cellStyle name="Migliaia (0) 7" xfId="3520"/>
    <cellStyle name="Migliaia (0) 8" xfId="5295"/>
    <cellStyle name="Migliaia (0) 9" xfId="5298"/>
    <cellStyle name="Milliers [0]_AR1194" xfId="225"/>
    <cellStyle name="Milliers_AR1194" xfId="5609"/>
    <cellStyle name="Mon?taire [0]_AR1194" xfId="5610"/>
    <cellStyle name="Mon?taire_AR1194" xfId="5611"/>
    <cellStyle name="Monétaire [0]_laroux" xfId="5612"/>
    <cellStyle name="Monétaire_laroux" xfId="5613"/>
    <cellStyle name="MY DATE" xfId="4029"/>
    <cellStyle name="MY NUMBER" xfId="2764"/>
    <cellStyle name="MY NUMBER FORMAT" xfId="5614"/>
    <cellStyle name="MY NUMBER_12 DM-BS detail DEC_06" xfId="5615"/>
    <cellStyle name="MY PERCENT" xfId="5616"/>
    <cellStyle name="Neutral 10 2" xfId="5617"/>
    <cellStyle name="Neutral 11 2" xfId="5618"/>
    <cellStyle name="Neutral 12 2" xfId="5619"/>
    <cellStyle name="Neutral 13 2" xfId="5620"/>
    <cellStyle name="Neutral 14 2" xfId="2960"/>
    <cellStyle name="Neutral 15 2" xfId="5621"/>
    <cellStyle name="Neutral 16 2" xfId="5622"/>
    <cellStyle name="Neutral 17 2" xfId="3368"/>
    <cellStyle name="Neutral 2" xfId="5402"/>
    <cellStyle name="Neutral 2 10" xfId="5623"/>
    <cellStyle name="Neutral 2 11" xfId="5625"/>
    <cellStyle name="Neutral 2 12" xfId="5626"/>
    <cellStyle name="Neutral 2 13" xfId="5628"/>
    <cellStyle name="Neutral 2 14" xfId="5629"/>
    <cellStyle name="Neutral 2 15" xfId="5631"/>
    <cellStyle name="Neutral 2 16" xfId="1006"/>
    <cellStyle name="Neutral 2 17" xfId="460"/>
    <cellStyle name="Neutral 2 18" xfId="5632"/>
    <cellStyle name="Neutral 2 19" xfId="5633"/>
    <cellStyle name="Neutral 2 2" xfId="1996"/>
    <cellStyle name="Neutral 2 2 2" xfId="5634"/>
    <cellStyle name="Neutral 2 2 3" xfId="5635"/>
    <cellStyle name="Neutral 2 20" xfId="5630"/>
    <cellStyle name="Neutral 2 3" xfId="2003"/>
    <cellStyle name="Neutral 2 4" xfId="2012"/>
    <cellStyle name="Neutral 2 5" xfId="3444"/>
    <cellStyle name="Neutral 2 6" xfId="3446"/>
    <cellStyle name="Neutral 2 7" xfId="3202"/>
    <cellStyle name="Neutral 2 8" xfId="3449"/>
    <cellStyle name="Neutral 2 9" xfId="3452"/>
    <cellStyle name="Neutral 3" xfId="3630"/>
    <cellStyle name="Neutral 3 2" xfId="3671"/>
    <cellStyle name="Neutral 4" xfId="3709"/>
    <cellStyle name="Neutral 4 2" xfId="3755"/>
    <cellStyle name="Neutral 5" xfId="3798"/>
    <cellStyle name="Neutral 5 2" xfId="316"/>
    <cellStyle name="Neutral 6" xfId="3856"/>
    <cellStyle name="Neutral 6 2" xfId="599"/>
    <cellStyle name="Neutral 7" xfId="3874"/>
    <cellStyle name="Neutral 7 2" xfId="3877"/>
    <cellStyle name="Neutral 8" xfId="3881"/>
    <cellStyle name="Neutral 8 2" xfId="3884"/>
    <cellStyle name="Neutral 9 2" xfId="3891"/>
    <cellStyle name="no dec" xfId="1654"/>
    <cellStyle name="Normal" xfId="0" builtinId="0"/>
    <cellStyle name="Normal - Stile6" xfId="1805"/>
    <cellStyle name="Normal - Stile7" xfId="1239"/>
    <cellStyle name="Normal - Stile8" xfId="1242"/>
    <cellStyle name="Normal - Style1" xfId="229"/>
    <cellStyle name="Normal - Style1 2" xfId="1943"/>
    <cellStyle name="Normal - Style5" xfId="5636"/>
    <cellStyle name="Normal 10" xfId="5637"/>
    <cellStyle name="Normal 10 10" xfId="5638"/>
    <cellStyle name="Normal 10 11" xfId="5639"/>
    <cellStyle name="Normal 10 12" xfId="5640"/>
    <cellStyle name="Normal 10 13" xfId="5641"/>
    <cellStyle name="Normal 10 13 2" xfId="5642"/>
    <cellStyle name="Normal 10 13 3" xfId="5644"/>
    <cellStyle name="Normal 10 14" xfId="5645"/>
    <cellStyle name="Normal 10 14 5" xfId="4788"/>
    <cellStyle name="Normal 10 15" xfId="5646"/>
    <cellStyle name="Normal 10 16" xfId="5647"/>
    <cellStyle name="Normal 10 17" xfId="3011"/>
    <cellStyle name="Normal 10 18" xfId="376"/>
    <cellStyle name="Normal 10 2" xfId="3279"/>
    <cellStyle name="Normal 10 2 2" xfId="736"/>
    <cellStyle name="Normal 10 3" xfId="568"/>
    <cellStyle name="Normal 10 3 2" xfId="1364"/>
    <cellStyle name="Normal 10 4" xfId="5648"/>
    <cellStyle name="Normal 10 5" xfId="5649"/>
    <cellStyle name="Normal 10 6" xfId="5650"/>
    <cellStyle name="Normal 10 7" xfId="5651"/>
    <cellStyle name="Normal 10 8" xfId="5652"/>
    <cellStyle name="Normal 10 9" xfId="5653"/>
    <cellStyle name="Normal 100" xfId="4796"/>
    <cellStyle name="Normal 100 2" xfId="5654"/>
    <cellStyle name="Normal 100 2 2" xfId="5656"/>
    <cellStyle name="Normal 100 2 3" xfId="5658"/>
    <cellStyle name="Normal 100 3" xfId="5660"/>
    <cellStyle name="Normal 100 3 2" xfId="5661"/>
    <cellStyle name="Normal 100 4" xfId="5662"/>
    <cellStyle name="Normal 101" xfId="5664"/>
    <cellStyle name="Normal 101 2" xfId="5665"/>
    <cellStyle name="Normal 101 2 2" xfId="5666"/>
    <cellStyle name="Normal 101 3" xfId="5667"/>
    <cellStyle name="Normal 101 4" xfId="5668"/>
    <cellStyle name="Normal 102" xfId="5671"/>
    <cellStyle name="Normal 102 2" xfId="5673"/>
    <cellStyle name="Normal 102 3" xfId="5675"/>
    <cellStyle name="Normal 103" xfId="5678"/>
    <cellStyle name="Normal 103 2" xfId="5679"/>
    <cellStyle name="Normal 103 2 2" xfId="5681"/>
    <cellStyle name="Normal 103 3" xfId="5682"/>
    <cellStyle name="Normal 104" xfId="5684"/>
    <cellStyle name="Normal 104 2" xfId="5685"/>
    <cellStyle name="Normal 104 3" xfId="5686"/>
    <cellStyle name="Normal 105" xfId="5688"/>
    <cellStyle name="Normal 105 2" xfId="5690"/>
    <cellStyle name="Normal 105 3" xfId="5692"/>
    <cellStyle name="Normal 105 4" xfId="5693"/>
    <cellStyle name="Normal 106" xfId="5695"/>
    <cellStyle name="Normal 106 2" xfId="5697"/>
    <cellStyle name="Normal 106 3" xfId="5699"/>
    <cellStyle name="Normal 107" xfId="4375"/>
    <cellStyle name="Normal 107 2" xfId="2602"/>
    <cellStyle name="Normal 107 3" xfId="2613"/>
    <cellStyle name="Normal 108" xfId="1685"/>
    <cellStyle name="Normal 108 2" xfId="1712"/>
    <cellStyle name="Normal 108 3" xfId="722"/>
    <cellStyle name="Normal 109" xfId="5701"/>
    <cellStyle name="Normal 109 2" xfId="5703"/>
    <cellStyle name="Normal 109 3" xfId="5705"/>
    <cellStyle name="Normal 11" xfId="5706"/>
    <cellStyle name="Normal 11 10" xfId="2269"/>
    <cellStyle name="Normal 11 11" xfId="5707"/>
    <cellStyle name="Normal 11 12" xfId="5708"/>
    <cellStyle name="Normal 11 13" xfId="5709"/>
    <cellStyle name="Normal 11 14" xfId="5710"/>
    <cellStyle name="Normal 11 2" xfId="5712"/>
    <cellStyle name="Normal 11 2 2" xfId="5713"/>
    <cellStyle name="Normal 11 3" xfId="5715"/>
    <cellStyle name="Normal 11 4" xfId="5717"/>
    <cellStyle name="Normal 11 5" xfId="5719"/>
    <cellStyle name="Normal 11 6" xfId="5723"/>
    <cellStyle name="Normal 11 7" xfId="5725"/>
    <cellStyle name="Normal 11 8" xfId="5727"/>
    <cellStyle name="Normal 11 9" xfId="5729"/>
    <cellStyle name="Normal 11_wp_koy_global" xfId="5624"/>
    <cellStyle name="Normal 110" xfId="5687"/>
    <cellStyle name="Normal 110 2" xfId="5689"/>
    <cellStyle name="Normal 110 3" xfId="5691"/>
    <cellStyle name="Normal 111" xfId="5694"/>
    <cellStyle name="Normal 111 2" xfId="5696"/>
    <cellStyle name="Normal 111 3" xfId="5698"/>
    <cellStyle name="Normal 112" xfId="4374"/>
    <cellStyle name="Normal 112 2" xfId="2601"/>
    <cellStyle name="Normal 112 3" xfId="2612"/>
    <cellStyle name="Normal 113" xfId="1684"/>
    <cellStyle name="Normal 113 2" xfId="1711"/>
    <cellStyle name="Normal 113 3" xfId="721"/>
    <cellStyle name="Normal 114" xfId="5700"/>
    <cellStyle name="Normal 114 2" xfId="5702"/>
    <cellStyle name="Normal 114 3" xfId="5704"/>
    <cellStyle name="Normal 115" xfId="4985"/>
    <cellStyle name="Normal 115 2" xfId="1816"/>
    <cellStyle name="Normal 115 3" xfId="1765"/>
    <cellStyle name="Normal 116" xfId="4988"/>
    <cellStyle name="Normal 116 2" xfId="5731"/>
    <cellStyle name="Normal 116 3" xfId="5733"/>
    <cellStyle name="Normal 117" xfId="1399"/>
    <cellStyle name="Normal 117 2" xfId="5735"/>
    <cellStyle name="Normal 117 3" xfId="5737"/>
    <cellStyle name="Normal 118" xfId="5739"/>
    <cellStyle name="Normal 118 2" xfId="5741"/>
    <cellStyle name="Normal 118 3" xfId="5743"/>
    <cellStyle name="Normal 119" xfId="5745"/>
    <cellStyle name="Normal 119 2" xfId="5747"/>
    <cellStyle name="Normal 119 3" xfId="5748"/>
    <cellStyle name="Normal 12" xfId="5749"/>
    <cellStyle name="Normal 12 10" xfId="1772"/>
    <cellStyle name="Normal 12 11" xfId="5750"/>
    <cellStyle name="Normal 12 12" xfId="5751"/>
    <cellStyle name="Normal 12 13" xfId="5752"/>
    <cellStyle name="Normal 12 14" xfId="5753"/>
    <cellStyle name="Normal 12 2" xfId="3346"/>
    <cellStyle name="Normal 12 2 2" xfId="866"/>
    <cellStyle name="Normal 12 3" xfId="146"/>
    <cellStyle name="Normal 12 4" xfId="5754"/>
    <cellStyle name="Normal 12 5" xfId="5755"/>
    <cellStyle name="Normal 12 6" xfId="5756"/>
    <cellStyle name="Normal 12 7" xfId="5757"/>
    <cellStyle name="Normal 12 8" xfId="5758"/>
    <cellStyle name="Normal 12 9" xfId="4509"/>
    <cellStyle name="Normal 12_wp_koy_global" xfId="5759"/>
    <cellStyle name="Normal 120" xfId="4984"/>
    <cellStyle name="Normal 120 2" xfId="1815"/>
    <cellStyle name="Normal 120 3" xfId="1764"/>
    <cellStyle name="Normal 121" xfId="4987"/>
    <cellStyle name="Normal 121 2" xfId="5730"/>
    <cellStyle name="Normal 121 3" xfId="5732"/>
    <cellStyle name="Normal 122" xfId="1398"/>
    <cellStyle name="Normal 122 2" xfId="5734"/>
    <cellStyle name="Normal 122 3" xfId="5736"/>
    <cellStyle name="Normal 123" xfId="5738"/>
    <cellStyle name="Normal 123 2" xfId="5740"/>
    <cellStyle name="Normal 123 3" xfId="5742"/>
    <cellStyle name="Normal 124" xfId="5744"/>
    <cellStyle name="Normal 124 2" xfId="5746"/>
    <cellStyle name="Normal 125" xfId="5762"/>
    <cellStyle name="Normal 125 2" xfId="5764"/>
    <cellStyle name="Normal 126" xfId="5480"/>
    <cellStyle name="Normal 126 2" xfId="5491"/>
    <cellStyle name="Normal 126 3" xfId="5495"/>
    <cellStyle name="Normal 127" xfId="5503"/>
    <cellStyle name="Normal 128" xfId="5508"/>
    <cellStyle name="Normal 128 2" xfId="5510"/>
    <cellStyle name="Normal 129" xfId="5513"/>
    <cellStyle name="Normal 13" xfId="5765"/>
    <cellStyle name="Normal 13 10" xfId="5766"/>
    <cellStyle name="Normal 13 10 2" xfId="639"/>
    <cellStyle name="Normal 13 11" xfId="5767"/>
    <cellStyle name="Normal 13 11 2" xfId="4351"/>
    <cellStyle name="Normal 13 12" xfId="5768"/>
    <cellStyle name="Normal 13 12 2" xfId="2590"/>
    <cellStyle name="Normal 13 13" xfId="5769"/>
    <cellStyle name="Normal 13 13 2" xfId="3963"/>
    <cellStyle name="Normal 13 14" xfId="5770"/>
    <cellStyle name="Normal 13 14 2" xfId="5771"/>
    <cellStyle name="Normal 13 15" xfId="5773"/>
    <cellStyle name="Normal 13 15 2" xfId="5775"/>
    <cellStyle name="Normal 13 16" xfId="5777"/>
    <cellStyle name="Normal 13 16 2" xfId="5778"/>
    <cellStyle name="Normal 13 17" xfId="5779"/>
    <cellStyle name="Normal 13 17 2" xfId="5780"/>
    <cellStyle name="Normal 13 18" xfId="5781"/>
    <cellStyle name="Normal 13 18 2" xfId="4422"/>
    <cellStyle name="Normal 13 19" xfId="5782"/>
    <cellStyle name="Normal 13 19 2" xfId="5783"/>
    <cellStyle name="Normal 13 2" xfId="5784"/>
    <cellStyle name="Normal 13 2 2" xfId="5786"/>
    <cellStyle name="Normal 13 20" xfId="5772"/>
    <cellStyle name="Normal 13 20 2" xfId="5774"/>
    <cellStyle name="Normal 13 21" xfId="5776"/>
    <cellStyle name="Normal 13 3" xfId="5787"/>
    <cellStyle name="Normal 13 3 2" xfId="5790"/>
    <cellStyle name="Normal 13 4" xfId="5791"/>
    <cellStyle name="Normal 13 4 2" xfId="5792"/>
    <cellStyle name="Normal 13 5" xfId="5793"/>
    <cellStyle name="Normal 13 5 2" xfId="5794"/>
    <cellStyle name="Normal 13 6" xfId="5795"/>
    <cellStyle name="Normal 13 6 2" xfId="5796"/>
    <cellStyle name="Normal 13 7" xfId="5797"/>
    <cellStyle name="Normal 13 7 2" xfId="5798"/>
    <cellStyle name="Normal 13 8" xfId="5799"/>
    <cellStyle name="Normal 13 8 2" xfId="5800"/>
    <cellStyle name="Normal 13 9" xfId="4514"/>
    <cellStyle name="Normal 13 9 2" xfId="5801"/>
    <cellStyle name="Normal 13_wp_koy_global" xfId="1335"/>
    <cellStyle name="Normal 130" xfId="5761"/>
    <cellStyle name="Normal 131" xfId="5479"/>
    <cellStyle name="Normal 132" xfId="5502"/>
    <cellStyle name="Normal 132 2" xfId="5505"/>
    <cellStyle name="Normal 133" xfId="5507"/>
    <cellStyle name="Normal 134" xfId="5512"/>
    <cellStyle name="Normal 134 2" xfId="5515"/>
    <cellStyle name="Normal 135" xfId="5518"/>
    <cellStyle name="Normal 135 2" xfId="5520"/>
    <cellStyle name="Normal 136" xfId="5523"/>
    <cellStyle name="Normal 136 2" xfId="5525"/>
    <cellStyle name="Normal 137" xfId="5529"/>
    <cellStyle name="Normal 137 2" xfId="5532"/>
    <cellStyle name="Normal 138" xfId="5804"/>
    <cellStyle name="Normal 139" xfId="4800"/>
    <cellStyle name="Normal 14" xfId="5805"/>
    <cellStyle name="Normal 14 10" xfId="3688"/>
    <cellStyle name="Normal 14 10 2" xfId="3266"/>
    <cellStyle name="Normal 14 11" xfId="5806"/>
    <cellStyle name="Normal 14 11 2" xfId="730"/>
    <cellStyle name="Normal 14 12" xfId="4460"/>
    <cellStyle name="Normal 14 12 2" xfId="2733"/>
    <cellStyle name="Normal 14 13" xfId="4463"/>
    <cellStyle name="Normal 14 13 2" xfId="2739"/>
    <cellStyle name="Normal 14 14" xfId="5807"/>
    <cellStyle name="Normal 14 14 2" xfId="611"/>
    <cellStyle name="Normal 14 15" xfId="5809"/>
    <cellStyle name="Normal 14 15 2" xfId="1895"/>
    <cellStyle name="Normal 14 16" xfId="5811"/>
    <cellStyle name="Normal 14 16 2" xfId="2741"/>
    <cellStyle name="Normal 14 17" xfId="5812"/>
    <cellStyle name="Normal 14 17 2" xfId="2743"/>
    <cellStyle name="Normal 14 18" xfId="5813"/>
    <cellStyle name="Normal 14 18 2" xfId="2745"/>
    <cellStyle name="Normal 14 19" xfId="5814"/>
    <cellStyle name="Normal 14 19 2" xfId="3953"/>
    <cellStyle name="Normal 14 2" xfId="3360"/>
    <cellStyle name="Normal 14 2 2" xfId="76"/>
    <cellStyle name="Normal 14 20" xfId="5808"/>
    <cellStyle name="Normal 14 20 2" xfId="1894"/>
    <cellStyle name="Normal 14 21" xfId="5810"/>
    <cellStyle name="Normal 14 3" xfId="2833"/>
    <cellStyle name="Normal 14 3 2" xfId="5816"/>
    <cellStyle name="Normal 14 4" xfId="5818"/>
    <cellStyle name="Normal 14 4 2" xfId="5820"/>
    <cellStyle name="Normal 14 5" xfId="5822"/>
    <cellStyle name="Normal 14 5 2" xfId="5824"/>
    <cellStyle name="Normal 14 6" xfId="5826"/>
    <cellStyle name="Normal 14 6 2" xfId="5828"/>
    <cellStyle name="Normal 14 7" xfId="5831"/>
    <cellStyle name="Normal 14 7 2" xfId="5834"/>
    <cellStyle name="Normal 14 8" xfId="5837"/>
    <cellStyle name="Normal 14 8 2" xfId="887"/>
    <cellStyle name="Normal 14 9" xfId="4520"/>
    <cellStyle name="Normal 14 9 2" xfId="5840"/>
    <cellStyle name="Normal 14_wp_koy_global" xfId="5841"/>
    <cellStyle name="Normal 140" xfId="5517"/>
    <cellStyle name="Normal 141" xfId="5522"/>
    <cellStyle name="Normal 142" xfId="5528"/>
    <cellStyle name="Normal 143" xfId="5803"/>
    <cellStyle name="Normal 144" xfId="4799"/>
    <cellStyle name="Normal 145" xfId="95"/>
    <cellStyle name="Normal 146" xfId="111"/>
    <cellStyle name="Normal 147" xfId="1154"/>
    <cellStyle name="Normal 148" xfId="1162"/>
    <cellStyle name="Normal 149" xfId="787"/>
    <cellStyle name="Normal 15" xfId="5843"/>
    <cellStyle name="Normal 15 10" xfId="5844"/>
    <cellStyle name="Normal 15 11" xfId="5845"/>
    <cellStyle name="Normal 15 12" xfId="4498"/>
    <cellStyle name="Normal 15 13" xfId="4502"/>
    <cellStyle name="Normal 15 14" xfId="5847"/>
    <cellStyle name="Normal 15 2" xfId="3838"/>
    <cellStyle name="Normal 15 3" xfId="5849"/>
    <cellStyle name="Normal 15 4" xfId="5850"/>
    <cellStyle name="Normal 15 5" xfId="5851"/>
    <cellStyle name="Normal 15 6" xfId="5852"/>
    <cellStyle name="Normal 15 7" xfId="5853"/>
    <cellStyle name="Normal 15 8" xfId="5854"/>
    <cellStyle name="Normal 15 9" xfId="4526"/>
    <cellStyle name="Normal 15_wp_koy_global" xfId="5856"/>
    <cellStyle name="Normal 150" xfId="94"/>
    <cellStyle name="Normal 151" xfId="110"/>
    <cellStyle name="Normal 152" xfId="1153"/>
    <cellStyle name="Normal 153" xfId="1161"/>
    <cellStyle name="Normal 154" xfId="786"/>
    <cellStyle name="Normal 155" xfId="650"/>
    <cellStyle name="Normal 156" xfId="1170"/>
    <cellStyle name="Normal 157" xfId="1182"/>
    <cellStyle name="Normal 158" xfId="5860"/>
    <cellStyle name="Normal 159" xfId="5864"/>
    <cellStyle name="Normal 16" xfId="5866"/>
    <cellStyle name="Normal 16 2" xfId="3841"/>
    <cellStyle name="Normal 16 3" xfId="5867"/>
    <cellStyle name="Normal 16 4" xfId="5868"/>
    <cellStyle name="Normal 16 5" xfId="5869"/>
    <cellStyle name="Normal 160" xfId="649"/>
    <cellStyle name="Normal 161" xfId="1169"/>
    <cellStyle name="Normal 162" xfId="1181"/>
    <cellStyle name="Normal 163" xfId="5859"/>
    <cellStyle name="Normal 164" xfId="5863"/>
    <cellStyle name="Normal 165" xfId="4992"/>
    <cellStyle name="Normal 166" xfId="4996"/>
    <cellStyle name="Normal 167" xfId="5872"/>
    <cellStyle name="Normal 168" xfId="5874"/>
    <cellStyle name="Normal 169" xfId="5876"/>
    <cellStyle name="Normal 17" xfId="5878"/>
    <cellStyle name="Normal 17 10" xfId="5880"/>
    <cellStyle name="Normal 17 10 2" xfId="3401"/>
    <cellStyle name="Normal 17 11" xfId="5882"/>
    <cellStyle name="Normal 17 11 2" xfId="2008"/>
    <cellStyle name="Normal 17 12" xfId="5884"/>
    <cellStyle name="Normal 17 12 2" xfId="2914"/>
    <cellStyle name="Normal 17 13" xfId="5888"/>
    <cellStyle name="Normal 17 13 2" xfId="2920"/>
    <cellStyle name="Normal 17 14" xfId="5890"/>
    <cellStyle name="Normal 17 14 2" xfId="332"/>
    <cellStyle name="Normal 17 15" xfId="1607"/>
    <cellStyle name="Normal 17 15 2" xfId="1068"/>
    <cellStyle name="Normal 17 16" xfId="5894"/>
    <cellStyle name="Normal 17 16 2" xfId="964"/>
    <cellStyle name="Normal 17 17" xfId="5896"/>
    <cellStyle name="Normal 17 17 2" xfId="2928"/>
    <cellStyle name="Normal 17 18" xfId="5898"/>
    <cellStyle name="Normal 17 18 2" xfId="1127"/>
    <cellStyle name="Normal 17 19" xfId="5900"/>
    <cellStyle name="Normal 17 19 2" xfId="5887"/>
    <cellStyle name="Normal 17 2" xfId="3844"/>
    <cellStyle name="Normal 17 2 2" xfId="5902"/>
    <cellStyle name="Normal 17 20" xfId="1606"/>
    <cellStyle name="Normal 17 20 2" xfId="1067"/>
    <cellStyle name="Normal 17 21" xfId="5893"/>
    <cellStyle name="Normal 17 3" xfId="5904"/>
    <cellStyle name="Normal 17 3 2" xfId="5906"/>
    <cellStyle name="Normal 17 4" xfId="5909"/>
    <cellStyle name="Normal 17 4 2" xfId="5911"/>
    <cellStyle name="Normal 17 5" xfId="5913"/>
    <cellStyle name="Normal 17 5 2" xfId="5915"/>
    <cellStyle name="Normal 17 6" xfId="5917"/>
    <cellStyle name="Normal 17 6 2" xfId="5919"/>
    <cellStyle name="Normal 17 7" xfId="5921"/>
    <cellStyle name="Normal 17 7 2" xfId="577"/>
    <cellStyle name="Normal 17 8" xfId="5923"/>
    <cellStyle name="Normal 17 8 2" xfId="5925"/>
    <cellStyle name="Normal 17 9" xfId="4532"/>
    <cellStyle name="Normal 17 9 2" xfId="5927"/>
    <cellStyle name="Normal 17_wp_koy_global" xfId="5928"/>
    <cellStyle name="Normal 170" xfId="4991"/>
    <cellStyle name="Normal 171" xfId="4995"/>
    <cellStyle name="Normal 172" xfId="5871"/>
    <cellStyle name="Normal 173" xfId="5873"/>
    <cellStyle name="Normal 174" xfId="5875"/>
    <cellStyle name="Normal 175" xfId="5930"/>
    <cellStyle name="Normal 176" xfId="4078"/>
    <cellStyle name="Normal 177" xfId="4081"/>
    <cellStyle name="Normal 178" xfId="5932"/>
    <cellStyle name="Normal 179" xfId="5934"/>
    <cellStyle name="Normal 18" xfId="5937"/>
    <cellStyle name="Normal 18 2" xfId="1379"/>
    <cellStyle name="Normal 180" xfId="5929"/>
    <cellStyle name="Normal 181" xfId="4077"/>
    <cellStyle name="Normal 182" xfId="4080"/>
    <cellStyle name="Normal 183" xfId="5931"/>
    <cellStyle name="Normal 184" xfId="5933"/>
    <cellStyle name="Normal 185" xfId="5939"/>
    <cellStyle name="Normal 186" xfId="5941"/>
    <cellStyle name="Normal 187" xfId="5944"/>
    <cellStyle name="Normal 188" xfId="5947"/>
    <cellStyle name="Normal 189" xfId="3142"/>
    <cellStyle name="Normal 189 2" xfId="5948"/>
    <cellStyle name="Normal 19" xfId="5950"/>
    <cellStyle name="Normal 19 2" xfId="283"/>
    <cellStyle name="Normal 19 3" xfId="306"/>
    <cellStyle name="Normal 190" xfId="5938"/>
    <cellStyle name="Normal 191" xfId="5940"/>
    <cellStyle name="Normal 192" xfId="5943"/>
    <cellStyle name="Normal 193" xfId="5946"/>
    <cellStyle name="Normal 193 2" xfId="5951"/>
    <cellStyle name="Normal 194" xfId="3141"/>
    <cellStyle name="Normal 195" xfId="3147"/>
    <cellStyle name="Normal 196" xfId="5952"/>
    <cellStyle name="Normal 197" xfId="5953"/>
    <cellStyle name="Normal 198" xfId="5956"/>
    <cellStyle name="Normal 199" xfId="5957"/>
    <cellStyle name="Normal 2" xfId="5044"/>
    <cellStyle name="Normal 2 10" xfId="702"/>
    <cellStyle name="Normal 2 11" xfId="5958"/>
    <cellStyle name="Normal 2 12" xfId="5959"/>
    <cellStyle name="Normal 2 13" xfId="4219"/>
    <cellStyle name="Normal 2 14" xfId="117"/>
    <cellStyle name="Normal 2 15" xfId="5961"/>
    <cellStyle name="Normal 2 16" xfId="5963"/>
    <cellStyle name="Normal 2 17" xfId="5965"/>
    <cellStyle name="Normal 2 18" xfId="5967"/>
    <cellStyle name="Normal 2 19" xfId="5969"/>
    <cellStyle name="Normal 2 2" xfId="5643"/>
    <cellStyle name="Normal 2 2 2" xfId="5970"/>
    <cellStyle name="Normal 2 2 2 2" xfId="5971"/>
    <cellStyle name="Normal 2 2 2 3" xfId="5972"/>
    <cellStyle name="Normal 2 2 2 4" xfId="5973"/>
    <cellStyle name="Normal 2 2 3" xfId="4004"/>
    <cellStyle name="Normal 2 2 4" xfId="4007"/>
    <cellStyle name="Normal 2 2 5" xfId="4010"/>
    <cellStyle name="Normal 2 2 6" xfId="3622"/>
    <cellStyle name="Normal 2 2 7" xfId="3251"/>
    <cellStyle name="Normal 2 2 8" xfId="5974"/>
    <cellStyle name="Normal 2 2 9" xfId="5975"/>
    <cellStyle name="Normal 2 20" xfId="5960"/>
    <cellStyle name="Normal 2 21" xfId="5962"/>
    <cellStyle name="Normal 2 22" xfId="5964"/>
    <cellStyle name="Normal 2 23" xfId="5966"/>
    <cellStyle name="Normal 2 24" xfId="5968"/>
    <cellStyle name="Normal 2 25" xfId="5977"/>
    <cellStyle name="Normal 2 26" xfId="5979"/>
    <cellStyle name="Normal 2 27" xfId="5981"/>
    <cellStyle name="Normal 2 28" xfId="5983"/>
    <cellStyle name="Normal 2 29" xfId="5986"/>
    <cellStyle name="Normal 2 3" xfId="5987"/>
    <cellStyle name="Normal 2 3 2" xfId="5041"/>
    <cellStyle name="Normal 2 3 3" xfId="4013"/>
    <cellStyle name="Normal 2 3 3 2" xfId="5988"/>
    <cellStyle name="Normal 2 3 3 3" xfId="5989"/>
    <cellStyle name="Normal 2 30" xfId="5976"/>
    <cellStyle name="Normal 2 31" xfId="5978"/>
    <cellStyle name="Normal 2 32" xfId="5980"/>
    <cellStyle name="Normal 2 33" xfId="5982"/>
    <cellStyle name="Normal 2 34" xfId="5985"/>
    <cellStyle name="Normal 2 35" xfId="5992"/>
    <cellStyle name="Normal 2 36" xfId="5995"/>
    <cellStyle name="Normal 2 37" xfId="5998"/>
    <cellStyle name="Normal 2 38" xfId="4294"/>
    <cellStyle name="Normal 2 39" xfId="4301"/>
    <cellStyle name="Normal 2 4" xfId="5999"/>
    <cellStyle name="Normal 2 4 2" xfId="6000"/>
    <cellStyle name="Normal 2 4 2 2" xfId="1870"/>
    <cellStyle name="Normal 2 4 3" xfId="4016"/>
    <cellStyle name="Normal 2 4_TPM_CTB YE'09" xfId="6001"/>
    <cellStyle name="Normal 2 40" xfId="5991"/>
    <cellStyle name="Normal 2 41" xfId="5994"/>
    <cellStyle name="Normal 2 42" xfId="5997"/>
    <cellStyle name="Normal 2 43" xfId="4293"/>
    <cellStyle name="Normal 2 44" xfId="4300"/>
    <cellStyle name="Normal 2 45" xfId="3932"/>
    <cellStyle name="Normal 2 46" xfId="4137"/>
    <cellStyle name="Normal 2 47" xfId="4316"/>
    <cellStyle name="Normal 2 48" xfId="4323"/>
    <cellStyle name="Normal 2 49" xfId="4337"/>
    <cellStyle name="Normal 2 5" xfId="6002"/>
    <cellStyle name="Normal 2 5 2" xfId="5022"/>
    <cellStyle name="Normal 2 50" xfId="3931"/>
    <cellStyle name="Normal 2 51" xfId="4136"/>
    <cellStyle name="Normal 2 52" xfId="4315"/>
    <cellStyle name="Normal 2 53" xfId="4322"/>
    <cellStyle name="Normal 2 54" xfId="4336"/>
    <cellStyle name="Normal 2 55" xfId="236"/>
    <cellStyle name="Normal 2 56" xfId="4346"/>
    <cellStyle name="Normal 2 57" xfId="4354"/>
    <cellStyle name="Normal 2 58" xfId="4226"/>
    <cellStyle name="Normal 2 59" xfId="7191"/>
    <cellStyle name="Normal 2 6" xfId="666"/>
    <cellStyle name="Normal 2 6 2" xfId="6003"/>
    <cellStyle name="Normal 2 6 3" xfId="4028"/>
    <cellStyle name="Normal 2 7" xfId="6004"/>
    <cellStyle name="Normal 2 7 2" xfId="6005"/>
    <cellStyle name="Normal 2 8" xfId="6007"/>
    <cellStyle name="Normal 2 8 2" xfId="5057"/>
    <cellStyle name="Normal 2 9" xfId="6008"/>
    <cellStyle name="Normal 2_ALT_YE2007_Pow" xfId="6009"/>
    <cellStyle name="Normal 20" xfId="5842"/>
    <cellStyle name="Normal 20 2" xfId="3837"/>
    <cellStyle name="Normal 20 3" xfId="5848"/>
    <cellStyle name="Normal 200" xfId="93"/>
    <cellStyle name="Normal 201" xfId="109"/>
    <cellStyle name="Normal 202" xfId="1152"/>
    <cellStyle name="Normal 203" xfId="1160"/>
    <cellStyle name="Normal 203 2" xfId="5201"/>
    <cellStyle name="Normal 203 3" xfId="685"/>
    <cellStyle name="Normal 204" xfId="785"/>
    <cellStyle name="Normal 205" xfId="648"/>
    <cellStyle name="Normal 206" xfId="1168"/>
    <cellStyle name="Normal 207" xfId="1180"/>
    <cellStyle name="Normal 207 2" xfId="2099"/>
    <cellStyle name="Normal 208" xfId="5858"/>
    <cellStyle name="Normal 209" xfId="5862"/>
    <cellStyle name="Normal 21" xfId="5865"/>
    <cellStyle name="Normal 21 2" xfId="3840"/>
    <cellStyle name="Normal 210" xfId="647"/>
    <cellStyle name="Normal 211" xfId="1167"/>
    <cellStyle name="Normal 212" xfId="1179"/>
    <cellStyle name="Normal 213" xfId="5857"/>
    <cellStyle name="Normal 214" xfId="5861"/>
    <cellStyle name="Normal 215" xfId="4990"/>
    <cellStyle name="Normal 216" xfId="4994"/>
    <cellStyle name="Normal 217" xfId="5870"/>
    <cellStyle name="Normal 218" xfId="7189"/>
    <cellStyle name="Normal 22" xfId="5877"/>
    <cellStyle name="Normal 22 10" xfId="5879"/>
    <cellStyle name="Normal 22 10 2" xfId="3400"/>
    <cellStyle name="Normal 22 11" xfId="5881"/>
    <cellStyle name="Normal 22 11 2" xfId="2007"/>
    <cellStyle name="Normal 22 12" xfId="5883"/>
    <cellStyle name="Normal 22 12 2" xfId="2913"/>
    <cellStyle name="Normal 22 13" xfId="5886"/>
    <cellStyle name="Normal 22 13 2" xfId="2919"/>
    <cellStyle name="Normal 22 14" xfId="5889"/>
    <cellStyle name="Normal 22 14 2" xfId="331"/>
    <cellStyle name="Normal 22 15" xfId="1605"/>
    <cellStyle name="Normal 22 15 2" xfId="1066"/>
    <cellStyle name="Normal 22 16" xfId="5892"/>
    <cellStyle name="Normal 22 16 2" xfId="963"/>
    <cellStyle name="Normal 22 17" xfId="5895"/>
    <cellStyle name="Normal 22 17 2" xfId="2927"/>
    <cellStyle name="Normal 22 18" xfId="5897"/>
    <cellStyle name="Normal 22 18 2" xfId="1126"/>
    <cellStyle name="Normal 22 19" xfId="5899"/>
    <cellStyle name="Normal 22 19 2" xfId="5885"/>
    <cellStyle name="Normal 22 2" xfId="3843"/>
    <cellStyle name="Normal 22 2 2" xfId="5901"/>
    <cellStyle name="Normal 22 20" xfId="1604"/>
    <cellStyle name="Normal 22 20 2" xfId="1065"/>
    <cellStyle name="Normal 22 21" xfId="5891"/>
    <cellStyle name="Normal 22 3" xfId="5903"/>
    <cellStyle name="Normal 22 3 2" xfId="5905"/>
    <cellStyle name="Normal 22 4" xfId="5908"/>
    <cellStyle name="Normal 22 4 2" xfId="5910"/>
    <cellStyle name="Normal 22 5" xfId="5912"/>
    <cellStyle name="Normal 22 5 2" xfId="5914"/>
    <cellStyle name="Normal 22 6" xfId="5916"/>
    <cellStyle name="Normal 22 6 2" xfId="5918"/>
    <cellStyle name="Normal 22 7" xfId="5920"/>
    <cellStyle name="Normal 22 7 2" xfId="576"/>
    <cellStyle name="Normal 22 8" xfId="5922"/>
    <cellStyle name="Normal 22 8 2" xfId="5924"/>
    <cellStyle name="Normal 22 9" xfId="4531"/>
    <cellStyle name="Normal 22 9 2" xfId="5926"/>
    <cellStyle name="Normal 23" xfId="5936"/>
    <cellStyle name="Normal 23 2" xfId="1378"/>
    <cellStyle name="Normal 24" xfId="5949"/>
    <cellStyle name="Normal 24 2" xfId="282"/>
    <cellStyle name="Normal 24 3" xfId="305"/>
    <cellStyle name="Normal 25" xfId="6011"/>
    <cellStyle name="Normal 25 2" xfId="3847"/>
    <cellStyle name="Normal 26" xfId="6013"/>
    <cellStyle name="Normal 26 2" xfId="3553"/>
    <cellStyle name="Normal 27" xfId="6015"/>
    <cellStyle name="Normal 27 2" xfId="3852"/>
    <cellStyle name="Normal 28" xfId="6017"/>
    <cellStyle name="Normal 28 10" xfId="3359"/>
    <cellStyle name="Normal 28 10 2" xfId="75"/>
    <cellStyle name="Normal 28 11" xfId="2832"/>
    <cellStyle name="Normal 28 11 2" xfId="5815"/>
    <cellStyle name="Normal 28 12" xfId="5817"/>
    <cellStyle name="Normal 28 12 2" xfId="5819"/>
    <cellStyle name="Normal 28 13" xfId="5821"/>
    <cellStyle name="Normal 28 13 2" xfId="5823"/>
    <cellStyle name="Normal 28 14" xfId="5825"/>
    <cellStyle name="Normal 28 14 2" xfId="5827"/>
    <cellStyle name="Normal 28 15" xfId="5830"/>
    <cellStyle name="Normal 28 15 2" xfId="5833"/>
    <cellStyle name="Normal 28 16" xfId="5836"/>
    <cellStyle name="Normal 28 16 2" xfId="886"/>
    <cellStyle name="Normal 28 17" xfId="4519"/>
    <cellStyle name="Normal 28 17 2" xfId="5839"/>
    <cellStyle name="Normal 28 18" xfId="4523"/>
    <cellStyle name="Normal 28 18 2" xfId="1426"/>
    <cellStyle name="Normal 28 19" xfId="5013"/>
    <cellStyle name="Normal 28 19 2" xfId="191"/>
    <cellStyle name="Normal 28 2" xfId="6019"/>
    <cellStyle name="Normal 28 2 2" xfId="6020"/>
    <cellStyle name="Normal 28 20" xfId="5829"/>
    <cellStyle name="Normal 28 20 2" xfId="5832"/>
    <cellStyle name="Normal 28 21" xfId="5835"/>
    <cellStyle name="Normal 28 3" xfId="429"/>
    <cellStyle name="Normal 28 3 2" xfId="1268"/>
    <cellStyle name="Normal 28 4" xfId="4456"/>
    <cellStyle name="Normal 28 4 2" xfId="4459"/>
    <cellStyle name="Normal 28 5" xfId="4468"/>
    <cellStyle name="Normal 28 5 2" xfId="4471"/>
    <cellStyle name="Normal 28 6" xfId="4478"/>
    <cellStyle name="Normal 28 6 2" xfId="4481"/>
    <cellStyle name="Normal 28 7" xfId="1929"/>
    <cellStyle name="Normal 28 7 2" xfId="4487"/>
    <cellStyle name="Normal 28 8" xfId="420"/>
    <cellStyle name="Normal 28 8 2" xfId="4038"/>
    <cellStyle name="Normal 28 9" xfId="4491"/>
    <cellStyle name="Normal 28 9 2" xfId="4497"/>
    <cellStyle name="Normal 29" xfId="6022"/>
    <cellStyle name="Normal 29 10" xfId="281"/>
    <cellStyle name="Normal 29 10 2" xfId="6025"/>
    <cellStyle name="Normal 29 11" xfId="304"/>
    <cellStyle name="Normal 29 11 2" xfId="1224"/>
    <cellStyle name="Normal 29 12" xfId="152"/>
    <cellStyle name="Normal 29 12 2" xfId="5599"/>
    <cellStyle name="Normal 29 13" xfId="311"/>
    <cellStyle name="Normal 29 13 2" xfId="6027"/>
    <cellStyle name="Normal 29 14" xfId="919"/>
    <cellStyle name="Normal 29 14 2" xfId="6029"/>
    <cellStyle name="Normal 29 15" xfId="930"/>
    <cellStyle name="Normal 29 15 2" xfId="6034"/>
    <cellStyle name="Normal 29 16" xfId="6038"/>
    <cellStyle name="Normal 29 16 2" xfId="6041"/>
    <cellStyle name="Normal 29 17" xfId="4542"/>
    <cellStyle name="Normal 29 17 2" xfId="6043"/>
    <cellStyle name="Normal 29 18" xfId="4546"/>
    <cellStyle name="Normal 29 18 2" xfId="763"/>
    <cellStyle name="Normal 29 19" xfId="6046"/>
    <cellStyle name="Normal 29 19 2" xfId="6049"/>
    <cellStyle name="Normal 29 2" xfId="6052"/>
    <cellStyle name="Normal 29 2 2" xfId="2191"/>
    <cellStyle name="Normal 29 20" xfId="929"/>
    <cellStyle name="Normal 29 20 2" xfId="6033"/>
    <cellStyle name="Normal 29 21" xfId="6037"/>
    <cellStyle name="Normal 29 3" xfId="5003"/>
    <cellStyle name="Normal 29 3 2" xfId="2211"/>
    <cellStyle name="Normal 29 4" xfId="1120"/>
    <cellStyle name="Normal 29 4 2" xfId="2227"/>
    <cellStyle name="Normal 29 5" xfId="1345"/>
    <cellStyle name="Normal 29 5 2" xfId="2250"/>
    <cellStyle name="Normal 29 6" xfId="1139"/>
    <cellStyle name="Normal 29 6 2" xfId="6057"/>
    <cellStyle name="Normal 29 7" xfId="162"/>
    <cellStyle name="Normal 29 7 2" xfId="6063"/>
    <cellStyle name="Normal 29 8" xfId="1353"/>
    <cellStyle name="Normal 29 8 2" xfId="1718"/>
    <cellStyle name="Normal 29 9" xfId="1034"/>
    <cellStyle name="Normal 29 9 2" xfId="6066"/>
    <cellStyle name="Normal 3" xfId="5046"/>
    <cellStyle name="Normal 3 10" xfId="2024"/>
    <cellStyle name="Normal 3 11" xfId="7192"/>
    <cellStyle name="Normal 3 2" xfId="6067"/>
    <cellStyle name="Normal 3 2 2" xfId="6068"/>
    <cellStyle name="Normal 3 2 3" xfId="4437"/>
    <cellStyle name="Normal 3 3" xfId="6070"/>
    <cellStyle name="Normal 3 4" xfId="4787"/>
    <cellStyle name="Normal 3 4 2" xfId="6072"/>
    <cellStyle name="Normal 3 5" xfId="4791"/>
    <cellStyle name="Normal 3 6" xfId="6074"/>
    <cellStyle name="Normal 3 6 2" xfId="5065"/>
    <cellStyle name="Normal 3 7" xfId="6076"/>
    <cellStyle name="Normal 3 7 2" xfId="6077"/>
    <cellStyle name="Normal 3 8" xfId="980"/>
    <cellStyle name="Normal 3 9" xfId="6079"/>
    <cellStyle name="Normal 30" xfId="6010"/>
    <cellStyle name="Normal 30 2" xfId="3846"/>
    <cellStyle name="Normal 30 3" xfId="6080"/>
    <cellStyle name="Normal 31" xfId="6012"/>
    <cellStyle name="Normal 31 2" xfId="3552"/>
    <cellStyle name="Normal 32" xfId="6014"/>
    <cellStyle name="Normal 32 2" xfId="3851"/>
    <cellStyle name="Normal 33" xfId="6016"/>
    <cellStyle name="Normal 33 2" xfId="6018"/>
    <cellStyle name="Normal 34" xfId="6021"/>
    <cellStyle name="Normal 34 10" xfId="280"/>
    <cellStyle name="Normal 34 10 2" xfId="6024"/>
    <cellStyle name="Normal 34 11" xfId="303"/>
    <cellStyle name="Normal 34 11 2" xfId="1223"/>
    <cellStyle name="Normal 34 12" xfId="151"/>
    <cellStyle name="Normal 34 12 2" xfId="5598"/>
    <cellStyle name="Normal 34 13" xfId="310"/>
    <cellStyle name="Normal 34 13 2" xfId="6026"/>
    <cellStyle name="Normal 34 14" xfId="918"/>
    <cellStyle name="Normal 34 14 2" xfId="6028"/>
    <cellStyle name="Normal 34 15" xfId="928"/>
    <cellStyle name="Normal 34 15 2" xfId="6032"/>
    <cellStyle name="Normal 34 16" xfId="6036"/>
    <cellStyle name="Normal 34 16 2" xfId="6040"/>
    <cellStyle name="Normal 34 17" xfId="4541"/>
    <cellStyle name="Normal 34 17 2" xfId="6042"/>
    <cellStyle name="Normal 34 18" xfId="4545"/>
    <cellStyle name="Normal 34 18 2" xfId="762"/>
    <cellStyle name="Normal 34 19" xfId="6045"/>
    <cellStyle name="Normal 34 19 2" xfId="6048"/>
    <cellStyle name="Normal 34 2" xfId="6051"/>
    <cellStyle name="Normal 34 2 2" xfId="2190"/>
    <cellStyle name="Normal 34 20" xfId="927"/>
    <cellStyle name="Normal 34 20 2" xfId="6031"/>
    <cellStyle name="Normal 34 21" xfId="6035"/>
    <cellStyle name="Normal 34 3" xfId="5002"/>
    <cellStyle name="Normal 34 3 2" xfId="2210"/>
    <cellStyle name="Normal 34 4" xfId="1119"/>
    <cellStyle name="Normal 34 4 2" xfId="2226"/>
    <cellStyle name="Normal 34 5" xfId="1344"/>
    <cellStyle name="Normal 34 5 2" xfId="2249"/>
    <cellStyle name="Normal 34 6" xfId="1138"/>
    <cellStyle name="Normal 34 6 2" xfId="6056"/>
    <cellStyle name="Normal 34 7" xfId="161"/>
    <cellStyle name="Normal 34 7 2" xfId="6062"/>
    <cellStyle name="Normal 34 8" xfId="1352"/>
    <cellStyle name="Normal 34 8 2" xfId="1717"/>
    <cellStyle name="Normal 34 9" xfId="1033"/>
    <cellStyle name="Normal 34 9 2" xfId="6065"/>
    <cellStyle name="Normal 35" xfId="6082"/>
    <cellStyle name="Normal 35 2" xfId="6084"/>
    <cellStyle name="Normal 36" xfId="959"/>
    <cellStyle name="Normal 36 10" xfId="6088"/>
    <cellStyle name="Normal 36 10 2" xfId="6090"/>
    <cellStyle name="Normal 36 11" xfId="5115"/>
    <cellStyle name="Normal 36 11 2" xfId="6092"/>
    <cellStyle name="Normal 36 12" xfId="6094"/>
    <cellStyle name="Normal 36 12 2" xfId="6096"/>
    <cellStyle name="Normal 36 13" xfId="6098"/>
    <cellStyle name="Normal 36 13 2" xfId="2525"/>
    <cellStyle name="Normal 36 14" xfId="6100"/>
    <cellStyle name="Normal 36 14 2" xfId="6102"/>
    <cellStyle name="Normal 36 15" xfId="6106"/>
    <cellStyle name="Normal 36 15 2" xfId="6110"/>
    <cellStyle name="Normal 36 16" xfId="6114"/>
    <cellStyle name="Normal 36 16 2" xfId="6116"/>
    <cellStyle name="Normal 36 17" xfId="6118"/>
    <cellStyle name="Normal 36 17 2" xfId="6120"/>
    <cellStyle name="Normal 36 18" xfId="6122"/>
    <cellStyle name="Normal 36 18 2" xfId="1101"/>
    <cellStyle name="Normal 36 19" xfId="6124"/>
    <cellStyle name="Normal 36 19 2" xfId="67"/>
    <cellStyle name="Normal 36 2" xfId="6126"/>
    <cellStyle name="Normal 36 2 2" xfId="6128"/>
    <cellStyle name="Normal 36 20" xfId="6105"/>
    <cellStyle name="Normal 36 20 2" xfId="6109"/>
    <cellStyle name="Normal 36 21" xfId="6113"/>
    <cellStyle name="Normal 36 3" xfId="5009"/>
    <cellStyle name="Normal 36 3 2" xfId="4655"/>
    <cellStyle name="Normal 36 4" xfId="6130"/>
    <cellStyle name="Normal 36 4 2" xfId="6132"/>
    <cellStyle name="Normal 36 5" xfId="6134"/>
    <cellStyle name="Normal 36 5 2" xfId="6137"/>
    <cellStyle name="Normal 36 6" xfId="6140"/>
    <cellStyle name="Normal 36 6 2" xfId="6142"/>
    <cellStyle name="Normal 36 7" xfId="6145"/>
    <cellStyle name="Normal 36 7 2" xfId="2369"/>
    <cellStyle name="Normal 36 8" xfId="1234"/>
    <cellStyle name="Normal 36 8 2" xfId="2375"/>
    <cellStyle name="Normal 36 9" xfId="6148"/>
    <cellStyle name="Normal 36 9 2" xfId="2382"/>
    <cellStyle name="Normal 37" xfId="6150"/>
    <cellStyle name="Normal 37 2" xfId="6152"/>
    <cellStyle name="Normal 38" xfId="3033"/>
    <cellStyle name="Normal 38 2" xfId="6154"/>
    <cellStyle name="Normal 39" xfId="1453"/>
    <cellStyle name="Normal 39 2" xfId="6087"/>
    <cellStyle name="Normal 4" xfId="5048"/>
    <cellStyle name="Normal 4 2" xfId="6156"/>
    <cellStyle name="Normal 4 2 2" xfId="6157"/>
    <cellStyle name="Normal 4 2 3" xfId="4743"/>
    <cellStyle name="Normal 4 3" xfId="6158"/>
    <cellStyle name="Normal 4 3 2" xfId="1072"/>
    <cellStyle name="Normal 4 3 3" xfId="1077"/>
    <cellStyle name="Normal 4 3 5" xfId="1089"/>
    <cellStyle name="Normal 4 4" xfId="4793"/>
    <cellStyle name="Normal 4 5" xfId="4795"/>
    <cellStyle name="Normal 4 6" xfId="5663"/>
    <cellStyle name="Normal 4 7" xfId="5670"/>
    <cellStyle name="Normal 4 8" xfId="5677"/>
    <cellStyle name="Normal 4 9" xfId="5683"/>
    <cellStyle name="Normal 4_1 ประเมินเพชรบุรี" xfId="6159"/>
    <cellStyle name="Normal 40" xfId="6081"/>
    <cellStyle name="Normal 40 10" xfId="6050"/>
    <cellStyle name="Normal 40 10 2" xfId="2189"/>
    <cellStyle name="Normal 40 11" xfId="5001"/>
    <cellStyle name="Normal 40 11 2" xfId="2209"/>
    <cellStyle name="Normal 40 12" xfId="1118"/>
    <cellStyle name="Normal 40 12 2" xfId="2225"/>
    <cellStyle name="Normal 40 13" xfId="1343"/>
    <cellStyle name="Normal 40 13 2" xfId="2248"/>
    <cellStyle name="Normal 40 14" xfId="1137"/>
    <cellStyle name="Normal 40 14 2" xfId="6055"/>
    <cellStyle name="Normal 40 15" xfId="160"/>
    <cellStyle name="Normal 40 15 2" xfId="6061"/>
    <cellStyle name="Normal 40 16" xfId="1351"/>
    <cellStyle name="Normal 40 16 2" xfId="1716"/>
    <cellStyle name="Normal 40 17" xfId="1032"/>
    <cellStyle name="Normal 40 17 2" xfId="6064"/>
    <cellStyle name="Normal 40 18" xfId="620"/>
    <cellStyle name="Normal 40 18 2" xfId="6160"/>
    <cellStyle name="Normal 40 19" xfId="592"/>
    <cellStyle name="Normal 40 19 2" xfId="6161"/>
    <cellStyle name="Normal 40 2" xfId="6083"/>
    <cellStyle name="Normal 40 2 2" xfId="5907"/>
    <cellStyle name="Normal 40 20" xfId="159"/>
    <cellStyle name="Normal 40 20 2" xfId="6060"/>
    <cellStyle name="Normal 40 21" xfId="1350"/>
    <cellStyle name="Normal 40 3" xfId="5110"/>
    <cellStyle name="Normal 40 3 2" xfId="6162"/>
    <cellStyle name="Normal 40 4" xfId="6163"/>
    <cellStyle name="Normal 40 4 2" xfId="150"/>
    <cellStyle name="Normal 40 5" xfId="6164"/>
    <cellStyle name="Normal 40 5 2" xfId="6165"/>
    <cellStyle name="Normal 40 6" xfId="6166"/>
    <cellStyle name="Normal 40 6 2" xfId="6167"/>
    <cellStyle name="Normal 40 7" xfId="6168"/>
    <cellStyle name="Normal 40 7 2" xfId="956"/>
    <cellStyle name="Normal 40 8" xfId="6169"/>
    <cellStyle name="Normal 40 8 2" xfId="4455"/>
    <cellStyle name="Normal 40 9" xfId="6170"/>
    <cellStyle name="Normal 40 9 2" xfId="1117"/>
    <cellStyle name="Normal 40_wp_koy_global" xfId="6171"/>
    <cellStyle name="Normal 41" xfId="958"/>
    <cellStyle name="Normal 41 10" xfId="6086"/>
    <cellStyle name="Normal 41 10 2" xfId="6089"/>
    <cellStyle name="Normal 41 11" xfId="5114"/>
    <cellStyle name="Normal 41 11 2" xfId="6091"/>
    <cellStyle name="Normal 41 12" xfId="6093"/>
    <cellStyle name="Normal 41 12 2" xfId="6095"/>
    <cellStyle name="Normal 41 13" xfId="6097"/>
    <cellStyle name="Normal 41 13 2" xfId="2524"/>
    <cellStyle name="Normal 41 14" xfId="6099"/>
    <cellStyle name="Normal 41 14 2" xfId="6101"/>
    <cellStyle name="Normal 41 15" xfId="6104"/>
    <cellStyle name="Normal 41 15 2" xfId="6108"/>
    <cellStyle name="Normal 41 16" xfId="6112"/>
    <cellStyle name="Normal 41 16 2" xfId="6115"/>
    <cellStyle name="Normal 41 17" xfId="6117"/>
    <cellStyle name="Normal 41 17 2" xfId="6119"/>
    <cellStyle name="Normal 41 18" xfId="6121"/>
    <cellStyle name="Normal 41 18 2" xfId="1100"/>
    <cellStyle name="Normal 41 19" xfId="6123"/>
    <cellStyle name="Normal 41 19 2" xfId="66"/>
    <cellStyle name="Normal 41 2" xfId="6125"/>
    <cellStyle name="Normal 41 2 2" xfId="6127"/>
    <cellStyle name="Normal 41 20" xfId="6103"/>
    <cellStyle name="Normal 41 20 2" xfId="6107"/>
    <cellStyle name="Normal 41 21" xfId="6111"/>
    <cellStyle name="Normal 41 3" xfId="5008"/>
    <cellStyle name="Normal 41 3 2" xfId="4654"/>
    <cellStyle name="Normal 41 4" xfId="6129"/>
    <cellStyle name="Normal 41 4 2" xfId="6131"/>
    <cellStyle name="Normal 41 5" xfId="6133"/>
    <cellStyle name="Normal 41 5 2" xfId="6136"/>
    <cellStyle name="Normal 41 6" xfId="6139"/>
    <cellStyle name="Normal 41 6 2" xfId="6141"/>
    <cellStyle name="Normal 41 7" xfId="6144"/>
    <cellStyle name="Normal 41 7 2" xfId="2368"/>
    <cellStyle name="Normal 41 8" xfId="1233"/>
    <cellStyle name="Normal 41 8 2" xfId="2374"/>
    <cellStyle name="Normal 41 9" xfId="6147"/>
    <cellStyle name="Normal 41 9 2" xfId="2381"/>
    <cellStyle name="Normal 41_wp_koy_global" xfId="4009"/>
    <cellStyle name="Normal 42" xfId="6149"/>
    <cellStyle name="Normal 42 10" xfId="6174"/>
    <cellStyle name="Normal 42 10 2" xfId="6175"/>
    <cellStyle name="Normal 42 11" xfId="6176"/>
    <cellStyle name="Normal 42 11 2" xfId="6177"/>
    <cellStyle name="Normal 42 12" xfId="6178"/>
    <cellStyle name="Normal 42 12 2" xfId="6179"/>
    <cellStyle name="Normal 42 13" xfId="6180"/>
    <cellStyle name="Normal 42 13 2" xfId="6181"/>
    <cellStyle name="Normal 42 14" xfId="6182"/>
    <cellStyle name="Normal 42 14 2" xfId="6183"/>
    <cellStyle name="Normal 42 15" xfId="3989"/>
    <cellStyle name="Normal 42 15 2" xfId="3992"/>
    <cellStyle name="Normal 42 16" xfId="3995"/>
    <cellStyle name="Normal 42 16 2" xfId="6184"/>
    <cellStyle name="Normal 42 17" xfId="6186"/>
    <cellStyle name="Normal 42 17 2" xfId="233"/>
    <cellStyle name="Normal 42 18" xfId="6187"/>
    <cellStyle name="Normal 42 18 2" xfId="6188"/>
    <cellStyle name="Normal 42 19" xfId="1373"/>
    <cellStyle name="Normal 42 19 2" xfId="5339"/>
    <cellStyle name="Normal 42 2" xfId="6151"/>
    <cellStyle name="Normal 42 2 2" xfId="1253"/>
    <cellStyle name="Normal 42 20" xfId="3988"/>
    <cellStyle name="Normal 42 20 2" xfId="3991"/>
    <cellStyle name="Normal 42 21" xfId="3994"/>
    <cellStyle name="Normal 42 22" xfId="6185"/>
    <cellStyle name="Normal 42 3" xfId="5112"/>
    <cellStyle name="Normal 42 3 2" xfId="531"/>
    <cellStyle name="Normal 42 4" xfId="6190"/>
    <cellStyle name="Normal 42 4 2" xfId="1953"/>
    <cellStyle name="Normal 42 5" xfId="537"/>
    <cellStyle name="Normal 42 5 2" xfId="815"/>
    <cellStyle name="Normal 42 6" xfId="2424"/>
    <cellStyle name="Normal 42 6 2" xfId="196"/>
    <cellStyle name="Normal 42 7" xfId="2429"/>
    <cellStyle name="Normal 42 7 2" xfId="838"/>
    <cellStyle name="Normal 42 8" xfId="2435"/>
    <cellStyle name="Normal 42 8 2" xfId="3558"/>
    <cellStyle name="Normal 42 9" xfId="1875"/>
    <cellStyle name="Normal 42 9 2" xfId="3561"/>
    <cellStyle name="Normal 42_wp_koy_global" xfId="6191"/>
    <cellStyle name="Normal 43" xfId="3032"/>
    <cellStyle name="Normal 43 10" xfId="6194"/>
    <cellStyle name="Normal 43 10 2" xfId="268"/>
    <cellStyle name="Normal 43 11" xfId="6195"/>
    <cellStyle name="Normal 43 11 2" xfId="6196"/>
    <cellStyle name="Normal 43 12" xfId="6197"/>
    <cellStyle name="Normal 43 12 2" xfId="6199"/>
    <cellStyle name="Normal 43 13" xfId="6200"/>
    <cellStyle name="Normal 43 13 2" xfId="6201"/>
    <cellStyle name="Normal 43 14" xfId="6202"/>
    <cellStyle name="Normal 43 14 2" xfId="4685"/>
    <cellStyle name="Normal 43 15" xfId="6204"/>
    <cellStyle name="Normal 43 15 2" xfId="6207"/>
    <cellStyle name="Normal 43 16" xfId="6209"/>
    <cellStyle name="Normal 43 16 2" xfId="6210"/>
    <cellStyle name="Normal 43 17" xfId="4155"/>
    <cellStyle name="Normal 43 17 2" xfId="2442"/>
    <cellStyle name="Normal 43 18" xfId="1751"/>
    <cellStyle name="Normal 43 18 2" xfId="6212"/>
    <cellStyle name="Normal 43 19" xfId="263"/>
    <cellStyle name="Normal 43 19 2" xfId="5393"/>
    <cellStyle name="Normal 43 2" xfId="6153"/>
    <cellStyle name="Normal 43 2 2" xfId="6213"/>
    <cellStyle name="Normal 43 20" xfId="6203"/>
    <cellStyle name="Normal 43 20 2" xfId="6206"/>
    <cellStyle name="Normal 43 21" xfId="6208"/>
    <cellStyle name="Normal 43 3" xfId="4748"/>
    <cellStyle name="Normal 43 3 2" xfId="3970"/>
    <cellStyle name="Normal 43 4" xfId="659"/>
    <cellStyle name="Normal 43 4 2" xfId="861"/>
    <cellStyle name="Normal 43 5" xfId="3625"/>
    <cellStyle name="Normal 43 5 2" xfId="2489"/>
    <cellStyle name="Normal 43 6" xfId="4196"/>
    <cellStyle name="Normal 43 6 2" xfId="4751"/>
    <cellStyle name="Normal 43 7" xfId="4754"/>
    <cellStyle name="Normal 43 7 2" xfId="4757"/>
    <cellStyle name="Normal 43 8" xfId="4760"/>
    <cellStyle name="Normal 43 8 2" xfId="4764"/>
    <cellStyle name="Normal 43 9" xfId="4772"/>
    <cellStyle name="Normal 43 9 2" xfId="137"/>
    <cellStyle name="Normal 43_wp_koy_global" xfId="6215"/>
    <cellStyle name="Normal 44" xfId="1452"/>
    <cellStyle name="Normal 44 2" xfId="6085"/>
    <cellStyle name="Normal 45" xfId="3037"/>
    <cellStyle name="Normal 45 2" xfId="6217"/>
    <cellStyle name="Normal 46" xfId="1487"/>
    <cellStyle name="Normal 46 2" xfId="6219"/>
    <cellStyle name="Normal 47" xfId="3040"/>
    <cellStyle name="Normal 47 2" xfId="6221"/>
    <cellStyle name="Normal 48" xfId="6223"/>
    <cellStyle name="Normal 48 2" xfId="6225"/>
    <cellStyle name="Normal 49" xfId="3608"/>
    <cellStyle name="Normal 49 2" xfId="6173"/>
    <cellStyle name="Normal 5" xfId="1555"/>
    <cellStyle name="Normal 5 2" xfId="5527"/>
    <cellStyle name="Normal 5 2 2" xfId="5531"/>
    <cellStyle name="Normal 5 2 2 2" xfId="6226"/>
    <cellStyle name="Normal 5 2 2 2 2" xfId="6227"/>
    <cellStyle name="Normal 5 2 2 3" xfId="6228"/>
    <cellStyle name="Normal 5 2 3" xfId="2553"/>
    <cellStyle name="Normal 5 3" xfId="5802"/>
    <cellStyle name="Normal 5 4" xfId="4798"/>
    <cellStyle name="Normal 5 5" xfId="92"/>
    <cellStyle name="Normal 50" xfId="3036"/>
    <cellStyle name="Normal 50 2" xfId="6216"/>
    <cellStyle name="Normal 51" xfId="1486"/>
    <cellStyle name="Normal 51 2" xfId="6218"/>
    <cellStyle name="Normal 52" xfId="3039"/>
    <cellStyle name="Normal 52 2" xfId="6220"/>
    <cellStyle name="Normal 53" xfId="6222"/>
    <cellStyle name="Normal 53 2" xfId="6224"/>
    <cellStyle name="Normal 54" xfId="3607"/>
    <cellStyle name="Normal 54 2" xfId="6172"/>
    <cellStyle name="Normal 55" xfId="6230"/>
    <cellStyle name="Normal 55 2" xfId="6232"/>
    <cellStyle name="Normal 56" xfId="6234"/>
    <cellStyle name="Normal 56 2" xfId="6236"/>
    <cellStyle name="Normal 57" xfId="134"/>
    <cellStyle name="Normal 57 2" xfId="5187"/>
    <cellStyle name="Normal 58" xfId="6238"/>
    <cellStyle name="Normal 58 2" xfId="6240"/>
    <cellStyle name="Normal 59" xfId="6242"/>
    <cellStyle name="Normal 59 2" xfId="6193"/>
    <cellStyle name="Normal 6" xfId="349"/>
    <cellStyle name="Normal 6 2" xfId="5942"/>
    <cellStyle name="Normal 6 2 2" xfId="6243"/>
    <cellStyle name="Normal 6 3" xfId="5945"/>
    <cellStyle name="Normal 6 4" xfId="3140"/>
    <cellStyle name="Normal 6 5" xfId="3146"/>
    <cellStyle name="Normal 60" xfId="6229"/>
    <cellStyle name="Normal 60 2" xfId="6231"/>
    <cellStyle name="Normal 61" xfId="6233"/>
    <cellStyle name="Normal 61 2" xfId="6235"/>
    <cellStyle name="Normal 62" xfId="133"/>
    <cellStyle name="Normal 62 2" xfId="5186"/>
    <cellStyle name="Normal 62 3" xfId="5203"/>
    <cellStyle name="Normal 63" xfId="6237"/>
    <cellStyle name="Normal 63 2" xfId="6239"/>
    <cellStyle name="Normal 64" xfId="6241"/>
    <cellStyle name="Normal 64 2" xfId="6192"/>
    <cellStyle name="Normal 65" xfId="6245"/>
    <cellStyle name="Normal 65 2" xfId="6246"/>
    <cellStyle name="Normal 66" xfId="6248"/>
    <cellStyle name="Normal 67" xfId="6250"/>
    <cellStyle name="Normal 68" xfId="6252"/>
    <cellStyle name="Normal 69" xfId="6254"/>
    <cellStyle name="Normal 7" xfId="6255"/>
    <cellStyle name="Normal 7 2" xfId="48"/>
    <cellStyle name="Normal 7 3" xfId="3121"/>
    <cellStyle name="Normal 7 4" xfId="3123"/>
    <cellStyle name="Normal 70" xfId="6244"/>
    <cellStyle name="Normal 71" xfId="6247"/>
    <cellStyle name="Normal 72" xfId="6249"/>
    <cellStyle name="Normal 73" xfId="6251"/>
    <cellStyle name="Normal 74" xfId="6253"/>
    <cellStyle name="Normal 75" xfId="6257"/>
    <cellStyle name="Normal 76" xfId="6259"/>
    <cellStyle name="Normal 77" xfId="6261"/>
    <cellStyle name="Normal 78" xfId="6263"/>
    <cellStyle name="Normal 79" xfId="6265"/>
    <cellStyle name="Normal 8" xfId="6266"/>
    <cellStyle name="Normal 8 10" xfId="6267"/>
    <cellStyle name="Normal 8 10 2" xfId="2517"/>
    <cellStyle name="Normal 8 11" xfId="6268"/>
    <cellStyle name="Normal 8 11 2" xfId="221"/>
    <cellStyle name="Normal 8 12" xfId="6269"/>
    <cellStyle name="Normal 8 12 2" xfId="3479"/>
    <cellStyle name="Normal 8 13" xfId="6270"/>
    <cellStyle name="Normal 8 13 2" xfId="6271"/>
    <cellStyle name="Normal 8 14" xfId="2339"/>
    <cellStyle name="Normal 8 14 2" xfId="3586"/>
    <cellStyle name="Normal 8 15" xfId="1793"/>
    <cellStyle name="Normal 8 15 2" xfId="1653"/>
    <cellStyle name="Normal 8 16" xfId="2345"/>
    <cellStyle name="Normal 8 16 2" xfId="6272"/>
    <cellStyle name="Normal 8 17" xfId="399"/>
    <cellStyle name="Normal 8 17 2" xfId="6273"/>
    <cellStyle name="Normal 8 18" xfId="2094"/>
    <cellStyle name="Normal 8 18 2" xfId="6274"/>
    <cellStyle name="Normal 8 19" xfId="2348"/>
    <cellStyle name="Normal 8 19 2" xfId="6275"/>
    <cellStyle name="Normal 8 2" xfId="6276"/>
    <cellStyle name="Normal 8 2 2" xfId="6277"/>
    <cellStyle name="Normal 8 2 3" xfId="6278"/>
    <cellStyle name="Normal 8 20" xfId="1792"/>
    <cellStyle name="Normal 8 20 2" xfId="1652"/>
    <cellStyle name="Normal 8 21" xfId="2344"/>
    <cellStyle name="Normal 8 22" xfId="398"/>
    <cellStyle name="Normal 8 3" xfId="6279"/>
    <cellStyle name="Normal 8 3 2" xfId="6280"/>
    <cellStyle name="Normal 8 4" xfId="4803"/>
    <cellStyle name="Normal 8 4 2" xfId="6281"/>
    <cellStyle name="Normal 8 5" xfId="4805"/>
    <cellStyle name="Normal 8 5 2" xfId="3579"/>
    <cellStyle name="Normal 8 6" xfId="6282"/>
    <cellStyle name="Normal 8 6 2" xfId="6283"/>
    <cellStyle name="Normal 8 7" xfId="360"/>
    <cellStyle name="Normal 8 7 2" xfId="6284"/>
    <cellStyle name="Normal 8 8" xfId="6285"/>
    <cellStyle name="Normal 8 8 2" xfId="6286"/>
    <cellStyle name="Normal 8 9" xfId="6287"/>
    <cellStyle name="Normal 8 9 2" xfId="6288"/>
    <cellStyle name="Normal 80" xfId="6256"/>
    <cellStyle name="Normal 81" xfId="6258"/>
    <cellStyle name="Normal 81 2" xfId="6289"/>
    <cellStyle name="Normal 81 3" xfId="6290"/>
    <cellStyle name="Normal 82" xfId="6260"/>
    <cellStyle name="Normal 82 2" xfId="4018"/>
    <cellStyle name="Normal 82 2 2" xfId="4020"/>
    <cellStyle name="Normal 82 2 3" xfId="4024"/>
    <cellStyle name="Normal 82 3" xfId="2533"/>
    <cellStyle name="Normal 82 4" xfId="2367"/>
    <cellStyle name="Normal 83" xfId="6262"/>
    <cellStyle name="Normal 83 2" xfId="4444"/>
    <cellStyle name="Normal 83 3" xfId="2540"/>
    <cellStyle name="Normal 83 4" xfId="2373"/>
    <cellStyle name="Normal 83_TPM_CTB YE'09" xfId="1980"/>
    <cellStyle name="Normal 84" xfId="6264"/>
    <cellStyle name="Normal 84 2" xfId="3705"/>
    <cellStyle name="Normal 84 2 2" xfId="5659"/>
    <cellStyle name="Normal 84 3" xfId="1131"/>
    <cellStyle name="Normal 85" xfId="6292"/>
    <cellStyle name="Normal 85 2" xfId="4842"/>
    <cellStyle name="Normal 85 3" xfId="1280"/>
    <cellStyle name="Normal 85 4" xfId="1287"/>
    <cellStyle name="Normal 86" xfId="828"/>
    <cellStyle name="Normal 86 2" xfId="6294"/>
    <cellStyle name="Normal 86 3" xfId="6296"/>
    <cellStyle name="Normal 87" xfId="1911"/>
    <cellStyle name="Normal 87 2" xfId="1308"/>
    <cellStyle name="Normal 87 3" xfId="1915"/>
    <cellStyle name="Normal 88" xfId="1328"/>
    <cellStyle name="Normal 88 2" xfId="3325"/>
    <cellStyle name="Normal 88 3" xfId="3328"/>
    <cellStyle name="Normal 88 4" xfId="3330"/>
    <cellStyle name="Normal 89" xfId="1923"/>
    <cellStyle name="Normal 89 2" xfId="4975"/>
    <cellStyle name="Normal 89 2 2" xfId="1730"/>
    <cellStyle name="Normal 89 3" xfId="4978"/>
    <cellStyle name="Normal 89 4" xfId="4982"/>
    <cellStyle name="Normal 9" xfId="6297"/>
    <cellStyle name="Normal 9 2" xfId="3977"/>
    <cellStyle name="Normal 9 2 2" xfId="6298"/>
    <cellStyle name="Normal 9 3" xfId="3980"/>
    <cellStyle name="Normal 9 3 2" xfId="2621"/>
    <cellStyle name="Normal 9 4" xfId="3982"/>
    <cellStyle name="Normal 9 4 2" xfId="6299"/>
    <cellStyle name="Normal 9 5" xfId="3985"/>
    <cellStyle name="Normal 9 5 2" xfId="3065"/>
    <cellStyle name="Normal 9 6" xfId="6300"/>
    <cellStyle name="Normal 9 6 2" xfId="6301"/>
    <cellStyle name="Normal 9 7" xfId="6302"/>
    <cellStyle name="Normal 9 8" xfId="2944"/>
    <cellStyle name="Normal 90" xfId="6291"/>
    <cellStyle name="Normal 90 2" xfId="4841"/>
    <cellStyle name="Normal 90 3" xfId="1279"/>
    <cellStyle name="Normal 91" xfId="827"/>
    <cellStyle name="Normal 91 2" xfId="6293"/>
    <cellStyle name="Normal 91 3" xfId="6295"/>
    <cellStyle name="Normal 92" xfId="1910"/>
    <cellStyle name="Normal 92 2" xfId="1307"/>
    <cellStyle name="Normal 92 3" xfId="1914"/>
    <cellStyle name="Normal 92 4" xfId="714"/>
    <cellStyle name="Normal 93" xfId="1327"/>
    <cellStyle name="Normal 93 2" xfId="3324"/>
    <cellStyle name="Normal 93 3" xfId="3327"/>
    <cellStyle name="Normal 94" xfId="1922"/>
    <cellStyle name="Normal 94 2" xfId="4974"/>
    <cellStyle name="Normal 94 2 2" xfId="1729"/>
    <cellStyle name="Normal 94 3" xfId="4977"/>
    <cellStyle name="Normal 95" xfId="415"/>
    <cellStyle name="Normal 95 2" xfId="6303"/>
    <cellStyle name="Normal 95 3" xfId="6304"/>
    <cellStyle name="Normal 96" xfId="1866"/>
    <cellStyle name="Normal 96 2" xfId="6305"/>
    <cellStyle name="Normal 96 2 2" xfId="6306"/>
    <cellStyle name="Normal 96 2 3" xfId="6307"/>
    <cellStyle name="Normal 96 3" xfId="6308"/>
    <cellStyle name="Normal 96 4" xfId="6309"/>
    <cellStyle name="Normal 96 5" xfId="6310"/>
    <cellStyle name="Normal 97" xfId="489"/>
    <cellStyle name="Normal 97 2" xfId="6311"/>
    <cellStyle name="Normal 97 3" xfId="6312"/>
    <cellStyle name="Normal 98" xfId="1934"/>
    <cellStyle name="Normal 98 2" xfId="6313"/>
    <cellStyle name="Normal 98 3" xfId="6314"/>
    <cellStyle name="Normal 99" xfId="1936"/>
    <cellStyle name="Normal 99 2" xfId="6315"/>
    <cellStyle name="Normal 99 2 2" xfId="6316"/>
    <cellStyle name="Normal 99 3" xfId="6317"/>
    <cellStyle name="Normal_BS&amp;PLT Q1'2006" xfId="6318"/>
    <cellStyle name="Normal_bs-plt" xfId="5935"/>
    <cellStyle name="Normale_sc_azione" xfId="1834"/>
    <cellStyle name="Note 10 2" xfId="6319"/>
    <cellStyle name="Note 11 2" xfId="6320"/>
    <cellStyle name="Note 12 2" xfId="6006"/>
    <cellStyle name="Note 13 2" xfId="979"/>
    <cellStyle name="Note 14 2" xfId="5676"/>
    <cellStyle name="Note 15 2" xfId="1159"/>
    <cellStyle name="Note 16 2" xfId="5955"/>
    <cellStyle name="Note 17 2" xfId="953"/>
    <cellStyle name="Note 2" xfId="6321"/>
    <cellStyle name="Note 2 10" xfId="5838"/>
    <cellStyle name="Note 2 11" xfId="6322"/>
    <cellStyle name="Note 2 12" xfId="6323"/>
    <cellStyle name="Note 2 13" xfId="6324"/>
    <cellStyle name="Note 2 14" xfId="6325"/>
    <cellStyle name="Note 2 15" xfId="2240"/>
    <cellStyle name="Note 2 16" xfId="2252"/>
    <cellStyle name="Note 2 17" xfId="6326"/>
    <cellStyle name="Note 2 18" xfId="6327"/>
    <cellStyle name="Note 2 19" xfId="3916"/>
    <cellStyle name="Note 2 2" xfId="1396"/>
    <cellStyle name="Note 2 2 2" xfId="1619"/>
    <cellStyle name="Note 2 2 3" xfId="3734"/>
    <cellStyle name="Note 2 20" xfId="2239"/>
    <cellStyle name="Note 2 3" xfId="1967"/>
    <cellStyle name="Note 2 4" xfId="6329"/>
    <cellStyle name="Note 2 5" xfId="5562"/>
    <cellStyle name="Note 2 6" xfId="6330"/>
    <cellStyle name="Note 2 7" xfId="6331"/>
    <cellStyle name="Note 2 8" xfId="6332"/>
    <cellStyle name="Note 2 9" xfId="5408"/>
    <cellStyle name="Note 3" xfId="693"/>
    <cellStyle name="Note 3 2" xfId="6333"/>
    <cellStyle name="Note 4" xfId="6334"/>
    <cellStyle name="Note 4 2" xfId="6335"/>
    <cellStyle name="Note 5" xfId="6336"/>
    <cellStyle name="Note 5 2" xfId="6338"/>
    <cellStyle name="Note 6" xfId="6339"/>
    <cellStyle name="Note 6 2" xfId="6340"/>
    <cellStyle name="Note 7" xfId="6341"/>
    <cellStyle name="Note 7 2" xfId="6342"/>
    <cellStyle name="Note 8" xfId="6343"/>
    <cellStyle name="Note 8 2" xfId="6344"/>
    <cellStyle name="Note 9 2" xfId="6345"/>
    <cellStyle name="oft Excel]_x000d__x000a_Comment=The open=/f lines load custom functions into the Paste Function list._x000d__x000a_Maximized=3_x000d__x000a_Basics=1_x000d__x000a_A" xfId="2871"/>
    <cellStyle name="oft Excel]_x000d__x000a_Comment=The open=/f lines load custom functions into the Paste Function list._x000d__x000a_Maximized=3_x000d__x000a_Basics=1_x000d__x000a_A 10" xfId="6347"/>
    <cellStyle name="oft Excel]_x000d__x000a_Comment=The open=/f lines load custom functions into the Paste Function list._x000d__x000a_Maximized=3_x000d__x000a_Basics=1_x000d__x000a_A 11" xfId="6348"/>
    <cellStyle name="oft Excel]_x000d__x000a_Comment=The open=/f lines load custom functions into the Paste Function list._x000d__x000a_Maximized=3_x000d__x000a_Basics=1_x000d__x000a_A 12" xfId="6349"/>
    <cellStyle name="oft Excel]_x000d__x000a_Comment=The open=/f lines load custom functions into the Paste Function list._x000d__x000a_Maximized=3_x000d__x000a_Basics=1_x000d__x000a_A 13" xfId="6350"/>
    <cellStyle name="oft Excel]_x000d__x000a_Comment=The open=/f lines load custom functions into the Paste Function list._x000d__x000a_Maximized=3_x000d__x000a_Basics=1_x000d__x000a_A 14" xfId="6351"/>
    <cellStyle name="oft Excel]_x000d__x000a_Comment=The open=/f lines load custom functions into the Paste Function list._x000d__x000a_Maximized=3_x000d__x000a_Basics=1_x000d__x000a_A 15" xfId="6352"/>
    <cellStyle name="oft Excel]_x000d__x000a_Comment=The open=/f lines load custom functions into the Paste Function list._x000d__x000a_Maximized=3_x000d__x000a_Basics=1_x000d__x000a_A 16" xfId="3438"/>
    <cellStyle name="oft Excel]_x000d__x000a_Comment=The open=/f lines load custom functions into the Paste Function list._x000d__x000a_Maximized=3_x000d__x000a_Basics=1_x000d__x000a_A 2" xfId="6353"/>
    <cellStyle name="oft Excel]_x000d__x000a_Comment=The open=/f lines load custom functions into the Paste Function list._x000d__x000a_Maximized=3_x000d__x000a_Basics=1_x000d__x000a_A 3" xfId="6354"/>
    <cellStyle name="oft Excel]_x000d__x000a_Comment=The open=/f lines load custom functions into the Paste Function list._x000d__x000a_Maximized=3_x000d__x000a_Basics=1_x000d__x000a_A 4" xfId="6355"/>
    <cellStyle name="oft Excel]_x000d__x000a_Comment=The open=/f lines load custom functions into the Paste Function list._x000d__x000a_Maximized=3_x000d__x000a_Basics=1_x000d__x000a_A 5" xfId="6356"/>
    <cellStyle name="oft Excel]_x000d__x000a_Comment=The open=/f lines load custom functions into the Paste Function list._x000d__x000a_Maximized=3_x000d__x000a_Basics=1_x000d__x000a_A 6" xfId="5418"/>
    <cellStyle name="oft Excel]_x000d__x000a_Comment=The open=/f lines load custom functions into the Paste Function list._x000d__x000a_Maximized=3_x000d__x000a_Basics=1_x000d__x000a_A 7" xfId="6357"/>
    <cellStyle name="oft Excel]_x000d__x000a_Comment=The open=/f lines load custom functions into the Paste Function list._x000d__x000a_Maximized=3_x000d__x000a_Basics=1_x000d__x000a_A 8" xfId="6358"/>
    <cellStyle name="oft Excel]_x000d__x000a_Comment=The open=/f lines load custom functions into the Paste Function list._x000d__x000a_Maximized=3_x000d__x000a_Basics=1_x000d__x000a_A 9" xfId="4466"/>
    <cellStyle name="Output 10 2" xfId="6359"/>
    <cellStyle name="Output 11 2" xfId="6360"/>
    <cellStyle name="Output 12 2" xfId="6361"/>
    <cellStyle name="Output 13 2" xfId="830"/>
    <cellStyle name="Output 14 2" xfId="6362"/>
    <cellStyle name="Output 15 2" xfId="5627"/>
    <cellStyle name="Output 16 2" xfId="6363"/>
    <cellStyle name="Output 17 2" xfId="6364"/>
    <cellStyle name="Output 2" xfId="6365"/>
    <cellStyle name="Output 2 10" xfId="6366"/>
    <cellStyle name="Output 2 11" xfId="6367"/>
    <cellStyle name="Output 2 12" xfId="1807"/>
    <cellStyle name="Output 2 13" xfId="1810"/>
    <cellStyle name="Output 2 14" xfId="2507"/>
    <cellStyle name="Output 2 15" xfId="6369"/>
    <cellStyle name="Output 2 16" xfId="6370"/>
    <cellStyle name="Output 2 17" xfId="5440"/>
    <cellStyle name="Output 2 18" xfId="2738"/>
    <cellStyle name="Output 2 19" xfId="5314"/>
    <cellStyle name="Output 2 2" xfId="6371"/>
    <cellStyle name="Output 2 2 2" xfId="6372"/>
    <cellStyle name="Output 2 2 3" xfId="6373"/>
    <cellStyle name="Output 2 20" xfId="6368"/>
    <cellStyle name="Output 2 3" xfId="6374"/>
    <cellStyle name="Output 2 4" xfId="6375"/>
    <cellStyle name="Output 2 5" xfId="6376"/>
    <cellStyle name="Output 2 6" xfId="3456"/>
    <cellStyle name="Output 2 7" xfId="3458"/>
    <cellStyle name="Output 2 8" xfId="6377"/>
    <cellStyle name="Output 2 9" xfId="6379"/>
    <cellStyle name="Output 3" xfId="6380"/>
    <cellStyle name="Output 3 2" xfId="5237"/>
    <cellStyle name="Output 4" xfId="6381"/>
    <cellStyle name="Output 4 2" xfId="6382"/>
    <cellStyle name="Output 5" xfId="6383"/>
    <cellStyle name="Output 5 2" xfId="6384"/>
    <cellStyle name="Output 6" xfId="6385"/>
    <cellStyle name="Output 6 2" xfId="6386"/>
    <cellStyle name="Output 7" xfId="6387"/>
    <cellStyle name="Output 7 2" xfId="6388"/>
    <cellStyle name="Output 8" xfId="6389"/>
    <cellStyle name="Output 8 2" xfId="5254"/>
    <cellStyle name="Output 9 2" xfId="5461"/>
    <cellStyle name="Output Amounts" xfId="3771"/>
    <cellStyle name="Output Amounts 10" xfId="2569"/>
    <cellStyle name="Output Amounts 11" xfId="2571"/>
    <cellStyle name="Output Amounts 12" xfId="2573"/>
    <cellStyle name="Output Amounts 13" xfId="2575"/>
    <cellStyle name="Output Amounts 14" xfId="6390"/>
    <cellStyle name="Output Amounts 15" xfId="6391"/>
    <cellStyle name="Output Amounts 16" xfId="766"/>
    <cellStyle name="Output Amounts 2" xfId="2761"/>
    <cellStyle name="Output Amounts 3" xfId="2763"/>
    <cellStyle name="Output Amounts 4" xfId="6392"/>
    <cellStyle name="Output Amounts 5" xfId="6393"/>
    <cellStyle name="Output Amounts 6" xfId="6394"/>
    <cellStyle name="Output Amounts 7" xfId="6395"/>
    <cellStyle name="Output Amounts 8" xfId="6397"/>
    <cellStyle name="Output Amounts 9" xfId="6398"/>
    <cellStyle name="Output Line Items" xfId="2247"/>
    <cellStyle name="Output Line Items 10" xfId="5291"/>
    <cellStyle name="Output Line Items 11" xfId="3519"/>
    <cellStyle name="Output Line Items 12" xfId="5294"/>
    <cellStyle name="Output Line Items 13" xfId="5297"/>
    <cellStyle name="Output Line Items 14" xfId="5300"/>
    <cellStyle name="Output Line Items 15" xfId="6399"/>
    <cellStyle name="Output Line Items 16" xfId="6400"/>
    <cellStyle name="Output Line Items 2" xfId="6401"/>
    <cellStyle name="Output Line Items 3" xfId="6402"/>
    <cellStyle name="Output Line Items 4" xfId="6403"/>
    <cellStyle name="Output Line Items 5" xfId="6404"/>
    <cellStyle name="Output Line Items 6" xfId="6405"/>
    <cellStyle name="Output Line Items 7" xfId="2501"/>
    <cellStyle name="Output Line Items 8" xfId="6406"/>
    <cellStyle name="Output Line Items 9" xfId="6407"/>
    <cellStyle name="per.style" xfId="53"/>
    <cellStyle name="Percent" xfId="46" builtinId="5"/>
    <cellStyle name="Percent [0]" xfId="4094"/>
    <cellStyle name="Percent [00]" xfId="6408"/>
    <cellStyle name="Percent [2]" xfId="5488"/>
    <cellStyle name="Percent [2] 10" xfId="3510"/>
    <cellStyle name="Percent [2] 11" xfId="4734"/>
    <cellStyle name="Percent [2] 12" xfId="4736"/>
    <cellStyle name="Percent [2] 13" xfId="4662"/>
    <cellStyle name="Percent [2] 14" xfId="4665"/>
    <cellStyle name="Percent [2] 15" xfId="6410"/>
    <cellStyle name="Percent [2] 16" xfId="6411"/>
    <cellStyle name="Percent [2] 17" xfId="6412"/>
    <cellStyle name="Percent [2] 18" xfId="6413"/>
    <cellStyle name="Percent [2] 19" xfId="6414"/>
    <cellStyle name="Percent [2] 2" xfId="6415"/>
    <cellStyle name="Percent [2] 20" xfId="6409"/>
    <cellStyle name="Percent [2] 3" xfId="6416"/>
    <cellStyle name="Percent [2] 4" xfId="6417"/>
    <cellStyle name="Percent [2] 5" xfId="6418"/>
    <cellStyle name="Percent [2] 6" xfId="2908"/>
    <cellStyle name="Percent [2] 7" xfId="3805"/>
    <cellStyle name="Percent [2] 8" xfId="6419"/>
    <cellStyle name="Percent [2] 9" xfId="6420"/>
    <cellStyle name="Percent 10" xfId="3997"/>
    <cellStyle name="Percent 11" xfId="6421"/>
    <cellStyle name="Percent 12" xfId="3594"/>
    <cellStyle name="Percent 12 2" xfId="2392"/>
    <cellStyle name="Percent 12 3" xfId="3144"/>
    <cellStyle name="Percent 13" xfId="556"/>
    <cellStyle name="Percent 13 2" xfId="6422"/>
    <cellStyle name="Percent 14" xfId="6423"/>
    <cellStyle name="Percent 15" xfId="447"/>
    <cellStyle name="Percent 16" xfId="6424"/>
    <cellStyle name="Percent 17" xfId="6425"/>
    <cellStyle name="Percent 18" xfId="3172"/>
    <cellStyle name="Percent 19" xfId="4917"/>
    <cellStyle name="Percent 2" xfId="6189"/>
    <cellStyle name="Percent 2 2" xfId="1952"/>
    <cellStyle name="Percent 2 2 2" xfId="37"/>
    <cellStyle name="Percent 2 3" xfId="6426"/>
    <cellStyle name="Percent 2 3 2" xfId="1543"/>
    <cellStyle name="Percent 2 3 2 2" xfId="1552"/>
    <cellStyle name="Percent 2 3 2 2 2 2 2" xfId="6427"/>
    <cellStyle name="Percent 2 4" xfId="6428"/>
    <cellStyle name="Percent 2 5" xfId="6429"/>
    <cellStyle name="Percent 2 6" xfId="6430"/>
    <cellStyle name="Percent 20" xfId="446"/>
    <cellStyle name="Percent 3" xfId="536"/>
    <cellStyle name="Percent 3 2" xfId="814"/>
    <cellStyle name="Percent 3 2 2" xfId="1509"/>
    <cellStyle name="Percent 3 3" xfId="2767"/>
    <cellStyle name="Percent 4" xfId="2423"/>
    <cellStyle name="Percent 4 2" xfId="195"/>
    <cellStyle name="Percent 5" xfId="2428"/>
    <cellStyle name="Percent 5 2" xfId="837"/>
    <cellStyle name="Percent 5 3" xfId="6431"/>
    <cellStyle name="Percent 6" xfId="2434"/>
    <cellStyle name="Percent 6 2" xfId="3557"/>
    <cellStyle name="Percent 7" xfId="1874"/>
    <cellStyle name="Percent 7 2" xfId="3560"/>
    <cellStyle name="Percent 7 3" xfId="6433"/>
    <cellStyle name="Percent 8" xfId="3045"/>
    <cellStyle name="Percent 8 2" xfId="1691"/>
    <cellStyle name="Percent 8 2 2" xfId="3828"/>
    <cellStyle name="Percent 8 3" xfId="1697"/>
    <cellStyle name="Percent 9" xfId="3117"/>
    <cellStyle name="PERCENTAGE" xfId="4694"/>
    <cellStyle name="PLAN" xfId="1082"/>
    <cellStyle name="PrePop Currency (0)" xfId="1199"/>
    <cellStyle name="PrePop Currency (2)" xfId="2310"/>
    <cellStyle name="PrePop Units (0)" xfId="3952"/>
    <cellStyle name="PrePop Units (1)" xfId="6434"/>
    <cellStyle name="PrePop Units (2)" xfId="6435"/>
    <cellStyle name="PSChar" xfId="6436"/>
    <cellStyle name="PSChar 2" xfId="245"/>
    <cellStyle name="PSDate" xfId="6437"/>
    <cellStyle name="PSHeading" xfId="6438"/>
    <cellStyle name="PSHeading 2" xfId="6439"/>
    <cellStyle name="pwstyle" xfId="6440"/>
    <cellStyle name="Q" xfId="6441"/>
    <cellStyle name="Q 10" xfId="6442"/>
    <cellStyle name="Q 11" xfId="320"/>
    <cellStyle name="Q 12" xfId="6443"/>
    <cellStyle name="Q 13" xfId="6444"/>
    <cellStyle name="Q 14" xfId="6445"/>
    <cellStyle name="Q 15" xfId="474"/>
    <cellStyle name="Q 16" xfId="1002"/>
    <cellStyle name="Q 2" xfId="173"/>
    <cellStyle name="Q 3" xfId="6446"/>
    <cellStyle name="Q 4" xfId="3854"/>
    <cellStyle name="Q 5" xfId="2898"/>
    <cellStyle name="Q 6" xfId="6447"/>
    <cellStyle name="Q 7" xfId="1044"/>
    <cellStyle name="Q 8" xfId="6448"/>
    <cellStyle name="Q 9" xfId="5559"/>
    <cellStyle name="Q_10-20" xfId="6449"/>
    <cellStyle name="Q_20-2 NAN" xfId="6450"/>
    <cellStyle name="Q_20-2 NAN 10" xfId="3775"/>
    <cellStyle name="Q_20-2 NAN 11" xfId="3787"/>
    <cellStyle name="Q_20-2 NAN 12" xfId="6451"/>
    <cellStyle name="Q_20-2 NAN 13" xfId="6452"/>
    <cellStyle name="Q_20-2 NAN 14" xfId="6453"/>
    <cellStyle name="Q_20-2 NAN 15" xfId="6454"/>
    <cellStyle name="Q_20-2 NAN 16" xfId="995"/>
    <cellStyle name="Q_20-2 NAN 2" xfId="6455"/>
    <cellStyle name="Q_20-2 NAN 3" xfId="6456"/>
    <cellStyle name="Q_20-2 NAN 4" xfId="6457"/>
    <cellStyle name="Q_20-2 NAN 5" xfId="4703"/>
    <cellStyle name="Q_20-2 NAN 6" xfId="4705"/>
    <cellStyle name="Q_20-2 NAN 7" xfId="6459"/>
    <cellStyle name="Q_20-2 NAN 8" xfId="6460"/>
    <cellStyle name="Q_20-2 NAN 9" xfId="6461"/>
    <cellStyle name="Q_20-2 NAN_Adjust_TAX_Q151" xfId="6463"/>
    <cellStyle name="Q_20-2 NAN_Adjust_TAX_Q151 2" xfId="6465"/>
    <cellStyle name="Q_20-2 NAN_Global_Q1'08_Pow" xfId="6466"/>
    <cellStyle name="Q_20-2 NAN_Global_Q1'08_Pow 2" xfId="336"/>
    <cellStyle name="Q_20-2 NAN_Global_Q2'08_Pow" xfId="6467"/>
    <cellStyle name="Q_20-2 NAN_Global_Q2'08_Pow 2" xfId="6468"/>
    <cellStyle name="Q_20-2 NAN_เอกสารของนก" xfId="6469"/>
    <cellStyle name="Q_20-2 NAN_เอกสารของนก 2" xfId="6470"/>
    <cellStyle name="Q_70_09.30.09" xfId="6471"/>
    <cellStyle name="Q_AA" xfId="5270"/>
    <cellStyle name="Q_Adjust_TAX_Q151" xfId="1198"/>
    <cellStyle name="Q_Adjust_TAX_Q151 2" xfId="370"/>
    <cellStyle name="Q_B &amp; Z" xfId="813"/>
    <cellStyle name="Q_B &amp; Z 10" xfId="4738"/>
    <cellStyle name="Q_B &amp; Z 11" xfId="4741"/>
    <cellStyle name="Q_B &amp; Z 12" xfId="4746"/>
    <cellStyle name="Q_B &amp; Z 13" xfId="3701"/>
    <cellStyle name="Q_B &amp; Z 14" xfId="3704"/>
    <cellStyle name="Q_B &amp; Z 15" xfId="1130"/>
    <cellStyle name="Q_B &amp; Z 16" xfId="2380"/>
    <cellStyle name="Q_B &amp; Z 2" xfId="1508"/>
    <cellStyle name="Q_B &amp; Z 3" xfId="6472"/>
    <cellStyle name="Q_B &amp; Z 4" xfId="6473"/>
    <cellStyle name="Q_B &amp; Z 5" xfId="6474"/>
    <cellStyle name="Q_B &amp; Z 6" xfId="6475"/>
    <cellStyle name="Q_B &amp; Z 7" xfId="1527"/>
    <cellStyle name="Q_B &amp; Z 8" xfId="1777"/>
    <cellStyle name="Q_B &amp; Z 9" xfId="943"/>
    <cellStyle name="Q_B &amp; Z_Adjust_TAX_Q151" xfId="4767"/>
    <cellStyle name="Q_B &amp; Z_Adjust_TAX_Q151 2" xfId="6476"/>
    <cellStyle name="Q_B &amp; Z_Global_Q1'08_Pow" xfId="4163"/>
    <cellStyle name="Q_B &amp; Z_Global_Q1'08_Pow 2" xfId="288"/>
    <cellStyle name="Q_B &amp; Z_Global_Q2'08_Pow" xfId="3093"/>
    <cellStyle name="Q_B &amp; Z_Global_Q2'08_Pow 2" xfId="5031"/>
    <cellStyle name="Q_B &amp; Z_เอกสารของนก" xfId="5448"/>
    <cellStyle name="Q_B &amp; Z_เอกสารของนก 2" xfId="6477"/>
    <cellStyle name="Q_F1,2,3" xfId="4603"/>
    <cellStyle name="Q_F123" xfId="6478"/>
    <cellStyle name="Q_F123 10" xfId="6479"/>
    <cellStyle name="Q_F123 11" xfId="6480"/>
    <cellStyle name="Q_F123 12" xfId="2869"/>
    <cellStyle name="Q_F123 13" xfId="2874"/>
    <cellStyle name="Q_F123 14" xfId="3460"/>
    <cellStyle name="Q_F123 15" xfId="3462"/>
    <cellStyle name="Q_F123 16" xfId="384"/>
    <cellStyle name="Q_F123 2" xfId="6481"/>
    <cellStyle name="Q_F123 3" xfId="6482"/>
    <cellStyle name="Q_F123 4" xfId="6483"/>
    <cellStyle name="Q_F123 5" xfId="6484"/>
    <cellStyle name="Q_F123 6" xfId="6486"/>
    <cellStyle name="Q_F123 7" xfId="6487"/>
    <cellStyle name="Q_F123 8" xfId="6488"/>
    <cellStyle name="Q_F123 9" xfId="6489"/>
    <cellStyle name="Q_F123_Adjust_TAX_Q151" xfId="6491"/>
    <cellStyle name="Q_F123_Adjust_TAX_Q151 2" xfId="6492"/>
    <cellStyle name="Q_F123_Global_Q1'08_Pow" xfId="6493"/>
    <cellStyle name="Q_F123_Global_Q1'08_Pow 2" xfId="6494"/>
    <cellStyle name="Q_F123_Global_Q2'08_Pow" xfId="2532"/>
    <cellStyle name="Q_F123_Global_Q2'08_Pow 2" xfId="4027"/>
    <cellStyle name="Q_F123_เอกสารของนก" xfId="6495"/>
    <cellStyle name="Q_F123_เอกสารของนก 2" xfId="5455"/>
    <cellStyle name="Q_Global_Q1'08_Pow" xfId="3248"/>
    <cellStyle name="Q_Global_Q1'08_Pow 2" xfId="6346"/>
    <cellStyle name="Q_Global_Q2'08_Pow" xfId="6497"/>
    <cellStyle name="Q_Global_Q2'08_Pow 2" xfId="3815"/>
    <cellStyle name="Q_L" xfId="1839"/>
    <cellStyle name="Q_L 10" xfId="542"/>
    <cellStyle name="Q_L 11" xfId="819"/>
    <cellStyle name="Q_L 12" xfId="3919"/>
    <cellStyle name="Q_L 13" xfId="2675"/>
    <cellStyle name="Q_L 14" xfId="2683"/>
    <cellStyle name="Q_L 15" xfId="2691"/>
    <cellStyle name="Q_L 16" xfId="6498"/>
    <cellStyle name="Q_L 2" xfId="6499"/>
    <cellStyle name="Q_L 3" xfId="6500"/>
    <cellStyle name="Q_L 4" xfId="6501"/>
    <cellStyle name="Q_L 5" xfId="6502"/>
    <cellStyle name="Q_L 6" xfId="6503"/>
    <cellStyle name="Q_L 7" xfId="6504"/>
    <cellStyle name="Q_L 8" xfId="6505"/>
    <cellStyle name="Q_L 9" xfId="4928"/>
    <cellStyle name="Q_L_Adjust_TAX_Q151" xfId="3106"/>
    <cellStyle name="Q_L_Adjust_TAX_Q151 2" xfId="6506"/>
    <cellStyle name="Q_L_Global_Q1'08_Pow" xfId="5303"/>
    <cellStyle name="Q_L_Global_Q1'08_Pow 2" xfId="5305"/>
    <cellStyle name="Q_L_Global_Q2'08_Pow" xfId="6507"/>
    <cellStyle name="Q_L_Global_Q2'08_Pow 2" xfId="6508"/>
    <cellStyle name="Q_L_เอกสารของนก" xfId="6509"/>
    <cellStyle name="Q_L_เอกสารของนก 2" xfId="5414"/>
    <cellStyle name="Q_M" xfId="1841"/>
    <cellStyle name="Q_Ocean_03.31.09_U" xfId="5476"/>
    <cellStyle name="Q_Ocean_03.31.09_UUU" xfId="6510"/>
    <cellStyle name="Q_Ocean_03.31.09_Z" xfId="6511"/>
    <cellStyle name="Q_PPM_WP_03.31.09_Profit" xfId="22"/>
    <cellStyle name="Q_PPM_WP_12.31.08_Asset_2" xfId="6513"/>
    <cellStyle name="Q_PPM_WP_12.31.08_Profit_1" xfId="6514"/>
    <cellStyle name="Q_Salary_09.30.04" xfId="5275"/>
    <cellStyle name="Q_Salary_09.30.04 10" xfId="4262"/>
    <cellStyle name="Q_Salary_09.30.04 11" xfId="6515"/>
    <cellStyle name="Q_Salary_09.30.04 12" xfId="6516"/>
    <cellStyle name="Q_Salary_09.30.04 13" xfId="6517"/>
    <cellStyle name="Q_Salary_09.30.04 14" xfId="6518"/>
    <cellStyle name="Q_Salary_09.30.04 15" xfId="6519"/>
    <cellStyle name="Q_Salary_09.30.04 16" xfId="6520"/>
    <cellStyle name="Q_Salary_09.30.04 2" xfId="5094"/>
    <cellStyle name="Q_Salary_09.30.04 3" xfId="2271"/>
    <cellStyle name="Q_Salary_09.30.04 4" xfId="5096"/>
    <cellStyle name="Q_Salary_09.30.04 5" xfId="5098"/>
    <cellStyle name="Q_Salary_09.30.04 6" xfId="6521"/>
    <cellStyle name="Q_Salary_09.30.04 7" xfId="6522"/>
    <cellStyle name="Q_Salary_09.30.04 8" xfId="6523"/>
    <cellStyle name="Q_Salary_09.30.04 9" xfId="6524"/>
    <cellStyle name="Q_Salary_09.30.04_Adjust_TAX_Q151" xfId="6525"/>
    <cellStyle name="Q_Salary_09.30.04_Adjust_TAX_Q151 2" xfId="6526"/>
    <cellStyle name="Q_Salary_09.30.04_Global_Q1'08_Pow" xfId="4486"/>
    <cellStyle name="Q_Salary_09.30.04_Global_Q1'08_Pow 2" xfId="6527"/>
    <cellStyle name="Q_Salary_09.30.04_Global_Q2'08_Pow" xfId="2938"/>
    <cellStyle name="Q_Salary_09.30.04_Global_Q2'08_Pow 2" xfId="2923"/>
    <cellStyle name="Q_Salary_09.30.04_เอกสารของนก" xfId="6528"/>
    <cellStyle name="Q_Salary_09.30.04_เอกสารของนก 2" xfId="6529"/>
    <cellStyle name="Q_test u" xfId="6530"/>
    <cellStyle name="Q_U_12.31.08" xfId="1410"/>
    <cellStyle name="Q_WT" xfId="5262"/>
    <cellStyle name="Q_WT 10" xfId="6531"/>
    <cellStyle name="Q_WT 11" xfId="570"/>
    <cellStyle name="Q_WT 12" xfId="6532"/>
    <cellStyle name="Q_WT 13" xfId="6533"/>
    <cellStyle name="Q_WT 14" xfId="6534"/>
    <cellStyle name="Q_WT 15" xfId="6535"/>
    <cellStyle name="Q_WT 16" xfId="6536"/>
    <cellStyle name="Q_WT 2" xfId="478"/>
    <cellStyle name="Q_WT 3" xfId="1572"/>
    <cellStyle name="Q_WT 4" xfId="6537"/>
    <cellStyle name="Q_WT 5" xfId="3564"/>
    <cellStyle name="Q_WT 6" xfId="2903"/>
    <cellStyle name="Q_WT 7" xfId="3592"/>
    <cellStyle name="Q_WT 8" xfId="3596"/>
    <cellStyle name="Q_WT 9" xfId="3598"/>
    <cellStyle name="Q_WT_Adjust_TAX_Q151" xfId="6538"/>
    <cellStyle name="Q_WT_Adjust_TAX_Q151 2" xfId="2823"/>
    <cellStyle name="Q_WT_Global_Q1'08_Pow" xfId="6396"/>
    <cellStyle name="Q_WT_Global_Q1'08_Pow 2" xfId="5548"/>
    <cellStyle name="Q_WT_Global_Q2'08_Pow" xfId="6539"/>
    <cellStyle name="Q_WT_Global_Q2'08_Pow 2" xfId="6541"/>
    <cellStyle name="Q_WT_เอกสารของนก" xfId="6542"/>
    <cellStyle name="Q_WT_เอกสารของนก 2" xfId="6490"/>
    <cellStyle name="Q_Z 12.31.08" xfId="5356"/>
    <cellStyle name="Q_เอกสารของนก" xfId="6543"/>
    <cellStyle name="Q_เอกสารของนก 2" xfId="6544"/>
    <cellStyle name="QTR94_95_INCOME CTMP#1 98" xfId="6378"/>
    <cellStyle name="Quantity" xfId="6545"/>
    <cellStyle name="Quantity 10" xfId="6546"/>
    <cellStyle name="Quantity 11" xfId="6547"/>
    <cellStyle name="Quantity 12" xfId="6548"/>
    <cellStyle name="Quantity 13" xfId="6549"/>
    <cellStyle name="Quantity 14" xfId="147"/>
    <cellStyle name="Quantity 15" xfId="6551"/>
    <cellStyle name="Quantity 16" xfId="6554"/>
    <cellStyle name="Quantity 17" xfId="1761"/>
    <cellStyle name="Quantity 17 2" xfId="757"/>
    <cellStyle name="Quantity 17 3" xfId="759"/>
    <cellStyle name="Quantity 17 4" xfId="761"/>
    <cellStyle name="Quantity 18" xfId="6556"/>
    <cellStyle name="Quantity 18 2" xfId="6557"/>
    <cellStyle name="Quantity 18 3" xfId="6558"/>
    <cellStyle name="Quantity 18 4" xfId="6047"/>
    <cellStyle name="Quantity 19" xfId="6559"/>
    <cellStyle name="Quantity 19 2" xfId="6560"/>
    <cellStyle name="Quantity 19 3" xfId="6561"/>
    <cellStyle name="Quantity 19 4" xfId="6562"/>
    <cellStyle name="Quantity 2" xfId="6564"/>
    <cellStyle name="Quantity 2 2" xfId="1988"/>
    <cellStyle name="Quantity 2 3" xfId="5375"/>
    <cellStyle name="Quantity 2 4" xfId="6566"/>
    <cellStyle name="Quantity 20" xfId="6550"/>
    <cellStyle name="Quantity 20 2" xfId="6567"/>
    <cellStyle name="Quantity 20 3" xfId="6568"/>
    <cellStyle name="Quantity 20 4" xfId="6039"/>
    <cellStyle name="Quantity 21" xfId="6553"/>
    <cellStyle name="Quantity 22" xfId="1760"/>
    <cellStyle name="Quantity 23" xfId="6555"/>
    <cellStyle name="Quantity 3" xfId="6570"/>
    <cellStyle name="Quantity 3 2" xfId="2788"/>
    <cellStyle name="Quantity 3 3" xfId="5378"/>
    <cellStyle name="Quantity 3 4" xfId="6572"/>
    <cellStyle name="Quantity 4" xfId="6574"/>
    <cellStyle name="Quantity 5" xfId="6575"/>
    <cellStyle name="Quantity 6" xfId="6576"/>
    <cellStyle name="Quantity 7" xfId="6578"/>
    <cellStyle name="Quantity 8" xfId="6581"/>
    <cellStyle name="Quantity 9" xfId="6583"/>
    <cellStyle name="regstoresfromspecstores" xfId="6584"/>
    <cellStyle name="RevList" xfId="6585"/>
    <cellStyle name="RevList 10" xfId="3243"/>
    <cellStyle name="RevList 11" xfId="5593"/>
    <cellStyle name="RevList 12" xfId="6587"/>
    <cellStyle name="RevList 13" xfId="6588"/>
    <cellStyle name="RevList 14" xfId="6589"/>
    <cellStyle name="RevList 15" xfId="6590"/>
    <cellStyle name="RevList 16" xfId="6591"/>
    <cellStyle name="RevList 2" xfId="6592"/>
    <cellStyle name="RevList 3" xfId="6593"/>
    <cellStyle name="RevList 4" xfId="6594"/>
    <cellStyle name="RevList 5" xfId="6595"/>
    <cellStyle name="RevList 6" xfId="6596"/>
    <cellStyle name="RevList 7" xfId="6597"/>
    <cellStyle name="RevList 8" xfId="6598"/>
    <cellStyle name="RevList 9" xfId="6599"/>
    <cellStyle name="SCH1" xfId="3937"/>
    <cellStyle name="SHADEDSTORES" xfId="6600"/>
    <cellStyle name="Sheet Title" xfId="6601"/>
    <cellStyle name="small border line" xfId="6462"/>
    <cellStyle name="small border line 10" xfId="6602"/>
    <cellStyle name="small border line 11" xfId="6603"/>
    <cellStyle name="small border line 12" xfId="6604"/>
    <cellStyle name="small border line 13" xfId="6605"/>
    <cellStyle name="small border line 14" xfId="6606"/>
    <cellStyle name="small border line 15" xfId="6607"/>
    <cellStyle name="small border line 16" xfId="858"/>
    <cellStyle name="small border line 2" xfId="6464"/>
    <cellStyle name="small border line 3" xfId="2163"/>
    <cellStyle name="small border line 4" xfId="6608"/>
    <cellStyle name="small border line 5" xfId="3230"/>
    <cellStyle name="small border line 6" xfId="6609"/>
    <cellStyle name="small border line 7" xfId="6611"/>
    <cellStyle name="small border line 8" xfId="6211"/>
    <cellStyle name="small border line 9" xfId="6612"/>
    <cellStyle name="specstores" xfId="6613"/>
    <cellStyle name="Standard" xfId="1375"/>
    <cellStyle name="Standard 10" xfId="6614"/>
    <cellStyle name="Standard 11" xfId="6615"/>
    <cellStyle name="Standard 12" xfId="6616"/>
    <cellStyle name="Standard 13" xfId="6617"/>
    <cellStyle name="Standard 14" xfId="6618"/>
    <cellStyle name="Standard 15" xfId="1402"/>
    <cellStyle name="Standard 16" xfId="6619"/>
    <cellStyle name="Standard 2" xfId="6069"/>
    <cellStyle name="Standard 3" xfId="4786"/>
    <cellStyle name="Standard 4" xfId="4790"/>
    <cellStyle name="Standard 5" xfId="6073"/>
    <cellStyle name="Standard 6" xfId="6075"/>
    <cellStyle name="Standard 7" xfId="978"/>
    <cellStyle name="Standard 8" xfId="6078"/>
    <cellStyle name="Standard 9" xfId="6620"/>
    <cellStyle name="Standard_Data" xfId="6621"/>
    <cellStyle name="StandardInput" xfId="2070"/>
    <cellStyle name="Style 1" xfId="3868"/>
    <cellStyle name="Style 1 2" xfId="3351"/>
    <cellStyle name="style1" xfId="6622"/>
    <cellStyle name="style1 2" xfId="6623"/>
    <cellStyle name="STYLE1 3" xfId="6624"/>
    <cellStyle name="STYLE1 4" xfId="6625"/>
    <cellStyle name="STYLE1 5" xfId="6626"/>
    <cellStyle name="style1 6" xfId="6627"/>
    <cellStyle name="style1 7" xfId="5398"/>
    <cellStyle name="STYLE2" xfId="6628"/>
    <cellStyle name="STYLE2 2" xfId="4434"/>
    <cellStyle name="STYLE2 3" xfId="6629"/>
    <cellStyle name="STYLE2 4" xfId="6630"/>
    <cellStyle name="STYLE2 5" xfId="6631"/>
    <cellStyle name="STYLE3" xfId="6632"/>
    <cellStyle name="STYLE3 2" xfId="5244"/>
    <cellStyle name="STYLE3 3" xfId="5247"/>
    <cellStyle name="STYLE3 4" xfId="5249"/>
    <cellStyle name="STYLE4" xfId="6633"/>
    <cellStyle name="STYLE4 2" xfId="5261"/>
    <cellStyle name="STYLE5" xfId="6634"/>
    <cellStyle name="STYLE5 2" xfId="6636"/>
    <cellStyle name="STYLE5 3" xfId="6638"/>
    <cellStyle name="STYLE6" xfId="6639"/>
    <cellStyle name="STYLE6 2" xfId="6640"/>
    <cellStyle name="STYLE6 3" xfId="6641"/>
    <cellStyle name="STYLE7" xfId="1737"/>
    <cellStyle name="STYLE7 2" xfId="6642"/>
    <cellStyle name="SubHeading" xfId="6643"/>
    <cellStyle name="SubHeading 10" xfId="6644"/>
    <cellStyle name="SubHeading 11" xfId="4319"/>
    <cellStyle name="SubHeading 12" xfId="129"/>
    <cellStyle name="SubHeading 13" xfId="6645"/>
    <cellStyle name="SubHeading 14" xfId="6646"/>
    <cellStyle name="SubHeading 15" xfId="6647"/>
    <cellStyle name="SubHeading 16" xfId="465"/>
    <cellStyle name="SubHeading 2" xfId="6649"/>
    <cellStyle name="SubHeading 3" xfId="6651"/>
    <cellStyle name="SubHeading 4" xfId="5789"/>
    <cellStyle name="SubHeading 5" xfId="6653"/>
    <cellStyle name="SubHeading 6" xfId="6654"/>
    <cellStyle name="SubHeading 7" xfId="6655"/>
    <cellStyle name="SubHeading 8" xfId="6656"/>
    <cellStyle name="SubHeading 9" xfId="3870"/>
    <cellStyle name="Subtotal" xfId="6657"/>
    <cellStyle name="Subtotal 2" xfId="6658"/>
    <cellStyle name="Table" xfId="6659"/>
    <cellStyle name="TableStyleLight1" xfId="6660"/>
    <cellStyle name="Text Indent A" xfId="2844"/>
    <cellStyle name="Text Indent B" xfId="6661"/>
    <cellStyle name="Text Indent C" xfId="6662"/>
    <cellStyle name="Times New Roman" xfId="5722"/>
    <cellStyle name="Title 2" xfId="218"/>
    <cellStyle name="Title 2 2" xfId="1919"/>
    <cellStyle name="Title 2 2 2" xfId="5570"/>
    <cellStyle name="Title 2 2 3" xfId="5572"/>
    <cellStyle name="Title 2 3" xfId="412"/>
    <cellStyle name="Title 2 4" xfId="1863"/>
    <cellStyle name="Title 2 5" xfId="486"/>
    <cellStyle name="Title 2 6" xfId="1932"/>
    <cellStyle name="Title 2 7" xfId="1939"/>
    <cellStyle name="Title 2 8" xfId="2142"/>
    <cellStyle name="Title 3" xfId="2703"/>
    <cellStyle name="Title 4" xfId="2708"/>
    <cellStyle name="Title 5" xfId="2712"/>
    <cellStyle name="Title 6" xfId="6663"/>
    <cellStyle name="Title 7" xfId="6664"/>
    <cellStyle name="Title 8" xfId="1975"/>
    <cellStyle name="Total 10 2" xfId="2521"/>
    <cellStyle name="Total 11 2" xfId="250"/>
    <cellStyle name="Total 12 2" xfId="6666"/>
    <cellStyle name="Total 13 2" xfId="6667"/>
    <cellStyle name="Total 14 2" xfId="6668"/>
    <cellStyle name="Total 15 2" xfId="1664"/>
    <cellStyle name="Total 16 2" xfId="6669"/>
    <cellStyle name="Total 17 2" xfId="6670"/>
    <cellStyle name="Total 2" xfId="6671"/>
    <cellStyle name="Total 2 10" xfId="6672"/>
    <cellStyle name="Total 2 11" xfId="6673"/>
    <cellStyle name="Total 2 12" xfId="3517"/>
    <cellStyle name="Total 2 13" xfId="6674"/>
    <cellStyle name="Total 2 14" xfId="6540"/>
    <cellStyle name="Total 2 15" xfId="6676"/>
    <cellStyle name="Total 2 16" xfId="6677"/>
    <cellStyle name="Total 2 17" xfId="6678"/>
    <cellStyle name="Total 2 18" xfId="6679"/>
    <cellStyle name="Total 2 19" xfId="6680"/>
    <cellStyle name="Total 2 2" xfId="6681"/>
    <cellStyle name="Total 2 2 2" xfId="6682"/>
    <cellStyle name="Total 2 2 3" xfId="6683"/>
    <cellStyle name="Total 2 20" xfId="6675"/>
    <cellStyle name="Total 2 3" xfId="437"/>
    <cellStyle name="Total 2 4" xfId="6684"/>
    <cellStyle name="Total 2 5" xfId="6685"/>
    <cellStyle name="Total 2 6" xfId="6686"/>
    <cellStyle name="Total 2 7" xfId="3535"/>
    <cellStyle name="Total 2 8" xfId="4304"/>
    <cellStyle name="Total 2 9" xfId="6687"/>
    <cellStyle name="Total 3" xfId="6688"/>
    <cellStyle name="Total 4" xfId="6030"/>
    <cellStyle name="Total 4 2" xfId="6689"/>
    <cellStyle name="Total 5" xfId="6690"/>
    <cellStyle name="Total 5 2" xfId="6691"/>
    <cellStyle name="Total 6" xfId="6692"/>
    <cellStyle name="Total 6 2" xfId="6693"/>
    <cellStyle name="Total 7" xfId="6694"/>
    <cellStyle name="Total 7 2" xfId="6695"/>
    <cellStyle name="Total 8" xfId="6696"/>
    <cellStyle name="Total 8 2" xfId="2031"/>
    <cellStyle name="Total 9 2" xfId="1441"/>
    <cellStyle name="Tusental_A-listan (fixad)" xfId="6697"/>
    <cellStyle name="Unprot" xfId="1507"/>
    <cellStyle name="Unprot$" xfId="643"/>
    <cellStyle name="Unprot_12 DM-BS detail DEC_06" xfId="427"/>
    <cellStyle name="Unprotect" xfId="6698"/>
    <cellStyle name="Valuta (0)" xfId="6699"/>
    <cellStyle name="Valuta (0) 10" xfId="6700"/>
    <cellStyle name="Valuta (0) 11" xfId="6701"/>
    <cellStyle name="Valuta (0) 12" xfId="6702"/>
    <cellStyle name="Valuta (0) 13" xfId="4873"/>
    <cellStyle name="Valuta (0) 14" xfId="4879"/>
    <cellStyle name="Valuta (0) 15" xfId="2971"/>
    <cellStyle name="Valuta (0) 16" xfId="4144"/>
    <cellStyle name="Valuta (0) 2" xfId="5328"/>
    <cellStyle name="Valuta (0) 3" xfId="5331"/>
    <cellStyle name="Valuta (0) 4" xfId="5334"/>
    <cellStyle name="Valuta (0) 5" xfId="5338"/>
    <cellStyle name="Valuta (0) 6" xfId="5342"/>
    <cellStyle name="Valuta (0) 7" xfId="5345"/>
    <cellStyle name="Valuta (0) 8" xfId="5347"/>
    <cellStyle name="Valuta (0) 9" xfId="6703"/>
    <cellStyle name="Valuta_NPV" xfId="3577"/>
    <cellStyle name="W" xfId="5016"/>
    <cellStyle name="W 10" xfId="1276"/>
    <cellStyle name="W 11" xfId="4083"/>
    <cellStyle name="W 12" xfId="6704"/>
    <cellStyle name="W 13" xfId="6705"/>
    <cellStyle name="W 14" xfId="6706"/>
    <cellStyle name="W 15" xfId="3119"/>
    <cellStyle name="W 16" xfId="47"/>
    <cellStyle name="W 2" xfId="6707"/>
    <cellStyle name="W 3" xfId="6708"/>
    <cellStyle name="W 4" xfId="6709"/>
    <cellStyle name="W 5" xfId="6710"/>
    <cellStyle name="W 6" xfId="6337"/>
    <cellStyle name="W 7" xfId="1979"/>
    <cellStyle name="W 8" xfId="6711"/>
    <cellStyle name="W 9" xfId="6712"/>
    <cellStyle name="W_10-20" xfId="6713"/>
    <cellStyle name="W_20-2 NAN" xfId="6714"/>
    <cellStyle name="W_20-2 NAN 10" xfId="6715"/>
    <cellStyle name="W_20-2 NAN 11" xfId="6716"/>
    <cellStyle name="W_20-2 NAN 12" xfId="6717"/>
    <cellStyle name="W_20-2 NAN 13" xfId="754"/>
    <cellStyle name="W_20-2 NAN 14" xfId="6718"/>
    <cellStyle name="W_20-2 NAN 15" xfId="6719"/>
    <cellStyle name="W_20-2 NAN 16" xfId="6720"/>
    <cellStyle name="W_20-2 NAN 2" xfId="4187"/>
    <cellStyle name="W_20-2 NAN 3" xfId="6721"/>
    <cellStyle name="W_20-2 NAN 4" xfId="6205"/>
    <cellStyle name="W_20-2 NAN 5" xfId="6722"/>
    <cellStyle name="W_20-2 NAN 6" xfId="5602"/>
    <cellStyle name="W_20-2 NAN 7" xfId="6724"/>
    <cellStyle name="W_20-2 NAN 8" xfId="6726"/>
    <cellStyle name="W_20-2 NAN 9" xfId="6728"/>
    <cellStyle name="W_20-2 NAN_Adjust_TAX_Q151" xfId="6665"/>
    <cellStyle name="W_20-2 NAN_Adjust_TAX_Q151 2" xfId="6729"/>
    <cellStyle name="W_20-2 NAN_Global_Q1'08_Pow" xfId="2700"/>
    <cellStyle name="W_20-2 NAN_Global_Q1'08_Pow 2" xfId="6730"/>
    <cellStyle name="W_20-2 NAN_Global_Q2'08_Pow" xfId="6731"/>
    <cellStyle name="W_20-2 NAN_Global_Q2'08_Pow 2" xfId="6732"/>
    <cellStyle name="W_20-2 NAN_เอกสารของนก" xfId="6733"/>
    <cellStyle name="W_20-2 NAN_เอกสารของนก 2" xfId="6734"/>
    <cellStyle name="W_70_09.30.09" xfId="6737"/>
    <cellStyle name="W_AA" xfId="6739"/>
    <cellStyle name="W_Adjust_TAX_Q151" xfId="6741"/>
    <cellStyle name="W_Adjust_TAX_Q151 2" xfId="6742"/>
    <cellStyle name="W_B &amp; Z" xfId="6743"/>
    <cellStyle name="W_B &amp; Z 10" xfId="1535"/>
    <cellStyle name="W_B &amp; Z 11" xfId="1539"/>
    <cellStyle name="W_B &amp; Z 12" xfId="1361"/>
    <cellStyle name="W_B &amp; Z 13" xfId="3175"/>
    <cellStyle name="W_B &amp; Z 14" xfId="3178"/>
    <cellStyle name="W_B &amp; Z 15" xfId="6744"/>
    <cellStyle name="W_B &amp; Z 16" xfId="6745"/>
    <cellStyle name="W_B &amp; Z 2" xfId="6746"/>
    <cellStyle name="W_B &amp; Z 3" xfId="6747"/>
    <cellStyle name="W_B &amp; Z 4" xfId="6748"/>
    <cellStyle name="W_B &amp; Z 5" xfId="6749"/>
    <cellStyle name="W_B &amp; Z 6" xfId="6750"/>
    <cellStyle name="W_B &amp; Z 7" xfId="6023"/>
    <cellStyle name="W_B &amp; Z 8" xfId="6751"/>
    <cellStyle name="W_B &amp; Z 9" xfId="6752"/>
    <cellStyle name="W_B &amp; Z_Adjust_TAX_Q151" xfId="6753"/>
    <cellStyle name="W_B &amp; Z_Adjust_TAX_Q151 2" xfId="6754"/>
    <cellStyle name="W_B &amp; Z_Global_Q1'08_Pow" xfId="6755"/>
    <cellStyle name="W_B &amp; Z_Global_Q1'08_Pow 2" xfId="5390"/>
    <cellStyle name="W_B &amp; Z_Global_Q2'08_Pow" xfId="6756"/>
    <cellStyle name="W_B &amp; Z_Global_Q2'08_Pow 2" xfId="6758"/>
    <cellStyle name="W_B &amp; Z_เอกสารของนก" xfId="6757"/>
    <cellStyle name="W_B &amp; Z_เอกสารของนก 2" xfId="6552"/>
    <cellStyle name="W_F1,2,3" xfId="2593"/>
    <cellStyle name="W_F123" xfId="6759"/>
    <cellStyle name="W_F123 10" xfId="6760"/>
    <cellStyle name="W_F123 11" xfId="6761"/>
    <cellStyle name="W_F123 12" xfId="6762"/>
    <cellStyle name="W_F123 13" xfId="6763"/>
    <cellStyle name="W_F123 14" xfId="6764"/>
    <cellStyle name="W_F123 15" xfId="1134"/>
    <cellStyle name="W_F123 16" xfId="2385"/>
    <cellStyle name="W_F123 2" xfId="1512"/>
    <cellStyle name="W_F123 3" xfId="1514"/>
    <cellStyle name="W_F123 4" xfId="690"/>
    <cellStyle name="W_F123 5" xfId="1518"/>
    <cellStyle name="W_F123 6" xfId="1523"/>
    <cellStyle name="W_F123 7" xfId="1525"/>
    <cellStyle name="W_F123 8" xfId="6765"/>
    <cellStyle name="W_F123 9" xfId="6766"/>
    <cellStyle name="W_F123_Adjust_TAX_Q151" xfId="4769"/>
    <cellStyle name="W_F123_Adjust_TAX_Q151 2" xfId="6767"/>
    <cellStyle name="W_F123_Global_Q1'08_Pow" xfId="4165"/>
    <cellStyle name="W_F123_Global_Q1'08_Pow 2" xfId="286"/>
    <cellStyle name="W_F123_Global_Q2'08_Pow" xfId="3095"/>
    <cellStyle name="W_F123_Global_Q2'08_Pow 2" xfId="6768"/>
    <cellStyle name="W_F123_เอกสารของนก" xfId="2151"/>
    <cellStyle name="W_F123_เอกสารของนก 2" xfId="2156"/>
    <cellStyle name="W_Global_Q1'08_Pow" xfId="2255"/>
    <cellStyle name="W_Global_Q1'08_Pow 2" xfId="6769"/>
    <cellStyle name="W_Global_Q2'08_Pow" xfId="4143"/>
    <cellStyle name="W_Global_Q2'08_Pow 2" xfId="6770"/>
    <cellStyle name="W_L" xfId="6771"/>
    <cellStyle name="W_L 10" xfId="6496"/>
    <cellStyle name="W_L 11" xfId="6772"/>
    <cellStyle name="W_L 12" xfId="6773"/>
    <cellStyle name="W_L 13" xfId="1574"/>
    <cellStyle name="W_L 14" xfId="1576"/>
    <cellStyle name="W_L 15" xfId="1578"/>
    <cellStyle name="W_L 16" xfId="1582"/>
    <cellStyle name="W_L 2" xfId="6774"/>
    <cellStyle name="W_L 3" xfId="6775"/>
    <cellStyle name="W_L 4" xfId="2084"/>
    <cellStyle name="W_L 5" xfId="3394"/>
    <cellStyle name="W_L 6" xfId="6776"/>
    <cellStyle name="W_L 7" xfId="5595"/>
    <cellStyle name="W_L 8" xfId="74"/>
    <cellStyle name="W_L 9" xfId="3170"/>
    <cellStyle name="W_L_Adjust_TAX_Q151" xfId="6777"/>
    <cellStyle name="W_L_Adjust_TAX_Q151 2" xfId="6778"/>
    <cellStyle name="W_L_Global_Q1'08_Pow" xfId="6779"/>
    <cellStyle name="W_L_Global_Q1'08_Pow 2" xfId="6458"/>
    <cellStyle name="W_L_Global_Q2'08_Pow" xfId="6780"/>
    <cellStyle name="W_L_Global_Q2'08_Pow 2" xfId="5433"/>
    <cellStyle name="W_L_เอกสารของนก" xfId="6781"/>
    <cellStyle name="W_L_เอกสารของนก 2" xfId="6783"/>
    <cellStyle name="W_M" xfId="41"/>
    <cellStyle name="W_Ocean_03.31.09_U" xfId="5586"/>
    <cellStyle name="W_Ocean_03.31.09_UUU" xfId="6784"/>
    <cellStyle name="W_Ocean_03.31.09_Z" xfId="6586"/>
    <cellStyle name="W_PPM_WP_03.31.09_Profit" xfId="6785"/>
    <cellStyle name="W_PPM_WP_12.31.08_Asset_2" xfId="6786"/>
    <cellStyle name="W_PPM_WP_12.31.08_Profit_1" xfId="6787"/>
    <cellStyle name="W_Salary_09.30.04" xfId="6788"/>
    <cellStyle name="W_Salary_09.30.04 10" xfId="6790"/>
    <cellStyle name="W_Salary_09.30.04 11" xfId="6792"/>
    <cellStyle name="W_Salary_09.30.04 12" xfId="6794"/>
    <cellStyle name="W_Salary_09.30.04 13" xfId="6796"/>
    <cellStyle name="W_Salary_09.30.04 14" xfId="4965"/>
    <cellStyle name="W_Salary_09.30.04 15" xfId="4967"/>
    <cellStyle name="W_Salary_09.30.04 16" xfId="6797"/>
    <cellStyle name="W_Salary_09.30.04 2" xfId="6798"/>
    <cellStyle name="W_Salary_09.30.04 3" xfId="6799"/>
    <cellStyle name="W_Salary_09.30.04 4" xfId="6800"/>
    <cellStyle name="W_Salary_09.30.04 5" xfId="5410"/>
    <cellStyle name="W_Salary_09.30.04 6" xfId="6801"/>
    <cellStyle name="W_Salary_09.30.04 7" xfId="6802"/>
    <cellStyle name="W_Salary_09.30.04 8" xfId="6512"/>
    <cellStyle name="W_Salary_09.30.04 9" xfId="6803"/>
    <cellStyle name="W_Salary_09.30.04_Adjust_TAX_Q151" xfId="6804"/>
    <cellStyle name="W_Salary_09.30.04_Adjust_TAX_Q151 2" xfId="6805"/>
    <cellStyle name="W_Salary_09.30.04_Global_Q1'08_Pow" xfId="6807"/>
    <cellStyle name="W_Salary_09.30.04_Global_Q1'08_Pow 2" xfId="2911"/>
    <cellStyle name="W_Salary_09.30.04_Global_Q2'08_Pow" xfId="6808"/>
    <cellStyle name="W_Salary_09.30.04_Global_Q2'08_Pow 2" xfId="6809"/>
    <cellStyle name="W_Salary_09.30.04_เอกสารของนก" xfId="6810"/>
    <cellStyle name="W_Salary_09.30.04_เอกสารของนก 2" xfId="3944"/>
    <cellStyle name="W_test u" xfId="6811"/>
    <cellStyle name="W_U_12.31.08" xfId="5605"/>
    <cellStyle name="W_WT" xfId="6812"/>
    <cellStyle name="W_WT 10" xfId="4146"/>
    <cellStyle name="W_WT 11" xfId="4369"/>
    <cellStyle name="W_WT 12" xfId="6813"/>
    <cellStyle name="W_WT 13" xfId="6814"/>
    <cellStyle name="W_WT 14" xfId="6815"/>
    <cellStyle name="W_WT 15" xfId="6816"/>
    <cellStyle name="W_WT 16" xfId="6817"/>
    <cellStyle name="W_WT 2" xfId="6818"/>
    <cellStyle name="W_WT 3" xfId="6819"/>
    <cellStyle name="W_WT 4" xfId="6820"/>
    <cellStyle name="W_WT 5" xfId="6821"/>
    <cellStyle name="W_WT 6" xfId="6822"/>
    <cellStyle name="W_WT 7" xfId="2781"/>
    <cellStyle name="W_WT 8" xfId="6824"/>
    <cellStyle name="W_WT 9" xfId="6826"/>
    <cellStyle name="W_WT_Adjust_TAX_Q151" xfId="2403"/>
    <cellStyle name="W_WT_Adjust_TAX_Q151 2" xfId="6827"/>
    <cellStyle name="W_WT_Global_Q1'08_Pow" xfId="6577"/>
    <cellStyle name="W_WT_Global_Q1'08_Pow 2" xfId="6828"/>
    <cellStyle name="W_WT_Global_Q2'08_Pow" xfId="1963"/>
    <cellStyle name="W_WT_Global_Q2'08_Pow 2" xfId="3025"/>
    <cellStyle name="W_WT_เอกสารของนก" xfId="2976"/>
    <cellStyle name="W_WT_เอกสารของนก 2" xfId="6829"/>
    <cellStyle name="W_Z 12.31.08" xfId="1266"/>
    <cellStyle name="W_เอกสารของนก" xfId="3294"/>
    <cellStyle name="W_เอกสารของนก 2" xfId="3298"/>
    <cellStyle name="Warning Text 10 2" xfId="2449"/>
    <cellStyle name="Warning Text 11 2" xfId="6830"/>
    <cellStyle name="Warning Text 12 2" xfId="6831"/>
    <cellStyle name="Warning Text 13 2" xfId="6832"/>
    <cellStyle name="Warning Text 14 2" xfId="6833"/>
    <cellStyle name="Warning Text 15 2" xfId="6834"/>
    <cellStyle name="Warning Text 16 2" xfId="6582"/>
    <cellStyle name="Warning Text 17 2" xfId="6835"/>
    <cellStyle name="Warning Text 2" xfId="6836"/>
    <cellStyle name="Warning Text 2 10" xfId="1758"/>
    <cellStyle name="Warning Text 2 11" xfId="6837"/>
    <cellStyle name="Warning Text 2 12" xfId="6838"/>
    <cellStyle name="Warning Text 2 13" xfId="2111"/>
    <cellStyle name="Warning Text 2 14" xfId="2113"/>
    <cellStyle name="Warning Text 2 15" xfId="2275"/>
    <cellStyle name="Warning Text 2 16" xfId="6839"/>
    <cellStyle name="Warning Text 2 17" xfId="6840"/>
    <cellStyle name="Warning Text 2 18" xfId="6841"/>
    <cellStyle name="Warning Text 2 19" xfId="6842"/>
    <cellStyle name="Warning Text 2 2" xfId="6843"/>
    <cellStyle name="Warning Text 2 2 2" xfId="6844"/>
    <cellStyle name="Warning Text 2 2 3" xfId="4035"/>
    <cellStyle name="Warning Text 2 20" xfId="2274"/>
    <cellStyle name="Warning Text 2 3" xfId="6845"/>
    <cellStyle name="Warning Text 2 4" xfId="6846"/>
    <cellStyle name="Warning Text 2 5" xfId="6847"/>
    <cellStyle name="Warning Text 2 6" xfId="6848"/>
    <cellStyle name="Warning Text 2 7" xfId="6849"/>
    <cellStyle name="Warning Text 2 8" xfId="6850"/>
    <cellStyle name="Warning Text 2 9" xfId="6851"/>
    <cellStyle name="Warning Text 3" xfId="3305"/>
    <cellStyle name="Warning Text 4" xfId="4908"/>
    <cellStyle name="Warning Text 4 2" xfId="5012"/>
    <cellStyle name="Warning Text 5" xfId="6852"/>
    <cellStyle name="Warning Text 5 2" xfId="6853"/>
    <cellStyle name="Warning Text 6" xfId="6854"/>
    <cellStyle name="Warning Text 6 2" xfId="1432"/>
    <cellStyle name="Warning Text 7" xfId="6855"/>
    <cellStyle name="Warning Text 7 2" xfId="6856"/>
    <cellStyle name="Warning Text 8" xfId="6857"/>
    <cellStyle name="Warning Text 8 2" xfId="6858"/>
    <cellStyle name="Warning Text 9 2" xfId="6044"/>
    <cellStyle name="WHead - Style2" xfId="4721"/>
    <cellStyle name="wrap" xfId="6859"/>
    <cellStyle name="wrap 10" xfId="6860"/>
    <cellStyle name="wrap 11" xfId="6861"/>
    <cellStyle name="wrap 12" xfId="5711"/>
    <cellStyle name="wrap 13" xfId="5714"/>
    <cellStyle name="wrap 14" xfId="5716"/>
    <cellStyle name="wrap 15" xfId="5718"/>
    <cellStyle name="wrap 16" xfId="5721"/>
    <cellStyle name="wrap 2" xfId="6862"/>
    <cellStyle name="wrap 3" xfId="6863"/>
    <cellStyle name="wrap 4" xfId="6864"/>
    <cellStyle name="wrap 5" xfId="6865"/>
    <cellStyle name="wrap 6" xfId="6866"/>
    <cellStyle name="wrap 7" xfId="6867"/>
    <cellStyle name="wrap 8" xfId="6868"/>
    <cellStyle name="wrap 9" xfId="6155"/>
    <cellStyle name="Wไhrung [0]_35ERI8T2gbIEMixb4v26icuOo" xfId="6869"/>
    <cellStyle name="Wไhrung_35ERI8T2gbIEMixb4v26icuOo" xfId="6870"/>
    <cellStyle name="การคำนวณ" xfId="5669"/>
    <cellStyle name="การคำนวณ 2" xfId="5672"/>
    <cellStyle name="การคำนวณ 3" xfId="5674"/>
    <cellStyle name="การคำนวณ 4" xfId="7002"/>
    <cellStyle name="การคำนวณ 5" xfId="7003"/>
    <cellStyle name="การคำนวณ 6" xfId="7004"/>
    <cellStyle name="ข้อความเตือน" xfId="2551"/>
    <cellStyle name="ข้อความเตือน 2" xfId="3214"/>
    <cellStyle name="ข้อความเตือน 3" xfId="3216"/>
    <cellStyle name="ข้อความเตือน 4" xfId="3219"/>
    <cellStyle name="ข้อความเตือน 5" xfId="3221"/>
    <cellStyle name="ข้อความอธิบาย" xfId="5760"/>
    <cellStyle name="ข้อความอธิบาย 2" xfId="5763"/>
    <cellStyle name="ข้อความอธิบาย 3" xfId="7005"/>
    <cellStyle name="ข้อความอธิบาย 4" xfId="7006"/>
    <cellStyle name="ข้อความอธิบาย 5" xfId="7007"/>
    <cellStyle name="เครื่องหมายจุลภาค [0] 2" xfId="6871"/>
    <cellStyle name="เครื่องหมายจุลภาค [0]_11200-211000" xfId="6872"/>
    <cellStyle name="เครื่องหมายจุลภาค 2" xfId="6873"/>
    <cellStyle name="เครื่องหมายจุลภาค 2 10" xfId="5320"/>
    <cellStyle name="เครื่องหมายจุลภาค 2 11" xfId="5358"/>
    <cellStyle name="เครื่องหมายจุลภาค 2 12" xfId="2966"/>
    <cellStyle name="เครื่องหมายจุลภาค 2 13" xfId="524"/>
    <cellStyle name="เครื่องหมายจุลภาค 2 14" xfId="1565"/>
    <cellStyle name="เครื่องหมายจุลภาค 2 15" xfId="5363"/>
    <cellStyle name="เครื่องหมายจุลภาค 2 16" xfId="5366"/>
    <cellStyle name="เครื่องหมายจุลภาค 2 17" xfId="4258"/>
    <cellStyle name="เครื่องหมายจุลภาค 2 18" xfId="4261"/>
    <cellStyle name="เครื่องหมายจุลภาค 2 19" xfId="7195"/>
    <cellStyle name="เครื่องหมายจุลภาค 2 2" xfId="6874"/>
    <cellStyle name="เครื่องหมายจุลภาค 2 2 10" xfId="6875"/>
    <cellStyle name="เครื่องหมายจุลภาค 2 2 11" xfId="4776"/>
    <cellStyle name="เครื่องหมายจุลภาค 2 2 12" xfId="6876"/>
    <cellStyle name="เครื่องหมายจุลภาค 2 2 13" xfId="6877"/>
    <cellStyle name="เครื่องหมายจุลภาค 2 2 14" xfId="6878"/>
    <cellStyle name="เครื่องหมายจุลภาค 2 2 15" xfId="205"/>
    <cellStyle name="เครื่องหมายจุลภาค 2 2 16" xfId="213"/>
    <cellStyle name="เครื่องหมายจุลภาค 2 2 2" xfId="243"/>
    <cellStyle name="เครื่องหมายจุลภาค 2 2 3" xfId="3270"/>
    <cellStyle name="เครื่องหมายจุลภาค 2 2 4" xfId="3273"/>
    <cellStyle name="เครื่องหมายจุลภาค 2 2 5" xfId="3275"/>
    <cellStyle name="เครื่องหมายจุลภาค 2 2 6" xfId="3277"/>
    <cellStyle name="เครื่องหมายจุลภาค 2 2 7" xfId="3281"/>
    <cellStyle name="เครื่องหมายจุลภาค 2 2 8" xfId="6879"/>
    <cellStyle name="เครื่องหมายจุลภาค 2 2 9" xfId="6880"/>
    <cellStyle name="เครื่องหมายจุลภาค 2 3" xfId="1558"/>
    <cellStyle name="เครื่องหมายจุลภาค 2 4" xfId="3088"/>
    <cellStyle name="เครื่องหมายจุลภาค 2 5" xfId="3092"/>
    <cellStyle name="เครื่องหมายจุลภาค 2 6" xfId="6881"/>
    <cellStyle name="เครื่องหมายจุลภาค 2 7" xfId="6882"/>
    <cellStyle name="เครื่องหมายจุลภาค 2 8" xfId="6883"/>
    <cellStyle name="เครื่องหมายจุลภาค 2 9" xfId="6884"/>
    <cellStyle name="เครื่องหมายจุลภาค 2_Inventory_final" xfId="6885"/>
    <cellStyle name="เครื่องหมายจุลภาค 3" xfId="6886"/>
    <cellStyle name="เครื่องหมายจุลภาค 3 10" xfId="5720"/>
    <cellStyle name="เครื่องหมายจุลภาค 3 11" xfId="5724"/>
    <cellStyle name="เครื่องหมายจุลภาค 3 12" xfId="5726"/>
    <cellStyle name="เครื่องหมายจุลภาค 3 13" xfId="5728"/>
    <cellStyle name="เครื่องหมายจุลภาค 3 14" xfId="6887"/>
    <cellStyle name="เครื่องหมายจุลภาค 3 15" xfId="6888"/>
    <cellStyle name="เครื่องหมายจุลภาค 3 16" xfId="6889"/>
    <cellStyle name="เครื่องหมายจุลภาค 3 2" xfId="6890"/>
    <cellStyle name="เครื่องหมายจุลภาค 3 3" xfId="4555"/>
    <cellStyle name="เครื่องหมายจุลภาค 3 4" xfId="4558"/>
    <cellStyle name="เครื่องหมายจุลภาค 3 5" xfId="6891"/>
    <cellStyle name="เครื่องหมายจุลภาค 3 6" xfId="3492"/>
    <cellStyle name="เครื่องหมายจุลภาค 3 7" xfId="6892"/>
    <cellStyle name="เครื่องหมายจุลภาค 3 8" xfId="6893"/>
    <cellStyle name="เครื่องหมายจุลภาค 3 9" xfId="6894"/>
    <cellStyle name="เครื่องหมายจุลภาค 4" xfId="6895"/>
    <cellStyle name="เครื่องหมายจุลภาค 4 10" xfId="6896"/>
    <cellStyle name="เครื่องหมายจุลภาค 4 11" xfId="6897"/>
    <cellStyle name="เครื่องหมายจุลภาค 4 12" xfId="6898"/>
    <cellStyle name="เครื่องหมายจุลภาค 4 13" xfId="2115"/>
    <cellStyle name="เครื่องหมายจุลภาค 4 14" xfId="2119"/>
    <cellStyle name="เครื่องหมายจุลภาค 4 15" xfId="1431"/>
    <cellStyle name="เครื่องหมายจุลภาค 4 16" xfId="2123"/>
    <cellStyle name="เครื่องหมายจุลภาค 4 2" xfId="6899"/>
    <cellStyle name="เครื่องหมายจุลภาค 4 3" xfId="4561"/>
    <cellStyle name="เครื่องหมายจุลภาค 4 4" xfId="1609"/>
    <cellStyle name="เครื่องหมายจุลภาค 4 5" xfId="5129"/>
    <cellStyle name="เครื่องหมายจุลภาค 4 6" xfId="5131"/>
    <cellStyle name="เครื่องหมายจุลภาค 4 7" xfId="5133"/>
    <cellStyle name="เครื่องหมายจุลภาค 4 8" xfId="5135"/>
    <cellStyle name="เครื่องหมายจุลภาค 4 9" xfId="5137"/>
    <cellStyle name="เครื่องหมายจุลภาค 4_Inventory_final" xfId="1294"/>
    <cellStyle name="เครื่องหมายจุลภาค 5" xfId="5655"/>
    <cellStyle name="เครื่องหมายจุลภาค 5 10" xfId="6900"/>
    <cellStyle name="เครื่องหมายจุลภาค 5 11" xfId="6901"/>
    <cellStyle name="เครื่องหมายจุลภาค 5 12" xfId="6902"/>
    <cellStyle name="เครื่องหมายจุลภาค 5 13" xfId="6903"/>
    <cellStyle name="เครื่องหมายจุลภาค 5 14" xfId="5855"/>
    <cellStyle name="เครื่องหมายจุลภาค 5 15" xfId="6904"/>
    <cellStyle name="เครื่องหมายจุลภาค 5 16" xfId="481"/>
    <cellStyle name="เครื่องหมายจุลภาค 5 17" xfId="4781"/>
    <cellStyle name="เครื่องหมายจุลภาค 5 2" xfId="6905"/>
    <cellStyle name="เครื่องหมายจุลภาค 5 2 10" xfId="6907"/>
    <cellStyle name="เครื่องหมายจุลภาค 5 2 11" xfId="6908"/>
    <cellStyle name="เครื่องหมายจุลภาค 5 2 12" xfId="6909"/>
    <cellStyle name="เครื่องหมายจุลภาค 5 2 13" xfId="6910"/>
    <cellStyle name="เครื่องหมายจุลภาค 5 2 14" xfId="6911"/>
    <cellStyle name="เครื่องหมายจุลภาค 5 2 15" xfId="6912"/>
    <cellStyle name="เครื่องหมายจุลภาค 5 2 16" xfId="6913"/>
    <cellStyle name="เครื่องหมายจุลภาค 5 2 2" xfId="5984"/>
    <cellStyle name="เครื่องหมายจุลภาค 5 2 3" xfId="5990"/>
    <cellStyle name="เครื่องหมายจุลภาค 5 2 4" xfId="5993"/>
    <cellStyle name="เครื่องหมายจุลภาค 5 2 5" xfId="5996"/>
    <cellStyle name="เครื่องหมายจุลภาค 5 2 6" xfId="4292"/>
    <cellStyle name="เครื่องหมายจุลภาค 5 2 7" xfId="4299"/>
    <cellStyle name="เครื่องหมายจุลภาค 5 2 8" xfId="3930"/>
    <cellStyle name="เครื่องหมายจุลภาค 5 2 9" xfId="4135"/>
    <cellStyle name="เครื่องหมายจุลภาค 5 3" xfId="4565"/>
    <cellStyle name="เครื่องหมายจุลภาค 5 4" xfId="4568"/>
    <cellStyle name="เครื่องหมายจุลภาค 5 5" xfId="6914"/>
    <cellStyle name="เครื่องหมายจุลภาค 5 6" xfId="6915"/>
    <cellStyle name="เครื่องหมายจุลภาค 5 7" xfId="6916"/>
    <cellStyle name="เครื่องหมายจุลภาค 5 8" xfId="6917"/>
    <cellStyle name="เครื่องหมายจุลภาค 5 9" xfId="6918"/>
    <cellStyle name="เครื่องหมายจุลภาค 6" xfId="5657"/>
    <cellStyle name="เครื่องหมายจุลภาค 6 10" xfId="6138"/>
    <cellStyle name="เครื่องหมายจุลภาค 6 11" xfId="6143"/>
    <cellStyle name="เครื่องหมายจุลภาค 6 12" xfId="1232"/>
    <cellStyle name="เครื่องหมายจุลภาค 6 13" xfId="6146"/>
    <cellStyle name="เครื่องหมายจุลภาค 6 14" xfId="6919"/>
    <cellStyle name="เครื่องหมายจุลภาค 6 15" xfId="6920"/>
    <cellStyle name="เครื่องหมายจุลภาค 6 16" xfId="6921"/>
    <cellStyle name="เครื่องหมายจุลภาค 6 2" xfId="6922"/>
    <cellStyle name="เครื่องหมายจุลภาค 6 3" xfId="4574"/>
    <cellStyle name="เครื่องหมายจุลภาค 6 4" xfId="4578"/>
    <cellStyle name="เครื่องหมายจุลภาค 6 5" xfId="6923"/>
    <cellStyle name="เครื่องหมายจุลภาค 6 6" xfId="6924"/>
    <cellStyle name="เครื่องหมายจุลภาค 6 7" xfId="6925"/>
    <cellStyle name="เครื่องหมายจุลภาค 6 8" xfId="6926"/>
    <cellStyle name="เครื่องหมายจุลภาค 6 9" xfId="6927"/>
    <cellStyle name="เครื่องหมายจุลภาค 7" xfId="6928"/>
    <cellStyle name="เครื่องหมายจุลภาค 7 10" xfId="6929"/>
    <cellStyle name="เครื่องหมายจุลภาค 7 11" xfId="6930"/>
    <cellStyle name="เครื่องหมายจุลภาค 7 12" xfId="6931"/>
    <cellStyle name="เครื่องหมายจุลภาค 7 13" xfId="6933"/>
    <cellStyle name="เครื่องหมายจุลภาค 7 14" xfId="6934"/>
    <cellStyle name="เครื่องหมายจุลภาค 7 15" xfId="6935"/>
    <cellStyle name="เครื่องหมายจุลภาค 7 16" xfId="6936"/>
    <cellStyle name="เครื่องหมายจุลภาค 7 2" xfId="6937"/>
    <cellStyle name="เครื่องหมายจุลภาค 7 3" xfId="4586"/>
    <cellStyle name="เครื่องหมายจุลภาค 7 4" xfId="4592"/>
    <cellStyle name="เครื่องหมายจุลภาค 7 5" xfId="6938"/>
    <cellStyle name="เครื่องหมายจุลภาค 7 6" xfId="6939"/>
    <cellStyle name="เครื่องหมายจุลภาค 7 7" xfId="6940"/>
    <cellStyle name="เครื่องหมายจุลภาค 7 8" xfId="6941"/>
    <cellStyle name="เครื่องหมายจุลภาค 7 9" xfId="2355"/>
    <cellStyle name="เครื่องหมายจุลภาค 8" xfId="6942"/>
    <cellStyle name="เครื่องหมายจุลภาค 8 10" xfId="6943"/>
    <cellStyle name="เครื่องหมายจุลภาค 8 11" xfId="2514"/>
    <cellStyle name="เครื่องหมายจุลภาค 8 12" xfId="6944"/>
    <cellStyle name="เครื่องหมายจุลภาค 8 13" xfId="6945"/>
    <cellStyle name="เครื่องหมายจุลภาค 8 14" xfId="6946"/>
    <cellStyle name="เครื่องหมายจุลภาค 8 15" xfId="6947"/>
    <cellStyle name="เครื่องหมายจุลภาค 8 16" xfId="6948"/>
    <cellStyle name="เครื่องหมายจุลภาค 8 17" xfId="6949"/>
    <cellStyle name="เครื่องหมายจุลภาค 8 17 2" xfId="1435"/>
    <cellStyle name="เครื่องหมายจุลภาค 8 2" xfId="6950"/>
    <cellStyle name="เครื่องหมายจุลภาค 8 3" xfId="4602"/>
    <cellStyle name="เครื่องหมายจุลภาค 8 4" xfId="4607"/>
    <cellStyle name="เครื่องหมายจุลภาค 8 5" xfId="6951"/>
    <cellStyle name="เครื่องหมายจุลภาค 8 6" xfId="6952"/>
    <cellStyle name="เครื่องหมายจุลภาค 8 7" xfId="6953"/>
    <cellStyle name="เครื่องหมายจุลภาค 8 8" xfId="6954"/>
    <cellStyle name="เครื่องหมายจุลภาค 8 9" xfId="6955"/>
    <cellStyle name="เครื่องหมายจุลภาค 9" xfId="6956"/>
    <cellStyle name="เครื่องหมายจุลภาค 9 10" xfId="355"/>
    <cellStyle name="เครื่องหมายจุลภาค 9 11" xfId="804"/>
    <cellStyle name="เครื่องหมายจุลภาค 9 12" xfId="1656"/>
    <cellStyle name="เครื่องหมายจุลภาค 9 13" xfId="1658"/>
    <cellStyle name="เครื่องหมายจุลภาค 9 14" xfId="582"/>
    <cellStyle name="เครื่องหมายจุลภาค 9 15" xfId="1666"/>
    <cellStyle name="เครื่องหมายจุลภาค 9 16" xfId="6198"/>
    <cellStyle name="เครื่องหมายจุลภาค 9 2" xfId="1004"/>
    <cellStyle name="เครื่องหมายจุลภาค 9 3" xfId="4615"/>
    <cellStyle name="เครื่องหมายจุลภาค 9 4" xfId="4619"/>
    <cellStyle name="เครื่องหมายจุลภาค 9 5" xfId="6957"/>
    <cellStyle name="เครื่องหมายจุลภาค 9 6" xfId="6958"/>
    <cellStyle name="เครื่องหมายจุลภาค 9 7" xfId="6959"/>
    <cellStyle name="เครื่องหมายจุลภาค 9 8" xfId="5556"/>
    <cellStyle name="เครื่องหมายจุลภาค 9 9" xfId="6960"/>
    <cellStyle name="เครื่องหมายจุลภาค_11200-211000" xfId="6961"/>
    <cellStyle name="เครื่องหมายสกุลเงิน [0]_11200-211000" xfId="5086"/>
    <cellStyle name="เครื่องหมายสกุลเงิน_11200-211000" xfId="6610"/>
    <cellStyle name="ชื่อเรื่อง" xfId="7008"/>
    <cellStyle name="ชื่อเรื่อง 2" xfId="57"/>
    <cellStyle name="เชื่อมโยงหลายมิติ" xfId="6962"/>
    <cellStyle name="เชื่อมโยงหลายมิติ 2" xfId="6963"/>
    <cellStyle name="เชื่อมโยงหลายมิติ_Fuel Oil" xfId="6432"/>
    <cellStyle name="เซลล์ตรวจสอบ" xfId="6964"/>
    <cellStyle name="เซลล์ตรวจสอบ 2" xfId="6965"/>
    <cellStyle name="เซลล์ตรวจสอบ 3" xfId="6966"/>
    <cellStyle name="เซลล์ตรวจสอบ 4" xfId="6736"/>
    <cellStyle name="เซลล์ตรวจสอบ 5" xfId="6967"/>
    <cellStyle name="เซลล์ตรวจสอบ 6" xfId="140"/>
    <cellStyle name="เซลล์ที่มีการเชื่อมโยง" xfId="5954"/>
    <cellStyle name="เซลล์ที่มีการเชื่อมโยง 2" xfId="6968"/>
    <cellStyle name="เซลล์ที่มีการเชื่อมโยง 3" xfId="6969"/>
    <cellStyle name="เซลล์ที่มีการเชื่อมโยง 4" xfId="6970"/>
    <cellStyle name="เซลล์ที่มีการเชื่อมโยง 5" xfId="6971"/>
    <cellStyle name="ณfน๔_NTCณ๘ป๙ (2)" xfId="2378"/>
    <cellStyle name="ดี" xfId="7009"/>
    <cellStyle name="ดี 2" xfId="2826"/>
    <cellStyle name="ดี 3" xfId="2837"/>
    <cellStyle name="ดี 4" xfId="498"/>
    <cellStyle name="ดี 5" xfId="2842"/>
    <cellStyle name="ดี 6" xfId="2846"/>
    <cellStyle name="ตามการเชื่อมโยงหลายมิติ" xfId="7010"/>
    <cellStyle name="ตามการเชื่อมโยงหลายมิติ 2" xfId="3285"/>
    <cellStyle name="ตามการเชื่อมโยงหลายมิติ_Fuel Oil" xfId="6906"/>
    <cellStyle name="น้บะภฒ_95" xfId="7011"/>
    <cellStyle name="ปกติ 10" xfId="7012"/>
    <cellStyle name="ปกติ 10 2" xfId="7013"/>
    <cellStyle name="ปกติ 11" xfId="7014"/>
    <cellStyle name="ปกติ 11 2" xfId="7015"/>
    <cellStyle name="ปกติ 12" xfId="7016"/>
    <cellStyle name="ปกติ 12 2" xfId="7017"/>
    <cellStyle name="ปกติ 13" xfId="3779"/>
    <cellStyle name="ปกติ 13 2" xfId="2282"/>
    <cellStyle name="ปกติ 14" xfId="3783"/>
    <cellStyle name="ปกติ 14 2" xfId="7018"/>
    <cellStyle name="ปกติ 15" xfId="7020"/>
    <cellStyle name="ปกติ 15 2" xfId="7022"/>
    <cellStyle name="ปกติ 16" xfId="6054"/>
    <cellStyle name="ปกติ 16 2" xfId="7024"/>
    <cellStyle name="ปกติ 17" xfId="7026"/>
    <cellStyle name="ปกติ 17 2" xfId="7028"/>
    <cellStyle name="ปกติ 18" xfId="7030"/>
    <cellStyle name="ปกติ 18 2" xfId="7033"/>
    <cellStyle name="ปกติ 19" xfId="7035"/>
    <cellStyle name="ปกติ 19 2" xfId="7037"/>
    <cellStyle name="ปกติ 2" xfId="7038"/>
    <cellStyle name="ปกติ 2 2" xfId="7039"/>
    <cellStyle name="ปกติ 2 2 2" xfId="2994"/>
    <cellStyle name="ปกติ 2 3" xfId="2334"/>
    <cellStyle name="ปกติ 2 3 2" xfId="6328"/>
    <cellStyle name="ปกติ 2 4" xfId="7040"/>
    <cellStyle name="ปกติ 2 5" xfId="3585"/>
    <cellStyle name="ปกติ 20" xfId="7019"/>
    <cellStyle name="ปกติ 20 2" xfId="7021"/>
    <cellStyle name="ปกติ 21" xfId="6053"/>
    <cellStyle name="ปกติ 21 2" xfId="7023"/>
    <cellStyle name="ปกติ 22" xfId="7025"/>
    <cellStyle name="ปกติ 22 2" xfId="7027"/>
    <cellStyle name="ปกติ 23" xfId="7029"/>
    <cellStyle name="ปกติ 23 2" xfId="7032"/>
    <cellStyle name="ปกติ 24" xfId="7034"/>
    <cellStyle name="ปกติ 24 2" xfId="7036"/>
    <cellStyle name="ปกติ 25" xfId="7042"/>
    <cellStyle name="ปกติ 25 2" xfId="7044"/>
    <cellStyle name="ปกติ 26" xfId="7046"/>
    <cellStyle name="ปกติ 26 2" xfId="7048"/>
    <cellStyle name="ปกติ 27" xfId="7050"/>
    <cellStyle name="ปกติ 27 2" xfId="7052"/>
    <cellStyle name="ปกติ 28" xfId="7054"/>
    <cellStyle name="ปกติ 28 2" xfId="7056"/>
    <cellStyle name="ปกติ 29" xfId="5215"/>
    <cellStyle name="ปกติ 29 2" xfId="259"/>
    <cellStyle name="ปกติ 3" xfId="7057"/>
    <cellStyle name="ปกติ 3 2" xfId="7058"/>
    <cellStyle name="ปกติ 3 3" xfId="352"/>
    <cellStyle name="ปกติ 3 4" xfId="7193"/>
    <cellStyle name="ปกติ 30" xfId="7041"/>
    <cellStyle name="ปกติ 30 2" xfId="7043"/>
    <cellStyle name="ปกติ 31" xfId="7045"/>
    <cellStyle name="ปกติ 31 2" xfId="7047"/>
    <cellStyle name="ปกติ 32" xfId="7049"/>
    <cellStyle name="ปกติ 32 2" xfId="7051"/>
    <cellStyle name="ปกติ 33" xfId="7053"/>
    <cellStyle name="ปกติ 33 2" xfId="7055"/>
    <cellStyle name="ปกติ 34" xfId="5214"/>
    <cellStyle name="ปกติ 34 2" xfId="258"/>
    <cellStyle name="ปกติ 35" xfId="2260"/>
    <cellStyle name="ปกติ 35 2" xfId="2265"/>
    <cellStyle name="ปกติ 36" xfId="7060"/>
    <cellStyle name="ปกติ 36 2" xfId="7062"/>
    <cellStyle name="ปกติ 37" xfId="7064"/>
    <cellStyle name="ปกติ 37 2" xfId="7066"/>
    <cellStyle name="ปกติ 38" xfId="7068"/>
    <cellStyle name="ปกติ 38 2" xfId="7070"/>
    <cellStyle name="ปกติ 39" xfId="3378"/>
    <cellStyle name="ปกติ 39 2" xfId="7072"/>
    <cellStyle name="ปกติ 4" xfId="3442"/>
    <cellStyle name="ปกติ 4 2" xfId="7073"/>
    <cellStyle name="ปกติ 40" xfId="2259"/>
    <cellStyle name="ปกติ 40 2" xfId="2264"/>
    <cellStyle name="ปกติ 41" xfId="7059"/>
    <cellStyle name="ปกติ 41 2" xfId="7061"/>
    <cellStyle name="ปกติ 42" xfId="7063"/>
    <cellStyle name="ปกติ 42 2" xfId="7065"/>
    <cellStyle name="ปกติ 43" xfId="7067"/>
    <cellStyle name="ปกติ 43 2" xfId="7069"/>
    <cellStyle name="ปกติ 44" xfId="3377"/>
    <cellStyle name="ปกติ 44 2" xfId="7071"/>
    <cellStyle name="ปกติ 45" xfId="3384"/>
    <cellStyle name="ปกติ 45 2" xfId="7075"/>
    <cellStyle name="ปกติ 46" xfId="7077"/>
    <cellStyle name="ปกติ 46 2" xfId="7078"/>
    <cellStyle name="ปกติ 47" xfId="7080"/>
    <cellStyle name="ปกติ 48" xfId="7082"/>
    <cellStyle name="ปกติ 49" xfId="7084"/>
    <cellStyle name="ปกติ 49 2" xfId="7086"/>
    <cellStyle name="ปกติ 49 3" xfId="7087"/>
    <cellStyle name="ปกติ 5" xfId="7088"/>
    <cellStyle name="ปกติ 5 2" xfId="7089"/>
    <cellStyle name="ปกติ 50" xfId="3383"/>
    <cellStyle name="ปกติ 50 2" xfId="7074"/>
    <cellStyle name="ปกติ 51" xfId="7076"/>
    <cellStyle name="ปกติ 52" xfId="7079"/>
    <cellStyle name="ปกติ 53" xfId="7081"/>
    <cellStyle name="ปกติ 54" xfId="7083"/>
    <cellStyle name="ปกติ 54 2" xfId="7085"/>
    <cellStyle name="ปกติ 55" xfId="7091"/>
    <cellStyle name="ปกติ 56" xfId="7093"/>
    <cellStyle name="ปกติ 57" xfId="7095"/>
    <cellStyle name="ปกติ 58" xfId="3791"/>
    <cellStyle name="ปกติ 59" xfId="3795"/>
    <cellStyle name="ปกติ 6" xfId="7096"/>
    <cellStyle name="ปกติ 6 2" xfId="7097"/>
    <cellStyle name="ปกติ 60" xfId="7090"/>
    <cellStyle name="ปกติ 61" xfId="7092"/>
    <cellStyle name="ปกติ 61 2" xfId="7098"/>
    <cellStyle name="ปกติ 62" xfId="7094"/>
    <cellStyle name="ปกติ 62 2" xfId="7099"/>
    <cellStyle name="ปกติ 63" xfId="3790"/>
    <cellStyle name="ปกติ 63 2" xfId="7100"/>
    <cellStyle name="ปกติ 64" xfId="3794"/>
    <cellStyle name="ปกติ 64 2" xfId="7101"/>
    <cellStyle name="ปกติ 65" xfId="7103"/>
    <cellStyle name="ปกติ 65 2" xfId="7105"/>
    <cellStyle name="ปกติ 66" xfId="6059"/>
    <cellStyle name="ปกติ 66 2" xfId="6580"/>
    <cellStyle name="ปกติ 67" xfId="7107"/>
    <cellStyle name="ปกติ 68" xfId="1505"/>
    <cellStyle name="ปกติ 68 2" xfId="5166"/>
    <cellStyle name="ปกติ 69" xfId="1511"/>
    <cellStyle name="ปกติ 69 2" xfId="7108"/>
    <cellStyle name="ปกติ 7" xfId="7109"/>
    <cellStyle name="ปกติ 7 2" xfId="5029"/>
    <cellStyle name="ปกติ 70" xfId="7102"/>
    <cellStyle name="ปกติ 70 2" xfId="7104"/>
    <cellStyle name="ปกติ 71" xfId="6058"/>
    <cellStyle name="ปกติ 71 2" xfId="6579"/>
    <cellStyle name="ปกติ 72" xfId="7106"/>
    <cellStyle name="ปกติ 73" xfId="1504"/>
    <cellStyle name="ปกติ 73 2" xfId="5165"/>
    <cellStyle name="ปกติ 8" xfId="7110"/>
    <cellStyle name="ปกติ 8 2" xfId="7111"/>
    <cellStyle name="ปกติ 9" xfId="7112"/>
    <cellStyle name="ปกติ 9 2" xfId="2537"/>
    <cellStyle name="ปกติ_01-Planing_&amp;_Booking" xfId="3253"/>
    <cellStyle name="ป้อนค่า" xfId="7113"/>
    <cellStyle name="ป้อนค่า 2" xfId="4906"/>
    <cellStyle name="ป้อนค่า 3" xfId="7114"/>
    <cellStyle name="ป้อนค่า 4" xfId="7115"/>
    <cellStyle name="ป้อนค่า 5" xfId="7116"/>
    <cellStyle name="ป้อนค่า 6" xfId="5076"/>
    <cellStyle name="ปานกลาง" xfId="3265"/>
    <cellStyle name="ปานกลาง 2" xfId="7117"/>
    <cellStyle name="ปานกลาง 3" xfId="7118"/>
    <cellStyle name="ปานกลาง 4" xfId="7119"/>
    <cellStyle name="ปานกลาง 5" xfId="7120"/>
    <cellStyle name="ปานกลาง 6" xfId="7121"/>
    <cellStyle name="เปอร์เซ็นต์ 2" xfId="2752"/>
    <cellStyle name="เปอร์เซ็นต์ 2 10" xfId="5552"/>
    <cellStyle name="เปอร์เซ็นต์ 2 11" xfId="6972"/>
    <cellStyle name="เปอร์เซ็นต์ 2 12" xfId="6973"/>
    <cellStyle name="เปอร์เซ็นต์ 2 13" xfId="6974"/>
    <cellStyle name="เปอร์เซ็นต์ 2 14" xfId="6975"/>
    <cellStyle name="เปอร์เซ็นต์ 2 15" xfId="6976"/>
    <cellStyle name="เปอร์เซ็นต์ 2 16" xfId="6977"/>
    <cellStyle name="เปอร์เซ็นต์ 2 2" xfId="6723"/>
    <cellStyle name="เปอร์เซ็นต์ 2 3" xfId="6725"/>
    <cellStyle name="เปอร์เซ็นต์ 2 4" xfId="6727"/>
    <cellStyle name="เปอร์เซ็นต์ 2 5" xfId="6978"/>
    <cellStyle name="เปอร์เซ็นต์ 2 6" xfId="6979"/>
    <cellStyle name="เปอร์เซ็นต์ 2 7" xfId="6980"/>
    <cellStyle name="เปอร์เซ็นต์ 2 8" xfId="5785"/>
    <cellStyle name="เปอร์เซ็นต์ 2 9" xfId="6981"/>
    <cellStyle name="เปอร์เซ็นต์ 3" xfId="2755"/>
    <cellStyle name="เปอร์เซ็นต์ 3 10" xfId="6982"/>
    <cellStyle name="เปอร์เซ็นต์ 3 11" xfId="6983"/>
    <cellStyle name="เปอร์เซ็นต์ 3 12" xfId="6984"/>
    <cellStyle name="เปอร์เซ็นต์ 3 13" xfId="6985"/>
    <cellStyle name="เปอร์เซ็นต์ 3 14" xfId="5473"/>
    <cellStyle name="เปอร์เซ็นต์ 3 15" xfId="6986"/>
    <cellStyle name="เปอร์เซ็นต์ 3 16" xfId="6987"/>
    <cellStyle name="เปอร์เซ็นต์ 3 2" xfId="6988"/>
    <cellStyle name="เปอร์เซ็นต์ 3 3" xfId="6989"/>
    <cellStyle name="เปอร์เซ็นต์ 3 4" xfId="6990"/>
    <cellStyle name="เปอร์เซ็นต์ 3 5" xfId="6991"/>
    <cellStyle name="เปอร์เซ็นต์ 3 6" xfId="6648"/>
    <cellStyle name="เปอร์เซ็นต์ 3 7" xfId="6650"/>
    <cellStyle name="เปอร์เซ็นต์ 3 8" xfId="5788"/>
    <cellStyle name="เปอร์เซ็นต์ 3 9" xfId="6652"/>
    <cellStyle name="ผลรวม" xfId="3414"/>
    <cellStyle name="ผลรวม 2" xfId="3451"/>
    <cellStyle name="ผลรวม 3" xfId="3454"/>
    <cellStyle name="ผลรวม 4" xfId="7122"/>
    <cellStyle name="ผลรวม 5" xfId="7123"/>
    <cellStyle name="ผลรวม 6" xfId="7124"/>
    <cellStyle name="แย่" xfId="6992"/>
    <cellStyle name="แย่ 2" xfId="6993"/>
    <cellStyle name="แย่ 3" xfId="6994"/>
    <cellStyle name="แย่ 4" xfId="3602"/>
    <cellStyle name="แย่ 5" xfId="6995"/>
    <cellStyle name="แย่ 6" xfId="6996"/>
    <cellStyle name="ฤธถ [0]_95" xfId="3687"/>
    <cellStyle name="ฤธถ_95" xfId="4505"/>
    <cellStyle name="ล๋ศญ [0]_95" xfId="7125"/>
    <cellStyle name="ล๋ศญ_95" xfId="7126"/>
    <cellStyle name="ลักษณะ 1" xfId="7127"/>
    <cellStyle name="ลักษณะ 1 10" xfId="548"/>
    <cellStyle name="ลักษณะ 1 11" xfId="812"/>
    <cellStyle name="ลักษณะ 1 12" xfId="2766"/>
    <cellStyle name="ลักษณะ 1 13" xfId="2673"/>
    <cellStyle name="ลักษณะ 1 14" xfId="2681"/>
    <cellStyle name="ลักษณะ 1 15" xfId="2689"/>
    <cellStyle name="ลักษณะ 1 16" xfId="3698"/>
    <cellStyle name="ลักษณะ 1 2" xfId="7128"/>
    <cellStyle name="ลักษณะ 1 3" xfId="7129"/>
    <cellStyle name="ลักษณะ 1 4" xfId="7130"/>
    <cellStyle name="ลักษณะ 1 5" xfId="1443"/>
    <cellStyle name="ลักษณะ 1 6" xfId="7131"/>
    <cellStyle name="ลักษณะ 1 7" xfId="7132"/>
    <cellStyle name="ลักษณะ 1 8" xfId="6738"/>
    <cellStyle name="ลักษณะ 1 9" xfId="2607"/>
    <cellStyle name="วฅมุ_4ฟ๙ฝวภ๛" xfId="3061"/>
    <cellStyle name="ส่วนที่ถูกเน้น1" xfId="4496"/>
    <cellStyle name="ส่วนที่ถูกเน้น1 2" xfId="2780"/>
    <cellStyle name="ส่วนที่ถูกเน้น1 3" xfId="6823"/>
    <cellStyle name="ส่วนที่ถูกเน้น1 4" xfId="6825"/>
    <cellStyle name="ส่วนที่ถูกเน้น1 5" xfId="7133"/>
    <cellStyle name="ส่วนที่ถูกเน้น1 6" xfId="7134"/>
    <cellStyle name="ส่วนที่ถูกเน้น2" xfId="4501"/>
    <cellStyle name="ส่วนที่ถูกเน้น2 2" xfId="2785"/>
    <cellStyle name="ส่วนที่ถูกเน้น2 3" xfId="5370"/>
    <cellStyle name="ส่วนที่ถูกเน้น2 4" xfId="7135"/>
    <cellStyle name="ส่วนที่ถูกเน้น2 5" xfId="6740"/>
    <cellStyle name="ส่วนที่ถูกเน้น2 6" xfId="7136"/>
    <cellStyle name="ส่วนที่ถูกเน้น3" xfId="5846"/>
    <cellStyle name="ส่วนที่ถูกเน้น3 2" xfId="1446"/>
    <cellStyle name="ส่วนที่ถูกเน้น3 3" xfId="5372"/>
    <cellStyle name="ส่วนที่ถูกเน้น3 4" xfId="7137"/>
    <cellStyle name="ส่วนที่ถูกเน้น3 5" xfId="7138"/>
    <cellStyle name="ส่วนที่ถูกเน้น3 6" xfId="7139"/>
    <cellStyle name="ส่วนที่ถูกเน้น4" xfId="6563"/>
    <cellStyle name="ส่วนที่ถูกเน้น4 2" xfId="1987"/>
    <cellStyle name="ส่วนที่ถูกเน้น4 3" xfId="5374"/>
    <cellStyle name="ส่วนที่ถูกเน้น4 4" xfId="6565"/>
    <cellStyle name="ส่วนที่ถูกเน้น4 5" xfId="7140"/>
    <cellStyle name="ส่วนที่ถูกเน้น4 6" xfId="7141"/>
    <cellStyle name="ส่วนที่ถูกเน้น5" xfId="6569"/>
    <cellStyle name="ส่วนที่ถูกเน้น5 2" xfId="2787"/>
    <cellStyle name="ส่วนที่ถูกเน้น5 3" xfId="5377"/>
    <cellStyle name="ส่วนที่ถูกเน้น5 4" xfId="6571"/>
    <cellStyle name="ส่วนที่ถูกเน้น5 5" xfId="7142"/>
    <cellStyle name="ส่วนที่ถูกเน้น5 6" xfId="7143"/>
    <cellStyle name="ส่วนที่ถูกเน้น6" xfId="6573"/>
    <cellStyle name="ส่วนที่ถูกเน้น6 2" xfId="792"/>
    <cellStyle name="ส่วนที่ถูกเน้น6 3" xfId="5380"/>
    <cellStyle name="ส่วนที่ถูกเน้น6 4" xfId="7144"/>
    <cellStyle name="ส่วนที่ถูกเน้น6 5" xfId="7145"/>
    <cellStyle name="ส่วนที่ถูกเน้น6 6" xfId="7146"/>
    <cellStyle name="แสดงผล" xfId="6997"/>
    <cellStyle name="แสดงผล 2" xfId="6998"/>
    <cellStyle name="แสดงผล 3" xfId="6999"/>
    <cellStyle name="แสดงผล 4" xfId="7000"/>
    <cellStyle name="แสดงผล 5" xfId="7001"/>
    <cellStyle name="แสดงผล 6" xfId="3676"/>
    <cellStyle name="หมายเหตุ" xfId="7147"/>
    <cellStyle name="หมายเหตุ 2" xfId="5172"/>
    <cellStyle name="หมายเหตุ 3" xfId="7148"/>
    <cellStyle name="หัวเรื่อง 1" xfId="6789"/>
    <cellStyle name="หัวเรื่อง 1 2" xfId="7149"/>
    <cellStyle name="หัวเรื่อง 2" xfId="6791"/>
    <cellStyle name="หัวเรื่อง 2 2" xfId="3410"/>
    <cellStyle name="หัวเรื่อง 3" xfId="6793"/>
    <cellStyle name="หัวเรื่อง 3 2" xfId="6806"/>
    <cellStyle name="หัวเรื่อง 3 3" xfId="4676"/>
    <cellStyle name="หัวเรื่อง 3 4" xfId="4678"/>
    <cellStyle name="หัวเรื่อง 3 5" xfId="5680"/>
    <cellStyle name="หัวเรื่อง 3 6" xfId="2543"/>
    <cellStyle name="หัวเรื่อง 4" xfId="6795"/>
    <cellStyle name="หัวเรื่อง 4 2" xfId="7150"/>
    <cellStyle name="หัวเรื่อง 4 3" xfId="4681"/>
    <cellStyle name="หัวเรื่อง 4 4" xfId="4683"/>
    <cellStyle name="หัวเรื่อง 4 5" xfId="7151"/>
    <cellStyle name="หัวเรื่อง 4 6" xfId="3440"/>
    <cellStyle name="ơ᪒＀＀＀＀＀＀＀＀＀＀＀＀＀＀＀＀＀＀＀＀＀＀＀＀＀＀＀＀ma_QTR94_95_1ฟ๙ศธบ๑ณปฟช (2)" xfId="3197"/>
    <cellStyle name="…_x000e__x000a_ธ๎_x000c_U_x0001_ฅ_x0005_ด_x000a__x0007__x0001__x0001_" xfId="7152"/>
    <cellStyle name="…_x000e__x000a_ธ๎_x000c_U_x0001_ฅ_x0005_ด_x000a__x0007__x0001__x0001_ 10" xfId="7153"/>
    <cellStyle name="…_x000e__x000a_ธ๎_x000c_U_x0001_ฅ_x0005_ด_x000a__x0007__x0001__x0001_ 11" xfId="3100"/>
    <cellStyle name="…_x000e__x000a_ธ๎_x000c_U_x0001_ฅ_x0005_ด_x000a__x0007__x0001__x0001_ 12" xfId="3105"/>
    <cellStyle name="…_x000e__x000a_ธ๎_x000c_U_x0001_ฅ_x0005_ด_x000a__x0007__x0001__x0001_ 13" xfId="1070"/>
    <cellStyle name="…_x000e__x000a_ธ๎_x000c_U_x0001_ฅ_x0005_ด_x000a__x0007__x0001__x0001_ 14" xfId="1080"/>
    <cellStyle name="…_x000e__x000a_ธ๎_x000c_U_x0001_ฅ_x0005_ด_x000a__x0007__x0001__x0001_ 15" xfId="364"/>
    <cellStyle name="…_x000e__x000a_ธ๎_x000c_U_x0001_ฅ_x0005_ด_x000a__x0007__x0001__x0001_ 16" xfId="1091"/>
    <cellStyle name="…_x000e__x000a_ธ๎_x000c_U_x0001_ฅ_x0005_ด_x000a__x0007__x0001__x0001_ 2" xfId="7154"/>
    <cellStyle name="…_x000e__x000a_ธ๎_x000c_U_x0001_ฅ_x0005_ด_x000a__x0007__x0001__x0001_ 3" xfId="7155"/>
    <cellStyle name="…_x000e__x000a_ธ๎_x000c_U_x0001_ฅ_x0005_ด_x000a__x0007__x0001__x0001_ 4" xfId="3867"/>
    <cellStyle name="…_x000e__x000a_ธ๎_x000c_U_x0001_ฅ_x0005_ด_x000a__x0007__x0001__x0001_ 5" xfId="7156"/>
    <cellStyle name="…_x000e__x000a_ธ๎_x000c_U_x0001_ฅ_x0005_ด_x000a__x0007__x0001__x0001_ 6" xfId="7157"/>
    <cellStyle name="…_x000e__x000a_ธ๎_x000c_U_x0001_ฅ_x0005_ด_x000a__x0007__x0001__x0001_ 7" xfId="6135"/>
    <cellStyle name="…_x000e__x000a_ธ๎_x000c_U_x0001_ฅ_x0005_ด_x000a__x0007__x0001__x0001_ 8" xfId="7158"/>
    <cellStyle name="…_x000e__x000a_ธ๎_x000c_U_x0001_ฅ_x0005_ด_x000a__x0007__x0001__x0001_ 9" xfId="7159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" xfId="6214"/>
    <cellStyle name="_x001d_๐7_x000c_๎_x0017__x000d_เU_x0001_า_x0006_|!_x0007__x0001__x0001_" xfId="1259"/>
    <cellStyle name="_x001d_๐7_x000c_๎_x0017__x000d_เU_x0001_า_x0006_|!_x0007__x0001__x0001_ 10" xfId="7160"/>
    <cellStyle name="_x001d_๐7_x000c_๎_x0017__x000d_เU_x0001_า_x0006_|!_x0007__x0001__x0001_ 11" xfId="7161"/>
    <cellStyle name="_x001d_๐7_x000c_๎_x0017__x000d_เU_x0001_า_x0006_|!_x0007__x0001__x0001_ 12" xfId="7162"/>
    <cellStyle name="_x001d_๐7_x000c_๎_x0017__x000d_เU_x0001_า_x0006_|!_x0007__x0001__x0001_ 13" xfId="7163"/>
    <cellStyle name="_x001d_๐7_x000c_๎_x0017__x000d_เU_x0001_า_x0006_|!_x0007__x0001__x0001_ 14" xfId="7164"/>
    <cellStyle name="_x001d_๐7_x000c_๎_x0017__x000d_เU_x0001_า_x0006_|!_x0007__x0001__x0001_ 15" xfId="7165"/>
    <cellStyle name="_x001d_๐7_x000c_๎_x0017__x000d_เU_x0001_า_x0006_|!_x0007__x0001__x0001_ 16" xfId="7166"/>
    <cellStyle name="_x001d_๐7_x000c_๎_x0017__x000d_เU_x0001_า_x0006_|!_x0007__x0001__x0001_ 2" xfId="5323"/>
    <cellStyle name="_x001d_๐7_x000c_๎_x0017__x000d_เU_x0001_า_x0006_|!_x0007__x0001__x0001_ 3" xfId="5325"/>
    <cellStyle name="_x001d_๐7_x000c_๎_x0017__x000d_เU_x0001_า_x0006_|!_x0007__x0001__x0001_ 4" xfId="5327"/>
    <cellStyle name="_x001d_๐7_x000c_๎_x0017__x000d_เU_x0001_า_x0006_|!_x0007__x0001__x0001_ 5" xfId="5330"/>
    <cellStyle name="_x001d_๐7_x000c_๎_x0017__x000d_เU_x0001_า_x0006_|!_x0007__x0001__x0001_ 6" xfId="5333"/>
    <cellStyle name="_x001d_๐7_x000c_๎_x0017__x000d_เU_x0001_า_x0006_|!_x0007__x0001__x0001_ 7" xfId="5337"/>
    <cellStyle name="_x001d_๐7_x000c_๎_x0017__x000d_เU_x0001_า_x0006_|!_x0007__x0001__x0001_ 8" xfId="5341"/>
    <cellStyle name="_x001d_๐7_x000c_๎_x0017__x000d_เU_x0001_า_x0006_|!_x0007__x0001__x0001_ 9" xfId="5344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" xfId="7167"/>
    <cellStyle name="_x001d_๐7_x000c_๎_x0017__x000d_เU_x0001_า_x0006_!_x0007__x0001__x0001_" xfId="6485"/>
    <cellStyle name="_x001d_๐7_x000c_๎_x0017__x000d_เU_x0001_า_x0006_!_x0007__x0001__x0001_ 10" xfId="7168"/>
    <cellStyle name="_x001d_๐7_x000c_๎_x0017__x000d_เU_x0001_า_x0006_!_x0007__x0001__x0001_ 11" xfId="3413"/>
    <cellStyle name="_x001d_๐7_x000c_๎_x0017__x000d_เU_x0001_า_x0006_!_x0007__x0001__x0001_ 12" xfId="7169"/>
    <cellStyle name="_x001d_๐7_x000c_๎_x0017__x000d_เU_x0001_า_x0006_!_x0007__x0001__x0001_ 13" xfId="7170"/>
    <cellStyle name="_x001d_๐7_x000c_๎_x0017__x000d_เU_x0001_า_x0006_!_x0007__x0001__x0001_ 14" xfId="7171"/>
    <cellStyle name="_x001d_๐7_x000c_๎_x0017__x000d_เU_x0001_า_x0006_!_x0007__x0001__x0001_ 15" xfId="7031"/>
    <cellStyle name="_x001d_๐7_x000c_๎_x0017__x000d_เU_x0001_า_x0006_!_x0007__x0001__x0001_ 16" xfId="7172"/>
    <cellStyle name="_x001d_๐7_x000c_๎_x0017__x000d_เU_x0001_า_x0006_!_x0007__x0001__x0001_ 2" xfId="7173"/>
    <cellStyle name="_x001d_๐7_x000c_๎_x0017__x000d_เU_x0001_า_x0006_!_x0007__x0001__x0001_ 3" xfId="7174"/>
    <cellStyle name="_x001d_๐7_x000c_๎_x0017__x000d_เU_x0001_า_x0006_!_x0007__x0001__x0001_ 4" xfId="7175"/>
    <cellStyle name="_x001d_๐7_x000c_๎_x0017__x000d_เU_x0001_า_x0006_!_x0007__x0001__x0001_ 5" xfId="7176"/>
    <cellStyle name="_x001d_๐7_x000c_๎_x0017__x000d_เU_x0001_า_x0006_!_x0007__x0001__x0001_ 6" xfId="6635"/>
    <cellStyle name="_x001d_๐7_x000c_๎_x0017__x000d_เU_x0001_า_x0006_!_x0007__x0001__x0001_ 7" xfId="6637"/>
    <cellStyle name="_x001d_๐7_x000c_๎_x0017__x000d_เU_x0001_า_x0006_!_x0007__x0001__x0001_ 8" xfId="7177"/>
    <cellStyle name="_x001d_๐7_x000c_๎_x0017__x000d_เU_x0001_า_x0006_!_x0007__x0001__x0001_ 9" xfId="7178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" xfId="3151"/>
    <cellStyle name="_xddb0_̟ᩒb_xdddc_̟ᩢb_xde1c_̟ᩲbơ᪂bơ᪒＀＀＀＀＀＀＀＀＀＀＀＀＀＀＀＀＀＀＀＀＀＀＀＀＀＀＀＀ma_QTR94_95_1ฟ๙ศธบ๑ณปฟช (2)" xfId="739"/>
    <cellStyle name="통화 [0]_PERSONAL" xfId="7179"/>
    <cellStyle name="통화_PERSONAL" xfId="6932"/>
    <cellStyle name="표준_991026" xfId="7180"/>
    <cellStyle name="一般_0006(1)" xfId="1913"/>
    <cellStyle name="千位分隔[0]_~ME00002" xfId="7181"/>
    <cellStyle name="千位分隔_~ME00002" xfId="7182"/>
    <cellStyle name="千分位[0]_LC (2)" xfId="36"/>
    <cellStyle name="千分位_LC (2)" xfId="4391"/>
    <cellStyle name="常规_~ME00002" xfId="7183"/>
    <cellStyle name="未定義" xfId="7184"/>
    <cellStyle name="桁区切り [0.00]_BI(A)" xfId="6071"/>
    <cellStyle name="桁区切り_BI(A)" xfId="1358"/>
    <cellStyle name="標準_(3)売掛金" xfId="6782"/>
    <cellStyle name="貨幣 [0]_liz-ss" xfId="7185"/>
    <cellStyle name="貨幣[0]_LC (2)" xfId="1736"/>
    <cellStyle name="貨幣_LC (2)" xfId="4716"/>
    <cellStyle name="货币[0]_~ME00002" xfId="7186"/>
    <cellStyle name="货币_~ME00002" xfId="6735"/>
    <cellStyle name="通貨 [0.00]_BI(A)" xfId="7187"/>
    <cellStyle name="通貨_BI(A)" xfId="7188"/>
  </cellStyles>
  <dxfs count="0"/>
  <tableStyles count="0" defaultTableStyle="TableStyleMedium9" defaultPivotStyle="PivotStyleLight16"/>
  <colors>
    <mruColors>
      <color rgb="FFFED0FE"/>
      <color rgb="FFD8FEF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1"/>
  <sheetViews>
    <sheetView showGridLines="0" tabSelected="1" view="pageBreakPreview" zoomScale="67" zoomScaleNormal="50" zoomScaleSheetLayoutView="67" zoomScalePageLayoutView="80" workbookViewId="0"/>
  </sheetViews>
  <sheetFormatPr defaultColWidth="10.85546875" defaultRowHeight="24" customHeight="1"/>
  <cols>
    <col min="1" max="1" width="44.140625" style="4" customWidth="1"/>
    <col min="2" max="2" width="1.5703125" style="5" customWidth="1"/>
    <col min="3" max="3" width="8.85546875" style="4" customWidth="1"/>
    <col min="4" max="4" width="1.5703125" style="5" customWidth="1"/>
    <col min="5" max="5" width="15.140625" style="5" customWidth="1"/>
    <col min="6" max="6" width="1.5703125" style="5" customWidth="1"/>
    <col min="7" max="7" width="15.140625" style="5" customWidth="1"/>
    <col min="8" max="8" width="1.5703125" style="5" customWidth="1"/>
    <col min="9" max="9" width="15.140625" style="5" customWidth="1"/>
    <col min="10" max="10" width="1.5703125" style="5" customWidth="1"/>
    <col min="11" max="11" width="15.140625" style="5" customWidth="1"/>
    <col min="12" max="12" width="1.5703125" style="5" customWidth="1"/>
    <col min="13" max="13" width="10.85546875" style="5" customWidth="1"/>
    <col min="14" max="16384" width="10.85546875" style="5"/>
  </cols>
  <sheetData>
    <row r="1" spans="1:11" s="1" customFormat="1" ht="23.25">
      <c r="A1" s="148" t="s">
        <v>0</v>
      </c>
      <c r="B1" s="6"/>
      <c r="C1" s="7"/>
      <c r="D1" s="6"/>
      <c r="E1" s="6"/>
      <c r="F1" s="6"/>
      <c r="G1" s="6"/>
      <c r="H1" s="6"/>
      <c r="I1" s="6"/>
      <c r="J1" s="6"/>
      <c r="K1" s="6"/>
    </row>
    <row r="2" spans="1:11" s="1" customFormat="1" ht="23.25">
      <c r="A2" s="9" t="s">
        <v>1</v>
      </c>
      <c r="B2" s="6"/>
      <c r="C2" s="7"/>
      <c r="D2" s="6"/>
      <c r="E2" s="6"/>
      <c r="F2" s="6"/>
      <c r="G2" s="6"/>
      <c r="H2" s="6"/>
      <c r="I2" s="6"/>
      <c r="J2" s="6"/>
      <c r="K2" s="6"/>
    </row>
    <row r="3" spans="1:11" s="132" customFormat="1" ht="22.5" customHeight="1">
      <c r="A3" s="85" t="s">
        <v>2</v>
      </c>
      <c r="B3" s="85"/>
      <c r="C3" s="85"/>
      <c r="D3" s="85"/>
      <c r="E3" s="11"/>
      <c r="F3" s="85"/>
      <c r="G3" s="85"/>
      <c r="H3" s="85"/>
      <c r="I3" s="85"/>
      <c r="J3" s="85"/>
      <c r="K3" s="85"/>
    </row>
    <row r="4" spans="1:11" ht="23.25">
      <c r="A4" s="7"/>
      <c r="B4" s="6"/>
      <c r="C4" s="7"/>
      <c r="D4" s="6"/>
      <c r="E4" s="6"/>
      <c r="F4" s="6"/>
      <c r="G4" s="6"/>
      <c r="H4" s="6"/>
      <c r="I4" s="6"/>
      <c r="J4" s="6"/>
      <c r="K4" s="41" t="s">
        <v>3</v>
      </c>
    </row>
    <row r="5" spans="1:11" ht="23.25">
      <c r="E5" s="160" t="s">
        <v>4</v>
      </c>
      <c r="F5" s="160"/>
      <c r="G5" s="160"/>
      <c r="H5" s="11"/>
      <c r="I5" s="160" t="s">
        <v>5</v>
      </c>
      <c r="J5" s="160"/>
      <c r="K5" s="160"/>
    </row>
    <row r="6" spans="1:11" ht="23.25">
      <c r="C6" s="12" t="s">
        <v>6</v>
      </c>
      <c r="D6" s="13"/>
      <c r="E6" s="149" t="s">
        <v>7</v>
      </c>
      <c r="F6" s="15"/>
      <c r="G6" s="150" t="s">
        <v>8</v>
      </c>
      <c r="H6" s="16"/>
      <c r="I6" s="150" t="s">
        <v>7</v>
      </c>
      <c r="J6" s="15"/>
      <c r="K6" s="150" t="s">
        <v>8</v>
      </c>
    </row>
    <row r="7" spans="1:11" ht="23.25">
      <c r="C7" s="12"/>
      <c r="D7" s="13"/>
      <c r="E7" s="151" t="s">
        <v>9</v>
      </c>
      <c r="F7" s="133"/>
      <c r="G7" s="152" t="s">
        <v>10</v>
      </c>
      <c r="H7" s="16"/>
      <c r="I7" s="152" t="s">
        <v>9</v>
      </c>
      <c r="J7" s="133"/>
      <c r="K7" s="152" t="s">
        <v>10</v>
      </c>
    </row>
    <row r="8" spans="1:11" ht="23.25">
      <c r="C8" s="12"/>
      <c r="D8" s="13"/>
      <c r="E8" s="151" t="s">
        <v>11</v>
      </c>
      <c r="F8" s="133"/>
      <c r="G8" s="110"/>
      <c r="H8" s="16"/>
      <c r="I8" s="152" t="s">
        <v>11</v>
      </c>
      <c r="J8" s="133"/>
      <c r="K8" s="110"/>
    </row>
    <row r="9" spans="1:11" ht="23.25">
      <c r="A9" s="85" t="s">
        <v>12</v>
      </c>
    </row>
    <row r="10" spans="1:11" ht="23.25">
      <c r="A10" s="85" t="s">
        <v>13</v>
      </c>
      <c r="C10" s="134"/>
      <c r="E10" s="5" t="s">
        <v>14</v>
      </c>
    </row>
    <row r="11" spans="1:11" ht="23.25">
      <c r="A11" s="26" t="s">
        <v>15</v>
      </c>
      <c r="C11" s="89"/>
      <c r="E11" s="32">
        <v>135736</v>
      </c>
      <c r="F11" s="34"/>
      <c r="G11" s="34">
        <v>208364</v>
      </c>
      <c r="H11" s="34"/>
      <c r="I11" s="34">
        <v>133570</v>
      </c>
      <c r="J11" s="34"/>
      <c r="K11" s="34">
        <v>206475</v>
      </c>
    </row>
    <row r="12" spans="1:11" ht="23.25">
      <c r="A12" s="26" t="s">
        <v>16</v>
      </c>
      <c r="C12" s="89" t="s">
        <v>17</v>
      </c>
      <c r="D12" s="135"/>
      <c r="E12" s="32">
        <v>17446</v>
      </c>
      <c r="F12" s="136"/>
      <c r="G12" s="34">
        <v>16133</v>
      </c>
      <c r="H12" s="137"/>
      <c r="I12" s="34">
        <v>29068</v>
      </c>
      <c r="J12" s="137"/>
      <c r="K12" s="34">
        <v>28927</v>
      </c>
    </row>
    <row r="13" spans="1:11" ht="23.25">
      <c r="A13" s="26" t="s">
        <v>18</v>
      </c>
      <c r="C13" s="89">
        <v>2</v>
      </c>
      <c r="D13" s="135"/>
      <c r="E13" s="34">
        <v>0</v>
      </c>
      <c r="F13" s="136"/>
      <c r="G13" s="34">
        <v>0</v>
      </c>
      <c r="H13" s="137"/>
      <c r="I13" s="34">
        <v>20945</v>
      </c>
      <c r="J13" s="137"/>
      <c r="K13" s="34">
        <v>21560</v>
      </c>
    </row>
    <row r="14" spans="1:11" ht="23.25">
      <c r="A14" s="153" t="s">
        <v>19</v>
      </c>
      <c r="B14" s="1"/>
      <c r="C14" s="89">
        <v>4</v>
      </c>
      <c r="E14" s="32">
        <v>345309</v>
      </c>
      <c r="F14" s="34"/>
      <c r="G14" s="34">
        <v>353953</v>
      </c>
      <c r="H14" s="34"/>
      <c r="I14" s="34">
        <v>339068</v>
      </c>
      <c r="J14" s="34"/>
      <c r="K14" s="34">
        <v>347060</v>
      </c>
    </row>
    <row r="15" spans="1:11" ht="23.25">
      <c r="A15" s="153" t="s">
        <v>20</v>
      </c>
      <c r="B15" s="1"/>
      <c r="C15" s="89">
        <v>5</v>
      </c>
      <c r="E15" s="32">
        <v>110092</v>
      </c>
      <c r="F15" s="34"/>
      <c r="G15" s="34">
        <v>74655</v>
      </c>
      <c r="H15" s="34"/>
      <c r="I15" s="34">
        <v>110092</v>
      </c>
      <c r="J15" s="34"/>
      <c r="K15" s="34">
        <v>74655</v>
      </c>
    </row>
    <row r="16" spans="1:11" ht="23.25">
      <c r="A16" s="26" t="s">
        <v>21</v>
      </c>
      <c r="C16" s="89"/>
      <c r="E16" s="32">
        <v>20972</v>
      </c>
      <c r="F16" s="34"/>
      <c r="G16" s="34">
        <v>19483</v>
      </c>
      <c r="H16" s="34"/>
      <c r="I16" s="34">
        <v>20340</v>
      </c>
      <c r="J16" s="34"/>
      <c r="K16" s="34">
        <v>18854</v>
      </c>
    </row>
    <row r="17" spans="1:11" ht="23.25">
      <c r="A17" s="85" t="s">
        <v>22</v>
      </c>
      <c r="C17" s="134"/>
      <c r="E17" s="138">
        <f>SUM(E11:E16)</f>
        <v>629555</v>
      </c>
      <c r="F17" s="34"/>
      <c r="G17" s="139">
        <f>SUM(G11:G16)</f>
        <v>672588</v>
      </c>
      <c r="H17" s="34"/>
      <c r="I17" s="139">
        <f>SUM(I11:I16)</f>
        <v>653083</v>
      </c>
      <c r="J17" s="34"/>
      <c r="K17" s="139">
        <f>SUM(K11:K16)</f>
        <v>697531</v>
      </c>
    </row>
    <row r="18" spans="1:11" ht="23.25">
      <c r="A18" s="17" t="s">
        <v>23</v>
      </c>
      <c r="C18" s="134"/>
      <c r="E18" s="32"/>
      <c r="F18" s="34"/>
      <c r="G18" s="34"/>
      <c r="H18" s="34"/>
      <c r="I18" s="34"/>
      <c r="J18" s="34"/>
      <c r="K18" s="34"/>
    </row>
    <row r="19" spans="1:11" ht="23.25">
      <c r="A19" s="26" t="s">
        <v>24</v>
      </c>
      <c r="C19" s="89">
        <v>6</v>
      </c>
      <c r="E19" s="34">
        <v>0</v>
      </c>
      <c r="F19" s="34"/>
      <c r="G19" s="34">
        <v>0</v>
      </c>
      <c r="H19" s="34"/>
      <c r="I19" s="34">
        <v>0</v>
      </c>
      <c r="J19" s="34"/>
      <c r="K19" s="34">
        <v>0</v>
      </c>
    </row>
    <row r="20" spans="1:11" ht="23.25">
      <c r="A20" s="153" t="s">
        <v>25</v>
      </c>
      <c r="B20" s="1"/>
      <c r="C20" s="89">
        <v>7</v>
      </c>
      <c r="E20" s="32">
        <v>796737</v>
      </c>
      <c r="F20" s="34"/>
      <c r="G20" s="34">
        <v>803252</v>
      </c>
      <c r="H20" s="34"/>
      <c r="I20" s="34">
        <v>796719</v>
      </c>
      <c r="J20" s="34"/>
      <c r="K20" s="34">
        <v>803212</v>
      </c>
    </row>
    <row r="21" spans="1:11" ht="23.25">
      <c r="A21" s="153" t="s">
        <v>26</v>
      </c>
      <c r="B21" s="1"/>
      <c r="C21" s="89">
        <v>8</v>
      </c>
      <c r="E21" s="32">
        <v>152979</v>
      </c>
      <c r="F21" s="34"/>
      <c r="G21" s="34">
        <v>138073</v>
      </c>
      <c r="H21" s="34"/>
      <c r="I21" s="34">
        <v>152979</v>
      </c>
      <c r="J21" s="34"/>
      <c r="K21" s="34">
        <v>138073</v>
      </c>
    </row>
    <row r="22" spans="1:11" ht="23.25">
      <c r="A22" s="153" t="s">
        <v>27</v>
      </c>
      <c r="B22" s="1"/>
      <c r="C22" s="89"/>
      <c r="E22" s="32">
        <v>17551</v>
      </c>
      <c r="F22" s="34"/>
      <c r="G22" s="34">
        <v>18173</v>
      </c>
      <c r="H22" s="34"/>
      <c r="I22" s="34">
        <v>17551</v>
      </c>
      <c r="J22" s="34"/>
      <c r="K22" s="34">
        <v>18173</v>
      </c>
    </row>
    <row r="23" spans="1:11" ht="24" customHeight="1">
      <c r="A23" s="24" t="s">
        <v>28</v>
      </c>
      <c r="B23" s="1"/>
      <c r="C23" s="89"/>
      <c r="E23" s="32">
        <v>35261</v>
      </c>
      <c r="F23" s="34"/>
      <c r="G23" s="34">
        <v>31392</v>
      </c>
      <c r="H23" s="34"/>
      <c r="I23" s="34">
        <v>35238</v>
      </c>
      <c r="J23" s="34"/>
      <c r="K23" s="34">
        <v>31369</v>
      </c>
    </row>
    <row r="24" spans="1:11" ht="23.25">
      <c r="A24" s="26" t="s">
        <v>29</v>
      </c>
      <c r="C24" s="89">
        <v>2</v>
      </c>
      <c r="E24" s="140">
        <v>2330</v>
      </c>
      <c r="F24" s="34"/>
      <c r="G24" s="141">
        <v>2332</v>
      </c>
      <c r="H24" s="34"/>
      <c r="I24" s="141">
        <v>2330</v>
      </c>
      <c r="J24" s="34"/>
      <c r="K24" s="141">
        <v>2332</v>
      </c>
    </row>
    <row r="25" spans="1:11" ht="23.25">
      <c r="A25" s="17" t="s">
        <v>30</v>
      </c>
      <c r="C25" s="134"/>
      <c r="E25" s="32">
        <f>SUM(E19:E24)</f>
        <v>1004858</v>
      </c>
      <c r="F25" s="34"/>
      <c r="G25" s="34">
        <f>SUM(G19:G24)</f>
        <v>993222</v>
      </c>
      <c r="H25" s="34"/>
      <c r="I25" s="34">
        <f>SUM(I19:I24)</f>
        <v>1004817</v>
      </c>
      <c r="J25" s="34"/>
      <c r="K25" s="34">
        <f>SUM(K19:K24)</f>
        <v>993159</v>
      </c>
    </row>
    <row r="26" spans="1:11" ht="23.25">
      <c r="A26" s="17" t="s">
        <v>31</v>
      </c>
      <c r="E26" s="142">
        <f>E25+E17</f>
        <v>1634413</v>
      </c>
      <c r="F26" s="34"/>
      <c r="G26" s="143">
        <f>G25+G17</f>
        <v>1665810</v>
      </c>
      <c r="H26" s="34"/>
      <c r="I26" s="143">
        <f>I25+I17</f>
        <v>1657900</v>
      </c>
      <c r="J26" s="33"/>
      <c r="K26" s="143">
        <f>K25+K17</f>
        <v>1690690</v>
      </c>
    </row>
    <row r="27" spans="1:11" ht="23.25"/>
    <row r="28" spans="1:11" ht="23.25">
      <c r="A28" s="4" t="s">
        <v>32</v>
      </c>
    </row>
    <row r="29" spans="1:11" s="1" customFormat="1" ht="23.25">
      <c r="A29" s="148" t="s">
        <v>0</v>
      </c>
      <c r="B29" s="6"/>
      <c r="C29" s="7"/>
      <c r="D29" s="6"/>
      <c r="E29" s="6"/>
      <c r="F29" s="6"/>
      <c r="G29" s="6"/>
      <c r="H29" s="6"/>
      <c r="I29" s="6"/>
      <c r="J29" s="6"/>
      <c r="K29" s="6"/>
    </row>
    <row r="30" spans="1:11" s="1" customFormat="1" ht="23.25">
      <c r="A30" s="9" t="s">
        <v>33</v>
      </c>
      <c r="B30" s="6"/>
      <c r="C30" s="7"/>
      <c r="D30" s="6"/>
      <c r="E30" s="6"/>
      <c r="F30" s="6"/>
      <c r="G30" s="6"/>
      <c r="H30" s="6"/>
      <c r="I30" s="6"/>
      <c r="J30" s="6"/>
      <c r="K30" s="6"/>
    </row>
    <row r="31" spans="1:11" s="132" customFormat="1" ht="22.5" customHeight="1">
      <c r="A31" s="85" t="s">
        <v>34</v>
      </c>
      <c r="B31" s="85"/>
      <c r="C31" s="85"/>
      <c r="D31" s="85"/>
      <c r="E31" s="11"/>
      <c r="F31" s="85"/>
      <c r="G31" s="85"/>
      <c r="H31" s="85"/>
      <c r="I31" s="85"/>
      <c r="J31" s="85"/>
      <c r="K31" s="85"/>
    </row>
    <row r="32" spans="1:11" ht="23.25">
      <c r="A32" s="7"/>
      <c r="B32" s="6"/>
      <c r="C32" s="7"/>
      <c r="D32" s="6"/>
      <c r="E32" s="6"/>
      <c r="F32" s="6"/>
      <c r="G32" s="6"/>
      <c r="H32" s="6"/>
      <c r="I32" s="6"/>
      <c r="J32" s="6"/>
      <c r="K32" s="41" t="s">
        <v>3</v>
      </c>
    </row>
    <row r="33" spans="1:11" ht="23.25">
      <c r="E33" s="160" t="s">
        <v>4</v>
      </c>
      <c r="F33" s="160"/>
      <c r="G33" s="160"/>
      <c r="H33" s="11"/>
      <c r="I33" s="160" t="s">
        <v>5</v>
      </c>
      <c r="J33" s="160"/>
      <c r="K33" s="160"/>
    </row>
    <row r="34" spans="1:11" ht="23.25">
      <c r="C34" s="12" t="s">
        <v>6</v>
      </c>
      <c r="D34" s="13"/>
      <c r="E34" s="149" t="s">
        <v>7</v>
      </c>
      <c r="F34" s="15"/>
      <c r="G34" s="150" t="s">
        <v>8</v>
      </c>
      <c r="H34" s="16"/>
      <c r="I34" s="150" t="s">
        <v>7</v>
      </c>
      <c r="J34" s="15"/>
      <c r="K34" s="150" t="s">
        <v>8</v>
      </c>
    </row>
    <row r="35" spans="1:11" ht="23.25">
      <c r="C35" s="12"/>
      <c r="D35" s="13"/>
      <c r="E35" s="151" t="s">
        <v>9</v>
      </c>
      <c r="F35" s="133"/>
      <c r="G35" s="152" t="s">
        <v>10</v>
      </c>
      <c r="H35" s="16"/>
      <c r="I35" s="152" t="s">
        <v>9</v>
      </c>
      <c r="J35" s="133"/>
      <c r="K35" s="152" t="s">
        <v>10</v>
      </c>
    </row>
    <row r="36" spans="1:11" ht="23.25">
      <c r="C36" s="12"/>
      <c r="D36" s="13"/>
      <c r="E36" s="151" t="s">
        <v>11</v>
      </c>
      <c r="F36" s="133"/>
      <c r="G36" s="110"/>
      <c r="H36" s="16"/>
      <c r="I36" s="152" t="s">
        <v>11</v>
      </c>
      <c r="J36" s="133"/>
      <c r="K36" s="110"/>
    </row>
    <row r="37" spans="1:11" ht="23.25">
      <c r="A37" s="17" t="s">
        <v>35</v>
      </c>
    </row>
    <row r="38" spans="1:11" ht="23.25">
      <c r="A38" s="17" t="s">
        <v>36</v>
      </c>
    </row>
    <row r="39" spans="1:11" ht="23.25">
      <c r="A39" s="153" t="s">
        <v>37</v>
      </c>
      <c r="B39" s="1"/>
      <c r="C39" s="89">
        <v>2</v>
      </c>
      <c r="E39" s="19">
        <v>49751</v>
      </c>
      <c r="F39" s="23"/>
      <c r="G39" s="23">
        <v>69645</v>
      </c>
      <c r="H39" s="23"/>
      <c r="I39" s="23">
        <v>51680</v>
      </c>
      <c r="J39" s="23"/>
      <c r="K39" s="34">
        <v>73141</v>
      </c>
    </row>
    <row r="40" spans="1:11" ht="23.25">
      <c r="A40" s="153" t="s">
        <v>38</v>
      </c>
      <c r="B40" s="1"/>
      <c r="C40" s="89"/>
      <c r="F40" s="23"/>
      <c r="G40" s="23"/>
      <c r="H40" s="23"/>
      <c r="I40" s="23"/>
      <c r="J40" s="23"/>
      <c r="K40" s="23"/>
    </row>
    <row r="41" spans="1:11" ht="23.25">
      <c r="A41" s="24" t="s">
        <v>39</v>
      </c>
      <c r="B41" s="1"/>
      <c r="C41" s="89">
        <v>8</v>
      </c>
      <c r="E41" s="19">
        <v>12405</v>
      </c>
      <c r="F41" s="23"/>
      <c r="G41" s="23">
        <v>12727</v>
      </c>
      <c r="H41" s="23"/>
      <c r="I41" s="34">
        <v>12405</v>
      </c>
      <c r="J41" s="34"/>
      <c r="K41" s="34">
        <v>12727</v>
      </c>
    </row>
    <row r="42" spans="1:11" ht="23.25">
      <c r="A42" s="24" t="s">
        <v>40</v>
      </c>
      <c r="B42" s="1"/>
      <c r="C42" s="89">
        <v>9</v>
      </c>
      <c r="E42" s="19">
        <v>36600</v>
      </c>
      <c r="F42" s="23"/>
      <c r="G42" s="23">
        <v>36600</v>
      </c>
      <c r="H42" s="23"/>
      <c r="I42" s="23">
        <v>36600</v>
      </c>
      <c r="J42" s="34"/>
      <c r="K42" s="34">
        <v>36600</v>
      </c>
    </row>
    <row r="43" spans="1:11" ht="23.25">
      <c r="A43" s="26" t="s">
        <v>41</v>
      </c>
      <c r="C43" s="89"/>
      <c r="E43" s="158">
        <v>3401</v>
      </c>
      <c r="F43" s="23"/>
      <c r="G43" s="23">
        <v>6583</v>
      </c>
      <c r="H43" s="23"/>
      <c r="I43" s="158">
        <v>3355</v>
      </c>
      <c r="J43" s="23"/>
      <c r="K43" s="23">
        <v>6581</v>
      </c>
    </row>
    <row r="44" spans="1:11" ht="23.25">
      <c r="A44" s="17" t="s">
        <v>42</v>
      </c>
      <c r="C44" s="134"/>
      <c r="E44" s="66">
        <f>SUM(E39:E43)</f>
        <v>102157</v>
      </c>
      <c r="F44" s="21"/>
      <c r="G44" s="38">
        <f>SUM(G39:G43)</f>
        <v>125555</v>
      </c>
      <c r="H44" s="23"/>
      <c r="I44" s="38">
        <f>SUM(I39:I43)</f>
        <v>104040</v>
      </c>
      <c r="J44" s="21"/>
      <c r="K44" s="38">
        <f>SUM(K39:K43)</f>
        <v>129049</v>
      </c>
    </row>
    <row r="45" spans="1:11" ht="23.25">
      <c r="A45" s="17" t="s">
        <v>43</v>
      </c>
      <c r="C45" s="134"/>
      <c r="E45" s="54"/>
      <c r="F45" s="21"/>
      <c r="G45" s="21"/>
      <c r="H45" s="23"/>
      <c r="I45" s="21"/>
      <c r="J45" s="21"/>
      <c r="K45" s="21"/>
    </row>
    <row r="46" spans="1:11" ht="23.25">
      <c r="A46" s="26" t="s">
        <v>44</v>
      </c>
      <c r="C46" s="89"/>
      <c r="E46" s="54"/>
      <c r="F46" s="21"/>
      <c r="G46" s="21"/>
      <c r="H46" s="23"/>
      <c r="I46" s="21"/>
      <c r="J46" s="21"/>
      <c r="K46" s="21"/>
    </row>
    <row r="47" spans="1:11" ht="23.25">
      <c r="A47" s="26" t="s">
        <v>45</v>
      </c>
      <c r="C47" s="89">
        <v>8</v>
      </c>
      <c r="E47" s="157">
        <v>155381</v>
      </c>
      <c r="F47" s="21"/>
      <c r="G47" s="21">
        <v>139948</v>
      </c>
      <c r="H47" s="23"/>
      <c r="I47" s="21">
        <v>155381</v>
      </c>
      <c r="J47" s="34"/>
      <c r="K47" s="34">
        <v>139948</v>
      </c>
    </row>
    <row r="48" spans="1:11" ht="23.25">
      <c r="A48" s="26" t="s">
        <v>46</v>
      </c>
      <c r="C48" s="89"/>
      <c r="E48" s="54"/>
      <c r="F48" s="54"/>
      <c r="G48" s="54"/>
      <c r="H48" s="54"/>
      <c r="I48" s="54"/>
      <c r="J48" s="54"/>
      <c r="K48" s="54"/>
    </row>
    <row r="49" spans="1:11" ht="23.25">
      <c r="A49" s="26" t="s">
        <v>45</v>
      </c>
      <c r="C49" s="89">
        <v>9</v>
      </c>
      <c r="E49" s="157">
        <v>5745</v>
      </c>
      <c r="F49" s="21"/>
      <c r="G49" s="21">
        <v>14526</v>
      </c>
      <c r="H49" s="23"/>
      <c r="I49" s="21">
        <v>5745</v>
      </c>
      <c r="J49" s="21"/>
      <c r="K49" s="21">
        <v>14526</v>
      </c>
    </row>
    <row r="50" spans="1:11" ht="23.25">
      <c r="A50" s="26" t="s">
        <v>47</v>
      </c>
      <c r="C50" s="89"/>
      <c r="E50" s="157">
        <v>7287</v>
      </c>
      <c r="F50" s="21"/>
      <c r="G50" s="21">
        <v>7037</v>
      </c>
      <c r="H50" s="23"/>
      <c r="I50" s="21">
        <v>7287</v>
      </c>
      <c r="J50" s="21"/>
      <c r="K50" s="21">
        <v>7037</v>
      </c>
    </row>
    <row r="51" spans="1:11" ht="23.25">
      <c r="A51" s="26" t="s">
        <v>48</v>
      </c>
      <c r="C51" s="89">
        <v>2</v>
      </c>
      <c r="E51" s="158">
        <v>7714</v>
      </c>
      <c r="F51" s="21"/>
      <c r="G51" s="30">
        <v>7743</v>
      </c>
      <c r="H51" s="23"/>
      <c r="I51" s="30">
        <v>7714</v>
      </c>
      <c r="J51" s="21"/>
      <c r="K51" s="30">
        <v>7743</v>
      </c>
    </row>
    <row r="52" spans="1:11" ht="23.25">
      <c r="A52" s="17" t="s">
        <v>49</v>
      </c>
      <c r="C52" s="134"/>
      <c r="E52" s="54">
        <f>SUM(E47:E51)</f>
        <v>176127</v>
      </c>
      <c r="F52" s="21"/>
      <c r="G52" s="21">
        <f>SUM(G47:G51)</f>
        <v>169254</v>
      </c>
      <c r="H52" s="23"/>
      <c r="I52" s="21">
        <f>SUM(I47:I51)</f>
        <v>176127</v>
      </c>
      <c r="J52" s="21"/>
      <c r="K52" s="21">
        <f>SUM(K47:K51)</f>
        <v>169254</v>
      </c>
    </row>
    <row r="53" spans="1:11" ht="23.25">
      <c r="A53" s="17" t="s">
        <v>50</v>
      </c>
      <c r="E53" s="66">
        <f>E52+E44</f>
        <v>278284</v>
      </c>
      <c r="F53" s="21"/>
      <c r="G53" s="38">
        <f>G52+G44</f>
        <v>294809</v>
      </c>
      <c r="H53" s="23"/>
      <c r="I53" s="38">
        <f>I52+I44</f>
        <v>280167</v>
      </c>
      <c r="J53" s="21"/>
      <c r="K53" s="38">
        <f>K52+K44</f>
        <v>298303</v>
      </c>
    </row>
    <row r="54" spans="1:11" ht="23.25">
      <c r="E54" s="31"/>
      <c r="F54" s="31"/>
      <c r="G54" s="31"/>
      <c r="I54" s="31"/>
      <c r="J54" s="31"/>
      <c r="K54" s="31"/>
    </row>
    <row r="55" spans="1:11" ht="23.25">
      <c r="A55" s="4" t="s">
        <v>32</v>
      </c>
      <c r="E55" s="31"/>
      <c r="F55" s="31"/>
      <c r="G55" s="31"/>
      <c r="I55" s="31"/>
      <c r="J55" s="31"/>
      <c r="K55" s="31"/>
    </row>
    <row r="56" spans="1:11" s="1" customFormat="1" ht="23.25">
      <c r="A56" s="148" t="s">
        <v>0</v>
      </c>
      <c r="B56" s="6"/>
      <c r="C56" s="7"/>
      <c r="D56" s="6"/>
      <c r="E56" s="6"/>
      <c r="F56" s="6"/>
      <c r="G56" s="6"/>
      <c r="H56" s="6"/>
      <c r="I56" s="6"/>
      <c r="J56" s="6"/>
      <c r="K56" s="6"/>
    </row>
    <row r="57" spans="1:11" s="1" customFormat="1" ht="23.25">
      <c r="A57" s="9" t="s">
        <v>33</v>
      </c>
      <c r="B57" s="6"/>
      <c r="C57" s="7"/>
      <c r="D57" s="6"/>
      <c r="E57" s="6"/>
      <c r="F57" s="6"/>
      <c r="G57" s="6"/>
      <c r="H57" s="6"/>
      <c r="I57" s="6"/>
      <c r="J57" s="6"/>
      <c r="K57" s="6"/>
    </row>
    <row r="58" spans="1:11" s="132" customFormat="1" ht="22.5" customHeight="1">
      <c r="A58" s="85" t="s">
        <v>34</v>
      </c>
      <c r="B58" s="85"/>
      <c r="C58" s="85"/>
      <c r="D58" s="85"/>
      <c r="E58" s="11"/>
      <c r="F58" s="85"/>
      <c r="G58" s="85"/>
      <c r="H58" s="85"/>
      <c r="I58" s="85"/>
      <c r="J58" s="85"/>
      <c r="K58" s="85"/>
    </row>
    <row r="59" spans="1:11" ht="23.25">
      <c r="A59" s="7"/>
      <c r="B59" s="6"/>
      <c r="C59" s="7"/>
      <c r="D59" s="6"/>
      <c r="E59" s="6"/>
      <c r="F59" s="6"/>
      <c r="G59" s="6"/>
      <c r="H59" s="6"/>
      <c r="I59" s="6"/>
      <c r="J59" s="6"/>
      <c r="K59" s="41" t="s">
        <v>3</v>
      </c>
    </row>
    <row r="60" spans="1:11" ht="23.25">
      <c r="E60" s="160" t="s">
        <v>4</v>
      </c>
      <c r="F60" s="160"/>
      <c r="G60" s="160"/>
      <c r="H60" s="11"/>
      <c r="I60" s="160" t="s">
        <v>5</v>
      </c>
      <c r="J60" s="160"/>
      <c r="K60" s="160"/>
    </row>
    <row r="61" spans="1:11" ht="23.25">
      <c r="C61" s="12"/>
      <c r="D61" s="13"/>
      <c r="E61" s="149" t="s">
        <v>7</v>
      </c>
      <c r="F61" s="15"/>
      <c r="G61" s="150" t="s">
        <v>8</v>
      </c>
      <c r="H61" s="16"/>
      <c r="I61" s="150" t="s">
        <v>7</v>
      </c>
      <c r="J61" s="15"/>
      <c r="K61" s="150" t="s">
        <v>8</v>
      </c>
    </row>
    <row r="62" spans="1:11" ht="23.25">
      <c r="C62" s="12"/>
      <c r="D62" s="13"/>
      <c r="E62" s="151" t="s">
        <v>9</v>
      </c>
      <c r="F62" s="133"/>
      <c r="G62" s="152" t="s">
        <v>10</v>
      </c>
      <c r="H62" s="16"/>
      <c r="I62" s="152" t="s">
        <v>9</v>
      </c>
      <c r="J62" s="133"/>
      <c r="K62" s="152" t="s">
        <v>10</v>
      </c>
    </row>
    <row r="63" spans="1:11" ht="23.25">
      <c r="C63" s="12"/>
      <c r="D63" s="13"/>
      <c r="E63" s="151" t="s">
        <v>11</v>
      </c>
      <c r="F63" s="133"/>
      <c r="G63" s="110"/>
      <c r="H63" s="16"/>
      <c r="I63" s="152" t="s">
        <v>11</v>
      </c>
      <c r="J63" s="133"/>
      <c r="K63" s="110"/>
    </row>
    <row r="64" spans="1:11" ht="23.25">
      <c r="A64" s="17" t="s">
        <v>51</v>
      </c>
      <c r="E64" s="32"/>
      <c r="F64" s="32"/>
      <c r="G64" s="32"/>
      <c r="I64" s="32"/>
      <c r="J64" s="32"/>
      <c r="K64" s="32"/>
    </row>
    <row r="65" spans="1:12" ht="23.25">
      <c r="A65" s="4" t="s">
        <v>52</v>
      </c>
      <c r="C65" s="134"/>
      <c r="E65" s="32"/>
      <c r="F65" s="34"/>
      <c r="G65" s="34"/>
      <c r="H65" s="35"/>
      <c r="I65" s="34"/>
      <c r="J65" s="34"/>
      <c r="K65" s="34"/>
    </row>
    <row r="66" spans="1:12" ht="23.25">
      <c r="A66" s="28" t="s">
        <v>53</v>
      </c>
      <c r="B66" s="1"/>
      <c r="C66" s="134"/>
      <c r="E66" s="32"/>
      <c r="F66" s="34"/>
      <c r="G66" s="34"/>
      <c r="H66" s="35"/>
      <c r="I66" s="34"/>
      <c r="J66" s="34"/>
      <c r="K66" s="34"/>
    </row>
    <row r="67" spans="1:12" ht="23.25">
      <c r="A67" s="28" t="s">
        <v>54</v>
      </c>
      <c r="B67" s="1"/>
      <c r="C67" s="134"/>
      <c r="E67" s="144">
        <v>500000</v>
      </c>
      <c r="F67" s="33"/>
      <c r="G67" s="126">
        <v>500000</v>
      </c>
      <c r="H67" s="22"/>
      <c r="I67" s="126">
        <v>500000</v>
      </c>
      <c r="J67" s="33"/>
      <c r="K67" s="126">
        <v>500000</v>
      </c>
    </row>
    <row r="68" spans="1:12" ht="23.25">
      <c r="A68" s="28" t="s">
        <v>55</v>
      </c>
      <c r="B68" s="1"/>
      <c r="C68" s="134"/>
      <c r="E68" s="32"/>
      <c r="F68" s="34"/>
      <c r="G68" s="34"/>
      <c r="H68" s="35"/>
      <c r="I68" s="34"/>
      <c r="J68" s="34"/>
      <c r="K68" s="34"/>
    </row>
    <row r="69" spans="1:12" ht="23.25">
      <c r="A69" s="28" t="s">
        <v>54</v>
      </c>
      <c r="B69" s="1"/>
      <c r="C69" s="134"/>
      <c r="E69" s="32">
        <v>500000</v>
      </c>
      <c r="F69" s="34"/>
      <c r="G69" s="33">
        <v>500000</v>
      </c>
      <c r="H69" s="22"/>
      <c r="I69" s="33">
        <v>500000</v>
      </c>
      <c r="J69" s="33"/>
      <c r="K69" s="33">
        <v>500000</v>
      </c>
    </row>
    <row r="70" spans="1:12" ht="23.25">
      <c r="A70" s="4" t="s">
        <v>56</v>
      </c>
      <c r="E70" s="5">
        <v>806883</v>
      </c>
      <c r="F70" s="34"/>
      <c r="G70" s="35">
        <v>806883</v>
      </c>
      <c r="H70" s="35"/>
      <c r="I70" s="35">
        <v>806883</v>
      </c>
      <c r="J70" s="34"/>
      <c r="K70" s="35">
        <v>806883</v>
      </c>
    </row>
    <row r="71" spans="1:12" ht="23.25">
      <c r="A71" s="28" t="s">
        <v>57</v>
      </c>
      <c r="B71" s="1"/>
      <c r="C71" s="134"/>
      <c r="E71" s="34"/>
      <c r="F71" s="34"/>
      <c r="G71" s="34"/>
      <c r="H71" s="35"/>
      <c r="I71" s="34"/>
      <c r="J71" s="34"/>
      <c r="K71" s="34"/>
    </row>
    <row r="72" spans="1:12" ht="23.25">
      <c r="A72" s="28" t="s">
        <v>58</v>
      </c>
      <c r="B72" s="1"/>
      <c r="C72" s="134"/>
      <c r="E72" s="32">
        <v>26366</v>
      </c>
      <c r="F72" s="34"/>
      <c r="G72" s="34">
        <v>26366</v>
      </c>
      <c r="H72" s="35"/>
      <c r="I72" s="34">
        <v>26366</v>
      </c>
      <c r="J72" s="34"/>
      <c r="K72" s="34">
        <v>26366</v>
      </c>
    </row>
    <row r="73" spans="1:12" ht="23.25">
      <c r="A73" s="145" t="s">
        <v>59</v>
      </c>
      <c r="B73" s="1"/>
      <c r="C73" s="134"/>
      <c r="E73" s="140">
        <f>37758-14872</f>
        <v>22886</v>
      </c>
      <c r="F73" s="33"/>
      <c r="G73" s="141">
        <v>37758</v>
      </c>
      <c r="H73" s="22"/>
      <c r="I73" s="141">
        <f>59138-14654</f>
        <v>44484</v>
      </c>
      <c r="J73" s="33"/>
      <c r="K73" s="141">
        <v>59138</v>
      </c>
      <c r="L73" s="37"/>
    </row>
    <row r="74" spans="1:12" ht="23.25" customHeight="1">
      <c r="A74" s="28" t="s">
        <v>60</v>
      </c>
      <c r="B74" s="1"/>
      <c r="E74" s="32">
        <f>SUM(E69:E73)</f>
        <v>1356135</v>
      </c>
      <c r="F74" s="34"/>
      <c r="G74" s="34">
        <f>SUM(G69:G73)</f>
        <v>1371007</v>
      </c>
      <c r="H74" s="35"/>
      <c r="I74" s="34">
        <f>SUM(I69:I73)</f>
        <v>1377733</v>
      </c>
      <c r="J74" s="34"/>
      <c r="K74" s="34">
        <f>SUM(K69:K73)</f>
        <v>1392387</v>
      </c>
    </row>
    <row r="75" spans="1:12" s="37" customFormat="1" ht="23.25" customHeight="1">
      <c r="A75" s="28" t="s">
        <v>61</v>
      </c>
      <c r="B75" s="146"/>
      <c r="C75" s="36"/>
      <c r="E75" s="140">
        <v>-6</v>
      </c>
      <c r="F75" s="33"/>
      <c r="G75" s="141">
        <v>-6</v>
      </c>
      <c r="H75" s="22"/>
      <c r="I75" s="141">
        <v>0</v>
      </c>
      <c r="J75" s="33"/>
      <c r="K75" s="141">
        <v>0</v>
      </c>
    </row>
    <row r="76" spans="1:12" ht="23.25" customHeight="1">
      <c r="A76" s="8" t="s">
        <v>62</v>
      </c>
      <c r="B76" s="1"/>
      <c r="E76" s="140">
        <f>SUM(E74:E75)</f>
        <v>1356129</v>
      </c>
      <c r="F76" s="34"/>
      <c r="G76" s="141">
        <f>SUM(G74:G75)</f>
        <v>1371001</v>
      </c>
      <c r="H76" s="35"/>
      <c r="I76" s="141">
        <f>SUM(I74:I75)</f>
        <v>1377733</v>
      </c>
      <c r="J76" s="34"/>
      <c r="K76" s="141">
        <f>SUM(K74:K75)</f>
        <v>1392387</v>
      </c>
    </row>
    <row r="77" spans="1:12" ht="23.25" customHeight="1">
      <c r="A77" s="17" t="s">
        <v>63</v>
      </c>
      <c r="E77" s="144">
        <f>E76+E53</f>
        <v>1634413</v>
      </c>
      <c r="F77" s="34"/>
      <c r="G77" s="126">
        <f>G76+G53</f>
        <v>1665810</v>
      </c>
      <c r="H77" s="35"/>
      <c r="I77" s="126">
        <f>I76+I53</f>
        <v>1657900</v>
      </c>
      <c r="J77" s="34"/>
      <c r="K77" s="126">
        <f>K76+K53</f>
        <v>1690690</v>
      </c>
    </row>
    <row r="78" spans="1:12" ht="23.25" customHeight="1">
      <c r="C78" s="18"/>
      <c r="E78" s="32">
        <f>E77-E26</f>
        <v>0</v>
      </c>
      <c r="F78" s="35"/>
      <c r="G78" s="34">
        <f>G77-G26</f>
        <v>0</v>
      </c>
      <c r="H78" s="35"/>
      <c r="I78" s="34">
        <f>I77-I26</f>
        <v>0</v>
      </c>
      <c r="J78" s="35"/>
      <c r="K78" s="34">
        <f>K77-K26</f>
        <v>0</v>
      </c>
    </row>
    <row r="79" spans="1:12" ht="23.25" customHeight="1">
      <c r="A79" s="4" t="s">
        <v>32</v>
      </c>
      <c r="C79" s="18"/>
    </row>
    <row r="80" spans="1:12" ht="23.25" customHeight="1">
      <c r="C80" s="18"/>
    </row>
    <row r="81" spans="1:13" ht="23.25" customHeight="1">
      <c r="A81" s="147"/>
      <c r="B81" s="37"/>
      <c r="C81" s="18"/>
    </row>
    <row r="82" spans="1:13" ht="23.25" customHeight="1">
      <c r="A82" s="36"/>
      <c r="B82" s="37"/>
      <c r="C82" s="18"/>
    </row>
    <row r="83" spans="1:13" ht="23.25" customHeight="1">
      <c r="B83" s="28" t="s">
        <v>64</v>
      </c>
    </row>
    <row r="84" spans="1:13" ht="23.25" customHeight="1">
      <c r="A84" s="147"/>
      <c r="B84" s="37"/>
      <c r="C84" s="18"/>
    </row>
    <row r="85" spans="1:13" ht="23.25"/>
    <row r="86" spans="1:13" ht="23.25"/>
    <row r="87" spans="1:13" ht="23.25"/>
    <row r="88" spans="1:13" ht="23.25"/>
    <row r="89" spans="1:13" ht="23.25"/>
    <row r="90" spans="1:13" ht="23.25"/>
    <row r="91" spans="1:13" ht="23.25"/>
    <row r="92" spans="1:13" s="4" customFormat="1" ht="23.25">
      <c r="B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spans="1:13" s="4" customFormat="1" ht="23.25">
      <c r="B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spans="1:13" s="4" customFormat="1" ht="23.25">
      <c r="B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spans="1:13" s="4" customFormat="1" ht="23.25">
      <c r="B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spans="1:13" s="4" customFormat="1" ht="23.25">
      <c r="B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spans="2:13" s="4" customFormat="1" ht="23.25">
      <c r="B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spans="2:13" s="4" customFormat="1" ht="23.25">
      <c r="B98" s="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spans="2:13" s="4" customFormat="1" ht="23.25">
      <c r="B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spans="2:13" s="4" customFormat="1" ht="23.25">
      <c r="B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spans="2:13" s="4" customFormat="1" ht="23.25">
      <c r="B101" s="5"/>
      <c r="D101" s="5"/>
      <c r="E101" s="5"/>
      <c r="F101" s="5"/>
      <c r="G101" s="5"/>
      <c r="H101" s="5"/>
      <c r="I101" s="5"/>
      <c r="J101" s="5"/>
      <c r="K101" s="5"/>
      <c r="L101" s="5"/>
      <c r="M101" s="5"/>
    </row>
    <row r="102" spans="2:13" s="4" customFormat="1" ht="23.25">
      <c r="B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spans="2:13" s="4" customFormat="1" ht="23.25">
      <c r="B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spans="2:13" s="4" customFormat="1" ht="23.25">
      <c r="B104" s="5"/>
      <c r="D104" s="5"/>
      <c r="E104" s="5"/>
      <c r="F104" s="5"/>
      <c r="G104" s="5"/>
      <c r="H104" s="5"/>
      <c r="I104" s="5"/>
      <c r="J104" s="5"/>
      <c r="K104" s="5"/>
      <c r="L104" s="5"/>
      <c r="M104" s="5"/>
    </row>
    <row r="105" spans="2:13" s="4" customFormat="1" ht="23.25">
      <c r="B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spans="2:13" s="4" customFormat="1" ht="23.25">
      <c r="B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spans="2:13" s="4" customFormat="1" ht="23.25">
      <c r="B107" s="5"/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spans="2:13" s="4" customFormat="1" ht="23.25">
      <c r="B108" s="5"/>
      <c r="D108" s="5"/>
      <c r="E108" s="5"/>
      <c r="F108" s="5"/>
      <c r="G108" s="5"/>
      <c r="H108" s="5"/>
      <c r="I108" s="5"/>
      <c r="J108" s="5"/>
      <c r="K108" s="5"/>
      <c r="L108" s="5"/>
      <c r="M108" s="5"/>
    </row>
    <row r="109" spans="2:13" s="4" customFormat="1" ht="23.25">
      <c r="B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spans="2:13" s="4" customFormat="1" ht="23.25">
      <c r="B110" s="5"/>
      <c r="D110" s="5"/>
      <c r="E110" s="5"/>
      <c r="F110" s="5"/>
      <c r="G110" s="5"/>
      <c r="H110" s="5"/>
      <c r="I110" s="5"/>
      <c r="J110" s="5"/>
      <c r="K110" s="5"/>
      <c r="L110" s="5"/>
      <c r="M110" s="5"/>
    </row>
    <row r="111" spans="2:13" s="4" customFormat="1" ht="23.25">
      <c r="B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spans="2:13" s="4" customFormat="1" ht="23.25">
      <c r="B112" s="5"/>
      <c r="D112" s="5"/>
      <c r="E112" s="5"/>
      <c r="F112" s="5"/>
      <c r="G112" s="5"/>
      <c r="H112" s="5"/>
      <c r="I112" s="5"/>
      <c r="J112" s="5"/>
      <c r="K112" s="5"/>
      <c r="L112" s="5"/>
      <c r="M112" s="5"/>
    </row>
    <row r="113" spans="2:13" s="4" customFormat="1" ht="23.25">
      <c r="B113" s="5"/>
      <c r="D113" s="5"/>
      <c r="E113" s="5"/>
      <c r="F113" s="5"/>
      <c r="G113" s="5"/>
      <c r="H113" s="5"/>
      <c r="I113" s="5"/>
      <c r="J113" s="5"/>
      <c r="K113" s="5"/>
      <c r="L113" s="5"/>
      <c r="M113" s="5"/>
    </row>
    <row r="114" spans="2:13" s="4" customFormat="1" ht="23.25">
      <c r="B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spans="2:13" s="4" customFormat="1" ht="23.25">
      <c r="B115" s="5"/>
      <c r="D115" s="5"/>
      <c r="E115" s="5"/>
      <c r="F115" s="5"/>
      <c r="G115" s="5"/>
      <c r="H115" s="5"/>
      <c r="I115" s="5"/>
      <c r="J115" s="5"/>
      <c r="K115" s="5"/>
      <c r="L115" s="5"/>
      <c r="M115" s="5"/>
    </row>
    <row r="116" spans="2:13" s="4" customFormat="1" ht="23.25">
      <c r="B116" s="5"/>
      <c r="D116" s="5"/>
      <c r="E116" s="5"/>
      <c r="F116" s="5"/>
      <c r="G116" s="5"/>
      <c r="H116" s="5"/>
      <c r="I116" s="5"/>
      <c r="J116" s="5"/>
      <c r="K116" s="5"/>
      <c r="L116" s="5"/>
      <c r="M116" s="5"/>
    </row>
    <row r="117" spans="2:13" s="4" customFormat="1" ht="23.25">
      <c r="B117" s="5"/>
      <c r="D117" s="5"/>
      <c r="E117" s="5"/>
      <c r="F117" s="5"/>
      <c r="G117" s="5"/>
      <c r="H117" s="5"/>
      <c r="I117" s="5"/>
      <c r="J117" s="5"/>
      <c r="K117" s="5"/>
      <c r="L117" s="5"/>
      <c r="M117" s="5"/>
    </row>
    <row r="118" spans="2:13" s="4" customFormat="1" ht="23.25">
      <c r="B118" s="5"/>
      <c r="D118" s="5"/>
      <c r="E118" s="5"/>
      <c r="F118" s="5"/>
      <c r="G118" s="5"/>
      <c r="H118" s="5"/>
      <c r="I118" s="5"/>
      <c r="J118" s="5"/>
      <c r="K118" s="5"/>
      <c r="L118" s="5"/>
      <c r="M118" s="5"/>
    </row>
    <row r="119" spans="2:13" s="4" customFormat="1" ht="23.25">
      <c r="B119" s="5"/>
      <c r="D119" s="5"/>
      <c r="E119" s="5"/>
      <c r="F119" s="5"/>
      <c r="G119" s="5"/>
      <c r="H119" s="5"/>
      <c r="I119" s="5"/>
      <c r="J119" s="5"/>
      <c r="K119" s="5"/>
      <c r="L119" s="5"/>
      <c r="M119" s="5"/>
    </row>
    <row r="120" spans="2:13" s="4" customFormat="1" ht="23.25">
      <c r="B120" s="5"/>
      <c r="D120" s="5"/>
      <c r="E120" s="5"/>
      <c r="F120" s="5"/>
      <c r="G120" s="5"/>
      <c r="H120" s="5"/>
      <c r="I120" s="5"/>
      <c r="J120" s="5"/>
      <c r="K120" s="5"/>
      <c r="L120" s="5"/>
      <c r="M120" s="5"/>
    </row>
    <row r="121" spans="2:13" s="4" customFormat="1" ht="23.25">
      <c r="B121" s="5"/>
      <c r="D121" s="5"/>
      <c r="E121" s="5"/>
      <c r="F121" s="5"/>
      <c r="G121" s="5"/>
      <c r="H121" s="5"/>
      <c r="I121" s="5"/>
      <c r="J121" s="5"/>
      <c r="K121" s="5"/>
      <c r="L121" s="5"/>
      <c r="M121" s="5"/>
    </row>
    <row r="122" spans="2:13" s="4" customFormat="1" ht="23.25">
      <c r="B122" s="5"/>
      <c r="D122" s="5"/>
      <c r="E122" s="5"/>
      <c r="F122" s="5"/>
      <c r="G122" s="5"/>
      <c r="H122" s="5"/>
      <c r="I122" s="5"/>
      <c r="J122" s="5"/>
      <c r="K122" s="5"/>
      <c r="L122" s="5"/>
      <c r="M122" s="5"/>
    </row>
    <row r="123" spans="2:13" s="4" customFormat="1" ht="23.25">
      <c r="B123" s="5"/>
      <c r="D123" s="5"/>
      <c r="E123" s="5"/>
      <c r="F123" s="5"/>
      <c r="G123" s="5"/>
      <c r="H123" s="5"/>
      <c r="I123" s="5"/>
      <c r="J123" s="5"/>
      <c r="K123" s="5"/>
      <c r="L123" s="5"/>
      <c r="M123" s="5"/>
    </row>
    <row r="124" spans="2:13" s="4" customFormat="1" ht="23.25">
      <c r="B124" s="5"/>
      <c r="D124" s="5"/>
      <c r="E124" s="5"/>
      <c r="F124" s="5"/>
      <c r="G124" s="5"/>
      <c r="H124" s="5"/>
      <c r="I124" s="5"/>
      <c r="J124" s="5"/>
      <c r="K124" s="5"/>
      <c r="L124" s="5"/>
      <c r="M124" s="5"/>
    </row>
    <row r="125" spans="2:13" s="4" customFormat="1" ht="23.25">
      <c r="B125" s="5"/>
      <c r="D125" s="5"/>
      <c r="E125" s="5"/>
      <c r="F125" s="5"/>
      <c r="G125" s="5"/>
      <c r="H125" s="5"/>
      <c r="I125" s="5"/>
      <c r="J125" s="5"/>
      <c r="K125" s="5"/>
      <c r="L125" s="5"/>
      <c r="M125" s="5"/>
    </row>
    <row r="126" spans="2:13" s="4" customFormat="1" ht="23.25">
      <c r="B126" s="5"/>
      <c r="D126" s="5"/>
      <c r="E126" s="5"/>
      <c r="F126" s="5"/>
      <c r="G126" s="5"/>
      <c r="H126" s="5"/>
      <c r="I126" s="5"/>
      <c r="J126" s="5"/>
      <c r="K126" s="5"/>
      <c r="L126" s="5"/>
      <c r="M126" s="5"/>
    </row>
    <row r="127" spans="2:13" s="4" customFormat="1" ht="23.25">
      <c r="B127" s="5"/>
      <c r="D127" s="5"/>
      <c r="E127" s="5"/>
      <c r="F127" s="5"/>
      <c r="G127" s="5"/>
      <c r="H127" s="5"/>
      <c r="I127" s="5"/>
      <c r="J127" s="5"/>
      <c r="K127" s="5"/>
      <c r="L127" s="5"/>
      <c r="M127" s="5"/>
    </row>
    <row r="128" spans="2:13" s="4" customFormat="1" ht="23.25">
      <c r="B128" s="5"/>
      <c r="D128" s="5"/>
      <c r="E128" s="5"/>
      <c r="F128" s="5"/>
      <c r="G128" s="5"/>
      <c r="H128" s="5"/>
      <c r="I128" s="5"/>
      <c r="J128" s="5"/>
      <c r="K128" s="5"/>
      <c r="L128" s="5"/>
      <c r="M128" s="5"/>
    </row>
    <row r="129" spans="2:13" s="4" customFormat="1" ht="23.25">
      <c r="B129" s="5"/>
      <c r="D129" s="5"/>
      <c r="E129" s="5"/>
      <c r="F129" s="5"/>
      <c r="G129" s="5"/>
      <c r="H129" s="5"/>
      <c r="I129" s="5"/>
      <c r="J129" s="5"/>
      <c r="K129" s="5"/>
      <c r="L129" s="5"/>
      <c r="M129" s="5"/>
    </row>
    <row r="130" spans="2:13" s="4" customFormat="1" ht="23.25">
      <c r="B130" s="5"/>
      <c r="D130" s="5"/>
      <c r="E130" s="5"/>
      <c r="F130" s="5"/>
      <c r="G130" s="5"/>
      <c r="H130" s="5"/>
      <c r="I130" s="5"/>
      <c r="J130" s="5"/>
      <c r="K130" s="5"/>
      <c r="L130" s="5"/>
      <c r="M130" s="5"/>
    </row>
    <row r="131" spans="2:13" s="4" customFormat="1" ht="23.25">
      <c r="B131" s="5"/>
      <c r="D131" s="5"/>
      <c r="E131" s="5"/>
      <c r="F131" s="5"/>
      <c r="G131" s="5"/>
      <c r="H131" s="5"/>
      <c r="I131" s="5"/>
      <c r="J131" s="5"/>
      <c r="K131" s="5"/>
      <c r="L131" s="5"/>
      <c r="M131" s="5"/>
    </row>
    <row r="132" spans="2:13" s="4" customFormat="1" ht="23.25">
      <c r="B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2:13" s="4" customFormat="1" ht="23.25">
      <c r="B133" s="5"/>
      <c r="D133" s="5"/>
      <c r="E133" s="5"/>
      <c r="F133" s="5"/>
      <c r="G133" s="5"/>
      <c r="H133" s="5"/>
      <c r="I133" s="5"/>
      <c r="J133" s="5"/>
      <c r="K133" s="5"/>
      <c r="L133" s="5"/>
      <c r="M133" s="5"/>
    </row>
    <row r="134" spans="2:13" s="4" customFormat="1" ht="23.25">
      <c r="B134" s="5"/>
      <c r="D134" s="5"/>
      <c r="E134" s="5"/>
      <c r="F134" s="5"/>
      <c r="G134" s="5"/>
      <c r="H134" s="5"/>
      <c r="I134" s="5"/>
      <c r="J134" s="5"/>
      <c r="K134" s="5"/>
      <c r="L134" s="5"/>
      <c r="M134" s="5"/>
    </row>
    <row r="135" spans="2:13" s="4" customFormat="1" ht="23.25">
      <c r="B135" s="5"/>
      <c r="D135" s="5"/>
      <c r="E135" s="5"/>
      <c r="F135" s="5"/>
      <c r="G135" s="5"/>
      <c r="H135" s="5"/>
      <c r="I135" s="5"/>
      <c r="J135" s="5"/>
      <c r="K135" s="5"/>
      <c r="L135" s="5"/>
      <c r="M135" s="5"/>
    </row>
    <row r="136" spans="2:13" s="4" customFormat="1" ht="23.25">
      <c r="B136" s="5"/>
      <c r="D136" s="5"/>
      <c r="E136" s="5"/>
      <c r="F136" s="5"/>
      <c r="G136" s="5"/>
      <c r="H136" s="5"/>
      <c r="I136" s="5"/>
      <c r="J136" s="5"/>
      <c r="K136" s="5"/>
      <c r="L136" s="5"/>
      <c r="M136" s="5"/>
    </row>
    <row r="137" spans="2:13" s="4" customFormat="1" ht="23.25">
      <c r="B137" s="5"/>
      <c r="D137" s="5"/>
      <c r="E137" s="5"/>
      <c r="F137" s="5"/>
      <c r="G137" s="5"/>
      <c r="H137" s="5"/>
      <c r="I137" s="5"/>
      <c r="J137" s="5"/>
      <c r="K137" s="5"/>
      <c r="L137" s="5"/>
      <c r="M137" s="5"/>
    </row>
    <row r="138" spans="2:13" s="4" customFormat="1" ht="23.25">
      <c r="B138" s="5"/>
      <c r="D138" s="5"/>
      <c r="E138" s="5"/>
      <c r="F138" s="5"/>
      <c r="G138" s="5"/>
      <c r="H138" s="5"/>
      <c r="I138" s="5"/>
      <c r="J138" s="5"/>
      <c r="K138" s="5"/>
      <c r="L138" s="5"/>
      <c r="M138" s="5"/>
    </row>
    <row r="139" spans="2:13" s="4" customFormat="1" ht="23.25">
      <c r="B139" s="5"/>
      <c r="D139" s="5"/>
      <c r="E139" s="5"/>
      <c r="F139" s="5"/>
      <c r="G139" s="5"/>
      <c r="H139" s="5"/>
      <c r="I139" s="5"/>
      <c r="J139" s="5"/>
      <c r="K139" s="5"/>
      <c r="L139" s="5"/>
      <c r="M139" s="5"/>
    </row>
    <row r="140" spans="2:13" s="4" customFormat="1" ht="23.25">
      <c r="B140" s="5"/>
      <c r="D140" s="5"/>
      <c r="E140" s="5"/>
      <c r="F140" s="5"/>
      <c r="G140" s="5"/>
      <c r="H140" s="5"/>
      <c r="I140" s="5"/>
      <c r="J140" s="5"/>
      <c r="K140" s="5"/>
      <c r="L140" s="5"/>
      <c r="M140" s="5"/>
    </row>
    <row r="141" spans="2:13" s="4" customFormat="1" ht="23.25">
      <c r="B141" s="5"/>
      <c r="D141" s="5"/>
      <c r="E141" s="5"/>
      <c r="F141" s="5"/>
      <c r="G141" s="5"/>
      <c r="H141" s="5"/>
      <c r="I141" s="5"/>
      <c r="J141" s="5"/>
      <c r="K141" s="5"/>
      <c r="L141" s="5"/>
      <c r="M141" s="5"/>
    </row>
  </sheetData>
  <mergeCells count="6">
    <mergeCell ref="E5:G5"/>
    <mergeCell ref="I5:K5"/>
    <mergeCell ref="E33:G33"/>
    <mergeCell ref="I33:K33"/>
    <mergeCell ref="E60:G60"/>
    <mergeCell ref="I60:K60"/>
  </mergeCells>
  <pageMargins left="0.78740157480314998" right="0.39370078740157499" top="0.78740157480314998" bottom="0.39370078740157499" header="0.196850393700787" footer="0.196850393700787"/>
  <pageSetup paperSize="9" scale="74" fitToHeight="7" orientation="portrait" r:id="rId1"/>
  <headerFooter>
    <evenHeader>&amp;R&amp;"Arial,Italic"&amp;12For internal use only</evenHeader>
  </headerFooter>
  <rowBreaks count="2" manualBreakCount="2">
    <brk id="28" max="11" man="1"/>
    <brk id="5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6"/>
  <sheetViews>
    <sheetView showGridLines="0" view="pageBreakPreview" topLeftCell="A34" zoomScale="66" zoomScaleNormal="55" zoomScaleSheetLayoutView="66" workbookViewId="0">
      <selection activeCell="C43" sqref="C43"/>
    </sheetView>
  </sheetViews>
  <sheetFormatPr defaultColWidth="9.140625" defaultRowHeight="24" customHeight="1"/>
  <cols>
    <col min="1" max="1" width="47.140625" style="73" customWidth="1"/>
    <col min="2" max="2" width="1.42578125" style="74" hidden="1" customWidth="1"/>
    <col min="3" max="3" width="8.85546875" style="73" customWidth="1"/>
    <col min="4" max="4" width="1.42578125" style="74" customWidth="1"/>
    <col min="5" max="5" width="15.85546875" style="74" customWidth="1"/>
    <col min="6" max="6" width="1.42578125" style="74" customWidth="1"/>
    <col min="7" max="7" width="15.85546875" style="74" customWidth="1"/>
    <col min="8" max="8" width="1.42578125" style="74" customWidth="1"/>
    <col min="9" max="9" width="15.85546875" style="74" customWidth="1"/>
    <col min="10" max="10" width="1.42578125" style="74" customWidth="1"/>
    <col min="11" max="11" width="15.85546875" style="74" customWidth="1"/>
    <col min="12" max="12" width="1.42578125" style="74" customWidth="1"/>
    <col min="13" max="19" width="9.140625" style="74" hidden="1" customWidth="1"/>
    <col min="20" max="16384" width="9.140625" style="74"/>
  </cols>
  <sheetData>
    <row r="1" spans="1:20" s="70" customFormat="1" ht="23.25" customHeight="1">
      <c r="I1" s="72"/>
      <c r="K1" s="119"/>
      <c r="L1" s="42" t="s">
        <v>65</v>
      </c>
    </row>
    <row r="2" spans="1:20" s="71" customFormat="1" ht="23.25" customHeight="1">
      <c r="A2" s="148" t="s">
        <v>0</v>
      </c>
      <c r="B2" s="75"/>
      <c r="C2" s="76"/>
      <c r="D2" s="75"/>
      <c r="E2" s="75"/>
      <c r="F2" s="75"/>
      <c r="G2" s="75"/>
      <c r="H2" s="75"/>
      <c r="I2" s="75"/>
      <c r="J2" s="75"/>
      <c r="K2" s="75"/>
    </row>
    <row r="3" spans="1:20" s="71" customFormat="1" ht="23.25" customHeight="1">
      <c r="A3" s="154" t="s">
        <v>66</v>
      </c>
      <c r="B3" s="75"/>
      <c r="C3" s="76"/>
      <c r="D3" s="75"/>
      <c r="E3" s="77"/>
      <c r="F3" s="75"/>
      <c r="G3" s="75"/>
      <c r="H3" s="75"/>
      <c r="I3" s="75"/>
      <c r="J3" s="75"/>
      <c r="K3" s="75"/>
    </row>
    <row r="4" spans="1:20" s="71" customFormat="1" ht="23.25" customHeight="1">
      <c r="A4" s="154" t="s">
        <v>67</v>
      </c>
      <c r="B4" s="75"/>
      <c r="C4" s="76"/>
      <c r="D4" s="75"/>
      <c r="E4" s="75"/>
      <c r="F4" s="75"/>
      <c r="G4" s="75"/>
      <c r="H4" s="75"/>
      <c r="I4" s="75"/>
      <c r="J4" s="75"/>
      <c r="K4" s="75"/>
    </row>
    <row r="5" spans="1:20" s="71" customFormat="1" ht="23.25" customHeight="1">
      <c r="B5" s="75"/>
      <c r="C5" s="76"/>
      <c r="D5" s="75"/>
      <c r="E5" s="75"/>
      <c r="F5" s="75"/>
      <c r="G5" s="75"/>
      <c r="H5" s="75"/>
      <c r="I5" s="75"/>
      <c r="J5" s="75"/>
      <c r="K5" s="119" t="s">
        <v>68</v>
      </c>
    </row>
    <row r="6" spans="1:20" ht="23.25">
      <c r="E6" s="78"/>
      <c r="F6" s="78" t="s">
        <v>4</v>
      </c>
      <c r="G6" s="78"/>
      <c r="H6" s="79"/>
      <c r="I6" s="78"/>
      <c r="J6" s="78" t="s">
        <v>5</v>
      </c>
      <c r="K6" s="78"/>
    </row>
    <row r="7" spans="1:20" ht="23.25">
      <c r="C7" s="80" t="s">
        <v>6</v>
      </c>
      <c r="D7" s="81"/>
      <c r="E7" s="82">
        <v>2565</v>
      </c>
      <c r="F7" s="83"/>
      <c r="G7" s="82">
        <v>2564</v>
      </c>
      <c r="H7" s="84"/>
      <c r="I7" s="82">
        <v>2565</v>
      </c>
      <c r="J7" s="83"/>
      <c r="K7" s="82">
        <v>2564</v>
      </c>
    </row>
    <row r="8" spans="1:20" ht="23.25">
      <c r="A8" s="85" t="s">
        <v>69</v>
      </c>
      <c r="C8" s="86"/>
      <c r="D8" s="81"/>
      <c r="E8" s="87"/>
      <c r="F8" s="83"/>
      <c r="G8" s="87"/>
      <c r="H8" s="84"/>
      <c r="I8" s="87"/>
      <c r="J8" s="83"/>
      <c r="K8" s="87"/>
    </row>
    <row r="9" spans="1:20" ht="23.25">
      <c r="A9" s="85" t="s">
        <v>70</v>
      </c>
      <c r="C9" s="88"/>
      <c r="E9" s="5"/>
      <c r="F9" s="5"/>
      <c r="G9" s="5"/>
      <c r="H9" s="5"/>
      <c r="I9" s="5"/>
      <c r="J9" s="5"/>
      <c r="K9" s="5"/>
    </row>
    <row r="10" spans="1:20" ht="23.25">
      <c r="A10" s="24" t="s">
        <v>71</v>
      </c>
      <c r="B10" s="71"/>
      <c r="C10" s="89" t="s">
        <v>72</v>
      </c>
      <c r="E10" s="23">
        <v>117445</v>
      </c>
      <c r="F10" s="23"/>
      <c r="G10" s="23">
        <v>138239</v>
      </c>
      <c r="H10" s="23"/>
      <c r="I10" s="23">
        <v>117445</v>
      </c>
      <c r="J10" s="23"/>
      <c r="K10" s="23">
        <v>138239</v>
      </c>
      <c r="M10" s="23"/>
      <c r="N10" s="23"/>
      <c r="O10" s="120"/>
      <c r="P10" s="23"/>
      <c r="Q10" s="23"/>
      <c r="R10" s="23"/>
      <c r="S10" s="120"/>
    </row>
    <row r="11" spans="1:20" ht="23.25">
      <c r="A11" s="24" t="s">
        <v>73</v>
      </c>
      <c r="B11" s="71"/>
      <c r="C11" s="89">
        <v>13</v>
      </c>
      <c r="E11" s="23">
        <v>198</v>
      </c>
      <c r="F11" s="23"/>
      <c r="G11" s="23">
        <v>287</v>
      </c>
      <c r="H11" s="23"/>
      <c r="I11" s="23">
        <v>198</v>
      </c>
      <c r="J11" s="23"/>
      <c r="K11" s="23">
        <v>287</v>
      </c>
      <c r="M11" s="23"/>
      <c r="N11" s="23"/>
      <c r="O11" s="120"/>
      <c r="P11" s="23"/>
      <c r="Q11" s="23"/>
      <c r="R11" s="23"/>
      <c r="S11" s="120"/>
      <c r="T11" s="129"/>
    </row>
    <row r="12" spans="1:20" ht="23.25">
      <c r="A12" s="24" t="s">
        <v>74</v>
      </c>
      <c r="C12" s="89" t="s">
        <v>72</v>
      </c>
      <c r="E12" s="23">
        <f>3924+1137</f>
        <v>5061</v>
      </c>
      <c r="F12" s="23"/>
      <c r="G12" s="23">
        <v>4733</v>
      </c>
      <c r="H12" s="23"/>
      <c r="I12" s="23">
        <f>4029+1108</f>
        <v>5137</v>
      </c>
      <c r="J12" s="23"/>
      <c r="K12" s="23">
        <v>4763</v>
      </c>
      <c r="M12" s="23"/>
      <c r="N12" s="23"/>
      <c r="O12" s="121"/>
      <c r="P12" s="23"/>
      <c r="Q12" s="23"/>
      <c r="R12" s="23"/>
      <c r="S12" s="120"/>
    </row>
    <row r="13" spans="1:20" ht="23.25">
      <c r="A13" s="85" t="s">
        <v>75</v>
      </c>
      <c r="B13" s="5"/>
      <c r="C13" s="89"/>
      <c r="D13" s="5"/>
      <c r="E13" s="38">
        <f>SUM(E10:E12)</f>
        <v>122704</v>
      </c>
      <c r="F13" s="90"/>
      <c r="G13" s="38">
        <f>SUM(G10:G12)</f>
        <v>143259</v>
      </c>
      <c r="H13" s="23"/>
      <c r="I13" s="38">
        <f>SUM(I10:I12)</f>
        <v>122780</v>
      </c>
      <c r="J13" s="23"/>
      <c r="K13" s="38">
        <f>SUM(K10:K12)</f>
        <v>143289</v>
      </c>
      <c r="M13" s="38"/>
      <c r="N13" s="90"/>
      <c r="O13" s="38"/>
      <c r="P13" s="23"/>
      <c r="Q13" s="38"/>
      <c r="R13" s="23"/>
      <c r="S13" s="38"/>
    </row>
    <row r="14" spans="1:20" ht="23.25">
      <c r="A14" s="85" t="s">
        <v>76</v>
      </c>
      <c r="B14" s="5"/>
      <c r="C14" s="89"/>
      <c r="D14" s="5"/>
      <c r="E14" s="23"/>
      <c r="F14" s="23"/>
      <c r="G14" s="23"/>
      <c r="H14" s="23"/>
      <c r="I14" s="23"/>
      <c r="J14" s="23"/>
      <c r="K14" s="23"/>
      <c r="M14" s="23"/>
      <c r="N14" s="23"/>
      <c r="O14" s="23"/>
      <c r="P14" s="23"/>
      <c r="Q14" s="23"/>
      <c r="R14" s="23"/>
      <c r="S14" s="23"/>
    </row>
    <row r="15" spans="1:20" ht="23.25">
      <c r="A15" s="24" t="s">
        <v>77</v>
      </c>
      <c r="B15" s="1"/>
      <c r="C15" s="89">
        <v>2</v>
      </c>
      <c r="D15" s="5"/>
      <c r="E15" s="23">
        <v>68956</v>
      </c>
      <c r="F15" s="23"/>
      <c r="G15" s="23">
        <v>73446</v>
      </c>
      <c r="H15" s="23"/>
      <c r="I15" s="23">
        <v>69177</v>
      </c>
      <c r="J15" s="23"/>
      <c r="K15" s="23">
        <v>74728</v>
      </c>
      <c r="M15" s="23"/>
      <c r="N15" s="23"/>
      <c r="O15" s="121"/>
      <c r="P15" s="23"/>
      <c r="Q15" s="23"/>
      <c r="R15" s="23"/>
      <c r="S15" s="120"/>
    </row>
    <row r="16" spans="1:20" ht="23.25">
      <c r="A16" s="24" t="s">
        <v>78</v>
      </c>
      <c r="B16" s="1"/>
      <c r="C16" s="89"/>
      <c r="D16" s="5"/>
      <c r="E16" s="23">
        <v>16</v>
      </c>
      <c r="F16" s="23"/>
      <c r="G16" s="23">
        <v>7</v>
      </c>
      <c r="H16" s="23"/>
      <c r="I16" s="23">
        <v>16</v>
      </c>
      <c r="J16" s="23"/>
      <c r="K16" s="23">
        <v>7</v>
      </c>
      <c r="M16" s="23"/>
      <c r="N16" s="23"/>
      <c r="O16" s="121"/>
      <c r="P16" s="23"/>
      <c r="Q16" s="23"/>
      <c r="R16" s="23"/>
      <c r="S16" s="120"/>
    </row>
    <row r="17" spans="1:20" ht="23.25">
      <c r="A17" s="24" t="s">
        <v>79</v>
      </c>
      <c r="B17" s="1"/>
      <c r="C17" s="89">
        <v>2</v>
      </c>
      <c r="D17" s="5"/>
      <c r="E17" s="23">
        <v>41171</v>
      </c>
      <c r="F17" s="23"/>
      <c r="G17" s="23">
        <v>47755</v>
      </c>
      <c r="H17" s="23"/>
      <c r="I17" s="23">
        <v>41141</v>
      </c>
      <c r="J17" s="23"/>
      <c r="K17" s="23">
        <v>47662</v>
      </c>
      <c r="M17" s="23"/>
      <c r="N17" s="23"/>
      <c r="O17" s="121"/>
      <c r="P17" s="23"/>
      <c r="Q17" s="23"/>
      <c r="R17" s="23"/>
      <c r="S17" s="120"/>
    </row>
    <row r="18" spans="1:20" ht="23.25">
      <c r="A18" s="24" t="s">
        <v>80</v>
      </c>
      <c r="B18" s="1"/>
      <c r="C18" s="89">
        <v>2</v>
      </c>
      <c r="D18" s="5"/>
      <c r="E18" s="23">
        <v>29577</v>
      </c>
      <c r="F18" s="23"/>
      <c r="G18" s="23">
        <v>33264</v>
      </c>
      <c r="H18" s="23"/>
      <c r="I18" s="23">
        <v>29431</v>
      </c>
      <c r="J18" s="23"/>
      <c r="K18" s="23">
        <v>32755</v>
      </c>
      <c r="M18" s="23"/>
      <c r="N18" s="23"/>
      <c r="O18" s="121"/>
      <c r="P18" s="23"/>
      <c r="Q18" s="23"/>
      <c r="R18" s="23"/>
      <c r="S18" s="120"/>
    </row>
    <row r="19" spans="1:20" ht="23.25">
      <c r="A19" s="85" t="s">
        <v>81</v>
      </c>
      <c r="B19" s="5"/>
      <c r="C19" s="26"/>
      <c r="D19" s="5"/>
      <c r="E19" s="38">
        <f>SUM(E15:E18)</f>
        <v>139720</v>
      </c>
      <c r="F19" s="90"/>
      <c r="G19" s="38">
        <f>SUM(G15:G18)</f>
        <v>154472</v>
      </c>
      <c r="H19" s="23"/>
      <c r="I19" s="38">
        <f>SUM(I15:I18)</f>
        <v>139765</v>
      </c>
      <c r="J19" s="23"/>
      <c r="K19" s="38">
        <f>SUM(K15:K18)</f>
        <v>155152</v>
      </c>
      <c r="M19" s="38"/>
      <c r="N19" s="90"/>
      <c r="O19" s="38"/>
      <c r="P19" s="23"/>
      <c r="Q19" s="38"/>
      <c r="R19" s="23"/>
      <c r="S19" s="38"/>
    </row>
    <row r="20" spans="1:20" ht="23.25">
      <c r="A20" s="85" t="s">
        <v>155</v>
      </c>
      <c r="B20" s="1"/>
      <c r="C20" s="26"/>
      <c r="D20" s="5"/>
      <c r="E20" s="23">
        <f>SUM(E13-E19)</f>
        <v>-17016</v>
      </c>
      <c r="F20" s="23"/>
      <c r="G20" s="23">
        <f>SUM(G13-G19)</f>
        <v>-11213</v>
      </c>
      <c r="H20" s="23"/>
      <c r="I20" s="23">
        <f>SUM(I13-I19)</f>
        <v>-16985</v>
      </c>
      <c r="J20" s="23"/>
      <c r="K20" s="23">
        <f>SUM(K13-K19)</f>
        <v>-11863</v>
      </c>
      <c r="M20" s="23"/>
      <c r="N20" s="23"/>
      <c r="O20" s="23"/>
      <c r="P20" s="23"/>
      <c r="Q20" s="23"/>
      <c r="R20" s="23"/>
      <c r="S20" s="23"/>
    </row>
    <row r="21" spans="1:20" ht="23.25">
      <c r="A21" s="24" t="s">
        <v>82</v>
      </c>
      <c r="B21" s="1"/>
      <c r="C21" s="26"/>
      <c r="D21" s="5"/>
      <c r="E21" s="23">
        <v>197</v>
      </c>
      <c r="F21" s="23"/>
      <c r="G21" s="23">
        <v>41</v>
      </c>
      <c r="H21" s="23"/>
      <c r="I21" s="23">
        <v>384</v>
      </c>
      <c r="J21" s="23"/>
      <c r="K21" s="23">
        <v>228</v>
      </c>
      <c r="M21" s="23"/>
      <c r="N21" s="23"/>
      <c r="O21" s="23"/>
      <c r="P21" s="23"/>
      <c r="Q21" s="23"/>
      <c r="R21" s="23"/>
      <c r="S21" s="23"/>
    </row>
    <row r="22" spans="1:20" ht="23.25">
      <c r="A22" s="24" t="s">
        <v>83</v>
      </c>
      <c r="B22" s="1"/>
      <c r="C22" s="26"/>
      <c r="D22" s="5"/>
      <c r="E22" s="30">
        <v>-1922</v>
      </c>
      <c r="F22" s="23"/>
      <c r="G22" s="30">
        <v>-2245</v>
      </c>
      <c r="H22" s="23"/>
      <c r="I22" s="30">
        <v>-1922</v>
      </c>
      <c r="J22" s="23"/>
      <c r="K22" s="30">
        <v>-2245</v>
      </c>
      <c r="M22" s="30"/>
      <c r="N22" s="23"/>
      <c r="O22" s="122"/>
      <c r="P22" s="23"/>
      <c r="Q22" s="30"/>
      <c r="R22" s="23"/>
      <c r="S22" s="122"/>
    </row>
    <row r="23" spans="1:20" ht="23.25">
      <c r="A23" s="91" t="s">
        <v>156</v>
      </c>
      <c r="B23" s="1"/>
      <c r="C23" s="26"/>
      <c r="D23" s="5"/>
      <c r="E23" s="23">
        <f>+E20+E21+E22</f>
        <v>-18741</v>
      </c>
      <c r="F23" s="23"/>
      <c r="G23" s="23">
        <f>+G20+G21+G22</f>
        <v>-13417</v>
      </c>
      <c r="H23" s="23"/>
      <c r="I23" s="23">
        <f>+I20+I21+I22</f>
        <v>-18523</v>
      </c>
      <c r="J23" s="23"/>
      <c r="K23" s="23">
        <f>+K20+K21+K22</f>
        <v>-13880</v>
      </c>
      <c r="M23" s="23"/>
      <c r="N23" s="23"/>
      <c r="O23" s="23"/>
      <c r="P23" s="23"/>
      <c r="Q23" s="23"/>
      <c r="R23" s="23"/>
      <c r="S23" s="23"/>
    </row>
    <row r="24" spans="1:20" ht="23.25">
      <c r="A24" s="24" t="s">
        <v>157</v>
      </c>
      <c r="B24" s="1"/>
      <c r="C24" s="89">
        <v>10</v>
      </c>
      <c r="D24" s="5"/>
      <c r="E24" s="30">
        <v>3869</v>
      </c>
      <c r="F24" s="21"/>
      <c r="G24" s="30">
        <v>3316</v>
      </c>
      <c r="H24" s="21"/>
      <c r="I24" s="30">
        <v>3869</v>
      </c>
      <c r="J24" s="21"/>
      <c r="K24" s="30">
        <v>3332</v>
      </c>
      <c r="M24" s="30"/>
      <c r="N24" s="21"/>
      <c r="O24" s="30"/>
      <c r="P24" s="21"/>
      <c r="Q24" s="30"/>
      <c r="R24" s="21"/>
      <c r="S24" s="30"/>
    </row>
    <row r="25" spans="1:20" s="70" customFormat="1" ht="23.25">
      <c r="A25" s="85" t="s">
        <v>110</v>
      </c>
      <c r="B25" s="5"/>
      <c r="C25" s="26"/>
      <c r="D25" s="5"/>
      <c r="E25" s="38">
        <f>+E23+E24</f>
        <v>-14872</v>
      </c>
      <c r="F25" s="21"/>
      <c r="G25" s="38">
        <f>+G23+G24</f>
        <v>-10101</v>
      </c>
      <c r="H25" s="21"/>
      <c r="I25" s="38">
        <f>+I23+I24</f>
        <v>-14654</v>
      </c>
      <c r="J25" s="21"/>
      <c r="K25" s="38">
        <f>+K23+K24</f>
        <v>-10548</v>
      </c>
      <c r="M25" s="38"/>
      <c r="N25" s="21"/>
      <c r="O25" s="38"/>
      <c r="P25" s="21"/>
      <c r="Q25" s="38"/>
      <c r="R25" s="21"/>
      <c r="S25" s="38"/>
      <c r="T25" s="74"/>
    </row>
    <row r="26" spans="1:20" s="70" customFormat="1" ht="23.25" customHeight="1">
      <c r="A26" s="4"/>
      <c r="B26" s="5"/>
      <c r="C26" s="4"/>
      <c r="D26" s="5"/>
      <c r="E26" s="92"/>
      <c r="F26" s="21"/>
      <c r="G26" s="92"/>
      <c r="H26" s="21"/>
      <c r="I26" s="92"/>
      <c r="J26" s="21"/>
      <c r="K26" s="92"/>
      <c r="M26" s="21"/>
      <c r="N26" s="21"/>
      <c r="O26" s="21"/>
      <c r="P26" s="21"/>
      <c r="Q26" s="21"/>
      <c r="R26" s="21"/>
      <c r="S26" s="21"/>
      <c r="T26" s="74"/>
    </row>
    <row r="27" spans="1:20" s="70" customFormat="1" ht="23.25" customHeight="1">
      <c r="A27" s="93" t="s">
        <v>84</v>
      </c>
      <c r="C27" s="94"/>
      <c r="D27" s="95"/>
      <c r="E27" s="96"/>
      <c r="F27" s="97"/>
      <c r="G27" s="96"/>
      <c r="H27" s="96"/>
      <c r="I27" s="97"/>
      <c r="J27" s="101"/>
      <c r="K27" s="97"/>
      <c r="M27" s="96"/>
      <c r="N27" s="97"/>
      <c r="O27" s="96"/>
      <c r="P27" s="96"/>
      <c r="Q27" s="97"/>
      <c r="R27" s="101"/>
      <c r="S27" s="97"/>
      <c r="T27" s="74"/>
    </row>
    <row r="28" spans="1:20" s="70" customFormat="1" ht="23.25" customHeight="1">
      <c r="A28" s="93" t="s">
        <v>85</v>
      </c>
      <c r="C28" s="98"/>
      <c r="D28" s="95"/>
      <c r="E28" s="99">
        <v>0</v>
      </c>
      <c r="F28" s="100"/>
      <c r="G28" s="99">
        <v>0</v>
      </c>
      <c r="H28" s="101"/>
      <c r="I28" s="99">
        <v>0</v>
      </c>
      <c r="J28" s="101"/>
      <c r="K28" s="99">
        <v>0</v>
      </c>
      <c r="M28" s="99"/>
      <c r="N28" s="100"/>
      <c r="O28" s="99"/>
      <c r="P28" s="101"/>
      <c r="Q28" s="99"/>
      <c r="R28" s="101"/>
      <c r="S28" s="99"/>
      <c r="T28" s="74"/>
    </row>
    <row r="29" spans="1:20" ht="15" customHeight="1">
      <c r="A29" s="102"/>
      <c r="E29" s="103"/>
      <c r="F29" s="103"/>
      <c r="G29" s="103"/>
      <c r="H29" s="103"/>
      <c r="I29" s="103"/>
      <c r="J29" s="103"/>
      <c r="K29" s="103"/>
      <c r="M29" s="103"/>
      <c r="N29" s="103"/>
      <c r="O29" s="103"/>
      <c r="P29" s="103"/>
      <c r="Q29" s="103"/>
      <c r="R29" s="103"/>
      <c r="S29" s="103"/>
    </row>
    <row r="30" spans="1:20" s="70" customFormat="1" ht="23.25" customHeight="1">
      <c r="A30" s="93" t="s">
        <v>86</v>
      </c>
      <c r="C30" s="98"/>
      <c r="D30" s="95"/>
      <c r="E30" s="104">
        <f>SUM(E25,E28)</f>
        <v>-14872</v>
      </c>
      <c r="F30" s="100"/>
      <c r="G30" s="104">
        <f>SUM(G25,G28)</f>
        <v>-10101</v>
      </c>
      <c r="H30" s="101"/>
      <c r="I30" s="104">
        <f>SUM(I25,I28)</f>
        <v>-14654</v>
      </c>
      <c r="J30" s="101"/>
      <c r="K30" s="104">
        <f>SUM(K25,K28)</f>
        <v>-10548</v>
      </c>
      <c r="M30" s="104"/>
      <c r="N30" s="100"/>
      <c r="O30" s="104"/>
      <c r="P30" s="101"/>
      <c r="Q30" s="104"/>
      <c r="R30" s="101"/>
      <c r="S30" s="104"/>
      <c r="T30" s="74"/>
    </row>
    <row r="31" spans="1:20" s="70" customFormat="1" ht="23.25" customHeight="1">
      <c r="A31" s="93"/>
      <c r="C31" s="98"/>
      <c r="D31" s="95"/>
      <c r="E31" s="98"/>
      <c r="F31" s="105"/>
      <c r="G31" s="106"/>
      <c r="H31" s="96"/>
      <c r="I31" s="106"/>
      <c r="J31" s="123"/>
      <c r="K31" s="123"/>
      <c r="T31" s="74"/>
    </row>
    <row r="32" spans="1:20" ht="23.25" customHeight="1">
      <c r="A32" s="4" t="s">
        <v>32</v>
      </c>
      <c r="C32" s="107"/>
      <c r="E32" s="108"/>
      <c r="G32" s="108"/>
      <c r="I32" s="108"/>
      <c r="J32" s="124"/>
      <c r="K32" s="108"/>
    </row>
    <row r="33" spans="1:20" ht="23.25" customHeight="1">
      <c r="C33" s="107"/>
      <c r="E33" s="108"/>
      <c r="G33" s="108"/>
      <c r="I33" s="108"/>
      <c r="J33" s="124"/>
      <c r="K33" s="108"/>
      <c r="L33" s="42" t="s">
        <v>65</v>
      </c>
    </row>
    <row r="34" spans="1:20" s="70" customFormat="1" ht="23.25" customHeight="1">
      <c r="A34" s="148" t="s">
        <v>0</v>
      </c>
      <c r="B34" s="6"/>
      <c r="C34" s="7"/>
      <c r="D34" s="6"/>
      <c r="E34" s="6"/>
      <c r="F34" s="6"/>
      <c r="G34" s="6"/>
      <c r="H34" s="6"/>
      <c r="I34" s="6"/>
      <c r="J34" s="6"/>
      <c r="K34" s="6"/>
      <c r="T34" s="74"/>
    </row>
    <row r="35" spans="1:20" s="70" customFormat="1" ht="23.25" customHeight="1">
      <c r="A35" s="154" t="s">
        <v>87</v>
      </c>
      <c r="B35" s="6"/>
      <c r="C35" s="7"/>
      <c r="D35" s="6"/>
      <c r="E35" s="6"/>
      <c r="F35" s="6"/>
      <c r="G35" s="6"/>
      <c r="H35" s="6"/>
      <c r="I35" s="6"/>
      <c r="J35" s="6"/>
      <c r="K35" s="6"/>
      <c r="T35" s="74"/>
    </row>
    <row r="36" spans="1:20" s="70" customFormat="1" ht="23.25" customHeight="1">
      <c r="A36" s="154" t="s">
        <v>67</v>
      </c>
      <c r="B36" s="6"/>
      <c r="C36" s="7"/>
      <c r="D36" s="6"/>
      <c r="E36" s="6"/>
      <c r="F36" s="6"/>
      <c r="G36" s="6"/>
      <c r="H36" s="6"/>
      <c r="I36" s="6"/>
      <c r="J36" s="6"/>
      <c r="K36" s="6"/>
      <c r="T36" s="74"/>
    </row>
    <row r="37" spans="1:20" s="70" customFormat="1" ht="23.25" customHeight="1">
      <c r="A37" s="1"/>
      <c r="B37" s="6"/>
      <c r="C37" s="7"/>
      <c r="D37" s="6"/>
      <c r="E37" s="6"/>
      <c r="F37" s="6"/>
      <c r="G37" s="6"/>
      <c r="H37" s="6"/>
      <c r="I37" s="6"/>
      <c r="J37" s="6"/>
      <c r="K37" s="119" t="s">
        <v>68</v>
      </c>
      <c r="T37" s="74"/>
    </row>
    <row r="38" spans="1:20" s="72" customFormat="1" ht="23.25" customHeight="1">
      <c r="A38" s="4"/>
      <c r="B38" s="5"/>
      <c r="C38" s="4"/>
      <c r="D38" s="5"/>
      <c r="E38" s="10"/>
      <c r="F38" s="10" t="s">
        <v>4</v>
      </c>
      <c r="G38" s="10"/>
      <c r="H38" s="11"/>
      <c r="I38" s="10"/>
      <c r="J38" s="10" t="s">
        <v>5</v>
      </c>
      <c r="K38" s="10"/>
      <c r="T38" s="74"/>
    </row>
    <row r="39" spans="1:20" ht="23.25">
      <c r="A39" s="4"/>
      <c r="B39" s="5"/>
      <c r="C39" s="113"/>
      <c r="D39" s="13"/>
      <c r="E39" s="82">
        <v>2565</v>
      </c>
      <c r="F39" s="83"/>
      <c r="G39" s="82">
        <v>2564</v>
      </c>
      <c r="H39" s="16"/>
      <c r="I39" s="82">
        <v>2565</v>
      </c>
      <c r="J39" s="83"/>
      <c r="K39" s="82">
        <v>2564</v>
      </c>
    </row>
    <row r="40" spans="1:20" ht="23.25">
      <c r="A40" s="4"/>
      <c r="B40" s="5"/>
      <c r="C40" s="12"/>
      <c r="D40" s="13"/>
      <c r="E40" s="109"/>
      <c r="F40" s="15"/>
      <c r="G40" s="110"/>
      <c r="H40" s="16"/>
      <c r="I40" s="109"/>
      <c r="J40" s="15"/>
      <c r="K40" s="110"/>
    </row>
    <row r="41" spans="1:20" ht="23.25">
      <c r="A41" s="111" t="s">
        <v>88</v>
      </c>
      <c r="B41" s="112"/>
      <c r="C41" s="113"/>
      <c r="D41" s="114"/>
      <c r="E41" s="115"/>
      <c r="F41" s="116"/>
      <c r="G41" s="116"/>
      <c r="H41" s="115"/>
      <c r="I41" s="116"/>
      <c r="J41" s="115"/>
      <c r="K41" s="125"/>
    </row>
    <row r="42" spans="1:20" s="72" customFormat="1" ht="23.25" customHeight="1">
      <c r="A42" s="26" t="s">
        <v>89</v>
      </c>
      <c r="B42" s="112"/>
      <c r="C42" s="113"/>
      <c r="D42" s="114"/>
      <c r="E42" s="33">
        <f>+E25</f>
        <v>-14872</v>
      </c>
      <c r="F42" s="35"/>
      <c r="G42" s="33">
        <f>+G25</f>
        <v>-10101</v>
      </c>
      <c r="H42" s="35"/>
      <c r="I42" s="126">
        <f>+I25</f>
        <v>-14654</v>
      </c>
      <c r="J42" s="34"/>
      <c r="K42" s="126">
        <f>+K25</f>
        <v>-10548</v>
      </c>
      <c r="M42" s="33"/>
      <c r="N42" s="35"/>
      <c r="O42" s="33"/>
      <c r="P42" s="35"/>
      <c r="Q42" s="126"/>
      <c r="R42" s="34"/>
      <c r="S42" s="126"/>
      <c r="T42" s="74"/>
    </row>
    <row r="43" spans="1:20" s="72" customFormat="1" ht="23.25" customHeight="1">
      <c r="A43" s="26" t="s">
        <v>90</v>
      </c>
      <c r="B43" s="112"/>
      <c r="C43" s="113"/>
      <c r="D43" s="114"/>
      <c r="E43" s="33"/>
      <c r="F43" s="35"/>
      <c r="G43" s="33"/>
      <c r="H43" s="35"/>
      <c r="I43" s="33"/>
      <c r="J43" s="34"/>
      <c r="K43" s="33"/>
      <c r="M43" s="33"/>
      <c r="N43" s="35"/>
      <c r="O43" s="33"/>
      <c r="P43" s="35"/>
      <c r="Q43" s="33"/>
      <c r="R43" s="34"/>
      <c r="S43" s="33"/>
      <c r="T43" s="74"/>
    </row>
    <row r="44" spans="1:20" s="72" customFormat="1" ht="23.25" customHeight="1">
      <c r="A44" s="26" t="s">
        <v>91</v>
      </c>
      <c r="B44" s="112"/>
      <c r="C44" s="113"/>
      <c r="D44" s="114"/>
      <c r="E44" s="33">
        <v>0</v>
      </c>
      <c r="F44" s="35"/>
      <c r="G44" s="33">
        <v>0</v>
      </c>
      <c r="H44" s="35"/>
      <c r="I44" s="34"/>
      <c r="J44" s="34"/>
      <c r="K44" s="34"/>
      <c r="M44" s="33"/>
      <c r="N44" s="35"/>
      <c r="O44" s="33"/>
      <c r="P44" s="35"/>
      <c r="Q44" s="34"/>
      <c r="R44" s="34"/>
      <c r="S44" s="34"/>
      <c r="T44" s="74"/>
    </row>
    <row r="45" spans="1:20" s="70" customFormat="1" ht="23.25" customHeight="1">
      <c r="A45" s="57"/>
      <c r="B45" s="112"/>
      <c r="C45" s="113"/>
      <c r="D45" s="114"/>
      <c r="E45" s="117">
        <f>SUM(E25)</f>
        <v>-14872</v>
      </c>
      <c r="F45" s="21"/>
      <c r="G45" s="117">
        <f>SUM(G25)</f>
        <v>-10101</v>
      </c>
      <c r="H45" s="21"/>
      <c r="I45" s="21"/>
      <c r="J45" s="21"/>
      <c r="K45" s="21"/>
      <c r="M45" s="117"/>
      <c r="N45" s="21"/>
      <c r="O45" s="117"/>
      <c r="P45" s="21"/>
      <c r="Q45" s="21"/>
      <c r="R45" s="21"/>
      <c r="S45" s="21"/>
      <c r="T45" s="74"/>
    </row>
    <row r="46" spans="1:20" s="70" customFormat="1" ht="23.25" customHeight="1">
      <c r="A46" s="85" t="s">
        <v>92</v>
      </c>
      <c r="B46" s="5"/>
      <c r="C46" s="89"/>
      <c r="D46" s="5"/>
      <c r="E46" s="34"/>
      <c r="F46" s="35"/>
      <c r="G46" s="34"/>
      <c r="H46" s="35"/>
      <c r="I46" s="34"/>
      <c r="J46" s="34"/>
      <c r="K46" s="34"/>
      <c r="M46" s="34"/>
      <c r="N46" s="35"/>
      <c r="O46" s="34"/>
      <c r="P46" s="35"/>
      <c r="Q46" s="34"/>
      <c r="R46" s="34"/>
      <c r="S46" s="34"/>
      <c r="T46" s="74"/>
    </row>
    <row r="47" spans="1:20" s="70" customFormat="1" ht="23.25" customHeight="1">
      <c r="A47" s="26" t="s">
        <v>89</v>
      </c>
      <c r="B47" s="5"/>
      <c r="C47" s="89"/>
      <c r="D47" s="5"/>
      <c r="E47" s="33">
        <f>+E42+E28</f>
        <v>-14872</v>
      </c>
      <c r="F47" s="35"/>
      <c r="G47" s="33">
        <f>+G42+G28</f>
        <v>-10101</v>
      </c>
      <c r="H47" s="35"/>
      <c r="I47" s="126">
        <f>+I30</f>
        <v>-14654</v>
      </c>
      <c r="J47" s="34"/>
      <c r="K47" s="126">
        <f>+K30</f>
        <v>-10548</v>
      </c>
      <c r="M47" s="33"/>
      <c r="N47" s="35"/>
      <c r="O47" s="33"/>
      <c r="P47" s="35"/>
      <c r="Q47" s="126"/>
      <c r="R47" s="34"/>
      <c r="S47" s="126"/>
      <c r="T47" s="74"/>
    </row>
    <row r="48" spans="1:20" s="70" customFormat="1" ht="23.25" customHeight="1">
      <c r="A48" s="26" t="s">
        <v>90</v>
      </c>
      <c r="B48" s="5"/>
      <c r="C48" s="89"/>
      <c r="D48" s="5"/>
      <c r="E48" s="33"/>
      <c r="F48" s="35"/>
      <c r="G48" s="33"/>
      <c r="H48" s="35"/>
      <c r="I48" s="33"/>
      <c r="J48" s="34"/>
      <c r="K48" s="33"/>
      <c r="M48" s="33"/>
      <c r="N48" s="35"/>
      <c r="O48" s="33"/>
      <c r="P48" s="35"/>
      <c r="Q48" s="33"/>
      <c r="R48" s="34"/>
      <c r="S48" s="33"/>
      <c r="T48" s="74"/>
    </row>
    <row r="49" spans="1:20" s="73" customFormat="1" ht="23.25">
      <c r="A49" s="26" t="s">
        <v>91</v>
      </c>
      <c r="B49" s="5"/>
      <c r="C49" s="89"/>
      <c r="D49" s="5"/>
      <c r="E49" s="33">
        <v>0</v>
      </c>
      <c r="F49" s="35"/>
      <c r="G49" s="33">
        <v>0</v>
      </c>
      <c r="H49" s="35"/>
      <c r="I49" s="34"/>
      <c r="J49" s="34"/>
      <c r="K49" s="34"/>
      <c r="L49" s="74"/>
      <c r="M49" s="33"/>
      <c r="N49" s="35"/>
      <c r="O49" s="33"/>
      <c r="P49" s="35"/>
      <c r="Q49" s="34"/>
      <c r="R49" s="34"/>
      <c r="S49" s="34"/>
      <c r="T49" s="74"/>
    </row>
    <row r="50" spans="1:20" s="73" customFormat="1" ht="23.25">
      <c r="A50" s="26"/>
      <c r="B50" s="5"/>
      <c r="C50" s="26"/>
      <c r="D50" s="5"/>
      <c r="E50" s="117">
        <f>+E47+E49</f>
        <v>-14872</v>
      </c>
      <c r="F50" s="21"/>
      <c r="G50" s="117">
        <f>+G47+G49</f>
        <v>-10101</v>
      </c>
      <c r="H50" s="21"/>
      <c r="I50" s="21"/>
      <c r="J50" s="21"/>
      <c r="K50" s="21"/>
      <c r="L50" s="74"/>
      <c r="M50" s="117"/>
      <c r="N50" s="21"/>
      <c r="O50" s="117"/>
      <c r="P50" s="21"/>
      <c r="Q50" s="21"/>
      <c r="R50" s="21"/>
      <c r="S50" s="21"/>
      <c r="T50" s="74"/>
    </row>
    <row r="51" spans="1:20" s="73" customFormat="1" ht="23.25">
      <c r="A51" s="85" t="s">
        <v>93</v>
      </c>
      <c r="B51" s="5"/>
      <c r="C51" s="89"/>
      <c r="D51" s="5"/>
      <c r="E51" s="34"/>
      <c r="F51" s="35"/>
      <c r="G51" s="34"/>
      <c r="H51" s="35"/>
      <c r="I51" s="34"/>
      <c r="J51" s="34"/>
      <c r="K51" s="34"/>
      <c r="L51" s="74"/>
      <c r="M51" s="34"/>
      <c r="N51" s="35"/>
      <c r="O51" s="34"/>
      <c r="P51" s="35"/>
      <c r="Q51" s="34"/>
      <c r="R51" s="34"/>
      <c r="S51" s="34"/>
      <c r="T51" s="74"/>
    </row>
    <row r="52" spans="1:20" s="73" customFormat="1" ht="23.25">
      <c r="A52" s="24" t="s">
        <v>166</v>
      </c>
      <c r="B52" s="1"/>
      <c r="C52" s="89"/>
      <c r="D52" s="5"/>
      <c r="E52" s="34"/>
      <c r="F52" s="35"/>
      <c r="G52" s="34"/>
      <c r="H52" s="34"/>
      <c r="I52" s="34"/>
      <c r="J52" s="34"/>
      <c r="K52" s="34"/>
      <c r="L52" s="74"/>
      <c r="M52" s="34"/>
      <c r="N52" s="35"/>
      <c r="O52" s="34"/>
      <c r="P52" s="34"/>
      <c r="Q52" s="34"/>
      <c r="R52" s="34"/>
      <c r="S52" s="34"/>
      <c r="T52" s="74"/>
    </row>
    <row r="53" spans="1:20" s="73" customFormat="1" ht="23.25">
      <c r="A53" s="24" t="s">
        <v>158</v>
      </c>
      <c r="B53" s="1"/>
      <c r="C53" s="89"/>
      <c r="D53" s="5"/>
      <c r="E53" s="118">
        <f>+E42/1000000</f>
        <v>-1.4872E-2</v>
      </c>
      <c r="F53" s="35"/>
      <c r="G53" s="118">
        <f>+G42/1000000</f>
        <v>-1.0101000000000001E-2</v>
      </c>
      <c r="H53" s="35"/>
      <c r="I53" s="118">
        <f>+I42/1000000</f>
        <v>-1.4654E-2</v>
      </c>
      <c r="J53" s="34"/>
      <c r="K53" s="118">
        <f>+K42/1000000</f>
        <v>-1.0548E-2</v>
      </c>
      <c r="L53" s="74"/>
      <c r="M53" s="127"/>
      <c r="N53" s="35"/>
      <c r="O53" s="128"/>
      <c r="P53" s="35"/>
      <c r="Q53" s="130"/>
      <c r="R53" s="34"/>
      <c r="S53" s="131"/>
      <c r="T53" s="74"/>
    </row>
    <row r="54" spans="1:20" s="5" customFormat="1" ht="23.1" customHeight="1">
      <c r="A54" s="28"/>
      <c r="B54" s="1"/>
      <c r="C54" s="4"/>
      <c r="E54" s="33"/>
      <c r="F54" s="35"/>
      <c r="G54" s="33"/>
      <c r="H54" s="35"/>
      <c r="I54" s="33"/>
      <c r="J54" s="34"/>
      <c r="K54" s="33"/>
      <c r="M54" s="33"/>
      <c r="N54" s="35"/>
      <c r="O54" s="33"/>
      <c r="P54" s="35"/>
      <c r="Q54" s="33"/>
      <c r="R54" s="34"/>
      <c r="S54" s="33"/>
    </row>
    <row r="55" spans="1:20" s="5" customFormat="1" ht="23.25">
      <c r="A55" s="4" t="s">
        <v>32</v>
      </c>
      <c r="C55" s="18"/>
      <c r="E55" s="31"/>
      <c r="G55" s="31"/>
      <c r="I55" s="31"/>
      <c r="J55" s="32"/>
      <c r="K55" s="31"/>
    </row>
    <row r="56" spans="1:20" s="73" customFormat="1" ht="23.25">
      <c r="B56" s="74"/>
      <c r="D56" s="74"/>
      <c r="E56" s="74"/>
      <c r="F56" s="74"/>
      <c r="G56" s="74"/>
      <c r="H56" s="74"/>
      <c r="I56" s="74"/>
      <c r="J56" s="74"/>
      <c r="K56" s="74"/>
      <c r="L56" s="74"/>
    </row>
    <row r="57" spans="1:20" s="73" customFormat="1" ht="23.25">
      <c r="B57" s="74"/>
      <c r="D57" s="74"/>
      <c r="E57" s="74"/>
      <c r="F57" s="74"/>
      <c r="G57" s="74"/>
      <c r="H57" s="74"/>
      <c r="I57" s="74"/>
      <c r="J57" s="74"/>
      <c r="K57" s="74"/>
      <c r="L57" s="74"/>
    </row>
    <row r="58" spans="1:20" s="73" customFormat="1" ht="23.25">
      <c r="B58" s="74"/>
      <c r="D58" s="74"/>
      <c r="E58" s="74"/>
      <c r="F58" s="74"/>
      <c r="G58" s="74"/>
      <c r="H58" s="74"/>
      <c r="I58" s="74"/>
      <c r="J58" s="74"/>
      <c r="K58" s="74"/>
      <c r="L58" s="74"/>
    </row>
    <row r="59" spans="1:20" s="73" customFormat="1" ht="23.25">
      <c r="B59" s="74"/>
      <c r="D59" s="74"/>
      <c r="E59" s="74"/>
      <c r="F59" s="74"/>
      <c r="G59" s="74"/>
      <c r="H59" s="74"/>
      <c r="I59" s="74"/>
      <c r="J59" s="74"/>
      <c r="K59" s="74"/>
      <c r="L59" s="74"/>
    </row>
    <row r="60" spans="1:20" s="73" customFormat="1" ht="23.25">
      <c r="B60" s="74"/>
      <c r="D60" s="74"/>
      <c r="E60" s="74"/>
      <c r="F60" s="74"/>
      <c r="G60" s="74"/>
      <c r="H60" s="74"/>
      <c r="I60" s="74"/>
      <c r="J60" s="74"/>
      <c r="K60" s="74"/>
      <c r="L60" s="74"/>
    </row>
    <row r="61" spans="1:20" s="73" customFormat="1" ht="23.25">
      <c r="B61" s="74"/>
      <c r="D61" s="74"/>
      <c r="E61" s="74"/>
      <c r="F61" s="74"/>
      <c r="G61" s="74"/>
      <c r="H61" s="74"/>
      <c r="I61" s="74"/>
      <c r="J61" s="74"/>
      <c r="K61" s="74"/>
      <c r="L61" s="74"/>
    </row>
    <row r="62" spans="1:20" s="73" customFormat="1" ht="23.25">
      <c r="B62" s="74"/>
      <c r="D62" s="74"/>
      <c r="E62" s="74"/>
      <c r="F62" s="74"/>
      <c r="G62" s="74"/>
      <c r="H62" s="74"/>
      <c r="I62" s="74"/>
      <c r="J62" s="74"/>
      <c r="K62" s="74"/>
      <c r="L62" s="74"/>
    </row>
    <row r="63" spans="1:20" s="73" customFormat="1" ht="23.25">
      <c r="B63" s="74"/>
      <c r="D63" s="74"/>
      <c r="E63" s="74"/>
      <c r="F63" s="74"/>
      <c r="G63" s="74"/>
      <c r="H63" s="74"/>
      <c r="I63" s="74"/>
      <c r="J63" s="74"/>
      <c r="K63" s="74"/>
      <c r="L63" s="74"/>
    </row>
    <row r="64" spans="1:20" s="73" customFormat="1" ht="23.25">
      <c r="B64" s="74"/>
      <c r="D64" s="74"/>
      <c r="E64" s="74"/>
      <c r="F64" s="74"/>
      <c r="G64" s="74"/>
      <c r="H64" s="74"/>
      <c r="I64" s="74"/>
      <c r="J64" s="74"/>
      <c r="K64" s="74"/>
      <c r="L64" s="74"/>
    </row>
    <row r="65" spans="2:12" s="73" customFormat="1" ht="23.25">
      <c r="B65" s="74"/>
      <c r="D65" s="74"/>
      <c r="E65" s="74"/>
      <c r="F65" s="74"/>
      <c r="G65" s="74"/>
      <c r="H65" s="74"/>
      <c r="I65" s="74"/>
      <c r="J65" s="74"/>
      <c r="K65" s="74"/>
      <c r="L65" s="74"/>
    </row>
    <row r="66" spans="2:12" s="73" customFormat="1" ht="23.25">
      <c r="B66" s="74"/>
      <c r="D66" s="74"/>
      <c r="E66" s="74"/>
      <c r="F66" s="74"/>
      <c r="G66" s="74"/>
      <c r="H66" s="74"/>
      <c r="I66" s="74"/>
      <c r="J66" s="74"/>
      <c r="K66" s="74"/>
      <c r="L66" s="74"/>
    </row>
    <row r="67" spans="2:12" s="73" customFormat="1" ht="23.25">
      <c r="B67" s="74"/>
      <c r="D67" s="74"/>
      <c r="E67" s="74"/>
      <c r="F67" s="74"/>
      <c r="G67" s="74"/>
      <c r="H67" s="74"/>
      <c r="I67" s="74"/>
      <c r="J67" s="74"/>
      <c r="K67" s="74"/>
      <c r="L67" s="74"/>
    </row>
    <row r="68" spans="2:12" s="73" customFormat="1" ht="23.25">
      <c r="B68" s="74"/>
      <c r="D68" s="74"/>
      <c r="E68" s="74"/>
      <c r="F68" s="74"/>
      <c r="G68" s="74"/>
      <c r="H68" s="74"/>
      <c r="I68" s="74"/>
      <c r="J68" s="74"/>
      <c r="K68" s="74"/>
      <c r="L68" s="74"/>
    </row>
    <row r="69" spans="2:12" s="73" customFormat="1" ht="23.25">
      <c r="B69" s="74"/>
      <c r="D69" s="74"/>
      <c r="E69" s="74"/>
      <c r="F69" s="74"/>
      <c r="G69" s="74"/>
      <c r="H69" s="74"/>
      <c r="I69" s="74"/>
      <c r="J69" s="74"/>
      <c r="K69" s="74"/>
      <c r="L69" s="74"/>
    </row>
    <row r="70" spans="2:12" s="73" customFormat="1" ht="23.25">
      <c r="B70" s="74"/>
      <c r="D70" s="74"/>
      <c r="E70" s="74"/>
      <c r="F70" s="74"/>
      <c r="G70" s="74"/>
      <c r="H70" s="74"/>
      <c r="I70" s="74"/>
      <c r="J70" s="74"/>
      <c r="K70" s="74"/>
      <c r="L70" s="74"/>
    </row>
    <row r="71" spans="2:12" s="73" customFormat="1" ht="23.25">
      <c r="B71" s="74"/>
      <c r="D71" s="74"/>
      <c r="E71" s="74"/>
      <c r="F71" s="74"/>
      <c r="G71" s="74"/>
      <c r="H71" s="74"/>
      <c r="I71" s="74"/>
      <c r="J71" s="74"/>
      <c r="K71" s="74"/>
      <c r="L71" s="74"/>
    </row>
    <row r="72" spans="2:12" s="73" customFormat="1" ht="23.25">
      <c r="B72" s="74"/>
      <c r="D72" s="74"/>
      <c r="E72" s="74"/>
      <c r="F72" s="74"/>
      <c r="G72" s="74"/>
      <c r="H72" s="74"/>
      <c r="I72" s="74"/>
      <c r="J72" s="74"/>
      <c r="K72" s="74"/>
      <c r="L72" s="74"/>
    </row>
    <row r="73" spans="2:12" s="73" customFormat="1" ht="23.25">
      <c r="B73" s="74"/>
      <c r="D73" s="74"/>
      <c r="E73" s="74"/>
      <c r="F73" s="74"/>
      <c r="G73" s="74"/>
      <c r="H73" s="74"/>
      <c r="I73" s="74"/>
      <c r="J73" s="74"/>
      <c r="K73" s="74"/>
      <c r="L73" s="74"/>
    </row>
    <row r="74" spans="2:12" s="73" customFormat="1" ht="23.25">
      <c r="B74" s="74"/>
      <c r="D74" s="74"/>
      <c r="E74" s="74"/>
      <c r="F74" s="74"/>
      <c r="G74" s="74"/>
      <c r="H74" s="74"/>
      <c r="I74" s="74"/>
      <c r="J74" s="74"/>
      <c r="K74" s="74"/>
      <c r="L74" s="74"/>
    </row>
    <row r="75" spans="2:12" s="73" customFormat="1" ht="23.25">
      <c r="B75" s="74"/>
      <c r="D75" s="74"/>
      <c r="E75" s="74"/>
      <c r="F75" s="74"/>
      <c r="G75" s="74"/>
      <c r="H75" s="74"/>
      <c r="I75" s="74"/>
      <c r="J75" s="74"/>
      <c r="K75" s="74"/>
      <c r="L75" s="74"/>
    </row>
    <row r="76" spans="2:12" s="73" customFormat="1" ht="23.25">
      <c r="B76" s="74"/>
      <c r="D76" s="74"/>
      <c r="E76" s="74"/>
      <c r="F76" s="74"/>
      <c r="G76" s="74"/>
      <c r="H76" s="74"/>
      <c r="I76" s="74"/>
      <c r="J76" s="74"/>
      <c r="K76" s="74"/>
      <c r="L76" s="74"/>
    </row>
    <row r="77" spans="2:12" s="73" customFormat="1" ht="23.25">
      <c r="B77" s="74"/>
      <c r="D77" s="74"/>
      <c r="E77" s="74"/>
      <c r="F77" s="74"/>
      <c r="G77" s="74"/>
      <c r="H77" s="74"/>
      <c r="I77" s="74"/>
      <c r="J77" s="74"/>
      <c r="K77" s="74"/>
      <c r="L77" s="74"/>
    </row>
    <row r="78" spans="2:12" s="73" customFormat="1" ht="23.25">
      <c r="B78" s="74"/>
      <c r="D78" s="74"/>
      <c r="E78" s="74"/>
      <c r="F78" s="74"/>
      <c r="G78" s="74"/>
      <c r="H78" s="74"/>
      <c r="I78" s="74"/>
      <c r="J78" s="74"/>
      <c r="K78" s="74"/>
      <c r="L78" s="74"/>
    </row>
    <row r="79" spans="2:12" s="73" customFormat="1" ht="23.25">
      <c r="B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2:12" s="73" customFormat="1" ht="23.25">
      <c r="B80" s="74"/>
      <c r="D80" s="74"/>
      <c r="E80" s="74"/>
      <c r="F80" s="74"/>
      <c r="G80" s="74"/>
      <c r="H80" s="74"/>
      <c r="I80" s="74"/>
      <c r="J80" s="74"/>
      <c r="K80" s="74"/>
      <c r="L80" s="74"/>
    </row>
    <row r="81" spans="2:12" s="73" customFormat="1" ht="23.25">
      <c r="B81" s="74"/>
      <c r="D81" s="74"/>
      <c r="E81" s="74"/>
      <c r="F81" s="74"/>
      <c r="G81" s="74"/>
      <c r="H81" s="74"/>
      <c r="I81" s="74"/>
      <c r="J81" s="74"/>
      <c r="K81" s="74"/>
      <c r="L81" s="74"/>
    </row>
    <row r="82" spans="2:12" s="73" customFormat="1" ht="23.25">
      <c r="B82" s="74"/>
      <c r="D82" s="74"/>
      <c r="E82" s="74"/>
      <c r="F82" s="74"/>
      <c r="G82" s="74"/>
      <c r="H82" s="74"/>
      <c r="I82" s="74"/>
      <c r="J82" s="74"/>
      <c r="K82" s="74"/>
      <c r="L82" s="74"/>
    </row>
    <row r="83" spans="2:12" s="73" customFormat="1" ht="23.25">
      <c r="B83" s="74"/>
      <c r="D83" s="74"/>
      <c r="E83" s="74"/>
      <c r="F83" s="74"/>
      <c r="G83" s="74"/>
      <c r="H83" s="74"/>
      <c r="I83" s="74"/>
      <c r="J83" s="74"/>
      <c r="K83" s="74"/>
      <c r="L83" s="74"/>
    </row>
    <row r="84" spans="2:12" s="73" customFormat="1" ht="23.25">
      <c r="B84" s="74"/>
      <c r="D84" s="74"/>
      <c r="E84" s="74"/>
      <c r="F84" s="74"/>
      <c r="G84" s="74"/>
      <c r="H84" s="74"/>
      <c r="I84" s="74"/>
      <c r="J84" s="74"/>
      <c r="K84" s="74"/>
      <c r="L84" s="74"/>
    </row>
    <row r="85" spans="2:12" s="73" customFormat="1" ht="23.25">
      <c r="B85" s="74"/>
      <c r="D85" s="74"/>
      <c r="E85" s="74"/>
      <c r="F85" s="74"/>
      <c r="G85" s="74"/>
      <c r="H85" s="74"/>
      <c r="I85" s="74"/>
      <c r="J85" s="74"/>
      <c r="K85" s="74"/>
      <c r="L85" s="74"/>
    </row>
    <row r="86" spans="2:12" s="73" customFormat="1" ht="23.25">
      <c r="B86" s="74"/>
      <c r="D86" s="74"/>
      <c r="E86" s="74"/>
      <c r="F86" s="74"/>
      <c r="G86" s="74"/>
      <c r="H86" s="74"/>
      <c r="I86" s="74"/>
      <c r="J86" s="74"/>
      <c r="K86" s="74"/>
      <c r="L86" s="74"/>
    </row>
  </sheetData>
  <conditionalFormatting sqref="T11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8740157480314998" right="0.39370078740157499" top="0.78740157480314998" bottom="0.39370078740157499" header="0.196850393700787" footer="0.196850393700787"/>
  <pageSetup paperSize="9" scale="72" fitToHeight="7" orientation="portrait" r:id="rId1"/>
  <headerFooter>
    <evenHeader>&amp;R&amp;"Arial,Italic"&amp;12For internal use only</evenHead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showGridLines="0" view="pageBreakPreview" topLeftCell="B5" zoomScale="57" zoomScaleNormal="55" zoomScaleSheetLayoutView="57" workbookViewId="0">
      <selection activeCell="L24" sqref="L24"/>
    </sheetView>
  </sheetViews>
  <sheetFormatPr defaultColWidth="9.140625" defaultRowHeight="23.25"/>
  <cols>
    <col min="1" max="1" width="12.85546875" style="5" customWidth="1"/>
    <col min="2" max="2" width="28.140625" style="5" customWidth="1"/>
    <col min="3" max="3" width="1.140625" style="37" customWidth="1"/>
    <col min="4" max="4" width="14.85546875" style="5" customWidth="1"/>
    <col min="5" max="5" width="1.85546875" style="5" customWidth="1"/>
    <col min="6" max="6" width="14.85546875" style="5" customWidth="1"/>
    <col min="7" max="7" width="1.85546875" style="5" customWidth="1"/>
    <col min="8" max="8" width="14.85546875" style="5" customWidth="1"/>
    <col min="9" max="9" width="1.5703125" style="5" customWidth="1"/>
    <col min="10" max="10" width="14.85546875" style="5" customWidth="1"/>
    <col min="11" max="11" width="1.85546875" style="5" customWidth="1"/>
    <col min="12" max="12" width="14.85546875" style="5" customWidth="1"/>
    <col min="13" max="13" width="1.85546875" style="5" customWidth="1"/>
    <col min="14" max="14" width="14.85546875" style="5" customWidth="1"/>
    <col min="15" max="15" width="1.85546875" style="5" customWidth="1"/>
    <col min="16" max="16" width="14.85546875" style="5" customWidth="1"/>
    <col min="17" max="17" width="0.85546875" style="5" customWidth="1"/>
    <col min="18" max="16384" width="9.140625" style="5"/>
  </cols>
  <sheetData>
    <row r="1" spans="1:16" ht="22.5" customHeight="1">
      <c r="B1" s="48"/>
      <c r="C1" s="49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61" t="s">
        <v>65</v>
      </c>
    </row>
    <row r="2" spans="1:16" ht="22.5" customHeight="1">
      <c r="A2" s="8" t="s">
        <v>0</v>
      </c>
      <c r="B2" s="9"/>
      <c r="C2" s="50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22.5" customHeight="1">
      <c r="A3" s="9" t="s">
        <v>94</v>
      </c>
      <c r="B3" s="9"/>
      <c r="C3" s="50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22.5" customHeight="1">
      <c r="A4" s="9" t="s">
        <v>67</v>
      </c>
      <c r="B4" s="9"/>
      <c r="C4" s="50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ht="22.5" customHeight="1">
      <c r="B5" s="51"/>
      <c r="C5" s="52"/>
      <c r="D5" s="51"/>
      <c r="E5" s="51"/>
      <c r="F5" s="51"/>
      <c r="G5" s="51"/>
      <c r="H5" s="51"/>
      <c r="I5" s="51"/>
      <c r="J5" s="51"/>
      <c r="K5" s="51"/>
      <c r="L5" s="62"/>
      <c r="M5" s="51"/>
      <c r="N5" s="51"/>
      <c r="O5" s="51"/>
      <c r="P5" s="62" t="s">
        <v>95</v>
      </c>
    </row>
    <row r="6" spans="1:16" ht="22.5" customHeight="1">
      <c r="A6" s="19"/>
      <c r="B6" s="19"/>
      <c r="C6" s="53"/>
      <c r="D6" s="160" t="s">
        <v>4</v>
      </c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</row>
    <row r="7" spans="1:16" ht="22.5" customHeight="1">
      <c r="A7" s="19"/>
      <c r="B7" s="19"/>
      <c r="C7" s="65"/>
      <c r="D7" s="161" t="s">
        <v>60</v>
      </c>
      <c r="E7" s="161"/>
      <c r="F7" s="161"/>
      <c r="G7" s="161"/>
      <c r="H7" s="161"/>
      <c r="I7" s="161"/>
      <c r="J7" s="161"/>
      <c r="K7" s="161"/>
      <c r="L7" s="161"/>
      <c r="M7" s="69"/>
      <c r="N7" s="19"/>
      <c r="O7" s="69"/>
      <c r="P7" s="69"/>
    </row>
    <row r="8" spans="1:16" ht="22.5" customHeight="1">
      <c r="A8" s="19"/>
      <c r="B8" s="19"/>
      <c r="C8" s="65"/>
      <c r="D8" s="54"/>
      <c r="E8" s="54"/>
      <c r="F8" s="54"/>
      <c r="G8" s="54"/>
      <c r="H8" s="54"/>
      <c r="I8" s="54"/>
      <c r="J8" s="54"/>
      <c r="K8" s="54"/>
      <c r="L8" s="54"/>
      <c r="M8" s="69"/>
      <c r="N8" s="19" t="s">
        <v>96</v>
      </c>
      <c r="O8" s="69"/>
      <c r="P8" s="69"/>
    </row>
    <row r="9" spans="1:16" s="19" customFormat="1" ht="22.5" customHeight="1">
      <c r="C9" s="54"/>
      <c r="K9" s="54"/>
      <c r="L9" s="19" t="s">
        <v>97</v>
      </c>
      <c r="M9" s="54"/>
      <c r="N9" s="19" t="s">
        <v>98</v>
      </c>
      <c r="O9" s="54"/>
      <c r="P9" s="19" t="s">
        <v>97</v>
      </c>
    </row>
    <row r="10" spans="1:16" s="19" customFormat="1" ht="22.5" customHeight="1">
      <c r="C10" s="162" t="s">
        <v>52</v>
      </c>
      <c r="D10" s="162"/>
      <c r="F10" s="19" t="s">
        <v>99</v>
      </c>
      <c r="H10" s="163" t="s">
        <v>57</v>
      </c>
      <c r="I10" s="163"/>
      <c r="J10" s="163"/>
      <c r="K10" s="54"/>
      <c r="L10" s="19" t="s">
        <v>51</v>
      </c>
      <c r="M10" s="54"/>
      <c r="N10" s="19" t="s">
        <v>100</v>
      </c>
      <c r="O10" s="54"/>
      <c r="P10" s="19" t="s">
        <v>101</v>
      </c>
    </row>
    <row r="11" spans="1:16" s="19" customFormat="1" ht="22.5" customHeight="1">
      <c r="C11" s="54"/>
      <c r="D11" s="55" t="s">
        <v>102</v>
      </c>
      <c r="F11" s="55" t="s">
        <v>103</v>
      </c>
      <c r="H11" s="55" t="s">
        <v>104</v>
      </c>
      <c r="J11" s="55" t="s">
        <v>105</v>
      </c>
      <c r="L11" s="55" t="s">
        <v>106</v>
      </c>
      <c r="N11" s="55" t="s">
        <v>107</v>
      </c>
      <c r="P11" s="55" t="s">
        <v>108</v>
      </c>
    </row>
    <row r="12" spans="1:16" ht="22.5" customHeight="1">
      <c r="A12" s="17" t="s">
        <v>109</v>
      </c>
      <c r="C12" s="67"/>
      <c r="D12" s="20">
        <v>500000</v>
      </c>
      <c r="E12" s="20"/>
      <c r="F12" s="20">
        <v>806883</v>
      </c>
      <c r="G12" s="20"/>
      <c r="H12" s="20">
        <v>26366</v>
      </c>
      <c r="I12" s="20"/>
      <c r="J12" s="20">
        <v>105406</v>
      </c>
      <c r="K12" s="20"/>
      <c r="L12" s="20">
        <v>1438655</v>
      </c>
      <c r="M12" s="20"/>
      <c r="N12" s="20">
        <v>-9</v>
      </c>
      <c r="O12" s="20"/>
      <c r="P12" s="20">
        <f>L12+N12</f>
        <v>1438646</v>
      </c>
    </row>
    <row r="13" spans="1:16" ht="22.5" customHeight="1">
      <c r="A13" s="4" t="s">
        <v>110</v>
      </c>
      <c r="C13" s="67"/>
      <c r="D13" s="20">
        <v>0</v>
      </c>
      <c r="E13" s="20"/>
      <c r="F13" s="20">
        <v>0</v>
      </c>
      <c r="G13" s="20"/>
      <c r="H13" s="20">
        <v>0</v>
      </c>
      <c r="I13" s="20"/>
      <c r="J13" s="20">
        <f>+PL!G42</f>
        <v>-10101</v>
      </c>
      <c r="K13" s="20"/>
      <c r="L13" s="20">
        <f t="shared" ref="L13:L16" si="0">SUM(D13:J13)</f>
        <v>-10101</v>
      </c>
      <c r="M13" s="20"/>
      <c r="N13" s="20">
        <f>+PL!G44</f>
        <v>0</v>
      </c>
      <c r="O13" s="20"/>
      <c r="P13" s="20">
        <f>L13+N13</f>
        <v>-10101</v>
      </c>
    </row>
    <row r="14" spans="1:16" ht="22.5" customHeight="1">
      <c r="A14" s="4" t="s">
        <v>85</v>
      </c>
      <c r="C14" s="67"/>
      <c r="D14" s="20">
        <v>0</v>
      </c>
      <c r="E14" s="20"/>
      <c r="F14" s="20">
        <v>0</v>
      </c>
      <c r="G14" s="20"/>
      <c r="H14" s="20">
        <v>0</v>
      </c>
      <c r="I14" s="20"/>
      <c r="J14" s="20">
        <v>0</v>
      </c>
      <c r="K14" s="20"/>
      <c r="L14" s="20">
        <f t="shared" si="0"/>
        <v>0</v>
      </c>
      <c r="M14" s="20"/>
      <c r="N14" s="20">
        <v>0</v>
      </c>
      <c r="O14" s="20"/>
      <c r="P14" s="20">
        <f>L14+N14</f>
        <v>0</v>
      </c>
    </row>
    <row r="15" spans="1:16" ht="22.5" customHeight="1">
      <c r="A15" s="4" t="s">
        <v>86</v>
      </c>
      <c r="C15" s="67"/>
      <c r="D15" s="59">
        <f>SUM(D13:D14)</f>
        <v>0</v>
      </c>
      <c r="E15" s="20"/>
      <c r="F15" s="59">
        <f>SUM(F13:F14)</f>
        <v>0</v>
      </c>
      <c r="G15" s="20"/>
      <c r="H15" s="59">
        <f>SUM(H13:H14)</f>
        <v>0</v>
      </c>
      <c r="I15" s="20"/>
      <c r="J15" s="59">
        <f>SUM(J13:J14)</f>
        <v>-10101</v>
      </c>
      <c r="K15" s="20"/>
      <c r="L15" s="59">
        <f t="shared" si="0"/>
        <v>-10101</v>
      </c>
      <c r="M15" s="20"/>
      <c r="N15" s="59">
        <f>SUM(N13:N14)</f>
        <v>0</v>
      </c>
      <c r="O15" s="20"/>
      <c r="P15" s="59">
        <f>SUM(P13:P14)</f>
        <v>-10101</v>
      </c>
    </row>
    <row r="16" spans="1:16" ht="22.5" customHeight="1">
      <c r="A16" s="17" t="s">
        <v>111</v>
      </c>
      <c r="C16" s="54"/>
      <c r="D16" s="60">
        <f>SUM(D12,D15:D15)</f>
        <v>500000</v>
      </c>
      <c r="E16" s="20"/>
      <c r="F16" s="60">
        <f>SUM(F12,F15:F15)</f>
        <v>806883</v>
      </c>
      <c r="G16" s="20"/>
      <c r="H16" s="60">
        <f>SUM(H12,H15:H15)</f>
        <v>26366</v>
      </c>
      <c r="I16" s="20"/>
      <c r="J16" s="60">
        <f>SUM(J12,J15:J15)</f>
        <v>95305</v>
      </c>
      <c r="K16" s="20"/>
      <c r="L16" s="60">
        <f t="shared" si="0"/>
        <v>1428554</v>
      </c>
      <c r="M16" s="20"/>
      <c r="N16" s="60">
        <f>SUM(N12,N15:N15)</f>
        <v>-9</v>
      </c>
      <c r="O16" s="20"/>
      <c r="P16" s="60">
        <f>SUM(P12,P15:P15)</f>
        <v>1428545</v>
      </c>
    </row>
    <row r="17" spans="1:17" ht="22.5" customHeight="1">
      <c r="A17" s="17"/>
      <c r="C17" s="54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7" ht="22.5" customHeight="1">
      <c r="A18" s="17" t="s">
        <v>112</v>
      </c>
      <c r="C18" s="67"/>
      <c r="D18" s="20">
        <v>500000</v>
      </c>
      <c r="E18" s="20"/>
      <c r="F18" s="20">
        <v>806883</v>
      </c>
      <c r="G18" s="20"/>
      <c r="H18" s="20">
        <v>26366</v>
      </c>
      <c r="I18" s="20"/>
      <c r="J18" s="20">
        <v>37758</v>
      </c>
      <c r="K18" s="20"/>
      <c r="L18" s="20">
        <f t="shared" ref="L18:L22" si="1">SUM(D18:J18)</f>
        <v>1371007</v>
      </c>
      <c r="M18" s="20"/>
      <c r="N18" s="20">
        <v>-6</v>
      </c>
      <c r="O18" s="20"/>
      <c r="P18" s="20">
        <f>L18+N18</f>
        <v>1371001</v>
      </c>
    </row>
    <row r="19" spans="1:17" ht="22.5" customHeight="1">
      <c r="A19" s="4" t="s">
        <v>110</v>
      </c>
      <c r="C19" s="67"/>
      <c r="D19" s="20">
        <v>0</v>
      </c>
      <c r="E19" s="20"/>
      <c r="F19" s="20">
        <v>0</v>
      </c>
      <c r="G19" s="20"/>
      <c r="H19" s="20">
        <v>0</v>
      </c>
      <c r="I19" s="20"/>
      <c r="J19" s="20">
        <f>SUM(PL!E42)</f>
        <v>-14872</v>
      </c>
      <c r="K19" s="20"/>
      <c r="L19" s="20">
        <f t="shared" si="1"/>
        <v>-14872</v>
      </c>
      <c r="M19" s="20"/>
      <c r="N19" s="20">
        <f>+PL!E44</f>
        <v>0</v>
      </c>
      <c r="O19" s="20"/>
      <c r="P19" s="20">
        <f>L19+N19</f>
        <v>-14872</v>
      </c>
    </row>
    <row r="20" spans="1:17" ht="22.35" customHeight="1">
      <c r="A20" s="57" t="s">
        <v>85</v>
      </c>
      <c r="C20" s="67"/>
      <c r="D20" s="58">
        <v>0</v>
      </c>
      <c r="E20" s="20"/>
      <c r="F20" s="58">
        <v>0</v>
      </c>
      <c r="G20" s="20"/>
      <c r="H20" s="58">
        <v>0</v>
      </c>
      <c r="I20" s="20"/>
      <c r="J20" s="58">
        <v>0</v>
      </c>
      <c r="K20" s="20"/>
      <c r="L20" s="58">
        <f t="shared" si="1"/>
        <v>0</v>
      </c>
      <c r="M20" s="20"/>
      <c r="N20" s="58">
        <v>0</v>
      </c>
      <c r="O20" s="20"/>
      <c r="P20" s="58">
        <f>L20+N20</f>
        <v>0</v>
      </c>
    </row>
    <row r="21" spans="1:17" ht="22.5" customHeight="1">
      <c r="A21" s="4" t="s">
        <v>86</v>
      </c>
      <c r="C21" s="67"/>
      <c r="D21" s="59">
        <f>SUM(D19:D20)</f>
        <v>0</v>
      </c>
      <c r="E21" s="20"/>
      <c r="F21" s="59">
        <f>SUM(F19:F20)</f>
        <v>0</v>
      </c>
      <c r="G21" s="20"/>
      <c r="H21" s="59">
        <f>SUM(H19:H20)</f>
        <v>0</v>
      </c>
      <c r="I21" s="20"/>
      <c r="J21" s="59">
        <f>SUM(J19:J20)</f>
        <v>-14872</v>
      </c>
      <c r="K21" s="20"/>
      <c r="L21" s="59">
        <f t="shared" si="1"/>
        <v>-14872</v>
      </c>
      <c r="M21" s="20"/>
      <c r="N21" s="59">
        <f>SUM(N19:N20)</f>
        <v>0</v>
      </c>
      <c r="O21" s="20"/>
      <c r="P21" s="59">
        <f>SUM(P19:P20)</f>
        <v>-14872</v>
      </c>
      <c r="Q21" s="37"/>
    </row>
    <row r="22" spans="1:17" ht="22.5" customHeight="1">
      <c r="A22" s="17" t="s">
        <v>113</v>
      </c>
      <c r="C22" s="54"/>
      <c r="D22" s="60">
        <f>SUM(D18,D21:D21)</f>
        <v>500000</v>
      </c>
      <c r="E22" s="20"/>
      <c r="F22" s="60">
        <f>SUM(F18,F21:F21)</f>
        <v>806883</v>
      </c>
      <c r="G22" s="20"/>
      <c r="H22" s="60">
        <f>SUM(H18,H21:H21)</f>
        <v>26366</v>
      </c>
      <c r="I22" s="20"/>
      <c r="J22" s="60">
        <f>SUM(J18,J21:J21)</f>
        <v>22886</v>
      </c>
      <c r="K22" s="20"/>
      <c r="L22" s="60">
        <f t="shared" si="1"/>
        <v>1356135</v>
      </c>
      <c r="M22" s="20"/>
      <c r="N22" s="60">
        <f>SUM(N18,N21:N21)</f>
        <v>-6</v>
      </c>
      <c r="O22" s="20"/>
      <c r="P22" s="60">
        <f>SUM(P18,P21:P21)</f>
        <v>1356129</v>
      </c>
    </row>
    <row r="23" spans="1:17" ht="22.5" customHeight="1">
      <c r="A23" s="17"/>
      <c r="C23" s="54"/>
      <c r="D23" s="21"/>
      <c r="E23" s="21"/>
      <c r="F23" s="21"/>
      <c r="G23" s="21"/>
      <c r="H23" s="21"/>
      <c r="I23" s="21"/>
      <c r="J23" s="21">
        <f>J22-BS!E73</f>
        <v>0</v>
      </c>
      <c r="K23" s="23"/>
      <c r="L23" s="21"/>
      <c r="M23" s="23"/>
      <c r="N23" s="21"/>
      <c r="O23" s="23"/>
      <c r="P23" s="21">
        <f>P22-BS!E76</f>
        <v>0</v>
      </c>
    </row>
    <row r="24" spans="1:17" ht="22.5" customHeight="1">
      <c r="A24" s="17"/>
      <c r="C24" s="54"/>
      <c r="D24" s="54"/>
      <c r="E24" s="54"/>
      <c r="F24" s="54"/>
      <c r="G24" s="54"/>
      <c r="H24" s="54"/>
      <c r="I24" s="54"/>
      <c r="J24" s="54"/>
      <c r="K24" s="19"/>
      <c r="L24" s="54"/>
      <c r="M24" s="19"/>
      <c r="N24" s="54"/>
      <c r="O24" s="19"/>
      <c r="P24" s="21">
        <f>P18-BS!G76</f>
        <v>0</v>
      </c>
    </row>
    <row r="25" spans="1:17" ht="22.5" customHeight="1">
      <c r="A25" s="4" t="s">
        <v>32</v>
      </c>
      <c r="E25" s="68"/>
    </row>
  </sheetData>
  <mergeCells count="4">
    <mergeCell ref="D6:P6"/>
    <mergeCell ref="D7:L7"/>
    <mergeCell ref="C10:D10"/>
    <mergeCell ref="H10:J10"/>
  </mergeCells>
  <pageMargins left="0.39370078740157499" right="0.39370078740157499" top="0.78740157480314998" bottom="0.39370078740157499" header="0.31496062992126" footer="0.31496062992126"/>
  <pageSetup paperSize="9" scale="89" fitToHeight="0" orientation="landscape" r:id="rId1"/>
  <ignoredErrors>
    <ignoredError sqref="D15:H15" formula="1" formulaRange="1"/>
    <ignoredError sqref="M15:P15 M19:P21 I15:K1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showGridLines="0" view="pageBreakPreview" topLeftCell="A4" zoomScale="60" zoomScaleNormal="60" workbookViewId="0">
      <selection activeCell="G8" sqref="G8"/>
    </sheetView>
  </sheetViews>
  <sheetFormatPr defaultColWidth="9.140625" defaultRowHeight="23.25"/>
  <cols>
    <col min="1" max="1" width="12.85546875" style="5" customWidth="1"/>
    <col min="2" max="2" width="26.85546875" style="5" customWidth="1"/>
    <col min="3" max="3" width="1.5703125" style="37" customWidth="1"/>
    <col min="4" max="4" width="17" style="5" customWidth="1"/>
    <col min="5" max="5" width="1.85546875" style="5" customWidth="1"/>
    <col min="6" max="6" width="17" style="5" customWidth="1"/>
    <col min="7" max="7" width="1.85546875" style="5" customWidth="1"/>
    <col min="8" max="8" width="17" style="5" customWidth="1"/>
    <col min="9" max="9" width="1.85546875" style="5" customWidth="1"/>
    <col min="10" max="10" width="17" style="5" customWidth="1"/>
    <col min="11" max="11" width="1.5703125" style="5" customWidth="1"/>
    <col min="12" max="12" width="17" style="5" customWidth="1"/>
    <col min="13" max="13" width="0.85546875" style="5" customWidth="1"/>
    <col min="14" max="16384" width="9.140625" style="5"/>
  </cols>
  <sheetData>
    <row r="1" spans="1:13" ht="22.5" customHeight="1">
      <c r="B1" s="48"/>
      <c r="C1" s="49"/>
      <c r="D1" s="48"/>
      <c r="E1" s="48"/>
      <c r="F1" s="48"/>
      <c r="G1" s="48"/>
      <c r="H1" s="48"/>
      <c r="I1" s="48"/>
      <c r="J1" s="48"/>
      <c r="K1" s="48"/>
      <c r="L1" s="61" t="s">
        <v>65</v>
      </c>
    </row>
    <row r="2" spans="1:13" ht="22.5" customHeight="1">
      <c r="A2" s="8" t="s">
        <v>0</v>
      </c>
      <c r="B2" s="9"/>
      <c r="C2" s="50"/>
      <c r="D2" s="9"/>
      <c r="E2" s="9"/>
      <c r="F2" s="9"/>
      <c r="G2" s="9"/>
      <c r="H2" s="9"/>
      <c r="I2" s="9"/>
      <c r="J2" s="9"/>
      <c r="K2" s="9"/>
      <c r="L2" s="9"/>
    </row>
    <row r="3" spans="1:13" ht="22.5" customHeight="1">
      <c r="A3" s="9" t="s">
        <v>114</v>
      </c>
      <c r="B3" s="9"/>
      <c r="C3" s="50"/>
      <c r="D3" s="9"/>
      <c r="E3" s="9"/>
      <c r="F3" s="9"/>
      <c r="G3" s="9"/>
      <c r="H3" s="9"/>
      <c r="I3" s="9"/>
      <c r="J3" s="9"/>
      <c r="K3" s="9"/>
      <c r="L3" s="9"/>
    </row>
    <row r="4" spans="1:13" ht="22.5" customHeight="1">
      <c r="A4" s="9" t="s">
        <v>67</v>
      </c>
      <c r="B4" s="9"/>
      <c r="C4" s="50"/>
      <c r="D4" s="9"/>
      <c r="E4" s="9"/>
      <c r="F4" s="9"/>
      <c r="G4" s="9"/>
      <c r="H4" s="9"/>
      <c r="I4" s="9"/>
      <c r="J4" s="9"/>
      <c r="K4" s="9"/>
      <c r="L4" s="9"/>
    </row>
    <row r="5" spans="1:13" ht="22.5" customHeight="1">
      <c r="B5" s="51"/>
      <c r="C5" s="52"/>
      <c r="D5" s="51"/>
      <c r="E5" s="51"/>
      <c r="F5" s="51"/>
      <c r="G5" s="51"/>
      <c r="H5" s="51"/>
      <c r="I5" s="51"/>
      <c r="J5" s="51"/>
      <c r="K5" s="51"/>
      <c r="L5" s="62" t="s">
        <v>95</v>
      </c>
    </row>
    <row r="6" spans="1:13" ht="22.5" customHeight="1">
      <c r="A6" s="19"/>
      <c r="B6" s="19"/>
      <c r="C6" s="53"/>
      <c r="D6" s="160" t="s">
        <v>5</v>
      </c>
      <c r="E6" s="160"/>
      <c r="F6" s="160"/>
      <c r="G6" s="160"/>
      <c r="H6" s="160"/>
      <c r="I6" s="160"/>
      <c r="J6" s="160"/>
      <c r="K6" s="160"/>
      <c r="L6" s="160"/>
    </row>
    <row r="7" spans="1:13" s="19" customFormat="1" ht="22.5" customHeight="1">
      <c r="C7" s="54"/>
      <c r="K7" s="54"/>
      <c r="L7" s="19" t="s">
        <v>97</v>
      </c>
    </row>
    <row r="8" spans="1:13" s="19" customFormat="1" ht="22.5" customHeight="1">
      <c r="D8" s="54" t="s">
        <v>52</v>
      </c>
      <c r="F8" s="19" t="s">
        <v>99</v>
      </c>
      <c r="H8" s="163" t="s">
        <v>57</v>
      </c>
      <c r="I8" s="163"/>
      <c r="J8" s="163"/>
      <c r="K8" s="54"/>
      <c r="L8" s="19" t="s">
        <v>101</v>
      </c>
    </row>
    <row r="9" spans="1:13" s="19" customFormat="1" ht="22.5" customHeight="1">
      <c r="C9" s="54"/>
      <c r="D9" s="55" t="s">
        <v>102</v>
      </c>
      <c r="F9" s="55" t="s">
        <v>103</v>
      </c>
      <c r="H9" s="55" t="s">
        <v>104</v>
      </c>
      <c r="J9" s="55" t="s">
        <v>105</v>
      </c>
      <c r="L9" s="55" t="s">
        <v>108</v>
      </c>
    </row>
    <row r="10" spans="1:13" ht="22.5" customHeight="1">
      <c r="A10" s="17" t="s">
        <v>109</v>
      </c>
      <c r="C10" s="54"/>
      <c r="D10" s="23">
        <v>500000</v>
      </c>
      <c r="E10" s="23"/>
      <c r="F10" s="23">
        <v>806883</v>
      </c>
      <c r="G10" s="23"/>
      <c r="H10" s="23">
        <v>26366</v>
      </c>
      <c r="I10" s="63"/>
      <c r="J10" s="23">
        <v>125852</v>
      </c>
      <c r="K10" s="23"/>
      <c r="L10" s="20">
        <f>SUM(D10:J10)</f>
        <v>1459101</v>
      </c>
    </row>
    <row r="11" spans="1:13" ht="22.5" customHeight="1">
      <c r="A11" s="4" t="s">
        <v>110</v>
      </c>
      <c r="C11" s="56"/>
      <c r="D11" s="20">
        <v>0</v>
      </c>
      <c r="E11" s="20"/>
      <c r="F11" s="20">
        <v>0</v>
      </c>
      <c r="G11" s="20"/>
      <c r="H11" s="20">
        <v>0</v>
      </c>
      <c r="I11" s="20"/>
      <c r="J11" s="20">
        <f>SUM(PL!K25)</f>
        <v>-10548</v>
      </c>
      <c r="K11" s="20"/>
      <c r="L11" s="20">
        <f t="shared" ref="L11:L13" si="0">SUM(D11:J11)</f>
        <v>-10548</v>
      </c>
      <c r="M11" s="19"/>
    </row>
    <row r="12" spans="1:13" ht="22.5" customHeight="1">
      <c r="A12" s="57" t="s">
        <v>85</v>
      </c>
      <c r="C12" s="56"/>
      <c r="D12" s="58">
        <v>0</v>
      </c>
      <c r="E12" s="20"/>
      <c r="F12" s="58">
        <v>0</v>
      </c>
      <c r="G12" s="20"/>
      <c r="H12" s="58">
        <v>0</v>
      </c>
      <c r="I12" s="20"/>
      <c r="J12" s="58">
        <v>0</v>
      </c>
      <c r="K12" s="20"/>
      <c r="L12" s="58">
        <f t="shared" si="0"/>
        <v>0</v>
      </c>
      <c r="M12" s="19"/>
    </row>
    <row r="13" spans="1:13" ht="22.5" customHeight="1">
      <c r="A13" s="4" t="s">
        <v>86</v>
      </c>
      <c r="C13" s="56"/>
      <c r="D13" s="59">
        <f>SUM(D11:D12)</f>
        <v>0</v>
      </c>
      <c r="E13" s="20"/>
      <c r="F13" s="59">
        <f>SUM(F11:F12)</f>
        <v>0</v>
      </c>
      <c r="G13" s="20"/>
      <c r="H13" s="59">
        <f>SUM(H11:H12)</f>
        <v>0</v>
      </c>
      <c r="I13" s="20"/>
      <c r="J13" s="59">
        <f>SUM(J11:J12)</f>
        <v>-10548</v>
      </c>
      <c r="K13" s="20"/>
      <c r="L13" s="59">
        <f t="shared" si="0"/>
        <v>-10548</v>
      </c>
      <c r="M13" s="19"/>
    </row>
    <row r="14" spans="1:13" ht="22.5" customHeight="1">
      <c r="A14" s="17" t="s">
        <v>111</v>
      </c>
      <c r="C14" s="54"/>
      <c r="D14" s="60">
        <f>SUM(D10,D13:D13)</f>
        <v>500000</v>
      </c>
      <c r="E14" s="20"/>
      <c r="F14" s="60">
        <f>SUM(F10,F13:F13)</f>
        <v>806883</v>
      </c>
      <c r="G14" s="20"/>
      <c r="H14" s="60">
        <f>SUM(H10,H13:H13)</f>
        <v>26366</v>
      </c>
      <c r="I14" s="20"/>
      <c r="J14" s="60">
        <f>SUM(J10,J13:J13)</f>
        <v>115304</v>
      </c>
      <c r="K14" s="20"/>
      <c r="L14" s="60">
        <f>SUM(L10,L13:L13)</f>
        <v>1448553</v>
      </c>
    </row>
    <row r="15" spans="1:13" ht="22.5" customHeight="1">
      <c r="A15" s="17"/>
      <c r="C15" s="54"/>
      <c r="D15" s="20"/>
      <c r="E15" s="20"/>
      <c r="F15" s="20"/>
      <c r="G15" s="20"/>
      <c r="H15" s="20"/>
      <c r="I15" s="20"/>
      <c r="J15" s="20"/>
      <c r="K15" s="20"/>
      <c r="L15" s="20"/>
    </row>
    <row r="16" spans="1:13" ht="22.5" customHeight="1">
      <c r="A16" s="17" t="s">
        <v>112</v>
      </c>
      <c r="C16" s="54"/>
      <c r="D16" s="23">
        <v>500000</v>
      </c>
      <c r="E16" s="23"/>
      <c r="F16" s="23">
        <v>806883</v>
      </c>
      <c r="G16" s="23"/>
      <c r="H16" s="23">
        <v>26366</v>
      </c>
      <c r="I16" s="63"/>
      <c r="J16" s="23">
        <v>59138</v>
      </c>
      <c r="K16" s="20"/>
      <c r="L16" s="20">
        <f t="shared" ref="L16:L19" si="1">SUM(D16:J16)</f>
        <v>1392387</v>
      </c>
    </row>
    <row r="17" spans="1:13" ht="22.5" customHeight="1">
      <c r="A17" s="4" t="s">
        <v>110</v>
      </c>
      <c r="C17" s="56"/>
      <c r="D17" s="20">
        <v>0</v>
      </c>
      <c r="E17" s="20"/>
      <c r="F17" s="20">
        <v>0</v>
      </c>
      <c r="G17" s="20"/>
      <c r="H17" s="20">
        <v>0</v>
      </c>
      <c r="I17" s="20"/>
      <c r="J17" s="20">
        <f>SUM(PL!I42)</f>
        <v>-14654</v>
      </c>
      <c r="K17" s="20"/>
      <c r="L17" s="20">
        <f t="shared" si="1"/>
        <v>-14654</v>
      </c>
      <c r="M17" s="19"/>
    </row>
    <row r="18" spans="1:13" ht="22.5" customHeight="1">
      <c r="A18" s="57" t="s">
        <v>85</v>
      </c>
      <c r="C18" s="56"/>
      <c r="D18" s="58">
        <v>0</v>
      </c>
      <c r="E18" s="20"/>
      <c r="F18" s="58">
        <v>0</v>
      </c>
      <c r="G18" s="20"/>
      <c r="H18" s="58">
        <v>0</v>
      </c>
      <c r="I18" s="20"/>
      <c r="J18" s="58">
        <v>0</v>
      </c>
      <c r="K18" s="20"/>
      <c r="L18" s="58">
        <f t="shared" si="1"/>
        <v>0</v>
      </c>
      <c r="M18" s="19"/>
    </row>
    <row r="19" spans="1:13" ht="22.5" customHeight="1">
      <c r="A19" s="4" t="s">
        <v>86</v>
      </c>
      <c r="C19" s="56"/>
      <c r="D19" s="59">
        <f>SUM(D17:D18)</f>
        <v>0</v>
      </c>
      <c r="E19" s="20"/>
      <c r="F19" s="59">
        <f>SUM(F17:F18)</f>
        <v>0</v>
      </c>
      <c r="G19" s="20"/>
      <c r="H19" s="59">
        <f>SUM(H17:H18)</f>
        <v>0</v>
      </c>
      <c r="I19" s="20"/>
      <c r="J19" s="59">
        <f>SUM(J17:J18)</f>
        <v>-14654</v>
      </c>
      <c r="K19" s="20"/>
      <c r="L19" s="59">
        <f t="shared" si="1"/>
        <v>-14654</v>
      </c>
      <c r="M19" s="19"/>
    </row>
    <row r="20" spans="1:13" ht="22.5" customHeight="1">
      <c r="A20" s="17" t="s">
        <v>113</v>
      </c>
      <c r="C20" s="54"/>
      <c r="D20" s="60">
        <f>SUM(D16,D19:D19)</f>
        <v>500000</v>
      </c>
      <c r="E20" s="20"/>
      <c r="F20" s="60">
        <f>SUM(F16,F19:F19)</f>
        <v>806883</v>
      </c>
      <c r="G20" s="20"/>
      <c r="H20" s="60">
        <f>SUM(H16,H19:H19)</f>
        <v>26366</v>
      </c>
      <c r="I20" s="20"/>
      <c r="J20" s="60">
        <f>SUM(J16,J19:J19)</f>
        <v>44484</v>
      </c>
      <c r="K20" s="20"/>
      <c r="L20" s="60">
        <f>SUM(L16,L19:L19)</f>
        <v>1377733</v>
      </c>
    </row>
    <row r="21" spans="1:13" ht="22.5" customHeight="1">
      <c r="A21" s="17"/>
      <c r="C21" s="54"/>
      <c r="D21" s="21"/>
      <c r="E21" s="21"/>
      <c r="F21" s="21"/>
      <c r="G21" s="21"/>
      <c r="H21" s="21"/>
      <c r="I21" s="21"/>
      <c r="J21" s="21">
        <f>J20-BS!I73</f>
        <v>0</v>
      </c>
      <c r="K21" s="23"/>
      <c r="L21" s="64">
        <f>L20-BS!I76</f>
        <v>0</v>
      </c>
    </row>
    <row r="22" spans="1:13" ht="22.5" customHeight="1">
      <c r="A22" s="17"/>
      <c r="C22" s="54"/>
      <c r="D22" s="54"/>
      <c r="E22" s="54"/>
      <c r="F22" s="54"/>
      <c r="G22" s="54"/>
      <c r="H22" s="54"/>
      <c r="I22" s="54"/>
      <c r="J22" s="54"/>
      <c r="K22" s="19"/>
      <c r="L22" s="54">
        <f>L16-BS!K74</f>
        <v>0</v>
      </c>
    </row>
    <row r="23" spans="1:13" ht="22.5" customHeight="1">
      <c r="A23" s="4" t="s">
        <v>32</v>
      </c>
    </row>
  </sheetData>
  <mergeCells count="2">
    <mergeCell ref="D6:L6"/>
    <mergeCell ref="H8:J8"/>
  </mergeCells>
  <printOptions horizontalCentered="1"/>
  <pageMargins left="0.39370078740157499" right="0.39370078740157499" top="0.78740157480314998" bottom="0.39370078740157499" header="0.196850393700787" footer="0.196850393700787"/>
  <pageSetup paperSize="9" orientation="landscape" r:id="rId1"/>
  <ignoredErrors>
    <ignoredError sqref="K13 D13:J1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6"/>
  <sheetViews>
    <sheetView showGridLines="0" view="pageBreakPreview" topLeftCell="A40" zoomScale="60" zoomScaleNormal="50" workbookViewId="0">
      <selection activeCell="F64" sqref="F64"/>
    </sheetView>
  </sheetViews>
  <sheetFormatPr defaultColWidth="10.85546875" defaultRowHeight="23.25"/>
  <cols>
    <col min="1" max="1" width="52.140625" style="4" customWidth="1"/>
    <col min="2" max="2" width="1.42578125" style="5" hidden="1" customWidth="1"/>
    <col min="3" max="3" width="8.85546875" style="4" hidden="1" customWidth="1"/>
    <col min="4" max="4" width="1.42578125" style="5" customWidth="1"/>
    <col min="5" max="5" width="15.85546875" style="5" customWidth="1"/>
    <col min="6" max="6" width="1.42578125" style="5" customWidth="1"/>
    <col min="7" max="7" width="15.85546875" style="5" customWidth="1"/>
    <col min="8" max="8" width="1.42578125" style="5" customWidth="1"/>
    <col min="9" max="9" width="15.85546875" style="5" customWidth="1"/>
    <col min="10" max="10" width="1.42578125" style="5" customWidth="1"/>
    <col min="11" max="11" width="15.85546875" style="5" customWidth="1"/>
    <col min="12" max="12" width="1.85546875" style="5" customWidth="1"/>
    <col min="13" max="16" width="10.85546875" style="5" customWidth="1"/>
    <col min="17" max="16384" width="10.85546875" style="5"/>
  </cols>
  <sheetData>
    <row r="1" spans="1:14" s="1" customFormat="1">
      <c r="B1" s="6"/>
      <c r="C1" s="7"/>
      <c r="D1" s="6"/>
      <c r="E1" s="6"/>
      <c r="F1" s="6"/>
      <c r="G1" s="6"/>
      <c r="H1" s="6"/>
      <c r="I1" s="6"/>
      <c r="J1" s="6"/>
      <c r="K1" s="41"/>
      <c r="L1" s="42" t="s">
        <v>65</v>
      </c>
    </row>
    <row r="2" spans="1:14" s="1" customFormat="1">
      <c r="A2" s="148" t="s">
        <v>0</v>
      </c>
      <c r="B2" s="6"/>
      <c r="C2" s="7"/>
      <c r="D2" s="6"/>
      <c r="E2" s="6"/>
      <c r="F2" s="6"/>
      <c r="G2" s="6"/>
      <c r="H2" s="6"/>
      <c r="I2" s="6"/>
      <c r="J2" s="6"/>
      <c r="K2" s="6"/>
    </row>
    <row r="3" spans="1:14" s="1" customFormat="1">
      <c r="A3" s="8" t="s">
        <v>115</v>
      </c>
      <c r="B3" s="6"/>
      <c r="C3" s="7"/>
      <c r="D3" s="6"/>
      <c r="E3" s="6"/>
      <c r="F3" s="6"/>
      <c r="G3" s="6"/>
      <c r="H3" s="6"/>
      <c r="I3" s="6"/>
      <c r="J3" s="6"/>
      <c r="K3" s="6"/>
    </row>
    <row r="4" spans="1:14" s="1" customFormat="1">
      <c r="A4" s="9" t="s">
        <v>67</v>
      </c>
      <c r="B4" s="6"/>
      <c r="C4" s="7"/>
      <c r="D4" s="6"/>
      <c r="E4" s="6"/>
      <c r="F4" s="6"/>
      <c r="G4" s="6"/>
      <c r="H4" s="6"/>
      <c r="I4" s="6"/>
      <c r="J4" s="6"/>
      <c r="K4" s="6"/>
    </row>
    <row r="5" spans="1:14" s="1" customFormat="1">
      <c r="B5" s="6"/>
      <c r="C5" s="7"/>
      <c r="D5" s="6"/>
      <c r="E5" s="6"/>
      <c r="F5" s="6"/>
      <c r="G5" s="6"/>
      <c r="H5" s="6"/>
      <c r="I5" s="6"/>
      <c r="J5" s="6"/>
      <c r="K5" s="41" t="s">
        <v>3</v>
      </c>
    </row>
    <row r="6" spans="1:14">
      <c r="E6" s="10"/>
      <c r="F6" s="10" t="s">
        <v>4</v>
      </c>
      <c r="G6" s="10"/>
      <c r="H6" s="11"/>
      <c r="I6" s="10"/>
      <c r="J6" s="10" t="s">
        <v>5</v>
      </c>
      <c r="K6" s="10"/>
    </row>
    <row r="7" spans="1:14">
      <c r="C7" s="12"/>
      <c r="D7" s="13"/>
      <c r="E7" s="14">
        <v>2565</v>
      </c>
      <c r="F7" s="15"/>
      <c r="G7" s="14">
        <v>2564</v>
      </c>
      <c r="H7" s="16"/>
      <c r="I7" s="14">
        <v>2565</v>
      </c>
      <c r="J7" s="15"/>
      <c r="K7" s="14">
        <v>2564</v>
      </c>
    </row>
    <row r="8" spans="1:14">
      <c r="A8" s="17" t="s">
        <v>116</v>
      </c>
      <c r="B8" s="11"/>
      <c r="C8" s="18"/>
      <c r="E8" s="19"/>
      <c r="F8" s="19"/>
      <c r="G8" s="19"/>
      <c r="I8" s="19"/>
      <c r="J8" s="19"/>
      <c r="K8" s="19"/>
    </row>
    <row r="9" spans="1:14">
      <c r="A9" s="4" t="s">
        <v>156</v>
      </c>
      <c r="B9" s="11"/>
      <c r="C9" s="18"/>
      <c r="E9" s="20">
        <f>SUM(PL!E23)</f>
        <v>-18741</v>
      </c>
      <c r="F9" s="21"/>
      <c r="G9" s="20">
        <f>SUM(PL!G23)</f>
        <v>-13417</v>
      </c>
      <c r="H9" s="22"/>
      <c r="I9" s="20">
        <f>SUM(PL!I23)</f>
        <v>-18523</v>
      </c>
      <c r="J9" s="21"/>
      <c r="K9" s="20">
        <f>SUM(PL!K23)</f>
        <v>-13880</v>
      </c>
    </row>
    <row r="10" spans="1:14">
      <c r="A10" s="4" t="s">
        <v>170</v>
      </c>
      <c r="C10" s="18"/>
      <c r="E10" s="23"/>
      <c r="F10" s="23"/>
      <c r="G10" s="23"/>
      <c r="H10" s="23"/>
      <c r="I10" s="23"/>
      <c r="J10" s="23"/>
      <c r="K10" s="23"/>
    </row>
    <row r="11" spans="1:14">
      <c r="A11" s="4" t="s">
        <v>117</v>
      </c>
      <c r="C11" s="18"/>
      <c r="E11" s="23"/>
      <c r="F11" s="23"/>
      <c r="G11" s="23"/>
      <c r="H11" s="23"/>
      <c r="I11" s="23"/>
      <c r="J11" s="23"/>
      <c r="K11" s="23"/>
    </row>
    <row r="12" spans="1:14">
      <c r="A12" s="24" t="s">
        <v>118</v>
      </c>
      <c r="C12" s="18"/>
      <c r="E12" s="20">
        <v>20010</v>
      </c>
      <c r="F12" s="23"/>
      <c r="G12" s="20">
        <v>21857</v>
      </c>
      <c r="H12" s="23"/>
      <c r="I12" s="20">
        <v>19988</v>
      </c>
      <c r="J12" s="23"/>
      <c r="K12" s="20">
        <v>21822</v>
      </c>
      <c r="M12" s="43"/>
      <c r="N12" s="43"/>
    </row>
    <row r="13" spans="1:14">
      <c r="A13" s="24" t="s">
        <v>168</v>
      </c>
      <c r="C13" s="18"/>
      <c r="E13" s="25">
        <v>0</v>
      </c>
      <c r="F13" s="20"/>
      <c r="G13" s="20">
        <v>-460</v>
      </c>
      <c r="H13" s="20"/>
      <c r="I13" s="20">
        <v>0</v>
      </c>
      <c r="J13" s="20"/>
      <c r="K13" s="20">
        <v>-382</v>
      </c>
      <c r="M13" s="44"/>
      <c r="N13" s="44"/>
    </row>
    <row r="14" spans="1:14">
      <c r="A14" s="24" t="s">
        <v>161</v>
      </c>
      <c r="C14" s="18"/>
      <c r="E14" s="25">
        <v>48</v>
      </c>
      <c r="F14" s="20"/>
      <c r="G14" s="20">
        <v>0</v>
      </c>
      <c r="H14" s="20"/>
      <c r="I14" s="20">
        <v>0</v>
      </c>
      <c r="J14" s="20"/>
      <c r="K14" s="20">
        <v>0</v>
      </c>
      <c r="M14" s="44"/>
      <c r="N14" s="44"/>
    </row>
    <row r="15" spans="1:14">
      <c r="A15" s="24" t="s">
        <v>119</v>
      </c>
      <c r="C15" s="18"/>
      <c r="E15" s="20">
        <v>-5</v>
      </c>
      <c r="F15" s="20"/>
      <c r="G15" s="20">
        <v>34</v>
      </c>
      <c r="H15" s="20"/>
      <c r="I15" s="20">
        <v>-5</v>
      </c>
      <c r="J15" s="20"/>
      <c r="K15" s="20">
        <v>34</v>
      </c>
    </row>
    <row r="16" spans="1:14">
      <c r="A16" s="24" t="s">
        <v>120</v>
      </c>
      <c r="C16" s="18"/>
      <c r="E16" s="20">
        <v>0</v>
      </c>
      <c r="F16" s="20"/>
      <c r="G16" s="20">
        <v>-174</v>
      </c>
      <c r="H16" s="20"/>
      <c r="I16" s="20">
        <v>0</v>
      </c>
      <c r="J16" s="20"/>
      <c r="K16" s="20">
        <v>-174</v>
      </c>
    </row>
    <row r="17" spans="1:11">
      <c r="A17" s="24" t="s">
        <v>169</v>
      </c>
      <c r="C17" s="18"/>
      <c r="E17" s="20">
        <v>42</v>
      </c>
      <c r="F17" s="20"/>
      <c r="G17" s="20">
        <v>22</v>
      </c>
      <c r="H17" s="20"/>
      <c r="I17" s="20">
        <v>42</v>
      </c>
      <c r="J17" s="20"/>
      <c r="K17" s="20">
        <v>22</v>
      </c>
    </row>
    <row r="18" spans="1:11">
      <c r="A18" s="24" t="s">
        <v>159</v>
      </c>
      <c r="C18" s="18"/>
      <c r="E18" s="20">
        <v>-75</v>
      </c>
      <c r="F18" s="20"/>
      <c r="G18" s="20">
        <v>1129</v>
      </c>
      <c r="H18" s="20"/>
      <c r="I18" s="20">
        <v>-75</v>
      </c>
      <c r="J18" s="20"/>
      <c r="K18" s="20">
        <v>1129</v>
      </c>
    </row>
    <row r="19" spans="1:11">
      <c r="A19" s="26" t="s">
        <v>121</v>
      </c>
      <c r="C19" s="18"/>
      <c r="E19" s="20">
        <v>250</v>
      </c>
      <c r="F19" s="20"/>
      <c r="G19" s="20">
        <v>253</v>
      </c>
      <c r="H19" s="20"/>
      <c r="I19" s="20">
        <v>250</v>
      </c>
      <c r="J19" s="20"/>
      <c r="K19" s="20">
        <v>253</v>
      </c>
    </row>
    <row r="20" spans="1:11">
      <c r="A20" s="26" t="s">
        <v>122</v>
      </c>
      <c r="C20" s="18"/>
      <c r="E20" s="20">
        <v>30</v>
      </c>
      <c r="F20" s="20"/>
      <c r="G20" s="20">
        <v>30</v>
      </c>
      <c r="H20" s="20"/>
      <c r="I20" s="20">
        <v>30</v>
      </c>
      <c r="J20" s="20"/>
      <c r="K20" s="20">
        <v>30</v>
      </c>
    </row>
    <row r="21" spans="1:11">
      <c r="A21" s="26" t="s">
        <v>123</v>
      </c>
      <c r="B21" s="1"/>
      <c r="C21" s="18"/>
      <c r="E21" s="20">
        <v>-197</v>
      </c>
      <c r="F21" s="23"/>
      <c r="G21" s="20">
        <v>-41</v>
      </c>
      <c r="H21" s="23"/>
      <c r="I21" s="20">
        <v>-384</v>
      </c>
      <c r="J21" s="23"/>
      <c r="K21" s="20">
        <v>-228</v>
      </c>
    </row>
    <row r="22" spans="1:11">
      <c r="A22" s="26" t="s">
        <v>124</v>
      </c>
      <c r="B22" s="1"/>
      <c r="C22" s="18"/>
      <c r="E22" s="27">
        <v>1922</v>
      </c>
      <c r="F22" s="23"/>
      <c r="G22" s="27">
        <v>2245</v>
      </c>
      <c r="H22" s="23"/>
      <c r="I22" s="27">
        <v>1922</v>
      </c>
      <c r="J22" s="23"/>
      <c r="K22" s="27">
        <v>2245</v>
      </c>
    </row>
    <row r="23" spans="1:11">
      <c r="A23" s="4" t="s">
        <v>125</v>
      </c>
      <c r="C23" s="18"/>
      <c r="E23" s="23"/>
      <c r="F23" s="23"/>
      <c r="G23" s="23"/>
      <c r="H23" s="23"/>
      <c r="I23" s="155" t="s">
        <v>126</v>
      </c>
      <c r="J23" s="23"/>
      <c r="K23" s="155" t="s">
        <v>126</v>
      </c>
    </row>
    <row r="24" spans="1:11">
      <c r="A24" s="4" t="s">
        <v>127</v>
      </c>
      <c r="C24" s="18"/>
      <c r="E24" s="23">
        <f>SUM(E9:E22)</f>
        <v>3284</v>
      </c>
      <c r="F24" s="23"/>
      <c r="G24" s="23">
        <f>SUM(G9:G22)</f>
        <v>11478</v>
      </c>
      <c r="H24" s="23"/>
      <c r="I24" s="23">
        <f>SUM(I9:I22)</f>
        <v>3245</v>
      </c>
      <c r="J24" s="23"/>
      <c r="K24" s="23">
        <f>SUM(K9:K22)</f>
        <v>10871</v>
      </c>
    </row>
    <row r="25" spans="1:11">
      <c r="A25" s="4" t="s">
        <v>128</v>
      </c>
      <c r="C25" s="18"/>
      <c r="E25" s="23"/>
      <c r="F25" s="23"/>
      <c r="G25" s="23"/>
      <c r="H25" s="23"/>
      <c r="I25" s="23"/>
      <c r="J25" s="23"/>
      <c r="K25" s="23"/>
    </row>
    <row r="26" spans="1:11">
      <c r="A26" s="4" t="s">
        <v>129</v>
      </c>
      <c r="C26" s="18"/>
      <c r="E26" s="23">
        <v>-1214</v>
      </c>
      <c r="F26" s="23"/>
      <c r="G26" s="23">
        <v>-902</v>
      </c>
      <c r="H26" s="23"/>
      <c r="I26" s="23">
        <v>-42</v>
      </c>
      <c r="J26" s="23"/>
      <c r="K26" s="23">
        <v>-915</v>
      </c>
    </row>
    <row r="27" spans="1:11">
      <c r="A27" s="4" t="s">
        <v>130</v>
      </c>
      <c r="C27" s="18"/>
      <c r="E27" s="23">
        <v>8596</v>
      </c>
      <c r="F27" s="23"/>
      <c r="G27" s="23">
        <v>-6264</v>
      </c>
      <c r="H27" s="23"/>
      <c r="I27" s="23">
        <v>7992</v>
      </c>
      <c r="J27" s="20"/>
      <c r="K27" s="23">
        <v>-10190</v>
      </c>
    </row>
    <row r="28" spans="1:11">
      <c r="A28" s="28" t="s">
        <v>131</v>
      </c>
      <c r="B28" s="1"/>
      <c r="C28" s="18"/>
      <c r="E28" s="23">
        <v>-2266</v>
      </c>
      <c r="F28" s="23"/>
      <c r="G28" s="23">
        <v>3823</v>
      </c>
      <c r="H28" s="23"/>
      <c r="I28" s="23">
        <v>-2263</v>
      </c>
      <c r="J28" s="20"/>
      <c r="K28" s="23">
        <v>3519</v>
      </c>
    </row>
    <row r="29" spans="1:11">
      <c r="A29" s="4" t="s">
        <v>132</v>
      </c>
      <c r="C29" s="18"/>
      <c r="E29" s="23">
        <v>2</v>
      </c>
      <c r="F29" s="23"/>
      <c r="G29" s="23">
        <v>-37</v>
      </c>
      <c r="H29" s="23"/>
      <c r="I29" s="23">
        <v>2</v>
      </c>
      <c r="J29" s="20"/>
      <c r="K29" s="23">
        <v>-37</v>
      </c>
    </row>
    <row r="30" spans="1:11">
      <c r="A30" s="4" t="s">
        <v>133</v>
      </c>
      <c r="C30" s="18"/>
      <c r="E30" s="23"/>
      <c r="F30" s="23"/>
      <c r="G30" s="23"/>
      <c r="H30" s="23"/>
      <c r="I30" s="23"/>
      <c r="J30" s="20"/>
      <c r="K30" s="23"/>
    </row>
    <row r="31" spans="1:11">
      <c r="A31" s="28" t="s">
        <v>134</v>
      </c>
      <c r="B31" s="1"/>
      <c r="C31" s="18"/>
      <c r="E31" s="23">
        <v>-20615</v>
      </c>
      <c r="F31" s="23"/>
      <c r="G31" s="23">
        <v>-579</v>
      </c>
      <c r="H31" s="23"/>
      <c r="I31" s="23">
        <v>-22569</v>
      </c>
      <c r="J31" s="20"/>
      <c r="K31" s="23">
        <v>-188</v>
      </c>
    </row>
    <row r="32" spans="1:11">
      <c r="A32" s="28" t="s">
        <v>135</v>
      </c>
      <c r="B32" s="1"/>
      <c r="C32" s="18"/>
      <c r="E32" s="23">
        <v>-3570</v>
      </c>
      <c r="F32" s="159"/>
      <c r="G32" s="23">
        <v>-1436</v>
      </c>
      <c r="H32" s="159"/>
      <c r="I32" s="23">
        <v>-3227</v>
      </c>
      <c r="J32" s="20"/>
      <c r="K32" s="23">
        <v>-1435</v>
      </c>
    </row>
    <row r="33" spans="1:21">
      <c r="A33" s="4" t="s">
        <v>136</v>
      </c>
      <c r="B33" s="1"/>
      <c r="C33" s="18"/>
      <c r="E33" s="30">
        <v>-29</v>
      </c>
      <c r="F33" s="29"/>
      <c r="G33" s="30">
        <v>-8225</v>
      </c>
      <c r="H33" s="29"/>
      <c r="I33" s="30">
        <v>-29</v>
      </c>
      <c r="J33" s="23"/>
      <c r="K33" s="30">
        <v>-8225</v>
      </c>
    </row>
    <row r="34" spans="1:21">
      <c r="A34" s="28" t="s">
        <v>165</v>
      </c>
      <c r="B34" s="1"/>
      <c r="C34" s="18"/>
      <c r="E34" s="23">
        <f>SUM(E24:E33)</f>
        <v>-15812</v>
      </c>
      <c r="F34" s="23"/>
      <c r="G34" s="23">
        <f>SUM(G24:G33)</f>
        <v>-2142</v>
      </c>
      <c r="H34" s="23"/>
      <c r="I34" s="23">
        <f>SUM(I24:I33)</f>
        <v>-16891</v>
      </c>
      <c r="J34" s="23"/>
      <c r="K34" s="23">
        <f>SUM(K24:K33)</f>
        <v>-6600</v>
      </c>
    </row>
    <row r="35" spans="1:21">
      <c r="A35" s="28" t="s">
        <v>160</v>
      </c>
      <c r="B35" s="1"/>
      <c r="C35" s="18"/>
      <c r="E35" s="23">
        <v>939</v>
      </c>
      <c r="F35" s="23"/>
      <c r="G35" s="23">
        <v>0</v>
      </c>
      <c r="H35" s="23"/>
      <c r="I35" s="23">
        <v>939</v>
      </c>
      <c r="J35" s="23"/>
      <c r="K35" s="23">
        <v>0</v>
      </c>
    </row>
    <row r="36" spans="1:21">
      <c r="A36" s="28" t="s">
        <v>167</v>
      </c>
      <c r="B36" s="1"/>
      <c r="C36" s="18"/>
      <c r="E36" s="30">
        <v>-170</v>
      </c>
      <c r="F36" s="23"/>
      <c r="G36" s="30">
        <v>-234</v>
      </c>
      <c r="H36" s="23"/>
      <c r="I36" s="45">
        <v>-170</v>
      </c>
      <c r="J36" s="23"/>
      <c r="K36" s="45">
        <v>-159</v>
      </c>
    </row>
    <row r="37" spans="1:21">
      <c r="A37" s="8" t="s">
        <v>162</v>
      </c>
      <c r="B37" s="1"/>
      <c r="C37" s="18"/>
      <c r="E37" s="30">
        <f>SUM(E34:E36)</f>
        <v>-15043</v>
      </c>
      <c r="F37" s="23"/>
      <c r="G37" s="30">
        <f>SUM(G34:G36)</f>
        <v>-2376</v>
      </c>
      <c r="H37" s="23"/>
      <c r="I37" s="30">
        <f>SUM(I34:I36)</f>
        <v>-16122</v>
      </c>
      <c r="J37" s="23"/>
      <c r="K37" s="30">
        <f>SUM(K34:K36)</f>
        <v>-6759</v>
      </c>
    </row>
    <row r="38" spans="1:21">
      <c r="C38" s="18"/>
      <c r="E38" s="31"/>
      <c r="F38" s="32"/>
      <c r="G38" s="31"/>
      <c r="I38" s="31"/>
      <c r="J38" s="32"/>
      <c r="K38" s="31"/>
    </row>
    <row r="39" spans="1:21">
      <c r="A39" s="4" t="s">
        <v>32</v>
      </c>
      <c r="B39" s="1"/>
      <c r="C39" s="18"/>
      <c r="F39" s="32"/>
    </row>
    <row r="40" spans="1:21" s="2" customFormat="1">
      <c r="I40" s="46"/>
      <c r="K40" s="41"/>
      <c r="L40" s="42" t="s">
        <v>65</v>
      </c>
      <c r="M40" s="46"/>
      <c r="O40" s="46"/>
      <c r="Q40" s="46"/>
      <c r="S40" s="46"/>
      <c r="U40" s="46"/>
    </row>
    <row r="41" spans="1:21" s="1" customFormat="1">
      <c r="A41" s="148" t="s">
        <v>0</v>
      </c>
      <c r="B41" s="6"/>
      <c r="C41" s="7"/>
      <c r="D41" s="6"/>
      <c r="E41" s="6"/>
      <c r="F41" s="6"/>
      <c r="G41" s="6"/>
      <c r="H41" s="6"/>
      <c r="I41" s="6"/>
      <c r="J41" s="6"/>
      <c r="K41" s="6"/>
    </row>
    <row r="42" spans="1:21" s="1" customFormat="1">
      <c r="A42" s="8" t="s">
        <v>137</v>
      </c>
      <c r="B42" s="6"/>
      <c r="C42" s="7"/>
      <c r="D42" s="6"/>
      <c r="E42" s="6"/>
      <c r="F42" s="6"/>
      <c r="G42" s="6"/>
      <c r="H42" s="6"/>
      <c r="I42" s="6"/>
      <c r="J42" s="6"/>
      <c r="K42" s="6"/>
    </row>
    <row r="43" spans="1:21" s="1" customFormat="1">
      <c r="A43" s="9" t="s">
        <v>67</v>
      </c>
      <c r="B43" s="6"/>
      <c r="C43" s="7"/>
      <c r="D43" s="6"/>
      <c r="E43" s="6"/>
      <c r="F43" s="6"/>
      <c r="G43" s="6"/>
      <c r="H43" s="6"/>
      <c r="I43" s="6"/>
      <c r="J43" s="6"/>
      <c r="K43" s="6"/>
    </row>
    <row r="44" spans="1:21" s="1" customFormat="1">
      <c r="B44" s="6"/>
      <c r="C44" s="7"/>
      <c r="D44" s="6"/>
      <c r="E44" s="6"/>
      <c r="F44" s="6"/>
      <c r="G44" s="6"/>
      <c r="H44" s="6"/>
      <c r="I44" s="6"/>
      <c r="J44" s="6"/>
      <c r="K44" s="41" t="s">
        <v>3</v>
      </c>
    </row>
    <row r="45" spans="1:21">
      <c r="E45" s="10"/>
      <c r="F45" s="10" t="s">
        <v>4</v>
      </c>
      <c r="G45" s="10"/>
      <c r="H45" s="11"/>
      <c r="I45" s="10"/>
      <c r="J45" s="10" t="s">
        <v>5</v>
      </c>
      <c r="K45" s="10"/>
    </row>
    <row r="46" spans="1:21">
      <c r="C46" s="12"/>
      <c r="D46" s="13"/>
      <c r="E46" s="14">
        <v>2565</v>
      </c>
      <c r="F46" s="15"/>
      <c r="G46" s="14">
        <v>2564</v>
      </c>
      <c r="H46" s="16"/>
      <c r="I46" s="14">
        <v>2565</v>
      </c>
      <c r="J46" s="15"/>
      <c r="K46" s="14">
        <v>2564</v>
      </c>
    </row>
    <row r="47" spans="1:21">
      <c r="A47" s="17" t="s">
        <v>138</v>
      </c>
      <c r="B47" s="11"/>
      <c r="C47" s="18"/>
      <c r="E47" s="33"/>
      <c r="F47" s="34"/>
      <c r="G47" s="33"/>
      <c r="H47" s="35"/>
      <c r="I47" s="33"/>
      <c r="J47" s="34"/>
      <c r="K47" s="33"/>
    </row>
    <row r="48" spans="1:21">
      <c r="A48" s="4" t="s">
        <v>139</v>
      </c>
      <c r="C48" s="18"/>
      <c r="E48" s="23">
        <v>89292</v>
      </c>
      <c r="F48" s="23"/>
      <c r="G48" s="23">
        <v>63000</v>
      </c>
      <c r="H48" s="23"/>
      <c r="I48" s="23">
        <v>89292</v>
      </c>
      <c r="J48" s="23"/>
      <c r="K48" s="23">
        <v>63000</v>
      </c>
    </row>
    <row r="49" spans="1:11">
      <c r="A49" s="4" t="s">
        <v>140</v>
      </c>
      <c r="C49" s="18"/>
      <c r="E49" s="23">
        <v>-124654</v>
      </c>
      <c r="F49" s="23"/>
      <c r="G49" s="23">
        <v>-15000</v>
      </c>
      <c r="H49" s="23"/>
      <c r="I49" s="23">
        <v>-124654</v>
      </c>
      <c r="J49" s="23"/>
      <c r="K49" s="23">
        <v>-15000</v>
      </c>
    </row>
    <row r="50" spans="1:11">
      <c r="A50" s="4" t="s">
        <v>141</v>
      </c>
      <c r="C50" s="18"/>
      <c r="E50" s="23">
        <v>-6549</v>
      </c>
      <c r="F50" s="23"/>
      <c r="G50" s="23">
        <v>-1283</v>
      </c>
      <c r="H50" s="23"/>
      <c r="I50" s="23">
        <v>-6549</v>
      </c>
      <c r="J50" s="23"/>
      <c r="K50" s="23">
        <v>-1283</v>
      </c>
    </row>
    <row r="51" spans="1:11" s="3" customFormat="1">
      <c r="A51" s="4" t="s">
        <v>142</v>
      </c>
      <c r="E51" s="23">
        <v>-1581</v>
      </c>
      <c r="F51" s="23"/>
      <c r="G51" s="23">
        <v>-1385</v>
      </c>
      <c r="H51" s="23"/>
      <c r="I51" s="23">
        <v>-1581</v>
      </c>
      <c r="J51" s="23"/>
      <c r="K51" s="23">
        <v>-1385</v>
      </c>
    </row>
    <row r="52" spans="1:11">
      <c r="A52" s="36" t="s">
        <v>143</v>
      </c>
      <c r="C52" s="18"/>
      <c r="E52" s="23">
        <v>98</v>
      </c>
      <c r="F52" s="23"/>
      <c r="G52" s="23">
        <v>41</v>
      </c>
      <c r="H52" s="23"/>
      <c r="I52" s="23">
        <v>900</v>
      </c>
      <c r="J52" s="23"/>
      <c r="K52" s="23">
        <v>1028</v>
      </c>
    </row>
    <row r="53" spans="1:11">
      <c r="A53" s="17" t="s">
        <v>163</v>
      </c>
      <c r="C53" s="18"/>
      <c r="E53" s="38">
        <f>SUM(E48:E52)</f>
        <v>-43394</v>
      </c>
      <c r="F53" s="23"/>
      <c r="G53" s="38">
        <f>SUM(G48:G52)</f>
        <v>45373</v>
      </c>
      <c r="H53" s="23"/>
      <c r="I53" s="38">
        <f>SUM(I48:I52)</f>
        <v>-42592</v>
      </c>
      <c r="J53" s="23"/>
      <c r="K53" s="38">
        <f>SUM(K48:K52)</f>
        <v>46360</v>
      </c>
    </row>
    <row r="54" spans="1:11">
      <c r="A54" s="17" t="s">
        <v>144</v>
      </c>
      <c r="B54" s="11"/>
      <c r="C54" s="18"/>
      <c r="E54" s="23"/>
      <c r="F54" s="23"/>
      <c r="G54" s="23"/>
      <c r="H54" s="23"/>
      <c r="I54" s="23"/>
      <c r="J54" s="23"/>
      <c r="K54" s="23"/>
    </row>
    <row r="55" spans="1:11">
      <c r="A55" s="39" t="s">
        <v>145</v>
      </c>
      <c r="C55" s="18"/>
      <c r="E55" s="20">
        <v>-8781</v>
      </c>
      <c r="F55" s="23"/>
      <c r="G55" s="20">
        <v>-8518</v>
      </c>
      <c r="H55" s="23"/>
      <c r="I55" s="23">
        <v>-8781</v>
      </c>
      <c r="J55" s="23"/>
      <c r="K55" s="23">
        <v>-8518</v>
      </c>
    </row>
    <row r="56" spans="1:11" ht="21.95" customHeight="1">
      <c r="A56" s="39" t="s">
        <v>146</v>
      </c>
      <c r="C56" s="18"/>
      <c r="E56" s="23">
        <v>-5042</v>
      </c>
      <c r="F56" s="23"/>
      <c r="G56" s="23">
        <v>-3856</v>
      </c>
      <c r="H56" s="23"/>
      <c r="I56" s="23">
        <v>-5042</v>
      </c>
      <c r="J56" s="23"/>
      <c r="K56" s="23">
        <v>-3856</v>
      </c>
    </row>
    <row r="57" spans="1:11">
      <c r="A57" s="39" t="s">
        <v>147</v>
      </c>
      <c r="C57" s="18"/>
      <c r="E57" s="23">
        <v>-368</v>
      </c>
      <c r="F57" s="23"/>
      <c r="G57" s="23">
        <v>-2236</v>
      </c>
      <c r="H57" s="23"/>
      <c r="I57" s="23">
        <v>-368</v>
      </c>
      <c r="J57" s="23"/>
      <c r="K57" s="23">
        <v>-2236</v>
      </c>
    </row>
    <row r="58" spans="1:11">
      <c r="A58" s="17" t="s">
        <v>148</v>
      </c>
      <c r="C58" s="18"/>
      <c r="E58" s="38">
        <f>SUM(E55:E57)</f>
        <v>-14191</v>
      </c>
      <c r="F58" s="23"/>
      <c r="G58" s="38">
        <f>SUM(G55:G57)</f>
        <v>-14610</v>
      </c>
      <c r="H58" s="23"/>
      <c r="I58" s="38">
        <f>SUM(I55:I57)</f>
        <v>-14191</v>
      </c>
      <c r="J58" s="23"/>
      <c r="K58" s="38">
        <f>SUM(K55:K57)</f>
        <v>-14610</v>
      </c>
    </row>
    <row r="59" spans="1:11">
      <c r="A59" s="17" t="s">
        <v>164</v>
      </c>
      <c r="C59" s="18"/>
      <c r="E59" s="21">
        <f>E37+E53+E58</f>
        <v>-72628</v>
      </c>
      <c r="F59" s="23"/>
      <c r="G59" s="21">
        <f>G37+G53+G58</f>
        <v>28387</v>
      </c>
      <c r="H59" s="23"/>
      <c r="I59" s="21">
        <f>I37+I53+I58</f>
        <v>-72905</v>
      </c>
      <c r="J59" s="23"/>
      <c r="K59" s="21">
        <f>K37+K53+K58</f>
        <v>24991</v>
      </c>
    </row>
    <row r="60" spans="1:11">
      <c r="A60" s="28" t="s">
        <v>149</v>
      </c>
      <c r="B60" s="1"/>
      <c r="C60" s="18"/>
      <c r="E60" s="30">
        <f>BS!G11</f>
        <v>208364</v>
      </c>
      <c r="F60" s="23"/>
      <c r="G60" s="30">
        <v>94368</v>
      </c>
      <c r="H60" s="23"/>
      <c r="I60" s="30">
        <f>BS!K11</f>
        <v>206475</v>
      </c>
      <c r="J60" s="23"/>
      <c r="K60" s="30">
        <v>92316</v>
      </c>
    </row>
    <row r="61" spans="1:11">
      <c r="A61" s="148" t="s">
        <v>150</v>
      </c>
      <c r="B61" s="1"/>
      <c r="C61" s="18"/>
      <c r="E61" s="40">
        <f>SUM(E59:E60)</f>
        <v>135736</v>
      </c>
      <c r="F61" s="23"/>
      <c r="G61" s="40">
        <f>SUM(G59:G60)</f>
        <v>122755</v>
      </c>
      <c r="H61" s="23"/>
      <c r="I61" s="40">
        <f>SUM(I59:I60)</f>
        <v>133570</v>
      </c>
      <c r="J61" s="23"/>
      <c r="K61" s="40">
        <f>SUM(K59:K60)</f>
        <v>117307</v>
      </c>
    </row>
    <row r="62" spans="1:11">
      <c r="C62" s="18"/>
      <c r="D62" s="19"/>
      <c r="E62" s="20">
        <f>SUM(E61-BS!E11)</f>
        <v>0</v>
      </c>
      <c r="F62" s="20"/>
      <c r="G62" s="20"/>
      <c r="H62" s="20"/>
      <c r="I62" s="20">
        <f>SUM(I61-BS!I11)</f>
        <v>0</v>
      </c>
      <c r="J62" s="20"/>
      <c r="K62" s="20"/>
    </row>
    <row r="63" spans="1:11">
      <c r="A63" s="148" t="s">
        <v>151</v>
      </c>
      <c r="B63" s="1"/>
      <c r="C63" s="18"/>
      <c r="E63" s="20"/>
      <c r="F63" s="20"/>
      <c r="G63" s="20"/>
      <c r="H63" s="20"/>
      <c r="I63" s="20"/>
      <c r="J63" s="20"/>
      <c r="K63" s="20"/>
    </row>
    <row r="64" spans="1:11">
      <c r="A64" s="156" t="s">
        <v>152</v>
      </c>
      <c r="B64" s="1"/>
      <c r="C64" s="18"/>
      <c r="E64" s="20"/>
      <c r="F64" s="20"/>
      <c r="G64" s="20"/>
      <c r="H64" s="20"/>
      <c r="I64" s="20"/>
      <c r="J64" s="20"/>
      <c r="K64" s="20"/>
    </row>
    <row r="65" spans="1:21">
      <c r="A65" s="153" t="s">
        <v>153</v>
      </c>
      <c r="B65" s="1"/>
      <c r="C65" s="18"/>
      <c r="E65" s="20"/>
      <c r="F65" s="20"/>
      <c r="G65" s="20"/>
      <c r="H65" s="20"/>
      <c r="I65" s="20"/>
      <c r="J65" s="20"/>
      <c r="K65" s="20"/>
    </row>
    <row r="66" spans="1:21">
      <c r="A66" s="26" t="s">
        <v>171</v>
      </c>
      <c r="C66" s="18"/>
      <c r="D66" s="19"/>
      <c r="E66" s="47">
        <v>1082</v>
      </c>
      <c r="F66" s="47"/>
      <c r="G66" s="47">
        <v>725</v>
      </c>
      <c r="H66" s="47"/>
      <c r="I66" s="47">
        <v>1082</v>
      </c>
      <c r="J66" s="47"/>
      <c r="K66" s="47">
        <v>725</v>
      </c>
    </row>
    <row r="67" spans="1:21">
      <c r="A67" s="26" t="s">
        <v>154</v>
      </c>
      <c r="C67" s="18"/>
      <c r="D67" s="19"/>
      <c r="E67" s="47">
        <v>18607</v>
      </c>
      <c r="F67" s="47"/>
      <c r="G67" s="47">
        <v>5209</v>
      </c>
      <c r="H67" s="47"/>
      <c r="I67" s="47">
        <v>18607</v>
      </c>
      <c r="J67" s="47"/>
      <c r="K67" s="47">
        <v>5209</v>
      </c>
    </row>
    <row r="68" spans="1:21">
      <c r="A68" s="1"/>
      <c r="C68" s="5"/>
      <c r="E68" s="34"/>
      <c r="F68" s="19"/>
      <c r="G68" s="47"/>
      <c r="H68" s="47"/>
      <c r="I68" s="47"/>
      <c r="J68" s="47"/>
      <c r="K68" s="47"/>
    </row>
    <row r="69" spans="1:21">
      <c r="A69" s="4" t="s">
        <v>32</v>
      </c>
      <c r="B69" s="1"/>
      <c r="C69" s="18"/>
      <c r="E69" s="32"/>
      <c r="F69" s="32"/>
      <c r="G69" s="32"/>
    </row>
    <row r="75" spans="1:21" s="4" customFormat="1">
      <c r="B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</row>
    <row r="76" spans="1:21" s="4" customFormat="1">
      <c r="B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</row>
    <row r="77" spans="1:21" s="4" customFormat="1">
      <c r="B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</row>
    <row r="78" spans="1:21" s="4" customFormat="1">
      <c r="B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</row>
    <row r="79" spans="1:21" s="4" customFormat="1">
      <c r="B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</row>
    <row r="80" spans="1:21" s="4" customFormat="1">
      <c r="B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</row>
    <row r="81" spans="2:21" s="4" customFormat="1">
      <c r="B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</row>
    <row r="82" spans="2:21" s="4" customFormat="1">
      <c r="B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</row>
    <row r="83" spans="2:21" s="4" customFormat="1">
      <c r="B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</row>
    <row r="84" spans="2:21" s="4" customFormat="1">
      <c r="B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</row>
    <row r="85" spans="2:21" s="4" customFormat="1">
      <c r="B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</row>
    <row r="86" spans="2:21" s="4" customFormat="1">
      <c r="B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</row>
    <row r="87" spans="2:21" s="4" customFormat="1">
      <c r="B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</row>
    <row r="88" spans="2:21" s="4" customFormat="1">
      <c r="B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</row>
    <row r="89" spans="2:21" s="4" customFormat="1">
      <c r="B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</row>
    <row r="90" spans="2:21" s="4" customFormat="1">
      <c r="B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</row>
    <row r="91" spans="2:21" s="4" customFormat="1">
      <c r="B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</row>
    <row r="92" spans="2:21" s="4" customFormat="1">
      <c r="B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</row>
    <row r="93" spans="2:21" s="4" customFormat="1">
      <c r="B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</row>
    <row r="94" spans="2:21" s="4" customFormat="1">
      <c r="B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</row>
    <row r="95" spans="2:21" s="4" customFormat="1">
      <c r="B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</row>
    <row r="96" spans="2:21" s="4" customFormat="1">
      <c r="B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</row>
    <row r="97" spans="2:21" s="4" customFormat="1">
      <c r="B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</row>
    <row r="98" spans="2:21" s="4" customFormat="1">
      <c r="B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</row>
    <row r="99" spans="2:21" s="4" customFormat="1">
      <c r="B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</row>
    <row r="100" spans="2:21" s="4" customFormat="1">
      <c r="B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</row>
    <row r="101" spans="2:21" s="4" customFormat="1">
      <c r="B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</row>
    <row r="102" spans="2:21" s="4" customFormat="1">
      <c r="B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</row>
    <row r="103" spans="2:21" s="4" customFormat="1">
      <c r="B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</row>
    <row r="104" spans="2:21" s="4" customFormat="1">
      <c r="B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</row>
    <row r="105" spans="2:21" s="4" customFormat="1">
      <c r="B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</row>
    <row r="106" spans="2:21" s="4" customFormat="1">
      <c r="B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</row>
    <row r="107" spans="2:21" s="4" customFormat="1">
      <c r="B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</row>
    <row r="108" spans="2:21" s="4" customFormat="1">
      <c r="B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</row>
    <row r="109" spans="2:21" s="4" customFormat="1">
      <c r="B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</row>
    <row r="110" spans="2:21" s="4" customFormat="1">
      <c r="B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</row>
    <row r="111" spans="2:21" s="4" customFormat="1">
      <c r="B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</row>
    <row r="112" spans="2:21" s="4" customFormat="1">
      <c r="B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</row>
    <row r="113" spans="2:21" s="4" customFormat="1">
      <c r="B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2:21" s="4" customFormat="1">
      <c r="B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</row>
    <row r="115" spans="2:21" s="4" customFormat="1">
      <c r="B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</row>
    <row r="116" spans="2:21" s="4" customFormat="1">
      <c r="B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</row>
    <row r="117" spans="2:21" s="4" customFormat="1">
      <c r="B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</row>
    <row r="118" spans="2:21" s="4" customFormat="1">
      <c r="B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</row>
    <row r="119" spans="2:21" s="4" customFormat="1">
      <c r="B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</row>
    <row r="120" spans="2:21" s="4" customFormat="1">
      <c r="B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</row>
    <row r="121" spans="2:21" s="4" customFormat="1">
      <c r="B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</row>
    <row r="122" spans="2:21" s="4" customFormat="1">
      <c r="B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</row>
    <row r="123" spans="2:21" s="4" customFormat="1">
      <c r="B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</row>
    <row r="124" spans="2:21" s="4" customFormat="1">
      <c r="B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</row>
    <row r="125" spans="2:21" s="4" customFormat="1">
      <c r="B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</row>
    <row r="126" spans="2:21" s="4" customFormat="1">
      <c r="B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</row>
  </sheetData>
  <pageMargins left="0.78740157480314998" right="0.39370078740157499" top="0.78740157480314998" bottom="0.39370078740157499" header="0.196850393700787" footer="0.196850393700787"/>
  <pageSetup paperSize="9" scale="74" fitToHeight="7" orientation="portrait" r:id="rId1"/>
  <headerFooter>
    <evenHeader>&amp;R&amp;"Arial,Italic"&amp;12For internal use only</evenHead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9687440A3CECF4C9FA268D289787C17" ma:contentTypeVersion="10" ma:contentTypeDescription="สร้างเอกสารใหม่" ma:contentTypeScope="" ma:versionID="f61ada5deee3b180fdadd8c47053d46a">
  <xsd:schema xmlns:xsd="http://www.w3.org/2001/XMLSchema" xmlns:xs="http://www.w3.org/2001/XMLSchema" xmlns:p="http://schemas.microsoft.com/office/2006/metadata/properties" xmlns:ns2="c6b06fc1-5fc6-4ffd-b812-5ff85025795e" targetNamespace="http://schemas.microsoft.com/office/2006/metadata/properties" ma:root="true" ma:fieldsID="c1e3506ea15c1a727b44e0151a108cbf" ns2:_="">
    <xsd:import namespace="c6b06fc1-5fc6-4ffd-b812-5ff8502579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B6AFE1-8C9E-406B-BBE2-3E592955C33D}">
  <ds:schemaRefs/>
</ds:datastoreItem>
</file>

<file path=customXml/itemProps2.xml><?xml version="1.0" encoding="utf-8"?>
<ds:datastoreItem xmlns:ds="http://schemas.openxmlformats.org/officeDocument/2006/customXml" ds:itemID="{A2CE839F-7ECE-4B8E-ABD5-10CF056F16BB}">
  <ds:schemaRefs/>
</ds:datastoreItem>
</file>

<file path=customXml/itemProps3.xml><?xml version="1.0" encoding="utf-8"?>
<ds:datastoreItem xmlns:ds="http://schemas.openxmlformats.org/officeDocument/2006/customXml" ds:itemID="{6228DBB0-8241-4DD1-83D3-30FCD22559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BS!Print_Area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Apinya Kuljongcharoenlert</cp:lastModifiedBy>
  <cp:lastPrinted>2022-04-26T06:02:07Z</cp:lastPrinted>
  <dcterms:created xsi:type="dcterms:W3CDTF">2011-03-08T09:02:00Z</dcterms:created>
  <dcterms:modified xsi:type="dcterms:W3CDTF">2022-05-13T09:45:58Z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  <property fmtid="{D5CDD505-2E9C-101B-9397-08002B2CF9AE}" pid="3" name="ICV">
    <vt:lpwstr>45FBBE7F7C044ECC9867829B062312AD</vt:lpwstr>
  </property>
  <property fmtid="{D5CDD505-2E9C-101B-9397-08002B2CF9AE}" pid="4" name="KSOProductBuildVer">
    <vt:lpwstr>1033-11.2.0.11074</vt:lpwstr>
  </property>
</Properties>
</file>