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ocal Disk\Eve\BOD&amp;AC\Y2022\Q1'22\SET\Convert file\"/>
    </mc:Choice>
  </mc:AlternateContent>
  <bookViews>
    <workbookView xWindow="390" yWindow="0" windowWidth="9795" windowHeight="9525" tabRatio="772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_FilterDatabase" localSheetId="4" hidden="1">CF!$E$12:$E$22</definedName>
    <definedName name="_xlnm.Print_Area" localSheetId="0">BS!$A$1:$L$72</definedName>
    <definedName name="_xlnm.Print_Area" localSheetId="4">CF!$A$1:$K$70</definedName>
    <definedName name="_xlnm.Print_Area" localSheetId="2">Consolidated!$A$1:$S$24</definedName>
    <definedName name="_xlnm.Print_Area" localSheetId="1">'PL '!$A$1:$K$57</definedName>
    <definedName name="_xlnm.Print_Area" localSheetId="3">'The Company Only'!$A$1:$M$22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3" i="1" l="1"/>
  <c r="E43" i="1"/>
  <c r="E49" i="1"/>
  <c r="M18" i="2" l="1"/>
  <c r="M12" i="2"/>
  <c r="M16" i="3"/>
  <c r="M10" i="3"/>
  <c r="E59" i="7"/>
  <c r="O19" i="2" l="1"/>
  <c r="H14" i="3" l="1"/>
  <c r="K59" i="7" l="1"/>
  <c r="K53" i="7"/>
  <c r="G59" i="7"/>
  <c r="G53" i="7"/>
  <c r="K19" i="5"/>
  <c r="K13" i="5"/>
  <c r="G19" i="5"/>
  <c r="G13" i="5"/>
  <c r="K20" i="5" l="1"/>
  <c r="K23" i="5" s="1"/>
  <c r="G20" i="5"/>
  <c r="G23" i="5" s="1"/>
  <c r="Q12" i="2" l="1"/>
  <c r="K25" i="5"/>
  <c r="K9" i="7"/>
  <c r="K24" i="7" s="1"/>
  <c r="K34" i="7" s="1"/>
  <c r="K37" i="7" s="1"/>
  <c r="K60" i="7" s="1"/>
  <c r="K62" i="7" s="1"/>
  <c r="G25" i="5"/>
  <c r="G9" i="7"/>
  <c r="G24" i="7" s="1"/>
  <c r="G34" i="7" s="1"/>
  <c r="G37" i="7" s="1"/>
  <c r="G60" i="7" s="1"/>
  <c r="G62" i="7" s="1"/>
  <c r="K42" i="5" l="1"/>
  <c r="K54" i="5" s="1"/>
  <c r="K30" i="5"/>
  <c r="K47" i="5" s="1"/>
  <c r="G42" i="5"/>
  <c r="G47" i="5" s="1"/>
  <c r="G49" i="5" s="1"/>
  <c r="G30" i="5"/>
  <c r="I59" i="7"/>
  <c r="G54" i="5" l="1"/>
  <c r="G44" i="5"/>
  <c r="I49" i="1" l="1"/>
  <c r="E21" i="2" l="1"/>
  <c r="E22" i="2" l="1"/>
  <c r="M18" i="3"/>
  <c r="M12" i="3"/>
  <c r="M20" i="2"/>
  <c r="M14" i="2" l="1"/>
  <c r="I53" i="7" l="1"/>
  <c r="E53" i="7"/>
  <c r="O13" i="2" l="1"/>
  <c r="I19" i="5" l="1"/>
  <c r="E19" i="5"/>
  <c r="I13" i="5"/>
  <c r="I20" i="5" l="1"/>
  <c r="I23" i="5" s="1"/>
  <c r="I25" i="5" s="1"/>
  <c r="I42" i="5" s="1"/>
  <c r="I54" i="5" s="1"/>
  <c r="K13" i="2" l="1"/>
  <c r="K11" i="3"/>
  <c r="M11" i="3" s="1"/>
  <c r="I9" i="7"/>
  <c r="I24" i="7" s="1"/>
  <c r="I30" i="5"/>
  <c r="I47" i="5" s="1"/>
  <c r="K17" i="3"/>
  <c r="E17" i="1"/>
  <c r="G17" i="1"/>
  <c r="I17" i="1"/>
  <c r="K17" i="1"/>
  <c r="E25" i="1"/>
  <c r="G25" i="1"/>
  <c r="I25" i="1"/>
  <c r="K25" i="1"/>
  <c r="G43" i="1"/>
  <c r="K43" i="1"/>
  <c r="G49" i="1"/>
  <c r="K49" i="1"/>
  <c r="G61" i="1"/>
  <c r="G63" i="1" s="1"/>
  <c r="K61" i="1"/>
  <c r="K63" i="1" s="1"/>
  <c r="K15" i="2" l="1"/>
  <c r="K16" i="2" s="1"/>
  <c r="M13" i="2"/>
  <c r="K19" i="3"/>
  <c r="K20" i="3" s="1"/>
  <c r="M17" i="3"/>
  <c r="K50" i="1"/>
  <c r="K64" i="1" s="1"/>
  <c r="G50" i="1"/>
  <c r="G64" i="1" s="1"/>
  <c r="K26" i="1"/>
  <c r="G26" i="1"/>
  <c r="I26" i="1"/>
  <c r="E50" i="1"/>
  <c r="I50" i="1"/>
  <c r="E26" i="1"/>
  <c r="K65" i="1" l="1"/>
  <c r="G65" i="1"/>
  <c r="E13" i="3" l="1"/>
  <c r="I15" i="2"/>
  <c r="I16" i="2" s="1"/>
  <c r="I19" i="3"/>
  <c r="I20" i="3" s="1"/>
  <c r="G19" i="3"/>
  <c r="G20" i="3" s="1"/>
  <c r="E19" i="3"/>
  <c r="I13" i="3"/>
  <c r="I14" i="3" s="1"/>
  <c r="G13" i="3"/>
  <c r="G14" i="3" s="1"/>
  <c r="I21" i="2"/>
  <c r="I22" i="2" s="1"/>
  <c r="G21" i="2"/>
  <c r="G15" i="2"/>
  <c r="G16" i="2" s="1"/>
  <c r="E15" i="2"/>
  <c r="K13" i="3"/>
  <c r="K14" i="3" s="1"/>
  <c r="I34" i="7"/>
  <c r="I37" i="7" s="1"/>
  <c r="I60" i="7" s="1"/>
  <c r="I62" i="7" s="1"/>
  <c r="E16" i="2" l="1"/>
  <c r="M16" i="2" s="1"/>
  <c r="M15" i="2"/>
  <c r="G22" i="2"/>
  <c r="E14" i="3"/>
  <c r="M14" i="3" s="1"/>
  <c r="M13" i="3"/>
  <c r="E20" i="3"/>
  <c r="M20" i="3" s="1"/>
  <c r="M19" i="3"/>
  <c r="Q18" i="2"/>
  <c r="Q14" i="2"/>
  <c r="I63" i="7"/>
  <c r="O15" i="2"/>
  <c r="O16" i="2" s="1"/>
  <c r="Q13" i="2" l="1"/>
  <c r="Q15" i="2" s="1"/>
  <c r="Q16" i="2" s="1"/>
  <c r="O21" i="2"/>
  <c r="O22" i="2" s="1"/>
  <c r="I61" i="1"/>
  <c r="I63" i="1" s="1"/>
  <c r="I64" i="1" l="1"/>
  <c r="I65" i="1" s="1"/>
  <c r="M21" i="3"/>
  <c r="E61" i="1" l="1"/>
  <c r="E63" i="1" s="1"/>
  <c r="Q20" i="2"/>
  <c r="E64" i="1" l="1"/>
  <c r="E65" i="1" s="1"/>
  <c r="E13" i="5" l="1"/>
  <c r="E20" i="5" s="1"/>
  <c r="E23" i="5" s="1"/>
  <c r="E9" i="7" l="1"/>
  <c r="E24" i="7" s="1"/>
  <c r="E34" i="7" s="1"/>
  <c r="E25" i="5"/>
  <c r="E42" i="5" l="1"/>
  <c r="E47" i="5" s="1"/>
  <c r="E49" i="5" s="1"/>
  <c r="E30" i="5"/>
  <c r="E54" i="5" l="1"/>
  <c r="E44" i="5"/>
  <c r="K19" i="2"/>
  <c r="M19" i="2" l="1"/>
  <c r="Q19" i="2" s="1"/>
  <c r="K21" i="2"/>
  <c r="K22" i="2" l="1"/>
  <c r="M21" i="2"/>
  <c r="Q21" i="2"/>
  <c r="Q22" i="2" s="1"/>
  <c r="Q23" i="2" s="1"/>
  <c r="K23" i="2" l="1"/>
  <c r="M22" i="2"/>
  <c r="E37" i="7"/>
  <c r="E60" i="7" s="1"/>
  <c r="E62" i="7" s="1"/>
  <c r="E63" i="7" s="1"/>
</calcChain>
</file>

<file path=xl/sharedStrings.xml><?xml version="1.0" encoding="utf-8"?>
<sst xmlns="http://schemas.openxmlformats.org/spreadsheetml/2006/main" count="267" uniqueCount="171">
  <si>
    <t>FN Factory Outlet Public Company Limited and its subsidiary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</si>
  <si>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</si>
  <si>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</si>
  <si>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</si>
  <si>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</si>
  <si>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</si>
  <si>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</si>
  <si>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</si>
  <si>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</si>
  <si>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</si>
  <si>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</si>
  <si>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</si>
  <si>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</si>
  <si>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 to subsidiary and accrued interest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</si>
  <si>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</si>
  <si>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</si>
  <si>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</si>
  <si>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</si>
  <si>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</si>
  <si>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</si>
  <si>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</si>
  <si>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</si>
  <si>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</si>
  <si>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</si>
  <si>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</si>
  <si>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</si>
  <si>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</si>
  <si>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to interim consolidated financial statements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</si>
  <si>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</si>
  <si>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</si>
  <si>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</si>
  <si>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</si>
  <si>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</si>
  <si>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Current portion of long-term loans</t>
  </si>
  <si>
    <t>Other current liabilities</t>
  </si>
  <si>
    <t>Total current liabilities</t>
  </si>
  <si>
    <t>Non-current liabilities</t>
  </si>
  <si>
    <t>Lease liabilities, net of current portion</t>
  </si>
  <si>
    <t>Long-term loans, net of current portion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</si>
  <si>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</si>
  <si>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</si>
  <si>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</si>
  <si>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</si>
  <si>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</si>
  <si>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</si>
  <si>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</si>
  <si>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</si>
  <si>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</si>
  <si>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</si>
  <si>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</si>
  <si>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</si>
  <si>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</si>
  <si>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</si>
  <si>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subsidiary</t>
  </si>
  <si>
    <t>-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</si>
  <si>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</si>
  <si>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</si>
  <si>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</si>
  <si>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</si>
  <si>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</si>
  <si>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</si>
  <si>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</si>
  <si>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</si>
  <si>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</t>
  </si>
  <si>
    <t>Revenue from services</t>
  </si>
  <si>
    <t>Other income</t>
  </si>
  <si>
    <t>Total revenues</t>
  </si>
  <si>
    <t>Expenses</t>
  </si>
  <si>
    <t>Cost of sales</t>
  </si>
  <si>
    <t>Cost of services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</si>
  <si>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</si>
  <si>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</si>
  <si>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</si>
  <si>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</si>
  <si>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</si>
  <si>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</si>
  <si>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</si>
  <si>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</si>
  <si>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</si>
  <si>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</si>
  <si>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Profit attributable to:</t>
  </si>
  <si>
    <t>Equity holders of the Company</t>
  </si>
  <si>
    <t>Total comprehensive income attributable to:</t>
  </si>
  <si>
    <t>Earnings per share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</si>
  <si>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</si>
  <si>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</si>
  <si>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</si>
  <si>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</si>
  <si>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</si>
  <si>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</si>
  <si>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</si>
  <si>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</si>
  <si>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</si>
  <si>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</si>
  <si>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</si>
  <si>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</si>
  <si>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</si>
  <si>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</si>
  <si>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</si>
  <si>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</si>
  <si>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</si>
  <si>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Loss for the period</t>
  </si>
  <si>
    <t>Balance as at 1 January 2021</t>
  </si>
  <si>
    <t>Statement of changes in shareholders' equity (continued)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</si>
  <si>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</si>
  <si>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</si>
  <si>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</si>
  <si>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</si>
  <si>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Gain on sales of debt investments</t>
  </si>
  <si>
    <t xml:space="preserve">   Long-term employee benefits expenses</t>
  </si>
  <si>
    <t xml:space="preserve">   Provision for loss arising from litigation</t>
  </si>
  <si>
    <t xml:space="preserve">   Finance income</t>
  </si>
  <si>
    <t xml:space="preserve">   Finance cost</t>
  </si>
  <si>
    <t xml:space="preserve">Profit from operating activities before  </t>
  </si>
  <si>
    <t/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</si>
  <si>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</si>
  <si>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</si>
  <si>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</si>
  <si>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</si>
  <si>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</si>
  <si>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</si>
  <si>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</si>
  <si>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</si>
  <si>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</si>
  <si>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</si>
  <si>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</si>
  <si>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Cash flow statement (continued)</t>
  </si>
  <si>
    <t>Cash flows from investing activities</t>
  </si>
  <si>
    <t>Cash received from sales of investments</t>
  </si>
  <si>
    <t>Cash paid for acquisition of investments</t>
  </si>
  <si>
    <t>Cash paid for acquisition of property, plant and equipment</t>
  </si>
  <si>
    <t>Cash paid for acquisition of right-of-use assets</t>
  </si>
  <si>
    <t>Cash received from interest income</t>
  </si>
  <si>
    <t>Cash flows from financing activities</t>
  </si>
  <si>
    <t>Cash receipt from long-term loans</t>
  </si>
  <si>
    <t>Cash paid for long-term loans</t>
  </si>
  <si>
    <t>Cash paid for lease liabilities</t>
  </si>
  <si>
    <t>Cash paid for interest expenses</t>
  </si>
  <si>
    <t>Cash and cash equivalents at beginning of period</t>
  </si>
  <si>
    <t>Cash and cash equivalents at end of period</t>
  </si>
  <si>
    <t>Supplemental cash flows information:</t>
  </si>
  <si>
    <t>Non-cash items</t>
  </si>
  <si>
    <t xml:space="preserve">      and equipment and intangible assets</t>
  </si>
  <si>
    <t xml:space="preserve">   Increase in lease liabilities</t>
  </si>
  <si>
    <t>Net cash flows used in financing activities</t>
  </si>
  <si>
    <t xml:space="preserve">   Unrealised loss (gain) on exchange rate</t>
  </si>
  <si>
    <t>Balance as at 31 March 2021</t>
  </si>
  <si>
    <t>Balance as at 1 January 2022</t>
  </si>
  <si>
    <t>Balance as at 31 March 2022</t>
  </si>
  <si>
    <t>For the three-month period ended 31 March 2022</t>
  </si>
  <si>
    <t>As at 31 March 2022</t>
  </si>
  <si>
    <t>31 March 2022</t>
  </si>
  <si>
    <t>31 December 2021</t>
  </si>
  <si>
    <t>2, 13</t>
  </si>
  <si>
    <t>Loss before income tax expenses</t>
  </si>
  <si>
    <t>2, 3</t>
  </si>
  <si>
    <t xml:space="preserve">   Loss on write off inventories</t>
  </si>
  <si>
    <t xml:space="preserve">   Cash received from refund of corporate income tax</t>
  </si>
  <si>
    <t>Net cash flows used in operating activities</t>
  </si>
  <si>
    <t>Cash flows used in operating activities</t>
  </si>
  <si>
    <t>Net cash flows from (used in) investing activities</t>
  </si>
  <si>
    <r>
      <t>Net increase (decrease) in cash and cash equivalents</t>
    </r>
    <r>
      <rPr>
        <sz val="14"/>
        <color rgb="FF000000"/>
        <rFont val="Leelawadee UI"/>
        <family val="2"/>
      </rPr>
      <t xml:space="preserve"> </t>
    </r>
  </si>
  <si>
    <t>Tax income</t>
  </si>
  <si>
    <t>Operating loss</t>
  </si>
  <si>
    <t xml:space="preserve">   Loss attributable to equity holders of the Company</t>
  </si>
  <si>
    <t>Basic loss per share</t>
  </si>
  <si>
    <t xml:space="preserve">   Loss on write-off of assets</t>
  </si>
  <si>
    <t xml:space="preserve">   Increase in liabilities from acquisition of property, plant </t>
  </si>
  <si>
    <t xml:space="preserve">Adjustments to reconcile loss before tax to </t>
  </si>
  <si>
    <t xml:space="preserve">   Reversal of allowance for diminution in value of inventories</t>
  </si>
  <si>
    <t xml:space="preserve">   Loss (gain) on fair value adjustments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</si>
</sst>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_([$€-2]\ * #,##0.00_);_([$€-2]\ * \(#,##0.00\);_([$€-2]\ * &quot;-&quot;??_);_(@_)"/>
    <numFmt numFmtId="192" formatCode="_(* #,##0.000_);_(* \(#,##0.000\);_(* &quot;-&quot;??_);_(@_)"/>
  </numFmts>
  <fonts count="12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4"/>
      <color rgb="FF000000"/>
      <name val="Leelawade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9" fontId="4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3" fillId="0" borderId="0"/>
    <xf numFmtId="188" fontId="4" fillId="0" borderId="0" applyFont="0" applyFill="0" applyBorder="0" applyAlignment="0" applyProtection="0"/>
    <xf numFmtId="189" fontId="3" fillId="0" borderId="0" applyFont="0" applyFill="0" applyBorder="0" applyAlignment="0" applyProtection="0"/>
  </cellStyleXfs>
  <cellXfs count="103">
    <xf numFmtId="0" fontId="0" fillId="0" borderId="0" xfId="0"/>
    <xf numFmtId="0" fontId="6" fillId="0" borderId="0" xfId="0" applyFont="1" applyFill="1" applyAlignment="1">
      <alignment vertical="center"/>
    </xf>
    <xf numFmtId="190" fontId="7" fillId="0" borderId="0" xfId="0" quotePrefix="1" applyNumberFormat="1" applyFont="1" applyFill="1" applyAlignment="1">
      <alignment horizontal="centerContinuous" vertical="center"/>
    </xf>
    <xf numFmtId="190" fontId="7" fillId="0" borderId="0" xfId="0" applyNumberFormat="1" applyFont="1" applyFill="1" applyAlignment="1">
      <alignment horizontal="centerContinuous" vertical="center"/>
    </xf>
    <xf numFmtId="190" fontId="7" fillId="0" borderId="0" xfId="0" applyNumberFormat="1" applyFont="1" applyFill="1" applyAlignment="1">
      <alignment horizontal="left" vertical="center"/>
    </xf>
    <xf numFmtId="37" fontId="6" fillId="0" borderId="0" xfId="5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90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right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90" fontId="7" fillId="0" borderId="0" xfId="0" quotePrefix="1" applyNumberFormat="1" applyFont="1" applyFill="1" applyAlignment="1">
      <alignment horizontal="left" vertical="center"/>
    </xf>
    <xf numFmtId="187" fontId="7" fillId="0" borderId="0" xfId="0" applyNumberFormat="1" applyFont="1" applyFill="1" applyAlignment="1">
      <alignment horizontal="right" vertical="center"/>
    </xf>
    <xf numFmtId="187" fontId="7" fillId="0" borderId="0" xfId="0" applyNumberFormat="1" applyFont="1" applyFill="1" applyAlignment="1">
      <alignment horizontal="center" vertical="center"/>
    </xf>
    <xf numFmtId="190" fontId="9" fillId="0" borderId="0" xfId="0" applyNumberFormat="1" applyFont="1" applyFill="1" applyBorder="1" applyAlignment="1">
      <alignment horizontal="center" vertical="center"/>
    </xf>
    <xf numFmtId="187" fontId="7" fillId="0" borderId="0" xfId="0" applyNumberFormat="1" applyFont="1" applyFill="1" applyBorder="1" applyAlignment="1">
      <alignment horizontal="center" vertical="center"/>
    </xf>
    <xf numFmtId="187" fontId="7" fillId="0" borderId="5" xfId="0" applyNumberFormat="1" applyFont="1" applyFill="1" applyBorder="1" applyAlignment="1">
      <alignment horizontal="right" vertical="center"/>
    </xf>
    <xf numFmtId="187" fontId="7" fillId="0" borderId="2" xfId="0" applyNumberFormat="1" applyFont="1" applyFill="1" applyBorder="1" applyAlignment="1">
      <alignment horizontal="right" vertical="center"/>
    </xf>
    <xf numFmtId="187" fontId="7" fillId="0" borderId="4" xfId="0" applyNumberFormat="1" applyFont="1" applyFill="1" applyBorder="1" applyAlignment="1">
      <alignment horizontal="right" vertical="center"/>
    </xf>
    <xf numFmtId="190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187" fontId="7" fillId="0" borderId="5" xfId="0" applyNumberFormat="1" applyFont="1" applyFill="1" applyBorder="1" applyAlignment="1">
      <alignment horizontal="center" vertical="center"/>
    </xf>
    <xf numFmtId="190" fontId="7" fillId="0" borderId="0" xfId="0" applyNumberFormat="1" applyFont="1" applyFill="1" applyAlignment="1">
      <alignment horizontal="right" vertical="center"/>
    </xf>
    <xf numFmtId="187" fontId="7" fillId="0" borderId="3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vertical="center"/>
    </xf>
    <xf numFmtId="187" fontId="7" fillId="0" borderId="6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19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4" applyNumberFormat="1" applyFont="1" applyFill="1" applyAlignment="1">
      <alignment horizontal="right" vertical="center"/>
    </xf>
    <xf numFmtId="190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87" fontId="7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91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87" fontId="7" fillId="0" borderId="0" xfId="3" applyNumberFormat="1" applyFont="1" applyFill="1" applyBorder="1" applyAlignment="1">
      <alignment horizontal="center" vertical="center"/>
    </xf>
    <xf numFmtId="187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191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187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190" fontId="8" fillId="0" borderId="0" xfId="0" applyNumberFormat="1" applyFont="1" applyFill="1" applyAlignment="1">
      <alignment horizontal="right" vertical="center"/>
    </xf>
    <xf numFmtId="187" fontId="7" fillId="0" borderId="2" xfId="0" applyNumberFormat="1" applyFont="1" applyFill="1" applyBorder="1" applyAlignment="1">
      <alignment horizontal="center" vertical="center"/>
    </xf>
    <xf numFmtId="187" fontId="7" fillId="0" borderId="2" xfId="3" applyNumberFormat="1" applyFont="1" applyFill="1" applyBorder="1" applyAlignment="1">
      <alignment horizontal="center" vertical="center"/>
    </xf>
    <xf numFmtId="19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190" fontId="6" fillId="0" borderId="0" xfId="0" applyNumberFormat="1" applyFont="1" applyFill="1" applyAlignment="1">
      <alignment horizontal="center" vertical="center"/>
    </xf>
    <xf numFmtId="190" fontId="6" fillId="0" borderId="0" xfId="0" applyNumberFormat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horizontal="center" vertical="center"/>
    </xf>
    <xf numFmtId="187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90" fontId="8" fillId="0" borderId="0" xfId="0" applyNumberFormat="1" applyFont="1" applyFill="1" applyBorder="1" applyAlignment="1">
      <alignment horizontal="center" vertical="center"/>
    </xf>
    <xf numFmtId="187" fontId="7" fillId="0" borderId="0" xfId="0" quotePrefix="1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187" fontId="7" fillId="0" borderId="0" xfId="1" applyNumberFormat="1" applyFont="1" applyFill="1" applyAlignment="1">
      <alignment horizontal="center" vertical="center"/>
    </xf>
    <xf numFmtId="187" fontId="7" fillId="0" borderId="2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92" fontId="7" fillId="0" borderId="3" xfId="1" applyNumberFormat="1" applyFont="1" applyFill="1" applyBorder="1" applyAlignment="1">
      <alignment vertical="center"/>
    </xf>
    <xf numFmtId="49" fontId="7" fillId="0" borderId="5" xfId="0" quotePrefix="1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190" fontId="7" fillId="0" borderId="0" xfId="7" applyNumberFormat="1" applyFont="1" applyFill="1" applyAlignment="1">
      <alignment horizontal="center" vertical="center"/>
    </xf>
    <xf numFmtId="187" fontId="7" fillId="0" borderId="2" xfId="8" applyNumberFormat="1" applyFont="1" applyFill="1" applyBorder="1" applyAlignment="1">
      <alignment vertical="center"/>
    </xf>
    <xf numFmtId="192" fontId="7" fillId="0" borderId="3" xfId="1" applyNumberFormat="1" applyFont="1" applyFill="1" applyBorder="1" applyAlignment="1">
      <alignment horizontal="right" vertical="center"/>
    </xf>
    <xf numFmtId="190" fontId="6" fillId="0" borderId="2" xfId="0" applyNumberFormat="1" applyFont="1" applyFill="1" applyBorder="1" applyAlignment="1">
      <alignment horizontal="center" vertical="center"/>
    </xf>
    <xf numFmtId="190" fontId="7" fillId="0" borderId="2" xfId="0" applyNumberFormat="1" applyFont="1" applyFill="1" applyBorder="1" applyAlignment="1">
      <alignment horizontal="center" vertical="center"/>
    </xf>
    <xf numFmtId="190" fontId="7" fillId="0" borderId="0" xfId="0" applyNumberFormat="1" applyFont="1" applyFill="1" applyBorder="1" applyAlignment="1">
      <alignment horizontal="center" vertical="center"/>
    </xf>
    <xf numFmtId="190" fontId="7" fillId="0" borderId="2" xfId="0" applyNumberFormat="1" applyFont="1" applyFill="1" applyBorder="1" applyAlignment="1">
      <alignment horizontal="right" vertical="center"/>
    </xf>
    <xf numFmtId="190" fontId="7" fillId="0" borderId="3" xfId="0" applyNumberFormat="1" applyFont="1" applyFill="1" applyBorder="1" applyAlignment="1">
      <alignment horizontal="right" vertical="center"/>
    </xf>
    <xf numFmtId="187" fontId="7" fillId="0" borderId="0" xfId="3" applyNumberFormat="1" applyFont="1" applyFill="1" applyAlignment="1">
      <alignment horizontal="center" vertical="center"/>
    </xf>
    <xf numFmtId="190" fontId="7" fillId="0" borderId="5" xfId="0" applyNumberFormat="1" applyFont="1" applyFill="1" applyBorder="1" applyAlignment="1">
      <alignment vertical="center"/>
    </xf>
    <xf numFmtId="190" fontId="7" fillId="0" borderId="6" xfId="0" applyNumberFormat="1" applyFont="1" applyFill="1" applyBorder="1" applyAlignment="1">
      <alignment vertical="center"/>
    </xf>
    <xf numFmtId="190" fontId="6" fillId="0" borderId="2" xfId="0" applyNumberFormat="1" applyFont="1" applyFill="1" applyBorder="1" applyAlignment="1">
      <alignment horizontal="center" vertical="center"/>
    </xf>
    <xf numFmtId="190" fontId="7" fillId="0" borderId="2" xfId="0" applyNumberFormat="1" applyFont="1" applyFill="1" applyBorder="1" applyAlignment="1">
      <alignment horizontal="center" vertical="center"/>
    </xf>
    <xf numFmtId="190" fontId="7" fillId="0" borderId="5" xfId="0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2"/>
    <cellStyle name="Currency" xfId="7" builtinId="4"/>
    <cellStyle name="Normal" xfId="0" builtinId="0"/>
    <cellStyle name="Normal 2" xfId="3"/>
    <cellStyle name="Normal 3" xfId="4"/>
    <cellStyle name="Normal_BS - E" xfId="5"/>
    <cellStyle name="เครื่องหมายจุลภาค 2" xfId="8"/>
    <cellStyle name="ปกติ 3" xfId="6"/>
  </cellStyles>
  <dxfs count="0"/>
  <tableStyles count="0" defaultTableStyle="TableStyleMedium9" defaultPivotStyle="PivotStyleLight16"/>
  <colors>
    <mruColors>
      <color rgb="FFF5A9B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showGridLines="0" tabSelected="1" view="pageBreakPreview" zoomScale="61" zoomScaleNormal="85" zoomScaleSheetLayoutView="61" workbookViewId="0"/>
  </sheetViews>
  <sheetFormatPr defaultColWidth="10.85546875" defaultRowHeight="21.75" customHeight="1"/>
  <cols>
    <col min="1" max="1" width="46.140625" style="7" customWidth="1"/>
    <col min="2" max="2" width="1.85546875" style="8" customWidth="1"/>
    <col min="3" max="3" width="7" style="7" customWidth="1"/>
    <col min="4" max="4" width="1.5703125" style="8" customWidth="1"/>
    <col min="5" max="5" width="20.85546875" style="8" customWidth="1"/>
    <col min="6" max="6" width="1.5703125" style="8" customWidth="1"/>
    <col min="7" max="7" width="20.85546875" style="8" customWidth="1"/>
    <col min="8" max="8" width="0.5703125" style="8" customWidth="1"/>
    <col min="9" max="9" width="20.85546875" style="8" customWidth="1"/>
    <col min="10" max="10" width="1.5703125" style="8" customWidth="1"/>
    <col min="11" max="11" width="20.85546875" style="8" customWidth="1"/>
    <col min="12" max="13" width="1.5703125" style="8" customWidth="1"/>
    <col min="14" max="16384" width="10.85546875" style="8"/>
  </cols>
  <sheetData>
    <row r="1" spans="1:12" s="4" customFormat="1" ht="21.75" customHeight="1">
      <c r="A1" s="1" t="s">
        <v>0</v>
      </c>
      <c r="B1" s="2"/>
      <c r="C1" s="34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21.75" customHeight="1">
      <c r="A2" s="1" t="s">
        <v>1</v>
      </c>
      <c r="B2" s="3"/>
      <c r="C2" s="34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21.75" customHeight="1">
      <c r="A3" s="5" t="s">
        <v>150</v>
      </c>
      <c r="B3" s="3"/>
      <c r="C3" s="34"/>
      <c r="D3" s="3"/>
      <c r="E3" s="3"/>
      <c r="F3" s="3"/>
      <c r="G3" s="3"/>
      <c r="H3" s="3"/>
      <c r="I3" s="3"/>
      <c r="J3" s="3"/>
      <c r="K3" s="3"/>
      <c r="L3" s="3"/>
    </row>
    <row r="4" spans="1:12" s="4" customFormat="1" ht="21.75" customHeight="1">
      <c r="B4" s="3"/>
      <c r="C4" s="34"/>
      <c r="D4" s="3"/>
      <c r="E4" s="3"/>
      <c r="F4" s="3"/>
      <c r="G4" s="3"/>
      <c r="H4" s="3"/>
      <c r="I4" s="3"/>
      <c r="J4" s="3"/>
      <c r="K4" s="6" t="s">
        <v>2</v>
      </c>
      <c r="L4" s="3"/>
    </row>
    <row r="5" spans="1:12" ht="21.75" customHeight="1">
      <c r="E5" s="100" t="s">
        <v>3</v>
      </c>
      <c r="F5" s="100"/>
      <c r="G5" s="100"/>
      <c r="H5" s="100"/>
      <c r="I5" s="100" t="s">
        <v>4</v>
      </c>
      <c r="J5" s="100"/>
      <c r="K5" s="100"/>
      <c r="L5" s="100"/>
    </row>
    <row r="6" spans="1:12" ht="21.75" customHeight="1">
      <c r="C6" s="79" t="s">
        <v>5</v>
      </c>
      <c r="E6" s="87" t="s">
        <v>151</v>
      </c>
      <c r="F6" s="9"/>
      <c r="G6" s="87" t="s">
        <v>152</v>
      </c>
      <c r="H6" s="9"/>
      <c r="I6" s="87" t="s">
        <v>151</v>
      </c>
      <c r="J6" s="9"/>
      <c r="K6" s="87" t="s">
        <v>152</v>
      </c>
      <c r="L6" s="9"/>
    </row>
    <row r="7" spans="1:12" ht="21.75" customHeight="1">
      <c r="C7" s="79"/>
      <c r="E7" s="10" t="s">
        <v>6</v>
      </c>
      <c r="F7" s="9"/>
      <c r="G7" s="11" t="s">
        <v>7</v>
      </c>
      <c r="H7" s="9"/>
      <c r="I7" s="10" t="s">
        <v>6</v>
      </c>
      <c r="J7" s="9"/>
      <c r="K7" s="11" t="s">
        <v>7</v>
      </c>
      <c r="L7" s="9"/>
    </row>
    <row r="8" spans="1:12" ht="21.75" customHeight="1">
      <c r="C8" s="79"/>
      <c r="E8" s="10" t="s">
        <v>8</v>
      </c>
      <c r="F8" s="9"/>
      <c r="G8" s="11"/>
      <c r="H8" s="9"/>
      <c r="I8" s="10" t="s">
        <v>8</v>
      </c>
      <c r="J8" s="9"/>
      <c r="K8" s="11"/>
      <c r="L8" s="9"/>
    </row>
    <row r="9" spans="1:12" ht="21.75" customHeight="1">
      <c r="A9" s="1" t="s">
        <v>9</v>
      </c>
      <c r="C9" s="76"/>
    </row>
    <row r="10" spans="1:12" ht="21.75" customHeight="1">
      <c r="A10" s="1" t="s">
        <v>10</v>
      </c>
      <c r="C10" s="76"/>
    </row>
    <row r="11" spans="1:12" ht="21.75" customHeight="1">
      <c r="A11" s="12" t="s">
        <v>11</v>
      </c>
      <c r="B11" s="13"/>
      <c r="C11" s="41"/>
      <c r="E11" s="24">
        <v>135736</v>
      </c>
      <c r="F11" s="14"/>
      <c r="G11" s="14">
        <v>208364</v>
      </c>
      <c r="H11" s="14"/>
      <c r="I11" s="14">
        <v>133570</v>
      </c>
      <c r="J11" s="14"/>
      <c r="K11" s="14">
        <v>206475</v>
      </c>
      <c r="L11" s="15"/>
    </row>
    <row r="12" spans="1:12" ht="21.75" customHeight="1">
      <c r="A12" s="12" t="s">
        <v>12</v>
      </c>
      <c r="C12" s="41" t="s">
        <v>155</v>
      </c>
      <c r="D12" s="16"/>
      <c r="E12" s="24">
        <v>17446</v>
      </c>
      <c r="F12" s="14"/>
      <c r="G12" s="14">
        <v>16133</v>
      </c>
      <c r="H12" s="14"/>
      <c r="I12" s="14">
        <v>29068</v>
      </c>
      <c r="J12" s="14"/>
      <c r="K12" s="14">
        <v>28927</v>
      </c>
      <c r="L12" s="17"/>
    </row>
    <row r="13" spans="1:12" ht="21.75" customHeight="1">
      <c r="A13" s="12" t="s">
        <v>13</v>
      </c>
      <c r="C13" s="41">
        <v>2</v>
      </c>
      <c r="D13" s="16"/>
      <c r="E13" s="14">
        <v>0</v>
      </c>
      <c r="F13" s="14"/>
      <c r="G13" s="14">
        <v>0</v>
      </c>
      <c r="H13" s="14"/>
      <c r="I13" s="14">
        <v>20945</v>
      </c>
      <c r="J13" s="14"/>
      <c r="K13" s="14">
        <v>21560</v>
      </c>
      <c r="L13" s="17"/>
    </row>
    <row r="14" spans="1:12" ht="21.75" customHeight="1">
      <c r="A14" s="12" t="s">
        <v>14</v>
      </c>
      <c r="B14" s="4"/>
      <c r="C14" s="41">
        <v>4</v>
      </c>
      <c r="E14" s="24">
        <v>345309</v>
      </c>
      <c r="F14" s="14"/>
      <c r="G14" s="14">
        <v>353953</v>
      </c>
      <c r="H14" s="14"/>
      <c r="I14" s="14">
        <v>339068</v>
      </c>
      <c r="J14" s="14"/>
      <c r="K14" s="14">
        <v>347060</v>
      </c>
      <c r="L14" s="15"/>
    </row>
    <row r="15" spans="1:12" ht="21.75" customHeight="1">
      <c r="A15" s="12" t="s">
        <v>15</v>
      </c>
      <c r="B15" s="4"/>
      <c r="C15" s="41">
        <v>5</v>
      </c>
      <c r="E15" s="24">
        <v>110092</v>
      </c>
      <c r="F15" s="14"/>
      <c r="G15" s="14">
        <v>74655</v>
      </c>
      <c r="H15" s="14"/>
      <c r="I15" s="14">
        <v>110092</v>
      </c>
      <c r="J15" s="14"/>
      <c r="K15" s="14">
        <v>74655</v>
      </c>
      <c r="L15" s="15"/>
    </row>
    <row r="16" spans="1:12" ht="21.75" customHeight="1">
      <c r="A16" s="12" t="s">
        <v>16</v>
      </c>
      <c r="C16" s="41"/>
      <c r="E16" s="24">
        <v>20972</v>
      </c>
      <c r="F16" s="14"/>
      <c r="G16" s="14">
        <v>19483</v>
      </c>
      <c r="H16" s="14"/>
      <c r="I16" s="14">
        <v>20340</v>
      </c>
      <c r="J16" s="14"/>
      <c r="K16" s="14">
        <v>18854</v>
      </c>
      <c r="L16" s="15"/>
    </row>
    <row r="17" spans="1:12" ht="21.75" customHeight="1">
      <c r="A17" s="1" t="s">
        <v>17</v>
      </c>
      <c r="C17" s="41"/>
      <c r="E17" s="18">
        <f>SUM(E11:E16)</f>
        <v>629555</v>
      </c>
      <c r="F17" s="14"/>
      <c r="G17" s="18">
        <f>SUM(G11:G16)</f>
        <v>672588</v>
      </c>
      <c r="H17" s="14"/>
      <c r="I17" s="18">
        <f>SUM(I11:I16)</f>
        <v>653083</v>
      </c>
      <c r="J17" s="14"/>
      <c r="K17" s="18">
        <f>SUM(K11:K16)</f>
        <v>697531</v>
      </c>
      <c r="L17" s="15"/>
    </row>
    <row r="18" spans="1:12" ht="21.75" customHeight="1">
      <c r="A18" s="1" t="s">
        <v>18</v>
      </c>
      <c r="C18" s="41"/>
      <c r="E18" s="14"/>
      <c r="F18" s="14"/>
      <c r="G18" s="14"/>
      <c r="H18" s="14"/>
      <c r="I18" s="14"/>
      <c r="J18" s="14"/>
      <c r="K18" s="14"/>
      <c r="L18" s="15"/>
    </row>
    <row r="19" spans="1:12" ht="21.75" customHeight="1">
      <c r="A19" s="12" t="s">
        <v>19</v>
      </c>
      <c r="C19" s="41">
        <v>6</v>
      </c>
      <c r="E19" s="14">
        <v>0</v>
      </c>
      <c r="F19" s="14"/>
      <c r="G19" s="14">
        <v>0</v>
      </c>
      <c r="H19" s="14"/>
      <c r="I19" s="14">
        <v>0</v>
      </c>
      <c r="J19" s="14"/>
      <c r="K19" s="14">
        <v>0</v>
      </c>
      <c r="L19" s="15"/>
    </row>
    <row r="20" spans="1:12" ht="21.75" customHeight="1">
      <c r="A20" s="12" t="s">
        <v>20</v>
      </c>
      <c r="B20" s="4"/>
      <c r="C20" s="41">
        <v>7</v>
      </c>
      <c r="E20" s="24">
        <v>796737</v>
      </c>
      <c r="F20" s="14"/>
      <c r="G20" s="14">
        <v>803252</v>
      </c>
      <c r="H20" s="14"/>
      <c r="I20" s="14">
        <v>796719</v>
      </c>
      <c r="J20" s="14"/>
      <c r="K20" s="14">
        <v>803212</v>
      </c>
      <c r="L20" s="15"/>
    </row>
    <row r="21" spans="1:12" ht="21.75" customHeight="1">
      <c r="A21" s="12" t="s">
        <v>21</v>
      </c>
      <c r="B21" s="4"/>
      <c r="C21" s="41">
        <v>8</v>
      </c>
      <c r="E21" s="24">
        <v>152979</v>
      </c>
      <c r="F21" s="14"/>
      <c r="G21" s="14">
        <v>138073</v>
      </c>
      <c r="H21" s="14"/>
      <c r="I21" s="14">
        <v>152979</v>
      </c>
      <c r="J21" s="14"/>
      <c r="K21" s="14">
        <v>138073</v>
      </c>
      <c r="L21" s="15"/>
    </row>
    <row r="22" spans="1:12" ht="21.75" customHeight="1">
      <c r="A22" s="12" t="s">
        <v>22</v>
      </c>
      <c r="B22" s="4"/>
      <c r="C22" s="41"/>
      <c r="E22" s="24">
        <v>17551</v>
      </c>
      <c r="F22" s="14"/>
      <c r="G22" s="14">
        <v>18173</v>
      </c>
      <c r="H22" s="14"/>
      <c r="I22" s="14">
        <v>17551</v>
      </c>
      <c r="J22" s="14"/>
      <c r="K22" s="14">
        <v>18173</v>
      </c>
      <c r="L22" s="15"/>
    </row>
    <row r="23" spans="1:12" ht="21.75" customHeight="1">
      <c r="A23" s="12" t="s">
        <v>23</v>
      </c>
      <c r="B23" s="4"/>
      <c r="C23" s="41"/>
      <c r="E23" s="24">
        <v>35261</v>
      </c>
      <c r="F23" s="14"/>
      <c r="G23" s="14">
        <v>31392</v>
      </c>
      <c r="H23" s="14"/>
      <c r="I23" s="14">
        <v>35238</v>
      </c>
      <c r="J23" s="14"/>
      <c r="K23" s="14">
        <v>31369</v>
      </c>
      <c r="L23" s="15"/>
    </row>
    <row r="24" spans="1:12" ht="21.75" customHeight="1">
      <c r="A24" s="12" t="s">
        <v>24</v>
      </c>
      <c r="B24" s="4"/>
      <c r="C24" s="41">
        <v>2</v>
      </c>
      <c r="E24" s="95">
        <v>2330</v>
      </c>
      <c r="F24" s="14"/>
      <c r="G24" s="19">
        <v>2332</v>
      </c>
      <c r="H24" s="14"/>
      <c r="I24" s="19">
        <v>2330</v>
      </c>
      <c r="J24" s="14"/>
      <c r="K24" s="19">
        <v>2332</v>
      </c>
      <c r="L24" s="15"/>
    </row>
    <row r="25" spans="1:12" ht="21.75" customHeight="1">
      <c r="A25" s="1" t="s">
        <v>25</v>
      </c>
      <c r="C25" s="41"/>
      <c r="E25" s="14">
        <f>SUM(E19:E24)</f>
        <v>1004858</v>
      </c>
      <c r="F25" s="14"/>
      <c r="G25" s="14">
        <f>SUM(G19:G24)</f>
        <v>993222</v>
      </c>
      <c r="H25" s="14"/>
      <c r="I25" s="14">
        <f>SUM(I19:I24)</f>
        <v>1004817</v>
      </c>
      <c r="J25" s="14"/>
      <c r="K25" s="14">
        <f>SUM(K19:K24)</f>
        <v>993159</v>
      </c>
      <c r="L25" s="15"/>
    </row>
    <row r="26" spans="1:12" ht="21.75" customHeight="1" thickBot="1">
      <c r="A26" s="1" t="s">
        <v>26</v>
      </c>
      <c r="E26" s="20">
        <f>E25+E17</f>
        <v>1634413</v>
      </c>
      <c r="F26" s="14"/>
      <c r="G26" s="20">
        <f>G25+G17</f>
        <v>1665810</v>
      </c>
      <c r="H26" s="14"/>
      <c r="I26" s="20">
        <f>I25+I17</f>
        <v>1657900</v>
      </c>
      <c r="J26" s="14"/>
      <c r="K26" s="20">
        <f>K25+K17</f>
        <v>1690690</v>
      </c>
      <c r="L26" s="17"/>
    </row>
    <row r="27" spans="1:12" ht="21.75" customHeight="1" thickTop="1">
      <c r="L27" s="21"/>
    </row>
    <row r="28" spans="1:12" ht="21.75" customHeight="1">
      <c r="A28" s="22" t="s">
        <v>27</v>
      </c>
      <c r="B28" s="13"/>
      <c r="L28" s="21"/>
    </row>
    <row r="29" spans="1:12" s="4" customFormat="1" ht="21.75" customHeight="1">
      <c r="A29" s="1" t="s">
        <v>0</v>
      </c>
      <c r="B29" s="2"/>
      <c r="C29" s="34"/>
      <c r="D29" s="3"/>
      <c r="E29" s="3"/>
      <c r="F29" s="3"/>
      <c r="G29" s="3"/>
      <c r="H29" s="3"/>
      <c r="I29" s="3"/>
      <c r="J29" s="3"/>
      <c r="K29" s="3"/>
      <c r="L29" s="3"/>
    </row>
    <row r="30" spans="1:12" s="4" customFormat="1" ht="21.75" customHeight="1">
      <c r="A30" s="1" t="s">
        <v>28</v>
      </c>
      <c r="B30" s="3"/>
      <c r="C30" s="34"/>
      <c r="D30" s="3"/>
      <c r="E30" s="3"/>
      <c r="F30" s="3"/>
      <c r="G30" s="3"/>
      <c r="H30" s="3"/>
      <c r="I30" s="3"/>
      <c r="J30" s="3"/>
      <c r="K30" s="3"/>
      <c r="L30" s="3"/>
    </row>
    <row r="31" spans="1:12" s="4" customFormat="1" ht="21.75" customHeight="1">
      <c r="A31" s="5" t="s">
        <v>150</v>
      </c>
      <c r="B31" s="3"/>
      <c r="C31" s="34"/>
      <c r="D31" s="3"/>
      <c r="E31" s="3"/>
      <c r="F31" s="3"/>
      <c r="G31" s="3"/>
      <c r="H31" s="3"/>
      <c r="I31" s="3"/>
      <c r="J31" s="3"/>
      <c r="K31" s="3"/>
      <c r="L31" s="3"/>
    </row>
    <row r="32" spans="1:12" s="4" customFormat="1" ht="21.75" customHeight="1">
      <c r="B32" s="3"/>
      <c r="C32" s="34"/>
      <c r="D32" s="3"/>
      <c r="E32" s="3"/>
      <c r="F32" s="3"/>
      <c r="G32" s="3"/>
      <c r="H32" s="3"/>
      <c r="I32" s="3"/>
      <c r="J32" s="3"/>
      <c r="K32" s="6" t="s">
        <v>2</v>
      </c>
      <c r="L32" s="3"/>
    </row>
    <row r="33" spans="1:12" ht="21.75" customHeight="1">
      <c r="E33" s="100" t="s">
        <v>3</v>
      </c>
      <c r="F33" s="100"/>
      <c r="G33" s="100"/>
      <c r="H33" s="100"/>
      <c r="I33" s="100" t="s">
        <v>4</v>
      </c>
      <c r="J33" s="100"/>
      <c r="K33" s="100"/>
      <c r="L33" s="100"/>
    </row>
    <row r="34" spans="1:12" ht="21.75" customHeight="1">
      <c r="C34" s="79" t="s">
        <v>5</v>
      </c>
      <c r="E34" s="87" t="s">
        <v>151</v>
      </c>
      <c r="F34" s="9"/>
      <c r="G34" s="87" t="s">
        <v>152</v>
      </c>
      <c r="H34" s="9"/>
      <c r="I34" s="87" t="s">
        <v>151</v>
      </c>
      <c r="J34" s="9"/>
      <c r="K34" s="87" t="s">
        <v>152</v>
      </c>
      <c r="L34" s="9"/>
    </row>
    <row r="35" spans="1:12" ht="21.75" customHeight="1">
      <c r="C35" s="79"/>
      <c r="E35" s="10" t="s">
        <v>6</v>
      </c>
      <c r="F35" s="9"/>
      <c r="G35" s="11" t="s">
        <v>7</v>
      </c>
      <c r="H35" s="9"/>
      <c r="I35" s="10" t="s">
        <v>6</v>
      </c>
      <c r="J35" s="9"/>
      <c r="K35" s="11" t="s">
        <v>7</v>
      </c>
      <c r="L35" s="9"/>
    </row>
    <row r="36" spans="1:12" ht="21.75" customHeight="1">
      <c r="C36" s="79"/>
      <c r="E36" s="10" t="s">
        <v>8</v>
      </c>
      <c r="F36" s="9"/>
      <c r="G36" s="11"/>
      <c r="H36" s="9"/>
      <c r="I36" s="10" t="s">
        <v>8</v>
      </c>
      <c r="J36" s="9"/>
      <c r="K36" s="11"/>
      <c r="L36" s="9"/>
    </row>
    <row r="37" spans="1:12" ht="21.75" customHeight="1">
      <c r="A37" s="1" t="s">
        <v>29</v>
      </c>
      <c r="C37" s="76"/>
    </row>
    <row r="38" spans="1:12" ht="21.75" customHeight="1">
      <c r="A38" s="1" t="s">
        <v>30</v>
      </c>
      <c r="C38" s="76"/>
    </row>
    <row r="39" spans="1:12" ht="21.75" customHeight="1">
      <c r="A39" s="12" t="s">
        <v>31</v>
      </c>
      <c r="C39" s="41">
        <v>2</v>
      </c>
      <c r="E39" s="63">
        <v>49751</v>
      </c>
      <c r="F39" s="14"/>
      <c r="G39" s="14">
        <v>69645</v>
      </c>
      <c r="H39" s="14"/>
      <c r="I39" s="15">
        <v>51680</v>
      </c>
      <c r="J39" s="14"/>
      <c r="K39" s="14">
        <v>73141</v>
      </c>
      <c r="L39" s="15"/>
    </row>
    <row r="40" spans="1:12" ht="21.75" customHeight="1">
      <c r="A40" s="12" t="s">
        <v>32</v>
      </c>
      <c r="C40" s="41">
        <v>8</v>
      </c>
      <c r="E40" s="63">
        <v>12405</v>
      </c>
      <c r="F40" s="14"/>
      <c r="G40" s="14">
        <v>12727</v>
      </c>
      <c r="H40" s="14"/>
      <c r="I40" s="14">
        <v>12405</v>
      </c>
      <c r="J40" s="14"/>
      <c r="K40" s="14">
        <v>12727</v>
      </c>
      <c r="L40" s="15"/>
    </row>
    <row r="41" spans="1:12" ht="21.75" customHeight="1">
      <c r="A41" s="12" t="s">
        <v>33</v>
      </c>
      <c r="C41" s="41">
        <v>9</v>
      </c>
      <c r="E41" s="63">
        <v>36600</v>
      </c>
      <c r="F41" s="14"/>
      <c r="G41" s="14">
        <v>36600</v>
      </c>
      <c r="H41" s="14"/>
      <c r="I41" s="15">
        <v>36600</v>
      </c>
      <c r="J41" s="14"/>
      <c r="K41" s="14">
        <v>36600</v>
      </c>
      <c r="L41" s="15"/>
    </row>
    <row r="42" spans="1:12" ht="21.75" customHeight="1">
      <c r="A42" s="12" t="s">
        <v>34</v>
      </c>
      <c r="C42" s="41"/>
      <c r="E42" s="93">
        <v>3401</v>
      </c>
      <c r="F42" s="14"/>
      <c r="G42" s="14">
        <v>6583</v>
      </c>
      <c r="H42" s="14"/>
      <c r="I42" s="93">
        <v>3355</v>
      </c>
      <c r="J42" s="14"/>
      <c r="K42" s="14">
        <v>6581</v>
      </c>
      <c r="L42" s="15"/>
    </row>
    <row r="43" spans="1:12" ht="21.75" customHeight="1">
      <c r="A43" s="1" t="s">
        <v>35</v>
      </c>
      <c r="C43" s="41"/>
      <c r="E43" s="23">
        <f>SUM(E39:E42)</f>
        <v>102157</v>
      </c>
      <c r="F43" s="17"/>
      <c r="G43" s="23">
        <f>SUM(G39:G42)</f>
        <v>125555</v>
      </c>
      <c r="H43" s="15"/>
      <c r="I43" s="23">
        <f>SUM(I39:I42)</f>
        <v>104040</v>
      </c>
      <c r="J43" s="15"/>
      <c r="K43" s="23">
        <f>SUM(K39:K42)</f>
        <v>129049</v>
      </c>
      <c r="L43" s="17"/>
    </row>
    <row r="44" spans="1:12" ht="21.75" customHeight="1">
      <c r="A44" s="1" t="s">
        <v>36</v>
      </c>
      <c r="C44" s="41"/>
      <c r="E44" s="17"/>
      <c r="F44" s="17"/>
      <c r="G44" s="17"/>
      <c r="H44" s="15"/>
      <c r="I44" s="15"/>
      <c r="J44" s="15"/>
      <c r="K44" s="17"/>
      <c r="L44" s="17"/>
    </row>
    <row r="45" spans="1:12" ht="21.75" customHeight="1">
      <c r="A45" s="12" t="s">
        <v>37</v>
      </c>
      <c r="C45" s="41">
        <v>8</v>
      </c>
      <c r="E45" s="63">
        <v>155381</v>
      </c>
      <c r="F45" s="14"/>
      <c r="G45" s="14">
        <v>139948</v>
      </c>
      <c r="H45" s="14"/>
      <c r="I45" s="15">
        <v>155381</v>
      </c>
      <c r="J45" s="14"/>
      <c r="K45" s="14">
        <v>139948</v>
      </c>
      <c r="L45" s="17"/>
    </row>
    <row r="46" spans="1:12" ht="21.75" customHeight="1">
      <c r="A46" s="85" t="s">
        <v>38</v>
      </c>
      <c r="C46" s="41">
        <v>9</v>
      </c>
      <c r="E46" s="63">
        <v>5745</v>
      </c>
      <c r="F46" s="14"/>
      <c r="G46" s="14">
        <v>14526</v>
      </c>
      <c r="H46" s="14"/>
      <c r="I46" s="15">
        <v>5745</v>
      </c>
      <c r="J46" s="14"/>
      <c r="K46" s="14">
        <v>14526</v>
      </c>
      <c r="L46" s="17"/>
    </row>
    <row r="47" spans="1:12" ht="21.75" customHeight="1">
      <c r="A47" s="12" t="s">
        <v>39</v>
      </c>
      <c r="C47" s="41"/>
      <c r="E47" s="63">
        <v>7287</v>
      </c>
      <c r="F47" s="14"/>
      <c r="G47" s="14">
        <v>7037</v>
      </c>
      <c r="H47" s="14"/>
      <c r="I47" s="15">
        <v>7287</v>
      </c>
      <c r="J47" s="14"/>
      <c r="K47" s="14">
        <v>7037</v>
      </c>
      <c r="L47" s="17"/>
    </row>
    <row r="48" spans="1:12" ht="21.75" customHeight="1">
      <c r="A48" s="12" t="s">
        <v>40</v>
      </c>
      <c r="C48" s="41">
        <v>2</v>
      </c>
      <c r="E48" s="93">
        <v>7714</v>
      </c>
      <c r="F48" s="14"/>
      <c r="G48" s="14">
        <v>7743</v>
      </c>
      <c r="H48" s="14"/>
      <c r="I48" s="61">
        <v>7714</v>
      </c>
      <c r="J48" s="14"/>
      <c r="K48" s="14">
        <v>7743</v>
      </c>
      <c r="L48" s="17"/>
    </row>
    <row r="49" spans="1:12" ht="21.75" customHeight="1">
      <c r="A49" s="1" t="s">
        <v>41</v>
      </c>
      <c r="C49" s="41"/>
      <c r="E49" s="23">
        <f>SUM(E45:E48)</f>
        <v>176127</v>
      </c>
      <c r="F49" s="17"/>
      <c r="G49" s="23">
        <f>SUM(G45:G48)</f>
        <v>169254</v>
      </c>
      <c r="H49" s="15"/>
      <c r="I49" s="23">
        <f>SUM(I45:I48)</f>
        <v>176127</v>
      </c>
      <c r="J49" s="15"/>
      <c r="K49" s="23">
        <f>SUM(K45:K48)</f>
        <v>169254</v>
      </c>
      <c r="L49" s="17"/>
    </row>
    <row r="50" spans="1:12" ht="21.75" customHeight="1">
      <c r="A50" s="1" t="s">
        <v>42</v>
      </c>
      <c r="E50" s="23">
        <f>E49+E43</f>
        <v>278284</v>
      </c>
      <c r="F50" s="17"/>
      <c r="G50" s="23">
        <f>G49+G43</f>
        <v>294809</v>
      </c>
      <c r="H50" s="15"/>
      <c r="I50" s="23">
        <f>I49+I43</f>
        <v>280167</v>
      </c>
      <c r="J50" s="15"/>
      <c r="K50" s="23">
        <f>K49+K43</f>
        <v>298303</v>
      </c>
      <c r="L50" s="17"/>
    </row>
    <row r="51" spans="1:12" ht="21.75" customHeight="1">
      <c r="A51" s="1" t="s">
        <v>43</v>
      </c>
      <c r="E51" s="24"/>
      <c r="F51" s="24"/>
      <c r="G51" s="24"/>
      <c r="H51" s="24"/>
      <c r="I51" s="24"/>
      <c r="J51" s="24"/>
      <c r="K51" s="24"/>
      <c r="L51" s="24"/>
    </row>
    <row r="52" spans="1:12" ht="21.75" customHeight="1">
      <c r="A52" s="12" t="s">
        <v>44</v>
      </c>
      <c r="C52" s="41"/>
      <c r="E52" s="24"/>
      <c r="F52" s="24"/>
      <c r="G52" s="24"/>
      <c r="H52" s="24"/>
      <c r="I52" s="24"/>
      <c r="J52" s="24"/>
      <c r="K52" s="24"/>
      <c r="L52" s="24"/>
    </row>
    <row r="53" spans="1:12" ht="21.75" customHeight="1">
      <c r="A53" s="12" t="s">
        <v>45</v>
      </c>
      <c r="B53" s="13"/>
      <c r="C53" s="76"/>
      <c r="E53" s="24"/>
      <c r="F53" s="24"/>
      <c r="G53" s="24"/>
      <c r="H53" s="24"/>
      <c r="I53" s="24"/>
      <c r="J53" s="24"/>
      <c r="K53" s="24"/>
      <c r="L53" s="24"/>
    </row>
    <row r="54" spans="1:12" ht="21.75" customHeight="1" thickBot="1">
      <c r="A54" s="12" t="s">
        <v>46</v>
      </c>
      <c r="B54" s="4"/>
      <c r="C54" s="76"/>
      <c r="E54" s="96">
        <v>500000</v>
      </c>
      <c r="F54" s="26"/>
      <c r="G54" s="25">
        <v>500000</v>
      </c>
      <c r="H54" s="27"/>
      <c r="I54" s="25">
        <v>500000</v>
      </c>
      <c r="J54" s="27"/>
      <c r="K54" s="25">
        <v>500000</v>
      </c>
    </row>
    <row r="55" spans="1:12" ht="21.75" customHeight="1" thickTop="1">
      <c r="A55" s="12" t="s">
        <v>47</v>
      </c>
      <c r="B55" s="13"/>
      <c r="C55" s="76"/>
      <c r="E55" s="14"/>
      <c r="F55" s="14"/>
      <c r="G55" s="14"/>
      <c r="H55" s="28"/>
      <c r="I55" s="14"/>
      <c r="J55" s="28"/>
      <c r="K55" s="14"/>
    </row>
    <row r="56" spans="1:12" ht="21.75" customHeight="1">
      <c r="A56" s="12" t="s">
        <v>46</v>
      </c>
      <c r="B56" s="13"/>
      <c r="C56" s="76"/>
      <c r="E56" s="24">
        <v>500000</v>
      </c>
      <c r="F56" s="14"/>
      <c r="G56" s="14">
        <v>500000</v>
      </c>
      <c r="H56" s="28"/>
      <c r="I56" s="26">
        <v>500000</v>
      </c>
      <c r="J56" s="28"/>
      <c r="K56" s="14">
        <v>500000</v>
      </c>
    </row>
    <row r="57" spans="1:12" ht="21.75" customHeight="1">
      <c r="A57" s="12" t="s">
        <v>48</v>
      </c>
      <c r="E57" s="8">
        <v>806883</v>
      </c>
      <c r="F57" s="14"/>
      <c r="G57" s="14">
        <v>806883</v>
      </c>
      <c r="H57" s="28"/>
      <c r="I57" s="28">
        <v>806883</v>
      </c>
      <c r="J57" s="28"/>
      <c r="K57" s="14">
        <v>806883</v>
      </c>
      <c r="L57" s="24"/>
    </row>
    <row r="58" spans="1:12" ht="21.75" customHeight="1">
      <c r="A58" s="12" t="s">
        <v>49</v>
      </c>
      <c r="B58" s="13"/>
      <c r="C58" s="41"/>
      <c r="E58" s="14"/>
      <c r="F58" s="14"/>
      <c r="G58" s="14"/>
      <c r="H58" s="28"/>
      <c r="I58" s="14"/>
      <c r="J58" s="28"/>
      <c r="K58" s="14"/>
      <c r="L58" s="24"/>
    </row>
    <row r="59" spans="1:12" ht="21.75" customHeight="1">
      <c r="A59" s="12" t="s">
        <v>50</v>
      </c>
      <c r="B59" s="4"/>
      <c r="C59" s="41"/>
      <c r="E59" s="24">
        <v>26366</v>
      </c>
      <c r="F59" s="14"/>
      <c r="G59" s="14">
        <v>26366</v>
      </c>
      <c r="H59" s="28"/>
      <c r="I59" s="14">
        <v>26366</v>
      </c>
      <c r="J59" s="28"/>
      <c r="K59" s="14">
        <v>26366</v>
      </c>
      <c r="L59" s="24"/>
    </row>
    <row r="60" spans="1:12" ht="21.75" customHeight="1">
      <c r="A60" s="12" t="s">
        <v>51</v>
      </c>
      <c r="B60" s="4"/>
      <c r="E60" s="24">
        <v>22886</v>
      </c>
      <c r="F60" s="14"/>
      <c r="G60" s="14">
        <v>37758</v>
      </c>
      <c r="H60" s="28"/>
      <c r="I60" s="14">
        <v>44484</v>
      </c>
      <c r="J60" s="28"/>
      <c r="K60" s="14">
        <v>59138</v>
      </c>
      <c r="L60" s="24"/>
    </row>
    <row r="61" spans="1:12" ht="21.75" customHeight="1">
      <c r="A61" s="12" t="s">
        <v>52</v>
      </c>
      <c r="B61" s="4"/>
      <c r="E61" s="29">
        <f>SUM(E56:E60)</f>
        <v>1356135</v>
      </c>
      <c r="F61" s="14"/>
      <c r="G61" s="29">
        <f>SUM(G56:G60)</f>
        <v>1371007</v>
      </c>
      <c r="H61" s="28"/>
      <c r="I61" s="29">
        <f>SUM(I56:I60)</f>
        <v>1377733</v>
      </c>
      <c r="J61" s="28"/>
      <c r="K61" s="29">
        <f>SUM(K56:K60)</f>
        <v>1392387</v>
      </c>
      <c r="L61" s="24"/>
    </row>
    <row r="62" spans="1:12" ht="21.75" customHeight="1">
      <c r="A62" s="12" t="s">
        <v>53</v>
      </c>
      <c r="B62" s="4"/>
      <c r="E62" s="19">
        <v>-6</v>
      </c>
      <c r="F62" s="26"/>
      <c r="G62" s="19">
        <v>-6</v>
      </c>
      <c r="H62" s="27"/>
      <c r="I62" s="19">
        <v>0</v>
      </c>
      <c r="J62" s="26"/>
      <c r="K62" s="19">
        <v>0</v>
      </c>
      <c r="L62" s="24"/>
    </row>
    <row r="63" spans="1:12" ht="21.75" customHeight="1">
      <c r="A63" s="1" t="s">
        <v>55</v>
      </c>
      <c r="B63" s="13"/>
      <c r="E63" s="19">
        <f>SUM(E61:E62)</f>
        <v>1356129</v>
      </c>
      <c r="F63" s="14"/>
      <c r="G63" s="19">
        <f>SUM(G61:G62)</f>
        <v>1371001</v>
      </c>
      <c r="H63" s="28"/>
      <c r="I63" s="19">
        <f>SUM(I61:I62)</f>
        <v>1377733</v>
      </c>
      <c r="J63" s="28"/>
      <c r="K63" s="19">
        <f>SUM(K61:K62)</f>
        <v>1392387</v>
      </c>
      <c r="L63" s="24"/>
    </row>
    <row r="64" spans="1:12" ht="21.75" customHeight="1" thickBot="1">
      <c r="A64" s="1" t="s">
        <v>56</v>
      </c>
      <c r="E64" s="25">
        <f>E63+E50</f>
        <v>1634413</v>
      </c>
      <c r="F64" s="14"/>
      <c r="G64" s="25">
        <f>G63+G50</f>
        <v>1665810</v>
      </c>
      <c r="H64" s="28"/>
      <c r="I64" s="25">
        <f>I63+I50</f>
        <v>1657900</v>
      </c>
      <c r="J64" s="28"/>
      <c r="K64" s="25">
        <f>K63+K50</f>
        <v>1690690</v>
      </c>
      <c r="L64" s="24"/>
    </row>
    <row r="65" spans="1:11" ht="21.75" customHeight="1" thickTop="1">
      <c r="E65" s="14">
        <f>E64-E26</f>
        <v>0</v>
      </c>
      <c r="F65" s="28"/>
      <c r="G65" s="14">
        <f>G64-G26</f>
        <v>0</v>
      </c>
      <c r="H65" s="28"/>
      <c r="I65" s="14">
        <f>I64-I26</f>
        <v>0</v>
      </c>
      <c r="J65" s="28"/>
      <c r="K65" s="14">
        <f>K64-K26</f>
        <v>0</v>
      </c>
    </row>
    <row r="66" spans="1:11" ht="21.75" customHeight="1">
      <c r="A66" s="22" t="s">
        <v>27</v>
      </c>
      <c r="B66" s="13"/>
      <c r="C66" s="39"/>
    </row>
    <row r="67" spans="1:11" ht="21.75" customHeight="1">
      <c r="A67" s="22"/>
      <c r="B67" s="13"/>
      <c r="C67" s="39"/>
      <c r="E67" s="24"/>
      <c r="G67" s="24"/>
      <c r="K67" s="24"/>
    </row>
    <row r="68" spans="1:11" ht="21.75" customHeight="1">
      <c r="A68" s="30"/>
      <c r="B68" s="31"/>
      <c r="C68" s="39"/>
    </row>
    <row r="69" spans="1:11" ht="21.75" customHeight="1">
      <c r="A69" s="22"/>
      <c r="B69" s="13"/>
      <c r="C69" s="39"/>
    </row>
    <row r="70" spans="1:11" ht="21.75" customHeight="1">
      <c r="A70" s="22"/>
      <c r="B70" s="32" t="s">
        <v>57</v>
      </c>
      <c r="C70" s="8"/>
    </row>
    <row r="71" spans="1:11" ht="21.75" customHeight="1">
      <c r="A71" s="30"/>
      <c r="B71" s="31"/>
      <c r="C71" s="76"/>
    </row>
    <row r="72" spans="1:11" ht="21.75" customHeight="1">
      <c r="A72" s="33"/>
      <c r="B72" s="31"/>
      <c r="C72" s="76"/>
    </row>
  </sheetData>
  <mergeCells count="4">
    <mergeCell ref="I5:L5"/>
    <mergeCell ref="I33:L33"/>
    <mergeCell ref="E5:H5"/>
    <mergeCell ref="E33:H33"/>
  </mergeCells>
  <pageMargins left="0.78740157480314965" right="0.19685039370078741" top="0.98425196850393704" bottom="0.31496062992125984" header="0.19685039370078741" footer="0.19685039370078741"/>
  <pageSetup paperSize="9" scale="65" fitToHeight="7" orientation="portrait" r:id="rId1"/>
  <headerFooter scaleWithDoc="0" alignWithMargins="0"/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showGridLines="0" view="pageBreakPreview" topLeftCell="A37" zoomScale="60" zoomScaleNormal="70" workbookViewId="0">
      <selection activeCell="B46" sqref="B46"/>
    </sheetView>
  </sheetViews>
  <sheetFormatPr defaultColWidth="10.85546875" defaultRowHeight="21.75" customHeight="1"/>
  <cols>
    <col min="1" max="1" width="49.85546875" style="7" customWidth="1"/>
    <col min="2" max="2" width="1.85546875" style="8" customWidth="1"/>
    <col min="3" max="3" width="5.85546875" style="7" customWidth="1"/>
    <col min="4" max="4" width="1.85546875" style="8" customWidth="1"/>
    <col min="5" max="5" width="16.140625" style="8" customWidth="1"/>
    <col min="6" max="6" width="1.85546875" style="8" customWidth="1"/>
    <col min="7" max="7" width="16.5703125" style="8" customWidth="1"/>
    <col min="8" max="8" width="1.85546875" style="8" customWidth="1"/>
    <col min="9" max="9" width="15.85546875" style="8" customWidth="1"/>
    <col min="10" max="10" width="1.85546875" style="8" customWidth="1"/>
    <col min="11" max="11" width="15.85546875" style="8" customWidth="1"/>
    <col min="12" max="16384" width="10.85546875" style="8"/>
  </cols>
  <sheetData>
    <row r="1" spans="1:11" s="4" customFormat="1" ht="21.75" customHeight="1">
      <c r="B1" s="2"/>
      <c r="C1" s="34"/>
      <c r="D1" s="3"/>
      <c r="E1" s="3"/>
      <c r="F1" s="3"/>
      <c r="G1" s="3"/>
      <c r="H1" s="3"/>
      <c r="I1" s="3"/>
      <c r="J1" s="3"/>
      <c r="K1" s="35" t="s">
        <v>58</v>
      </c>
    </row>
    <row r="2" spans="1:11" s="4" customFormat="1" ht="21.75" customHeight="1">
      <c r="A2" s="1" t="s">
        <v>0</v>
      </c>
      <c r="B2" s="3"/>
      <c r="C2" s="34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59</v>
      </c>
      <c r="B3" s="3"/>
      <c r="C3" s="34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149</v>
      </c>
      <c r="B4" s="3"/>
      <c r="C4" s="34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4"/>
      <c r="D5" s="3"/>
      <c r="E5" s="3"/>
      <c r="F5" s="3"/>
      <c r="G5" s="3"/>
      <c r="H5" s="3"/>
      <c r="I5" s="3"/>
      <c r="J5" s="3"/>
      <c r="K5" s="6" t="s">
        <v>60</v>
      </c>
    </row>
    <row r="6" spans="1:11" ht="21.75" customHeight="1">
      <c r="E6" s="100" t="s">
        <v>3</v>
      </c>
      <c r="F6" s="100"/>
      <c r="G6" s="100"/>
      <c r="H6" s="36"/>
      <c r="I6" s="100" t="s">
        <v>4</v>
      </c>
      <c r="J6" s="100"/>
      <c r="K6" s="100"/>
    </row>
    <row r="7" spans="1:11" ht="21.75" customHeight="1">
      <c r="C7" s="37" t="s">
        <v>5</v>
      </c>
      <c r="E7" s="88">
        <v>2022</v>
      </c>
      <c r="F7" s="38"/>
      <c r="G7" s="88">
        <v>2021</v>
      </c>
      <c r="H7" s="38"/>
      <c r="I7" s="88">
        <v>2022</v>
      </c>
      <c r="J7" s="38"/>
      <c r="K7" s="88">
        <v>2021</v>
      </c>
    </row>
    <row r="8" spans="1:11" ht="21.75" customHeight="1">
      <c r="A8" s="55" t="s">
        <v>61</v>
      </c>
      <c r="B8" s="56"/>
      <c r="C8" s="57"/>
      <c r="D8" s="58"/>
      <c r="E8" s="59"/>
      <c r="F8" s="58"/>
      <c r="G8" s="59"/>
      <c r="H8" s="58"/>
      <c r="I8" s="59"/>
      <c r="J8" s="58"/>
      <c r="K8" s="59"/>
    </row>
    <row r="9" spans="1:11" ht="21.75" customHeight="1">
      <c r="A9" s="1" t="s">
        <v>62</v>
      </c>
      <c r="H9" s="60"/>
    </row>
    <row r="10" spans="1:11" ht="21.75" customHeight="1">
      <c r="A10" s="12" t="s">
        <v>63</v>
      </c>
      <c r="B10" s="4"/>
      <c r="C10" s="41" t="s">
        <v>153</v>
      </c>
      <c r="E10" s="15">
        <v>117445</v>
      </c>
      <c r="F10" s="15"/>
      <c r="G10" s="15">
        <v>138239</v>
      </c>
      <c r="H10" s="15"/>
      <c r="I10" s="15">
        <v>117445</v>
      </c>
      <c r="J10" s="15"/>
      <c r="K10" s="15">
        <v>138239</v>
      </c>
    </row>
    <row r="11" spans="1:11" ht="21.75" customHeight="1">
      <c r="A11" s="12" t="s">
        <v>64</v>
      </c>
      <c r="B11" s="4"/>
      <c r="C11" s="41">
        <v>13</v>
      </c>
      <c r="E11" s="15">
        <v>198</v>
      </c>
      <c r="F11" s="15"/>
      <c r="G11" s="15">
        <v>287</v>
      </c>
      <c r="H11" s="15"/>
      <c r="I11" s="15">
        <v>198</v>
      </c>
      <c r="J11" s="15"/>
      <c r="K11" s="15">
        <v>287</v>
      </c>
    </row>
    <row r="12" spans="1:11" ht="21.75" customHeight="1">
      <c r="A12" s="12" t="s">
        <v>65</v>
      </c>
      <c r="B12" s="4"/>
      <c r="C12" s="41" t="s">
        <v>153</v>
      </c>
      <c r="E12" s="15">
        <v>5061</v>
      </c>
      <c r="F12" s="15"/>
      <c r="G12" s="15">
        <v>4733</v>
      </c>
      <c r="H12" s="15"/>
      <c r="I12" s="15">
        <v>5137</v>
      </c>
      <c r="J12" s="15"/>
      <c r="K12" s="15">
        <v>4763</v>
      </c>
    </row>
    <row r="13" spans="1:11" ht="21.75" customHeight="1">
      <c r="A13" s="1" t="s">
        <v>66</v>
      </c>
      <c r="E13" s="23">
        <f>SUM(E10:E12)</f>
        <v>122704</v>
      </c>
      <c r="F13" s="15"/>
      <c r="G13" s="23">
        <f>SUM(G10:G12)</f>
        <v>143259</v>
      </c>
      <c r="H13" s="15"/>
      <c r="I13" s="23">
        <f>SUM(I10:I12)</f>
        <v>122780</v>
      </c>
      <c r="J13" s="15"/>
      <c r="K13" s="23">
        <f>SUM(K10:K12)</f>
        <v>143289</v>
      </c>
    </row>
    <row r="14" spans="1:11" ht="21.75" customHeight="1">
      <c r="A14" s="1" t="s">
        <v>67</v>
      </c>
      <c r="E14" s="15"/>
      <c r="F14" s="15"/>
      <c r="G14" s="15"/>
      <c r="H14" s="15"/>
      <c r="I14" s="15"/>
      <c r="J14" s="15"/>
      <c r="K14" s="15"/>
    </row>
    <row r="15" spans="1:11" ht="21.75" customHeight="1">
      <c r="A15" s="12" t="s">
        <v>68</v>
      </c>
      <c r="B15" s="4"/>
      <c r="C15" s="41">
        <v>2</v>
      </c>
      <c r="E15" s="15">
        <v>68956</v>
      </c>
      <c r="F15" s="15"/>
      <c r="G15" s="15">
        <v>73446</v>
      </c>
      <c r="H15" s="15"/>
      <c r="I15" s="15">
        <v>69177</v>
      </c>
      <c r="J15" s="15"/>
      <c r="K15" s="15">
        <v>74728</v>
      </c>
    </row>
    <row r="16" spans="1:11" ht="21.75" customHeight="1">
      <c r="A16" s="12" t="s">
        <v>69</v>
      </c>
      <c r="B16" s="4"/>
      <c r="C16" s="41"/>
      <c r="E16" s="15">
        <v>16</v>
      </c>
      <c r="F16" s="15"/>
      <c r="G16" s="15">
        <v>7</v>
      </c>
      <c r="H16" s="15"/>
      <c r="I16" s="15">
        <v>16</v>
      </c>
      <c r="J16" s="15"/>
      <c r="K16" s="15">
        <v>7</v>
      </c>
    </row>
    <row r="17" spans="1:11" ht="21.75" customHeight="1">
      <c r="A17" s="12" t="s">
        <v>70</v>
      </c>
      <c r="B17" s="13"/>
      <c r="C17" s="41">
        <v>2</v>
      </c>
      <c r="E17" s="15">
        <v>41171</v>
      </c>
      <c r="F17" s="15"/>
      <c r="G17" s="15">
        <v>47755</v>
      </c>
      <c r="H17" s="15"/>
      <c r="I17" s="15">
        <v>41141</v>
      </c>
      <c r="J17" s="15"/>
      <c r="K17" s="15">
        <v>47662</v>
      </c>
    </row>
    <row r="18" spans="1:11" ht="21.75" customHeight="1">
      <c r="A18" s="12" t="s">
        <v>71</v>
      </c>
      <c r="B18" s="13"/>
      <c r="C18" s="41">
        <v>2</v>
      </c>
      <c r="E18" s="15">
        <v>29577</v>
      </c>
      <c r="F18" s="15"/>
      <c r="G18" s="15">
        <v>33264</v>
      </c>
      <c r="H18" s="15"/>
      <c r="I18" s="15">
        <v>29431</v>
      </c>
      <c r="J18" s="15"/>
      <c r="K18" s="15">
        <v>32755</v>
      </c>
    </row>
    <row r="19" spans="1:11" ht="21.75" customHeight="1">
      <c r="A19" s="1" t="s">
        <v>72</v>
      </c>
      <c r="E19" s="23">
        <f>SUM(E15:E18)</f>
        <v>139720</v>
      </c>
      <c r="F19" s="54"/>
      <c r="G19" s="23">
        <f>SUM(G15:G18)</f>
        <v>154472</v>
      </c>
      <c r="H19" s="15"/>
      <c r="I19" s="23">
        <f>SUM(I15:I18)</f>
        <v>139765</v>
      </c>
      <c r="J19" s="15"/>
      <c r="K19" s="23">
        <f>SUM(K15:K18)</f>
        <v>155152</v>
      </c>
    </row>
    <row r="20" spans="1:11" ht="21.75" customHeight="1">
      <c r="A20" s="1" t="s">
        <v>163</v>
      </c>
      <c r="B20" s="13"/>
      <c r="E20" s="17">
        <f>E13-E19</f>
        <v>-17016</v>
      </c>
      <c r="F20" s="15"/>
      <c r="G20" s="17">
        <f>G13-G19</f>
        <v>-11213</v>
      </c>
      <c r="H20" s="15"/>
      <c r="I20" s="17">
        <f>I13-I19</f>
        <v>-16985</v>
      </c>
      <c r="J20" s="15"/>
      <c r="K20" s="17">
        <f>K13-K19</f>
        <v>-11863</v>
      </c>
    </row>
    <row r="21" spans="1:11" ht="21.75" customHeight="1">
      <c r="A21" s="12" t="s">
        <v>73</v>
      </c>
      <c r="B21" s="13"/>
      <c r="E21" s="15">
        <v>197</v>
      </c>
      <c r="F21" s="15"/>
      <c r="G21" s="17">
        <v>41</v>
      </c>
      <c r="H21" s="15"/>
      <c r="I21" s="15">
        <v>384</v>
      </c>
      <c r="J21" s="15"/>
      <c r="K21" s="17">
        <v>228</v>
      </c>
    </row>
    <row r="22" spans="1:11" ht="21.75" customHeight="1">
      <c r="A22" s="12" t="s">
        <v>74</v>
      </c>
      <c r="E22" s="61">
        <v>-1922</v>
      </c>
      <c r="F22" s="15"/>
      <c r="G22" s="61">
        <v>-2245</v>
      </c>
      <c r="H22" s="15"/>
      <c r="I22" s="61">
        <v>-1922</v>
      </c>
      <c r="J22" s="15"/>
      <c r="K22" s="61">
        <v>-2245</v>
      </c>
    </row>
    <row r="23" spans="1:11" ht="21.75" customHeight="1">
      <c r="A23" s="1" t="s">
        <v>154</v>
      </c>
      <c r="E23" s="17">
        <f>SUM(E20:E22)</f>
        <v>-18741</v>
      </c>
      <c r="F23" s="15"/>
      <c r="G23" s="17">
        <f>SUM(G20:G22)</f>
        <v>-13417</v>
      </c>
      <c r="H23" s="15"/>
      <c r="I23" s="17">
        <f>SUM(I20:I22)</f>
        <v>-18523</v>
      </c>
      <c r="J23" s="15"/>
      <c r="K23" s="17">
        <f>SUM(K20:K22)</f>
        <v>-13880</v>
      </c>
    </row>
    <row r="24" spans="1:11" ht="21.75" customHeight="1">
      <c r="A24" s="12" t="s">
        <v>162</v>
      </c>
      <c r="C24" s="41">
        <v>10</v>
      </c>
      <c r="E24" s="61">
        <v>3869</v>
      </c>
      <c r="F24" s="15"/>
      <c r="G24" s="61">
        <v>3316</v>
      </c>
      <c r="H24" s="15"/>
      <c r="I24" s="61">
        <v>3869</v>
      </c>
      <c r="J24" s="15"/>
      <c r="K24" s="61">
        <v>3332</v>
      </c>
    </row>
    <row r="25" spans="1:11" ht="21.75" customHeight="1">
      <c r="A25" s="1" t="s">
        <v>101</v>
      </c>
      <c r="B25" s="4"/>
      <c r="C25" s="41"/>
      <c r="E25" s="61">
        <f>SUM(E23:E24)</f>
        <v>-14872</v>
      </c>
      <c r="F25" s="15"/>
      <c r="G25" s="61">
        <f>SUM(G23:G24)</f>
        <v>-10101</v>
      </c>
      <c r="H25" s="15"/>
      <c r="I25" s="61">
        <f>SUM(I23:I24)</f>
        <v>-14654</v>
      </c>
      <c r="J25" s="15"/>
      <c r="K25" s="61">
        <f>SUM(K23:K24)</f>
        <v>-10548</v>
      </c>
    </row>
    <row r="26" spans="1:11" ht="21.75" customHeight="1">
      <c r="A26" s="12"/>
      <c r="C26" s="44"/>
      <c r="D26" s="45"/>
      <c r="E26" s="28"/>
      <c r="F26" s="28"/>
      <c r="G26" s="28"/>
      <c r="H26" s="28"/>
      <c r="I26" s="28"/>
      <c r="J26" s="28"/>
      <c r="K26" s="28"/>
    </row>
    <row r="27" spans="1:11" ht="21.75" customHeight="1">
      <c r="A27" s="84" t="s">
        <v>75</v>
      </c>
      <c r="C27" s="44"/>
      <c r="D27" s="45"/>
      <c r="E27" s="48"/>
      <c r="F27" s="47"/>
      <c r="G27" s="48"/>
      <c r="H27" s="48"/>
      <c r="I27" s="47"/>
      <c r="J27" s="28"/>
      <c r="K27" s="47"/>
    </row>
    <row r="28" spans="1:11" ht="21.75" customHeight="1">
      <c r="A28" s="84" t="s">
        <v>77</v>
      </c>
      <c r="C28" s="49"/>
      <c r="D28" s="50"/>
      <c r="E28" s="19">
        <v>0</v>
      </c>
      <c r="F28" s="26"/>
      <c r="G28" s="19">
        <v>0</v>
      </c>
      <c r="H28" s="27"/>
      <c r="I28" s="19">
        <v>0</v>
      </c>
      <c r="J28" s="27"/>
      <c r="K28" s="19">
        <v>0</v>
      </c>
    </row>
    <row r="29" spans="1:11" ht="21.75" customHeight="1">
      <c r="A29" s="52"/>
      <c r="C29" s="49"/>
      <c r="D29" s="50"/>
      <c r="E29" s="28"/>
      <c r="F29" s="26"/>
      <c r="G29" s="28"/>
      <c r="H29" s="27"/>
      <c r="I29" s="14"/>
      <c r="J29" s="27"/>
      <c r="K29" s="14"/>
    </row>
    <row r="30" spans="1:11" ht="21.75" customHeight="1" thickBot="1">
      <c r="A30" s="84" t="s">
        <v>78</v>
      </c>
      <c r="C30" s="44"/>
      <c r="D30" s="45"/>
      <c r="E30" s="25">
        <f>SUM(E28,E25)</f>
        <v>-14872</v>
      </c>
      <c r="F30" s="14"/>
      <c r="G30" s="25">
        <f>SUM(G28,G25)</f>
        <v>-10101</v>
      </c>
      <c r="H30" s="28"/>
      <c r="I30" s="25">
        <f>SUM(I28,I25)</f>
        <v>-14654</v>
      </c>
      <c r="J30" s="28"/>
      <c r="K30" s="25">
        <f>SUM(K28,K25)</f>
        <v>-10548</v>
      </c>
    </row>
    <row r="31" spans="1:11" ht="21.75" customHeight="1" thickTop="1">
      <c r="A31" s="52"/>
      <c r="C31" s="49"/>
      <c r="D31" s="50"/>
      <c r="E31" s="49"/>
      <c r="F31" s="6"/>
      <c r="G31" s="14"/>
      <c r="H31" s="28"/>
      <c r="I31" s="14"/>
      <c r="J31" s="49"/>
      <c r="K31" s="49"/>
    </row>
    <row r="32" spans="1:11" ht="21.75" customHeight="1">
      <c r="A32" s="22" t="s">
        <v>27</v>
      </c>
      <c r="C32" s="49"/>
      <c r="D32" s="50"/>
      <c r="E32" s="49"/>
      <c r="F32" s="6"/>
      <c r="G32" s="14"/>
      <c r="H32" s="28"/>
      <c r="I32" s="14"/>
      <c r="J32" s="49"/>
      <c r="K32" s="49"/>
    </row>
    <row r="33" spans="1:11" ht="21.75" customHeight="1">
      <c r="C33" s="39"/>
      <c r="E33" s="21"/>
      <c r="F33" s="31"/>
      <c r="G33" s="21"/>
      <c r="H33" s="31"/>
      <c r="I33" s="21"/>
      <c r="J33" s="21"/>
      <c r="K33" s="35" t="s">
        <v>58</v>
      </c>
    </row>
    <row r="34" spans="1:11" ht="21.75" customHeight="1">
      <c r="A34" s="1" t="s">
        <v>0</v>
      </c>
      <c r="C34" s="39"/>
      <c r="E34" s="21"/>
      <c r="F34" s="31"/>
      <c r="G34" s="21"/>
      <c r="H34" s="31"/>
      <c r="I34" s="21"/>
      <c r="J34" s="21"/>
      <c r="K34" s="21"/>
    </row>
    <row r="35" spans="1:11" ht="21.75" customHeight="1">
      <c r="A35" s="1" t="s">
        <v>79</v>
      </c>
      <c r="C35" s="39"/>
      <c r="E35" s="21"/>
      <c r="F35" s="31"/>
      <c r="G35" s="21"/>
      <c r="H35" s="31"/>
      <c r="I35" s="21"/>
      <c r="J35" s="21"/>
      <c r="K35" s="21"/>
    </row>
    <row r="36" spans="1:11" ht="21.75" customHeight="1">
      <c r="A36" s="1" t="s">
        <v>149</v>
      </c>
      <c r="C36" s="39"/>
      <c r="E36" s="21"/>
      <c r="F36" s="31"/>
      <c r="G36" s="21"/>
      <c r="H36" s="31"/>
      <c r="I36" s="21"/>
      <c r="J36" s="21"/>
      <c r="K36" s="21"/>
    </row>
    <row r="37" spans="1:11" ht="21.75" customHeight="1">
      <c r="C37" s="39"/>
      <c r="E37" s="21"/>
      <c r="F37" s="31"/>
      <c r="G37" s="21"/>
      <c r="H37" s="31"/>
      <c r="I37" s="21"/>
      <c r="J37" s="21"/>
      <c r="K37" s="6" t="s">
        <v>60</v>
      </c>
    </row>
    <row r="38" spans="1:11" ht="21.75" customHeight="1">
      <c r="E38" s="92"/>
      <c r="F38" s="92" t="s">
        <v>3</v>
      </c>
      <c r="G38" s="92"/>
      <c r="H38" s="36"/>
      <c r="I38" s="92"/>
      <c r="J38" s="92" t="s">
        <v>4</v>
      </c>
      <c r="K38" s="92"/>
    </row>
    <row r="39" spans="1:11" ht="21.75" customHeight="1">
      <c r="C39" s="40"/>
      <c r="E39" s="88">
        <v>2022</v>
      </c>
      <c r="F39" s="38"/>
      <c r="G39" s="88">
        <v>2021</v>
      </c>
      <c r="H39" s="38"/>
      <c r="I39" s="88">
        <v>2022</v>
      </c>
      <c r="J39" s="38"/>
      <c r="K39" s="88">
        <v>2021</v>
      </c>
    </row>
    <row r="40" spans="1:11" ht="21.75" customHeight="1">
      <c r="C40" s="37"/>
      <c r="E40" s="37"/>
      <c r="F40" s="38"/>
      <c r="G40" s="37"/>
      <c r="H40" s="38"/>
      <c r="I40" s="37"/>
      <c r="J40" s="38"/>
      <c r="K40" s="11"/>
    </row>
    <row r="41" spans="1:11" ht="21.75" customHeight="1">
      <c r="A41" s="1" t="s">
        <v>80</v>
      </c>
      <c r="C41" s="40"/>
      <c r="D41" s="31"/>
      <c r="E41" s="26"/>
      <c r="F41" s="27"/>
      <c r="G41" s="26"/>
      <c r="H41" s="27"/>
      <c r="I41" s="26"/>
      <c r="J41" s="26"/>
      <c r="K41" s="26"/>
    </row>
    <row r="42" spans="1:11" ht="21.75" customHeight="1" thickBot="1">
      <c r="A42" s="12" t="s">
        <v>81</v>
      </c>
      <c r="C42" s="41"/>
      <c r="E42" s="17">
        <f>E25</f>
        <v>-14872</v>
      </c>
      <c r="F42" s="28"/>
      <c r="G42" s="17">
        <f>G25</f>
        <v>-10101</v>
      </c>
      <c r="H42" s="28"/>
      <c r="I42" s="25">
        <f>I25</f>
        <v>-14654</v>
      </c>
      <c r="J42" s="14"/>
      <c r="K42" s="25">
        <f>K25</f>
        <v>-10548</v>
      </c>
    </row>
    <row r="43" spans="1:11" ht="21.75" customHeight="1" thickTop="1">
      <c r="A43" s="12" t="s">
        <v>53</v>
      </c>
      <c r="C43" s="41"/>
      <c r="E43" s="26">
        <v>0</v>
      </c>
      <c r="F43" s="28"/>
      <c r="G43" s="26">
        <v>0</v>
      </c>
      <c r="H43" s="28"/>
      <c r="I43" s="26"/>
      <c r="J43" s="26"/>
      <c r="K43" s="26"/>
    </row>
    <row r="44" spans="1:11" ht="21.75" customHeight="1" thickBot="1">
      <c r="A44" s="12"/>
      <c r="C44" s="41"/>
      <c r="E44" s="42">
        <f>SUM(E42:E43)</f>
        <v>-14872</v>
      </c>
      <c r="F44" s="17"/>
      <c r="G44" s="42">
        <f>SUM(G42:G43)</f>
        <v>-10101</v>
      </c>
      <c r="H44" s="17"/>
      <c r="I44" s="26"/>
      <c r="J44" s="17"/>
      <c r="K44" s="26"/>
    </row>
    <row r="45" spans="1:11" ht="21.75" customHeight="1" thickTop="1">
      <c r="A45" s="43"/>
      <c r="C45" s="44"/>
      <c r="D45" s="45"/>
      <c r="E45" s="46"/>
      <c r="F45" s="47"/>
      <c r="G45" s="46"/>
      <c r="H45" s="48"/>
      <c r="I45" s="47"/>
      <c r="J45" s="28"/>
      <c r="K45" s="47"/>
    </row>
    <row r="46" spans="1:11" ht="21.75" customHeight="1">
      <c r="A46" s="1" t="s">
        <v>82</v>
      </c>
      <c r="C46" s="49"/>
      <c r="D46" s="50"/>
      <c r="E46" s="51"/>
      <c r="F46" s="14"/>
      <c r="G46" s="51"/>
      <c r="H46" s="28"/>
      <c r="I46" s="14"/>
      <c r="J46" s="28"/>
      <c r="K46" s="14"/>
    </row>
    <row r="47" spans="1:11" ht="21.75" customHeight="1" thickBot="1">
      <c r="A47" s="12" t="s">
        <v>81</v>
      </c>
      <c r="C47" s="49"/>
      <c r="D47" s="50"/>
      <c r="E47" s="17">
        <f>E42+E28</f>
        <v>-14872</v>
      </c>
      <c r="F47" s="28"/>
      <c r="G47" s="17">
        <f>G42+G28</f>
        <v>-10101</v>
      </c>
      <c r="H47" s="28"/>
      <c r="I47" s="25">
        <f>I30</f>
        <v>-14654</v>
      </c>
      <c r="J47" s="28"/>
      <c r="K47" s="25">
        <f>K30</f>
        <v>-10548</v>
      </c>
    </row>
    <row r="48" spans="1:11" ht="21.75" customHeight="1" thickTop="1">
      <c r="A48" s="12" t="s">
        <v>53</v>
      </c>
      <c r="C48" s="49"/>
      <c r="D48" s="50"/>
      <c r="E48" s="26" t="s">
        <v>54</v>
      </c>
      <c r="F48" s="28"/>
      <c r="G48" s="26">
        <v>0</v>
      </c>
      <c r="H48" s="28"/>
      <c r="I48" s="26"/>
      <c r="J48" s="27"/>
      <c r="K48" s="26"/>
    </row>
    <row r="49" spans="1:11" ht="21.75" customHeight="1" thickBot="1">
      <c r="A49" s="52"/>
      <c r="C49" s="49"/>
      <c r="D49" s="50"/>
      <c r="E49" s="42">
        <f>SUM(E47:E48)</f>
        <v>-14872</v>
      </c>
      <c r="F49" s="14"/>
      <c r="G49" s="42">
        <f>SUM(G47:G48)</f>
        <v>-10101</v>
      </c>
      <c r="H49" s="28"/>
      <c r="I49" s="26"/>
      <c r="J49" s="27"/>
      <c r="K49" s="26"/>
    </row>
    <row r="50" spans="1:11" ht="21.75" customHeight="1" thickTop="1">
      <c r="A50" s="12"/>
      <c r="C50" s="44"/>
      <c r="D50" s="45"/>
      <c r="E50" s="46"/>
      <c r="F50" s="47"/>
      <c r="G50" s="46"/>
      <c r="H50" s="48"/>
      <c r="I50" s="47"/>
      <c r="J50" s="28"/>
      <c r="K50" s="47"/>
    </row>
    <row r="51" spans="1:11" ht="21.75" customHeight="1">
      <c r="A51" s="12"/>
      <c r="C51" s="44"/>
      <c r="D51" s="45"/>
      <c r="E51" s="46"/>
      <c r="F51" s="47"/>
      <c r="G51" s="46"/>
      <c r="H51" s="54"/>
      <c r="I51" s="54"/>
      <c r="J51" s="15"/>
      <c r="K51" s="54"/>
    </row>
    <row r="52" spans="1:11" ht="21.75" customHeight="1">
      <c r="A52" s="1" t="s">
        <v>83</v>
      </c>
      <c r="C52" s="41"/>
      <c r="E52" s="14"/>
      <c r="F52" s="28"/>
      <c r="G52" s="14"/>
      <c r="H52" s="28"/>
      <c r="I52" s="14"/>
      <c r="J52" s="14"/>
      <c r="K52" s="14"/>
    </row>
    <row r="53" spans="1:11" ht="21.75" customHeight="1">
      <c r="A53" s="12" t="s">
        <v>165</v>
      </c>
      <c r="B53" s="4"/>
      <c r="C53" s="41"/>
      <c r="E53" s="14"/>
      <c r="F53" s="28"/>
      <c r="G53" s="14"/>
      <c r="H53" s="14"/>
      <c r="I53" s="14"/>
      <c r="J53" s="14"/>
      <c r="K53" s="14"/>
    </row>
    <row r="54" spans="1:11" ht="21.75" customHeight="1" thickBot="1">
      <c r="A54" s="12" t="s">
        <v>164</v>
      </c>
      <c r="B54" s="4"/>
      <c r="C54" s="41"/>
      <c r="E54" s="91">
        <f>+E42/1000000</f>
        <v>-1.4872E-2</v>
      </c>
      <c r="F54" s="28"/>
      <c r="G54" s="91">
        <f>+G42/1000000</f>
        <v>-1.0101000000000001E-2</v>
      </c>
      <c r="H54" s="28"/>
      <c r="I54" s="86">
        <f>+I42/1000000</f>
        <v>-1.4654E-2</v>
      </c>
      <c r="J54" s="14"/>
      <c r="K54" s="86">
        <f>+K42/1000000</f>
        <v>-1.0548E-2</v>
      </c>
    </row>
    <row r="55" spans="1:11" ht="21.75" customHeight="1" thickTop="1">
      <c r="A55" s="43"/>
      <c r="C55" s="49"/>
      <c r="D55" s="50"/>
      <c r="E55" s="47"/>
      <c r="F55" s="14"/>
      <c r="G55" s="47"/>
      <c r="H55" s="48"/>
      <c r="I55" s="47"/>
      <c r="J55" s="28"/>
      <c r="K55" s="47"/>
    </row>
    <row r="56" spans="1:11" ht="21.75" customHeight="1">
      <c r="A56" s="52"/>
      <c r="C56" s="49"/>
      <c r="D56" s="50"/>
      <c r="E56" s="53"/>
      <c r="F56" s="6"/>
      <c r="G56" s="53"/>
      <c r="H56" s="48"/>
      <c r="I56" s="53"/>
      <c r="J56" s="49"/>
      <c r="K56" s="53"/>
    </row>
    <row r="57" spans="1:11" ht="21.75" customHeight="1">
      <c r="A57" s="22" t="s">
        <v>27</v>
      </c>
      <c r="C57" s="49"/>
      <c r="D57" s="50"/>
      <c r="E57" s="53"/>
      <c r="F57" s="6"/>
      <c r="G57" s="53"/>
      <c r="H57" s="48"/>
      <c r="I57" s="53"/>
      <c r="J57" s="49"/>
      <c r="K57" s="53"/>
    </row>
  </sheetData>
  <mergeCells count="2">
    <mergeCell ref="E6:G6"/>
    <mergeCell ref="I6:K6"/>
  </mergeCells>
  <pageMargins left="0.78740157480314965" right="0.31496062992125984" top="0.98425196850393704" bottom="0.31496062992125984" header="0.19685039370078741" footer="0.19685039370078741"/>
  <pageSetup paperSize="9" scale="72" fitToHeight="7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view="pageBreakPreview" topLeftCell="C1" zoomScale="50" zoomScaleNormal="51" zoomScaleSheetLayoutView="50" workbookViewId="0">
      <selection activeCell="E68" sqref="E68"/>
    </sheetView>
  </sheetViews>
  <sheetFormatPr defaultColWidth="9.140625" defaultRowHeight="21.75" customHeight="1"/>
  <cols>
    <col min="1" max="1" width="11.140625" style="8" customWidth="1"/>
    <col min="2" max="2" width="27.140625" style="8" customWidth="1"/>
    <col min="3" max="3" width="12.5703125" style="8" customWidth="1"/>
    <col min="4" max="4" width="1.85546875" style="31" customWidth="1"/>
    <col min="5" max="5" width="19.140625" style="8" customWidth="1"/>
    <col min="6" max="6" width="1.140625" style="8" customWidth="1"/>
    <col min="7" max="7" width="19.140625" style="8" customWidth="1"/>
    <col min="8" max="8" width="1.140625" style="8" customWidth="1"/>
    <col min="9" max="9" width="19.140625" style="8" customWidth="1"/>
    <col min="10" max="10" width="1.140625" style="8" customWidth="1"/>
    <col min="11" max="11" width="19.140625" style="8" customWidth="1"/>
    <col min="12" max="12" width="1.140625" style="8" customWidth="1"/>
    <col min="13" max="13" width="19.140625" style="8" customWidth="1"/>
    <col min="14" max="14" width="1.140625" style="8" customWidth="1"/>
    <col min="15" max="15" width="19.140625" style="8" customWidth="1"/>
    <col min="16" max="16" width="1.140625" style="8" customWidth="1"/>
    <col min="17" max="17" width="19.140625" style="8" customWidth="1"/>
    <col min="18" max="18" width="1.140625" style="8" customWidth="1"/>
    <col min="19" max="19" width="0.85546875" style="8" customWidth="1"/>
    <col min="20" max="16384" width="9.140625" style="8"/>
  </cols>
  <sheetData>
    <row r="1" spans="1:18" ht="21.75" customHeight="1">
      <c r="Q1" s="35"/>
      <c r="R1" s="35" t="s">
        <v>58</v>
      </c>
    </row>
    <row r="2" spans="1:18" ht="21.75" customHeight="1">
      <c r="A2" s="1" t="s">
        <v>0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  <c r="N2" s="64"/>
      <c r="O2" s="81"/>
      <c r="P2" s="64"/>
      <c r="Q2" s="64"/>
      <c r="R2" s="64"/>
    </row>
    <row r="3" spans="1:18" ht="21.75" customHeight="1">
      <c r="A3" s="1" t="s">
        <v>84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21.75" customHeight="1">
      <c r="A4" s="1" t="s">
        <v>149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6"/>
      <c r="M5" s="68"/>
      <c r="N5" s="68"/>
      <c r="O5" s="68"/>
      <c r="P5" s="66"/>
      <c r="Q5" s="6" t="s">
        <v>2</v>
      </c>
      <c r="R5" s="66"/>
    </row>
    <row r="6" spans="1:18" s="36" customFormat="1" ht="21.75" customHeight="1">
      <c r="A6" s="69"/>
      <c r="B6" s="69"/>
      <c r="C6" s="69"/>
      <c r="D6" s="70"/>
      <c r="E6" s="100" t="s">
        <v>3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</row>
    <row r="7" spans="1:18" s="36" customFormat="1" ht="21.75" customHeight="1">
      <c r="A7" s="69"/>
      <c r="B7" s="69"/>
      <c r="C7" s="69"/>
      <c r="D7" s="31"/>
      <c r="E7" s="102" t="s">
        <v>52</v>
      </c>
      <c r="F7" s="102"/>
      <c r="G7" s="102"/>
      <c r="H7" s="102"/>
      <c r="I7" s="102"/>
      <c r="J7" s="102"/>
      <c r="K7" s="102"/>
      <c r="L7" s="102"/>
      <c r="M7" s="102"/>
      <c r="N7" s="98"/>
      <c r="O7" s="99"/>
      <c r="P7" s="71"/>
      <c r="Q7" s="63"/>
      <c r="R7" s="71"/>
    </row>
    <row r="8" spans="1:18" s="63" customFormat="1" ht="21.75" customHeight="1">
      <c r="D8" s="94"/>
      <c r="E8" s="94"/>
      <c r="L8" s="94"/>
      <c r="M8" s="63" t="s">
        <v>85</v>
      </c>
      <c r="O8" s="63" t="s">
        <v>86</v>
      </c>
    </row>
    <row r="9" spans="1:18" s="63" customFormat="1" ht="21.75" customHeight="1">
      <c r="C9" s="63" t="s">
        <v>76</v>
      </c>
      <c r="D9" s="94"/>
      <c r="E9" s="94" t="s">
        <v>87</v>
      </c>
      <c r="L9" s="94"/>
      <c r="M9" s="63" t="s">
        <v>88</v>
      </c>
      <c r="O9" s="63" t="s">
        <v>89</v>
      </c>
      <c r="Q9" s="63" t="s">
        <v>90</v>
      </c>
    </row>
    <row r="10" spans="1:18" s="63" customFormat="1" ht="21.75" customHeight="1">
      <c r="D10" s="94"/>
      <c r="E10" s="94" t="s">
        <v>91</v>
      </c>
      <c r="I10" s="101" t="s">
        <v>49</v>
      </c>
      <c r="J10" s="101"/>
      <c r="K10" s="101"/>
      <c r="L10" s="94"/>
      <c r="M10" s="63" t="s">
        <v>93</v>
      </c>
      <c r="O10" s="63" t="s">
        <v>94</v>
      </c>
      <c r="P10" s="94"/>
      <c r="Q10" s="63" t="s">
        <v>92</v>
      </c>
      <c r="R10" s="94"/>
    </row>
    <row r="11" spans="1:18" s="63" customFormat="1" ht="21.75" customHeight="1">
      <c r="D11" s="94"/>
      <c r="E11" s="93" t="s">
        <v>95</v>
      </c>
      <c r="G11" s="93" t="s">
        <v>48</v>
      </c>
      <c r="I11" s="93" t="s">
        <v>96</v>
      </c>
      <c r="K11" s="93" t="s">
        <v>97</v>
      </c>
      <c r="L11" s="94"/>
      <c r="M11" s="93" t="s">
        <v>99</v>
      </c>
      <c r="N11" s="94"/>
      <c r="O11" s="93" t="s">
        <v>100</v>
      </c>
      <c r="P11" s="94"/>
      <c r="Q11" s="93" t="s">
        <v>98</v>
      </c>
      <c r="R11" s="94"/>
    </row>
    <row r="12" spans="1:18" ht="21.75" customHeight="1">
      <c r="A12" s="1" t="s">
        <v>102</v>
      </c>
      <c r="D12" s="94"/>
      <c r="E12" s="15">
        <v>500000</v>
      </c>
      <c r="F12" s="15"/>
      <c r="G12" s="15">
        <v>806883</v>
      </c>
      <c r="H12" s="15"/>
      <c r="I12" s="15">
        <v>26366</v>
      </c>
      <c r="J12" s="15"/>
      <c r="K12" s="15">
        <v>105406</v>
      </c>
      <c r="L12" s="17"/>
      <c r="M12" s="15">
        <f t="shared" ref="M12" si="0">SUM(E12:K12)</f>
        <v>1438655</v>
      </c>
      <c r="N12" s="15"/>
      <c r="O12" s="15">
        <v>-9</v>
      </c>
      <c r="P12" s="15"/>
      <c r="Q12" s="15">
        <f>M12+O12</f>
        <v>1438646</v>
      </c>
      <c r="R12" s="63"/>
    </row>
    <row r="13" spans="1:18" ht="21.75" customHeight="1">
      <c r="A13" s="12" t="s">
        <v>101</v>
      </c>
      <c r="D13" s="94"/>
      <c r="E13" s="15">
        <v>0</v>
      </c>
      <c r="F13" s="15"/>
      <c r="G13" s="15">
        <v>0</v>
      </c>
      <c r="H13" s="15"/>
      <c r="I13" s="15">
        <v>0</v>
      </c>
      <c r="J13" s="15"/>
      <c r="K13" s="17">
        <f>SUM('PL '!G42)</f>
        <v>-10101</v>
      </c>
      <c r="L13" s="28"/>
      <c r="M13" s="15">
        <f>SUM(E13:K13)</f>
        <v>-10101</v>
      </c>
      <c r="N13" s="15"/>
      <c r="O13" s="82">
        <f>'PL '!G43</f>
        <v>0</v>
      </c>
      <c r="P13" s="15"/>
      <c r="Q13" s="15">
        <f>M13+O13</f>
        <v>-10101</v>
      </c>
      <c r="R13" s="63"/>
    </row>
    <row r="14" spans="1:18" ht="21.75" customHeight="1">
      <c r="A14" s="12" t="s">
        <v>77</v>
      </c>
      <c r="D14" s="94"/>
      <c r="E14" s="61">
        <v>0</v>
      </c>
      <c r="F14" s="15"/>
      <c r="G14" s="61">
        <v>0</v>
      </c>
      <c r="H14" s="15"/>
      <c r="I14" s="61">
        <v>0</v>
      </c>
      <c r="J14" s="15"/>
      <c r="K14" s="61">
        <v>0</v>
      </c>
      <c r="L14" s="17"/>
      <c r="M14" s="61">
        <f t="shared" ref="M14:M16" si="1">SUM(E14:K14)</f>
        <v>0</v>
      </c>
      <c r="N14" s="15"/>
      <c r="O14" s="83">
        <v>0</v>
      </c>
      <c r="P14" s="15"/>
      <c r="Q14" s="61">
        <f>M14+O14</f>
        <v>0</v>
      </c>
      <c r="R14" s="15"/>
    </row>
    <row r="15" spans="1:18" ht="21.75" customHeight="1">
      <c r="A15" s="12" t="s">
        <v>78</v>
      </c>
      <c r="D15" s="94"/>
      <c r="E15" s="15">
        <f>SUM(E13:E14)</f>
        <v>0</v>
      </c>
      <c r="F15" s="15"/>
      <c r="G15" s="15">
        <f>SUM(G13:G14)</f>
        <v>0</v>
      </c>
      <c r="H15" s="15"/>
      <c r="I15" s="15">
        <f>SUM(I13:I14)</f>
        <v>0</v>
      </c>
      <c r="J15" s="15"/>
      <c r="K15" s="15">
        <f>SUM(K13:K14)</f>
        <v>-10101</v>
      </c>
      <c r="L15" s="28"/>
      <c r="M15" s="15">
        <f t="shared" si="1"/>
        <v>-10101</v>
      </c>
      <c r="N15" s="15"/>
      <c r="O15" s="82">
        <f>SUM(O13:O14)</f>
        <v>0</v>
      </c>
      <c r="P15" s="15"/>
      <c r="Q15" s="15">
        <f>SUM(Q13:Q14)</f>
        <v>-10101</v>
      </c>
      <c r="R15" s="63"/>
    </row>
    <row r="16" spans="1:18" ht="21.75" customHeight="1" thickBot="1">
      <c r="A16" s="1" t="s">
        <v>146</v>
      </c>
      <c r="D16" s="94"/>
      <c r="E16" s="42">
        <f>SUM(E12,E15:E15)</f>
        <v>500000</v>
      </c>
      <c r="F16" s="17"/>
      <c r="G16" s="42">
        <f>SUM(G12,G15:G15)</f>
        <v>806883</v>
      </c>
      <c r="H16" s="17"/>
      <c r="I16" s="42">
        <f>SUM(I12,I15:I15)</f>
        <v>26366</v>
      </c>
      <c r="J16" s="17"/>
      <c r="K16" s="42">
        <f>SUM(K12,K15:K15)</f>
        <v>95305</v>
      </c>
      <c r="L16" s="17"/>
      <c r="M16" s="42">
        <f t="shared" si="1"/>
        <v>1428554</v>
      </c>
      <c r="N16" s="17"/>
      <c r="O16" s="42">
        <f>SUM(O12,O15:O15)</f>
        <v>-9</v>
      </c>
      <c r="P16" s="17"/>
      <c r="Q16" s="42">
        <f>SUM(Q12,Q15:Q15)</f>
        <v>1428545</v>
      </c>
      <c r="R16" s="63"/>
    </row>
    <row r="17" spans="1:19" ht="21.75" customHeight="1" thickTop="1">
      <c r="A17" s="1"/>
      <c r="D17" s="94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5"/>
      <c r="Q17" s="17"/>
      <c r="R17" s="63"/>
    </row>
    <row r="18" spans="1:19" ht="21.75" customHeight="1">
      <c r="A18" s="1" t="s">
        <v>147</v>
      </c>
      <c r="D18" s="94"/>
      <c r="E18" s="15">
        <v>500000</v>
      </c>
      <c r="F18" s="15"/>
      <c r="G18" s="15">
        <v>806883</v>
      </c>
      <c r="H18" s="15"/>
      <c r="I18" s="15">
        <v>26366</v>
      </c>
      <c r="J18" s="15"/>
      <c r="K18" s="15">
        <v>37758</v>
      </c>
      <c r="L18" s="17"/>
      <c r="M18" s="15">
        <f t="shared" ref="M18:M22" si="2">SUM(E18:K18)</f>
        <v>1371007</v>
      </c>
      <c r="N18" s="15">
        <v>9</v>
      </c>
      <c r="O18" s="15">
        <v>-6</v>
      </c>
      <c r="P18" s="15"/>
      <c r="Q18" s="15">
        <f>M18+O18</f>
        <v>1371001</v>
      </c>
      <c r="R18" s="63"/>
    </row>
    <row r="19" spans="1:19" ht="21.75" customHeight="1">
      <c r="A19" s="12" t="s">
        <v>101</v>
      </c>
      <c r="D19" s="94"/>
      <c r="E19" s="15">
        <v>0</v>
      </c>
      <c r="F19" s="15"/>
      <c r="G19" s="15">
        <v>0</v>
      </c>
      <c r="H19" s="15"/>
      <c r="I19" s="15">
        <v>0</v>
      </c>
      <c r="J19" s="15"/>
      <c r="K19" s="17">
        <f>SUM('PL '!E42)</f>
        <v>-14872</v>
      </c>
      <c r="L19" s="28"/>
      <c r="M19" s="15">
        <f t="shared" si="2"/>
        <v>-14872</v>
      </c>
      <c r="N19" s="15"/>
      <c r="O19" s="14">
        <f>+'PL '!E43</f>
        <v>0</v>
      </c>
      <c r="P19" s="15"/>
      <c r="Q19" s="89">
        <f>M19+O19</f>
        <v>-14872</v>
      </c>
      <c r="R19" s="15"/>
    </row>
    <row r="20" spans="1:19" ht="21.75" customHeight="1">
      <c r="A20" s="12" t="s">
        <v>77</v>
      </c>
      <c r="D20" s="94"/>
      <c r="E20" s="61">
        <v>0</v>
      </c>
      <c r="F20" s="15"/>
      <c r="G20" s="61">
        <v>0</v>
      </c>
      <c r="H20" s="15"/>
      <c r="I20" s="61">
        <v>0</v>
      </c>
      <c r="J20" s="15"/>
      <c r="K20" s="61">
        <v>0</v>
      </c>
      <c r="L20" s="17"/>
      <c r="M20" s="62">
        <f t="shared" si="2"/>
        <v>0</v>
      </c>
      <c r="N20" s="46"/>
      <c r="O20" s="62">
        <v>0</v>
      </c>
      <c r="P20" s="46"/>
      <c r="Q20" s="62">
        <f t="shared" ref="Q20" si="3">M20+O20</f>
        <v>0</v>
      </c>
      <c r="R20" s="46"/>
      <c r="S20" s="71"/>
    </row>
    <row r="21" spans="1:19" ht="21.75" customHeight="1">
      <c r="A21" s="12" t="s">
        <v>78</v>
      </c>
      <c r="D21" s="94"/>
      <c r="E21" s="15">
        <f>SUM(E19:E20)</f>
        <v>0</v>
      </c>
      <c r="F21" s="15"/>
      <c r="G21" s="15">
        <f>SUM(G19:G20)</f>
        <v>0</v>
      </c>
      <c r="H21" s="15"/>
      <c r="I21" s="15">
        <f>SUM(I19:I20)</f>
        <v>0</v>
      </c>
      <c r="J21" s="15"/>
      <c r="K21" s="15">
        <f>SUM(K19:K20)</f>
        <v>-14872</v>
      </c>
      <c r="L21" s="28"/>
      <c r="M21" s="15">
        <f t="shared" si="2"/>
        <v>-14872</v>
      </c>
      <c r="N21" s="15"/>
      <c r="O21" s="15">
        <f>SUM(O19:O20)</f>
        <v>0</v>
      </c>
      <c r="P21" s="15"/>
      <c r="Q21" s="15">
        <f>SUM(Q19:Q20)</f>
        <v>-14872</v>
      </c>
      <c r="R21" s="15"/>
      <c r="S21" s="31"/>
    </row>
    <row r="22" spans="1:19" ht="21.75" customHeight="1" thickBot="1">
      <c r="A22" s="1" t="s">
        <v>148</v>
      </c>
      <c r="D22" s="94"/>
      <c r="E22" s="42">
        <f>SUM(E18,E21:E21)</f>
        <v>500000</v>
      </c>
      <c r="F22" s="17"/>
      <c r="G22" s="42">
        <f>SUM(G18,G21:G21)</f>
        <v>806883</v>
      </c>
      <c r="H22" s="17"/>
      <c r="I22" s="42">
        <f>SUM(I18,I21:I21)</f>
        <v>26366</v>
      </c>
      <c r="J22" s="17"/>
      <c r="K22" s="42">
        <f>SUM(K18,K21:K21)</f>
        <v>22886</v>
      </c>
      <c r="L22" s="17"/>
      <c r="M22" s="42">
        <f t="shared" si="2"/>
        <v>1356135</v>
      </c>
      <c r="N22" s="17"/>
      <c r="O22" s="42">
        <f>SUM(O18,O21:O21)</f>
        <v>-6</v>
      </c>
      <c r="P22" s="17"/>
      <c r="Q22" s="42">
        <f>SUM(Q18,Q21:Q21)</f>
        <v>1356129</v>
      </c>
      <c r="R22" s="63"/>
    </row>
    <row r="23" spans="1:19" ht="21.75" customHeight="1" thickTop="1">
      <c r="A23" s="36"/>
      <c r="D23" s="94"/>
      <c r="E23" s="17"/>
      <c r="F23" s="17"/>
      <c r="G23" s="17"/>
      <c r="H23" s="17"/>
      <c r="I23" s="17"/>
      <c r="J23" s="17"/>
      <c r="K23" s="17">
        <f>K22-BS!E60</f>
        <v>0</v>
      </c>
      <c r="L23" s="17"/>
      <c r="M23" s="17"/>
      <c r="N23" s="17"/>
      <c r="O23" s="17"/>
      <c r="P23" s="15"/>
      <c r="Q23" s="17">
        <f>SUM(Q22-BS!E63)</f>
        <v>0</v>
      </c>
      <c r="R23" s="63"/>
    </row>
    <row r="24" spans="1:19" ht="21.75" customHeight="1">
      <c r="A24" s="22" t="s">
        <v>27</v>
      </c>
    </row>
  </sheetData>
  <mergeCells count="3">
    <mergeCell ref="I10:K10"/>
    <mergeCell ref="E6:R6"/>
    <mergeCell ref="E7:M7"/>
  </mergeCells>
  <printOptions horizontalCentered="1"/>
  <pageMargins left="0" right="0" top="0.98425196850393704" bottom="0.31496062992125984" header="0.19685039370078741" footer="0.19685039370078741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GridLines="0" view="pageBreakPreview" topLeftCell="C1" zoomScale="60" zoomScaleNormal="60" workbookViewId="0">
      <selection activeCell="E68" sqref="E68"/>
    </sheetView>
  </sheetViews>
  <sheetFormatPr defaultColWidth="9.140625" defaultRowHeight="21.75" customHeight="1"/>
  <cols>
    <col min="1" max="2" width="11.140625" style="8" customWidth="1"/>
    <col min="3" max="3" width="23.140625" style="8" customWidth="1"/>
    <col min="4" max="4" width="1.140625" style="31" customWidth="1"/>
    <col min="5" max="5" width="19.85546875" style="8" customWidth="1"/>
    <col min="6" max="6" width="1.140625" style="8" customWidth="1"/>
    <col min="7" max="7" width="19.85546875" style="8" customWidth="1"/>
    <col min="8" max="8" width="1.140625" style="8" customWidth="1"/>
    <col min="9" max="9" width="19.85546875" style="8" customWidth="1"/>
    <col min="10" max="10" width="1.140625" style="8" customWidth="1"/>
    <col min="11" max="11" width="19.85546875" style="8" customWidth="1"/>
    <col min="12" max="12" width="1.140625" style="8" customWidth="1"/>
    <col min="13" max="13" width="19.85546875" style="8" customWidth="1"/>
    <col min="14" max="14" width="16.42578125" style="8" bestFit="1" customWidth="1"/>
    <col min="15" max="16384" width="9.140625" style="8"/>
  </cols>
  <sheetData>
    <row r="1" spans="1:13" ht="21.75" customHeight="1">
      <c r="M1" s="35" t="s">
        <v>58</v>
      </c>
    </row>
    <row r="2" spans="1:13" ht="21.75" customHeight="1">
      <c r="A2" s="1" t="s">
        <v>0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</row>
    <row r="3" spans="1:13" ht="21.75" customHeight="1">
      <c r="A3" s="1" t="s">
        <v>103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</row>
    <row r="4" spans="1:13" ht="21.75" customHeight="1">
      <c r="A4" s="1" t="s">
        <v>149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</row>
    <row r="5" spans="1:13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8"/>
      <c r="M5" s="6" t="s">
        <v>2</v>
      </c>
    </row>
    <row r="6" spans="1:13" s="36" customFormat="1" ht="21.75" customHeight="1">
      <c r="A6" s="69"/>
      <c r="B6" s="69"/>
      <c r="C6" s="69"/>
      <c r="D6" s="70"/>
      <c r="E6" s="100" t="s">
        <v>4</v>
      </c>
      <c r="F6" s="100"/>
      <c r="G6" s="100"/>
      <c r="H6" s="100"/>
      <c r="I6" s="100"/>
      <c r="J6" s="100"/>
      <c r="K6" s="100"/>
      <c r="L6" s="100"/>
      <c r="M6" s="100"/>
    </row>
    <row r="7" spans="1:13" s="63" customFormat="1" ht="21.75" customHeight="1">
      <c r="D7" s="94"/>
      <c r="E7" s="94" t="s">
        <v>87</v>
      </c>
      <c r="M7" s="63" t="s">
        <v>90</v>
      </c>
    </row>
    <row r="8" spans="1:13" s="63" customFormat="1" ht="21.75" customHeight="1">
      <c r="D8" s="94"/>
      <c r="E8" s="94" t="s">
        <v>91</v>
      </c>
      <c r="I8" s="101" t="s">
        <v>49</v>
      </c>
      <c r="J8" s="101"/>
      <c r="K8" s="101"/>
      <c r="M8" s="63" t="s">
        <v>92</v>
      </c>
    </row>
    <row r="9" spans="1:13" s="63" customFormat="1" ht="21.75" customHeight="1">
      <c r="D9" s="94"/>
      <c r="E9" s="93" t="s">
        <v>95</v>
      </c>
      <c r="G9" s="93" t="s">
        <v>48</v>
      </c>
      <c r="I9" s="93" t="s">
        <v>96</v>
      </c>
      <c r="K9" s="93" t="s">
        <v>97</v>
      </c>
      <c r="L9" s="94"/>
      <c r="M9" s="93" t="s">
        <v>98</v>
      </c>
    </row>
    <row r="10" spans="1:13" s="31" customFormat="1" ht="21.75" customHeight="1">
      <c r="A10" s="1" t="s">
        <v>102</v>
      </c>
      <c r="D10" s="94"/>
      <c r="E10" s="15">
        <v>500000</v>
      </c>
      <c r="F10" s="17"/>
      <c r="G10" s="15">
        <v>806883</v>
      </c>
      <c r="H10" s="17"/>
      <c r="I10" s="15">
        <v>26366</v>
      </c>
      <c r="J10" s="17"/>
      <c r="K10" s="15">
        <v>125852</v>
      </c>
      <c r="L10" s="17"/>
      <c r="M10" s="17">
        <f>SUM(E10:K10)</f>
        <v>1459101</v>
      </c>
    </row>
    <row r="11" spans="1:13" ht="21.75" customHeight="1">
      <c r="A11" s="12" t="s">
        <v>101</v>
      </c>
      <c r="D11" s="94"/>
      <c r="E11" s="15">
        <v>0</v>
      </c>
      <c r="F11" s="15"/>
      <c r="G11" s="15">
        <v>0</v>
      </c>
      <c r="H11" s="15"/>
      <c r="I11" s="15">
        <v>0</v>
      </c>
      <c r="J11" s="15"/>
      <c r="K11" s="46">
        <f>+'PL '!K25</f>
        <v>-10548</v>
      </c>
      <c r="L11" s="15"/>
      <c r="M11" s="15">
        <f t="shared" ref="M11:M14" si="0">SUM(E11:K11)</f>
        <v>-10548</v>
      </c>
    </row>
    <row r="12" spans="1:13" ht="21.75" customHeight="1">
      <c r="A12" s="12" t="s">
        <v>77</v>
      </c>
      <c r="D12" s="94"/>
      <c r="E12" s="61">
        <v>0</v>
      </c>
      <c r="F12" s="15"/>
      <c r="G12" s="61">
        <v>0</v>
      </c>
      <c r="H12" s="15"/>
      <c r="I12" s="61">
        <v>0</v>
      </c>
      <c r="J12" s="15"/>
      <c r="K12" s="62">
        <v>0</v>
      </c>
      <c r="L12" s="15"/>
      <c r="M12" s="61">
        <f t="shared" si="0"/>
        <v>0</v>
      </c>
    </row>
    <row r="13" spans="1:13" ht="22.5" customHeight="1">
      <c r="A13" s="12" t="s">
        <v>78</v>
      </c>
      <c r="D13" s="94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-10548</v>
      </c>
      <c r="L13" s="15"/>
      <c r="M13" s="15">
        <f t="shared" si="0"/>
        <v>-10548</v>
      </c>
    </row>
    <row r="14" spans="1:13" ht="21.75" customHeight="1" thickBot="1">
      <c r="A14" s="1" t="s">
        <v>146</v>
      </c>
      <c r="D14" s="94"/>
      <c r="E14" s="42">
        <f>SUM(E10,E13:E13)</f>
        <v>500000</v>
      </c>
      <c r="F14" s="17"/>
      <c r="G14" s="42">
        <f>SUM(G10,G13:G13)</f>
        <v>806883</v>
      </c>
      <c r="H14" s="17">
        <f>SUM(H10,H13:H13)</f>
        <v>0</v>
      </c>
      <c r="I14" s="42">
        <f>SUM(I10,I13:I13)</f>
        <v>26366</v>
      </c>
      <c r="J14" s="17"/>
      <c r="K14" s="42">
        <f>SUM(K10,K13:K13)</f>
        <v>115304</v>
      </c>
      <c r="L14" s="17"/>
      <c r="M14" s="42">
        <f t="shared" si="0"/>
        <v>1448553</v>
      </c>
    </row>
    <row r="15" spans="1:13" ht="21.75" customHeight="1" thickTop="1">
      <c r="A15" s="1"/>
      <c r="D15" s="94"/>
      <c r="E15" s="17"/>
      <c r="F15" s="17"/>
      <c r="G15" s="17"/>
      <c r="H15" s="17"/>
      <c r="I15" s="17"/>
      <c r="J15" s="17"/>
      <c r="K15" s="17"/>
      <c r="L15" s="17"/>
      <c r="M15" s="17"/>
    </row>
    <row r="16" spans="1:13" s="31" customFormat="1" ht="21.75" customHeight="1">
      <c r="A16" s="1" t="s">
        <v>147</v>
      </c>
      <c r="D16" s="94"/>
      <c r="E16" s="15">
        <v>500000</v>
      </c>
      <c r="F16" s="17"/>
      <c r="G16" s="15">
        <v>806883</v>
      </c>
      <c r="H16" s="17"/>
      <c r="I16" s="15">
        <v>26366</v>
      </c>
      <c r="J16" s="17"/>
      <c r="K16" s="15">
        <v>59138</v>
      </c>
      <c r="L16" s="17"/>
      <c r="M16" s="17">
        <f t="shared" ref="M16:M20" si="1">SUM(E16:K16)</f>
        <v>1392387</v>
      </c>
    </row>
    <row r="17" spans="1:13" ht="21.75" customHeight="1">
      <c r="A17" s="12" t="s">
        <v>101</v>
      </c>
      <c r="D17" s="94"/>
      <c r="E17" s="15">
        <v>0</v>
      </c>
      <c r="F17" s="15"/>
      <c r="G17" s="15">
        <v>0</v>
      </c>
      <c r="H17" s="15"/>
      <c r="I17" s="15">
        <v>0</v>
      </c>
      <c r="J17" s="15"/>
      <c r="K17" s="15">
        <f>SUM('PL '!I25)</f>
        <v>-14654</v>
      </c>
      <c r="L17" s="15"/>
      <c r="M17" s="15">
        <f t="shared" si="1"/>
        <v>-14654</v>
      </c>
    </row>
    <row r="18" spans="1:13" ht="21.75" customHeight="1">
      <c r="A18" s="12" t="s">
        <v>77</v>
      </c>
      <c r="D18" s="94"/>
      <c r="E18" s="61">
        <v>0</v>
      </c>
      <c r="F18" s="15"/>
      <c r="G18" s="61">
        <v>0</v>
      </c>
      <c r="H18" s="15"/>
      <c r="I18" s="61">
        <v>0</v>
      </c>
      <c r="J18" s="15"/>
      <c r="K18" s="61">
        <v>0</v>
      </c>
      <c r="L18" s="15"/>
      <c r="M18" s="61">
        <f t="shared" si="1"/>
        <v>0</v>
      </c>
    </row>
    <row r="19" spans="1:13" ht="21.75" customHeight="1">
      <c r="A19" s="12" t="s">
        <v>78</v>
      </c>
      <c r="D19" s="94"/>
      <c r="E19" s="46">
        <f>SUM(E17:E18)</f>
        <v>0</v>
      </c>
      <c r="F19" s="46"/>
      <c r="G19" s="46">
        <f>SUM(G17:G18)</f>
        <v>0</v>
      </c>
      <c r="H19" s="46"/>
      <c r="I19" s="46">
        <f>SUM(I17:I18)</f>
        <v>0</v>
      </c>
      <c r="J19" s="46"/>
      <c r="K19" s="46">
        <f>SUM(K17:K18)</f>
        <v>-14654</v>
      </c>
      <c r="L19" s="46"/>
      <c r="M19" s="46">
        <f t="shared" si="1"/>
        <v>-14654</v>
      </c>
    </row>
    <row r="20" spans="1:13" ht="21.75" customHeight="1" thickBot="1">
      <c r="A20" s="1" t="s">
        <v>148</v>
      </c>
      <c r="D20" s="94"/>
      <c r="E20" s="42">
        <f>SUM(E16,E19:E19)</f>
        <v>500000</v>
      </c>
      <c r="F20" s="17"/>
      <c r="G20" s="42">
        <f>SUM(G16,G19:G19)</f>
        <v>806883</v>
      </c>
      <c r="H20" s="17"/>
      <c r="I20" s="42">
        <f>SUM(I16,I19:I19)</f>
        <v>26366</v>
      </c>
      <c r="J20" s="17"/>
      <c r="K20" s="42">
        <f>SUM(K16,K19:K19)</f>
        <v>44484</v>
      </c>
      <c r="L20" s="17"/>
      <c r="M20" s="42">
        <f t="shared" si="1"/>
        <v>1377733</v>
      </c>
    </row>
    <row r="21" spans="1:13" ht="21.75" customHeight="1" thickTop="1">
      <c r="A21" s="36"/>
      <c r="D21" s="94"/>
      <c r="E21" s="17"/>
      <c r="F21" s="17"/>
      <c r="G21" s="17"/>
      <c r="H21" s="17"/>
      <c r="I21" s="17"/>
      <c r="J21" s="17"/>
      <c r="K21" s="17"/>
      <c r="L21" s="17"/>
      <c r="M21" s="17">
        <f>SUM(M20-BS!I63)</f>
        <v>0</v>
      </c>
    </row>
    <row r="22" spans="1:13" ht="21.75" customHeight="1">
      <c r="A22" s="22" t="s">
        <v>27</v>
      </c>
    </row>
  </sheetData>
  <mergeCells count="2">
    <mergeCell ref="I8:K8"/>
    <mergeCell ref="E6:M6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95" orientation="landscape" r:id="rId1"/>
  <ignoredErrors>
    <ignoredError sqref="L17:L1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showGridLines="0" view="pageBreakPreview" topLeftCell="A4" zoomScale="60" zoomScaleNormal="85" workbookViewId="0">
      <selection activeCell="I64" sqref="I64"/>
    </sheetView>
  </sheetViews>
  <sheetFormatPr defaultColWidth="10.85546875" defaultRowHeight="21.75" customHeight="1"/>
  <cols>
    <col min="1" max="1" width="47.140625" style="7" customWidth="1"/>
    <col min="2" max="2" width="2.5703125" style="8" customWidth="1"/>
    <col min="3" max="3" width="7.42578125" style="7" customWidth="1"/>
    <col min="4" max="4" width="1.85546875" style="8" customWidth="1"/>
    <col min="5" max="5" width="16.5703125" style="8" customWidth="1"/>
    <col min="6" max="6" width="1.85546875" style="8" customWidth="1"/>
    <col min="7" max="7" width="16.5703125" style="8" customWidth="1"/>
    <col min="8" max="8" width="1.85546875" style="8" customWidth="1"/>
    <col min="9" max="9" width="16.5703125" style="8" customWidth="1"/>
    <col min="10" max="10" width="1.85546875" style="8" customWidth="1"/>
    <col min="11" max="11" width="16.5703125" style="8" customWidth="1"/>
    <col min="12" max="16384" width="10.85546875" style="8"/>
  </cols>
  <sheetData>
    <row r="1" spans="1:11" s="4" customFormat="1" ht="21.75" customHeight="1">
      <c r="B1" s="2"/>
      <c r="C1" s="34"/>
      <c r="D1" s="3"/>
      <c r="E1" s="3"/>
      <c r="F1" s="3"/>
      <c r="G1" s="3"/>
      <c r="H1" s="3"/>
      <c r="I1" s="3"/>
      <c r="J1" s="3"/>
      <c r="K1" s="24" t="s">
        <v>58</v>
      </c>
    </row>
    <row r="2" spans="1:11" s="4" customFormat="1" ht="21.75" customHeight="1">
      <c r="A2" s="1" t="s">
        <v>0</v>
      </c>
      <c r="B2" s="2"/>
      <c r="C2" s="34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104</v>
      </c>
      <c r="B3" s="3"/>
      <c r="C3" s="34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149</v>
      </c>
      <c r="B4" s="3"/>
      <c r="C4" s="34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4"/>
      <c r="D5" s="3"/>
      <c r="E5" s="3"/>
      <c r="F5" s="3"/>
      <c r="G5" s="3"/>
      <c r="H5" s="3"/>
      <c r="I5" s="3"/>
      <c r="J5" s="3"/>
      <c r="K5" s="6" t="s">
        <v>2</v>
      </c>
    </row>
    <row r="6" spans="1:11" ht="21.75" customHeight="1">
      <c r="E6" s="92"/>
      <c r="F6" s="92" t="s">
        <v>3</v>
      </c>
      <c r="G6" s="92"/>
      <c r="H6" s="36"/>
      <c r="I6" s="92"/>
      <c r="J6" s="92" t="s">
        <v>4</v>
      </c>
      <c r="K6" s="92"/>
    </row>
    <row r="7" spans="1:11" ht="21.75" customHeight="1">
      <c r="C7" s="73"/>
      <c r="E7" s="88">
        <v>2022</v>
      </c>
      <c r="F7" s="38"/>
      <c r="G7" s="88">
        <v>2021</v>
      </c>
      <c r="H7" s="38"/>
      <c r="I7" s="88">
        <v>2022</v>
      </c>
      <c r="J7" s="38"/>
      <c r="K7" s="88">
        <v>2021</v>
      </c>
    </row>
    <row r="8" spans="1:11" s="36" customFormat="1" ht="21.75" customHeight="1">
      <c r="A8" s="74" t="s">
        <v>105</v>
      </c>
      <c r="C8" s="75"/>
      <c r="E8" s="69"/>
      <c r="F8" s="69"/>
      <c r="G8" s="69"/>
      <c r="I8" s="69"/>
      <c r="J8" s="69"/>
      <c r="K8" s="69"/>
    </row>
    <row r="9" spans="1:11" ht="21.75" customHeight="1">
      <c r="A9" s="7" t="s">
        <v>154</v>
      </c>
      <c r="C9" s="76"/>
      <c r="E9" s="46">
        <f>SUM('PL '!E23)</f>
        <v>-18741</v>
      </c>
      <c r="F9" s="46"/>
      <c r="G9" s="46">
        <f>SUM('PL '!G23)</f>
        <v>-13417</v>
      </c>
      <c r="H9" s="46"/>
      <c r="I9" s="46">
        <f>SUM('PL '!I23)</f>
        <v>-18523</v>
      </c>
      <c r="J9" s="46"/>
      <c r="K9" s="46">
        <f>SUM('PL '!K23)</f>
        <v>-13880</v>
      </c>
    </row>
    <row r="10" spans="1:11" ht="21.75" customHeight="1">
      <c r="A10" s="7" t="s">
        <v>168</v>
      </c>
      <c r="C10" s="76"/>
      <c r="E10" s="46"/>
      <c r="F10" s="46"/>
      <c r="G10" s="46"/>
      <c r="H10" s="46"/>
      <c r="I10" s="46"/>
      <c r="J10" s="46"/>
      <c r="K10" s="46"/>
    </row>
    <row r="11" spans="1:11" ht="21.75" customHeight="1">
      <c r="A11" s="7" t="s">
        <v>106</v>
      </c>
      <c r="C11" s="76"/>
      <c r="E11" s="46"/>
      <c r="F11" s="15"/>
      <c r="G11" s="46"/>
      <c r="H11" s="15"/>
      <c r="I11" s="15"/>
      <c r="J11" s="15"/>
      <c r="K11" s="15"/>
    </row>
    <row r="12" spans="1:11" ht="21.75" customHeight="1">
      <c r="A12" s="32" t="s">
        <v>107</v>
      </c>
      <c r="C12" s="76"/>
      <c r="E12" s="97">
        <v>20010</v>
      </c>
      <c r="F12" s="15"/>
      <c r="G12" s="15">
        <v>21857</v>
      </c>
      <c r="H12" s="15"/>
      <c r="I12" s="97">
        <v>19988</v>
      </c>
      <c r="J12" s="15"/>
      <c r="K12" s="15">
        <v>21822</v>
      </c>
    </row>
    <row r="13" spans="1:11" ht="21.75" customHeight="1">
      <c r="A13" s="32" t="s">
        <v>169</v>
      </c>
      <c r="C13" s="76"/>
      <c r="E13" s="97">
        <v>0</v>
      </c>
      <c r="F13" s="15"/>
      <c r="G13" s="46">
        <v>-460</v>
      </c>
      <c r="H13" s="46"/>
      <c r="I13" s="97">
        <v>0</v>
      </c>
      <c r="J13" s="15"/>
      <c r="K13" s="46">
        <v>-382</v>
      </c>
    </row>
    <row r="14" spans="1:11" ht="21.75" customHeight="1">
      <c r="A14" s="32" t="s">
        <v>156</v>
      </c>
      <c r="C14" s="76"/>
      <c r="E14" s="97">
        <v>48</v>
      </c>
      <c r="F14" s="15"/>
      <c r="G14" s="46">
        <v>0</v>
      </c>
      <c r="H14" s="46"/>
      <c r="I14" s="97">
        <v>0</v>
      </c>
      <c r="J14" s="15"/>
      <c r="K14" s="46">
        <v>0</v>
      </c>
    </row>
    <row r="15" spans="1:11" ht="21.75" customHeight="1">
      <c r="A15" s="7" t="s">
        <v>145</v>
      </c>
      <c r="C15" s="76"/>
      <c r="E15" s="97">
        <v>-5</v>
      </c>
      <c r="F15" s="15"/>
      <c r="G15" s="46">
        <v>34</v>
      </c>
      <c r="H15" s="46"/>
      <c r="I15" s="97">
        <v>-5</v>
      </c>
      <c r="J15" s="15"/>
      <c r="K15" s="46">
        <v>34</v>
      </c>
    </row>
    <row r="16" spans="1:11" ht="21.75" customHeight="1">
      <c r="A16" s="7" t="s">
        <v>108</v>
      </c>
      <c r="C16" s="76"/>
      <c r="E16" s="97">
        <v>0</v>
      </c>
      <c r="F16" s="28"/>
      <c r="G16" s="46">
        <v>-174</v>
      </c>
      <c r="H16" s="28"/>
      <c r="I16" s="97">
        <v>0</v>
      </c>
      <c r="J16" s="28"/>
      <c r="K16" s="46">
        <v>-174</v>
      </c>
    </row>
    <row r="17" spans="1:11" ht="21.75" customHeight="1">
      <c r="A17" s="7" t="s">
        <v>166</v>
      </c>
      <c r="C17" s="76"/>
      <c r="E17" s="97">
        <v>42</v>
      </c>
      <c r="F17" s="28"/>
      <c r="G17" s="46">
        <v>22</v>
      </c>
      <c r="H17" s="28"/>
      <c r="I17" s="97">
        <v>42</v>
      </c>
      <c r="J17" s="28"/>
      <c r="K17" s="46">
        <v>22</v>
      </c>
    </row>
    <row r="18" spans="1:11" ht="21.75" customHeight="1">
      <c r="A18" s="77" t="s">
        <v>170</v>
      </c>
      <c r="C18" s="76"/>
      <c r="E18" s="97">
        <v>-75</v>
      </c>
      <c r="F18" s="28"/>
      <c r="G18" s="46">
        <v>1129</v>
      </c>
      <c r="H18" s="28"/>
      <c r="I18" s="97">
        <v>-75</v>
      </c>
      <c r="J18" s="28"/>
      <c r="K18" s="46">
        <v>1129</v>
      </c>
    </row>
    <row r="19" spans="1:11" ht="21.75" customHeight="1">
      <c r="A19" s="77" t="s">
        <v>109</v>
      </c>
      <c r="C19" s="76"/>
      <c r="E19" s="97">
        <v>250</v>
      </c>
      <c r="F19" s="28"/>
      <c r="G19" s="46">
        <v>253</v>
      </c>
      <c r="H19" s="28"/>
      <c r="I19" s="97">
        <v>250</v>
      </c>
      <c r="J19" s="28"/>
      <c r="K19" s="46">
        <v>253</v>
      </c>
    </row>
    <row r="20" spans="1:11" ht="21.75" customHeight="1">
      <c r="A20" s="77" t="s">
        <v>110</v>
      </c>
      <c r="C20" s="76"/>
      <c r="E20" s="97">
        <v>30</v>
      </c>
      <c r="F20" s="28"/>
      <c r="G20" s="46">
        <v>30</v>
      </c>
      <c r="H20" s="28"/>
      <c r="I20" s="97">
        <v>30</v>
      </c>
      <c r="J20" s="28"/>
      <c r="K20" s="46">
        <v>30</v>
      </c>
    </row>
    <row r="21" spans="1:11" ht="21.75" customHeight="1">
      <c r="A21" s="7" t="s">
        <v>111</v>
      </c>
      <c r="C21" s="76"/>
      <c r="E21" s="97">
        <v>-197</v>
      </c>
      <c r="F21" s="15"/>
      <c r="G21" s="46">
        <v>-41</v>
      </c>
      <c r="H21" s="15"/>
      <c r="I21" s="97">
        <v>-384</v>
      </c>
      <c r="J21" s="15"/>
      <c r="K21" s="46">
        <v>-228</v>
      </c>
    </row>
    <row r="22" spans="1:11" ht="21.75" customHeight="1">
      <c r="A22" s="7" t="s">
        <v>112</v>
      </c>
      <c r="C22" s="76"/>
      <c r="E22" s="90">
        <v>1922</v>
      </c>
      <c r="F22" s="15"/>
      <c r="G22" s="62">
        <v>2245</v>
      </c>
      <c r="H22" s="15"/>
      <c r="I22" s="90">
        <v>1922</v>
      </c>
      <c r="J22" s="15"/>
      <c r="K22" s="62">
        <v>2245</v>
      </c>
    </row>
    <row r="23" spans="1:11" ht="21.75" customHeight="1">
      <c r="A23" s="32" t="s">
        <v>113</v>
      </c>
      <c r="C23" s="76"/>
      <c r="E23" s="15"/>
      <c r="F23" s="15"/>
      <c r="G23" s="15"/>
      <c r="H23" s="15"/>
      <c r="I23" s="80" t="s">
        <v>114</v>
      </c>
      <c r="J23" s="15"/>
      <c r="K23" s="80" t="s">
        <v>114</v>
      </c>
    </row>
    <row r="24" spans="1:11" ht="21.75" customHeight="1">
      <c r="A24" s="7" t="s">
        <v>115</v>
      </c>
      <c r="C24" s="76"/>
      <c r="E24" s="15">
        <f>SUM(E9:E22)</f>
        <v>3284</v>
      </c>
      <c r="F24" s="15"/>
      <c r="G24" s="15">
        <f>SUM(G9:G22)</f>
        <v>11478</v>
      </c>
      <c r="H24" s="15"/>
      <c r="I24" s="15">
        <f>SUM(I9:I22)</f>
        <v>3245</v>
      </c>
      <c r="J24" s="15"/>
      <c r="K24" s="15">
        <f>SUM(K9:K22)</f>
        <v>10871</v>
      </c>
    </row>
    <row r="25" spans="1:11" ht="21.75" customHeight="1">
      <c r="A25" s="7" t="s">
        <v>116</v>
      </c>
      <c r="C25" s="76"/>
      <c r="E25" s="15"/>
      <c r="F25" s="15"/>
      <c r="G25" s="15"/>
      <c r="H25" s="15"/>
      <c r="I25" s="15"/>
      <c r="J25" s="15"/>
      <c r="K25" s="15"/>
    </row>
    <row r="26" spans="1:11" ht="21.75" customHeight="1">
      <c r="A26" s="7" t="s">
        <v>117</v>
      </c>
      <c r="C26" s="76"/>
      <c r="E26" s="15">
        <v>-1214</v>
      </c>
      <c r="F26" s="15"/>
      <c r="G26" s="15">
        <v>-902</v>
      </c>
      <c r="H26" s="15"/>
      <c r="I26" s="15">
        <v>-42</v>
      </c>
      <c r="J26" s="15"/>
      <c r="K26" s="15">
        <v>-915</v>
      </c>
    </row>
    <row r="27" spans="1:11" ht="21.75" customHeight="1">
      <c r="A27" s="7" t="s">
        <v>118</v>
      </c>
      <c r="C27" s="76"/>
      <c r="E27" s="15">
        <v>8596</v>
      </c>
      <c r="F27" s="15"/>
      <c r="G27" s="15">
        <v>-6264</v>
      </c>
      <c r="H27" s="15"/>
      <c r="I27" s="15">
        <v>7992</v>
      </c>
      <c r="J27" s="15"/>
      <c r="K27" s="46">
        <v>-10190</v>
      </c>
    </row>
    <row r="28" spans="1:11" ht="21.75" customHeight="1">
      <c r="A28" s="32" t="s">
        <v>119</v>
      </c>
      <c r="B28" s="4"/>
      <c r="C28" s="76"/>
      <c r="E28" s="15">
        <v>-2266</v>
      </c>
      <c r="F28" s="15"/>
      <c r="G28" s="15">
        <v>3823</v>
      </c>
      <c r="H28" s="15"/>
      <c r="I28" s="15">
        <v>-2263</v>
      </c>
      <c r="J28" s="15"/>
      <c r="K28" s="15">
        <v>3519</v>
      </c>
    </row>
    <row r="29" spans="1:11" ht="21.75" customHeight="1">
      <c r="A29" s="32" t="s">
        <v>120</v>
      </c>
      <c r="C29" s="76"/>
      <c r="E29" s="15">
        <v>2</v>
      </c>
      <c r="F29" s="15"/>
      <c r="G29" s="15">
        <v>-37</v>
      </c>
      <c r="H29" s="15"/>
      <c r="I29" s="15">
        <v>2</v>
      </c>
      <c r="J29" s="15"/>
      <c r="K29" s="15">
        <v>-37</v>
      </c>
    </row>
    <row r="30" spans="1:11" ht="21.75" customHeight="1">
      <c r="A30" s="7" t="s">
        <v>121</v>
      </c>
      <c r="C30" s="76"/>
      <c r="E30" s="15"/>
      <c r="F30" s="15"/>
      <c r="G30" s="15"/>
      <c r="H30" s="15"/>
      <c r="I30" s="15"/>
      <c r="J30" s="15"/>
      <c r="K30" s="15"/>
    </row>
    <row r="31" spans="1:11" ht="21.75" customHeight="1">
      <c r="A31" s="32" t="s">
        <v>122</v>
      </c>
      <c r="C31" s="76"/>
      <c r="E31" s="15">
        <v>-20615</v>
      </c>
      <c r="F31" s="15"/>
      <c r="G31" s="15">
        <v>-579</v>
      </c>
      <c r="H31" s="15"/>
      <c r="I31" s="15">
        <v>-22569</v>
      </c>
      <c r="J31" s="15"/>
      <c r="K31" s="15">
        <v>-188</v>
      </c>
    </row>
    <row r="32" spans="1:11" ht="21.75" customHeight="1">
      <c r="A32" s="7" t="s">
        <v>123</v>
      </c>
      <c r="C32" s="76"/>
      <c r="E32" s="15">
        <v>-3570</v>
      </c>
      <c r="F32" s="15"/>
      <c r="G32" s="15">
        <v>-1436</v>
      </c>
      <c r="H32" s="15"/>
      <c r="I32" s="15">
        <v>-3227</v>
      </c>
      <c r="J32" s="15"/>
      <c r="K32" s="15">
        <v>-1435</v>
      </c>
    </row>
    <row r="33" spans="1:11" ht="21.75" customHeight="1">
      <c r="A33" s="7" t="s">
        <v>124</v>
      </c>
      <c r="C33" s="76"/>
      <c r="E33" s="61">
        <v>-29</v>
      </c>
      <c r="F33" s="15"/>
      <c r="G33" s="61">
        <v>-8225</v>
      </c>
      <c r="H33" s="15"/>
      <c r="I33" s="61">
        <v>-29</v>
      </c>
      <c r="J33" s="15"/>
      <c r="K33" s="61">
        <v>-8225</v>
      </c>
    </row>
    <row r="34" spans="1:11" ht="21.75" customHeight="1">
      <c r="A34" s="7" t="s">
        <v>159</v>
      </c>
      <c r="C34" s="76"/>
      <c r="E34" s="15">
        <f>SUM(E24:E33)</f>
        <v>-15812</v>
      </c>
      <c r="F34" s="15"/>
      <c r="G34" s="15">
        <f>SUM(G24:G33)</f>
        <v>-2142</v>
      </c>
      <c r="H34" s="15"/>
      <c r="I34" s="15">
        <f>SUM(I24:I33)</f>
        <v>-16891</v>
      </c>
      <c r="J34" s="15"/>
      <c r="K34" s="15">
        <f>SUM(K24:K33)</f>
        <v>-6600</v>
      </c>
    </row>
    <row r="35" spans="1:11" ht="21.75" customHeight="1">
      <c r="A35" s="7" t="s">
        <v>157</v>
      </c>
      <c r="C35" s="76"/>
      <c r="E35" s="15">
        <v>939</v>
      </c>
      <c r="F35" s="15"/>
      <c r="G35" s="15">
        <v>0</v>
      </c>
      <c r="H35" s="15"/>
      <c r="I35" s="15">
        <v>939</v>
      </c>
      <c r="J35" s="15"/>
      <c r="K35" s="15">
        <v>0</v>
      </c>
    </row>
    <row r="36" spans="1:11" ht="21.75" customHeight="1">
      <c r="A36" s="7" t="s">
        <v>125</v>
      </c>
      <c r="C36" s="76"/>
      <c r="E36" s="61">
        <v>-170</v>
      </c>
      <c r="F36" s="15"/>
      <c r="G36" s="61">
        <v>-234</v>
      </c>
      <c r="H36" s="15"/>
      <c r="I36" s="61">
        <v>-170</v>
      </c>
      <c r="J36" s="15"/>
      <c r="K36" s="61">
        <v>-159</v>
      </c>
    </row>
    <row r="37" spans="1:11" ht="21.75" customHeight="1">
      <c r="A37" s="78" t="s">
        <v>158</v>
      </c>
      <c r="B37" s="4"/>
      <c r="C37" s="76"/>
      <c r="E37" s="61">
        <f>SUM(E34:E36)</f>
        <v>-15043</v>
      </c>
      <c r="F37" s="15"/>
      <c r="G37" s="61">
        <f>SUM(G34:G36)</f>
        <v>-2376</v>
      </c>
      <c r="H37" s="15"/>
      <c r="I37" s="61">
        <f>SUM(I34:I36)</f>
        <v>-16122</v>
      </c>
      <c r="J37" s="15"/>
      <c r="K37" s="61">
        <f>SUM(K34:K36)</f>
        <v>-6759</v>
      </c>
    </row>
    <row r="38" spans="1:11" ht="21.75" customHeight="1">
      <c r="A38" s="32"/>
      <c r="B38" s="4"/>
      <c r="C38" s="76"/>
    </row>
    <row r="39" spans="1:11" ht="21.75" customHeight="1">
      <c r="A39" s="22" t="s">
        <v>27</v>
      </c>
      <c r="B39" s="4"/>
      <c r="C39" s="76"/>
      <c r="F39" s="24"/>
    </row>
    <row r="40" spans="1:11" ht="21.75" customHeight="1">
      <c r="A40" s="32"/>
      <c r="B40" s="4"/>
      <c r="C40" s="76"/>
      <c r="F40" s="24"/>
      <c r="K40" s="24" t="s">
        <v>58</v>
      </c>
    </row>
    <row r="41" spans="1:11" s="4" customFormat="1" ht="21.75" customHeight="1">
      <c r="A41" s="1" t="s">
        <v>0</v>
      </c>
      <c r="B41" s="2"/>
      <c r="C41" s="34"/>
      <c r="D41" s="3"/>
      <c r="E41" s="3"/>
      <c r="F41" s="3"/>
      <c r="G41" s="3"/>
      <c r="H41" s="3"/>
      <c r="I41" s="3"/>
      <c r="J41" s="3"/>
      <c r="K41" s="3"/>
    </row>
    <row r="42" spans="1:11" s="4" customFormat="1" ht="21.75" customHeight="1">
      <c r="A42" s="1" t="s">
        <v>126</v>
      </c>
      <c r="B42" s="2"/>
      <c r="C42" s="34"/>
      <c r="D42" s="3"/>
      <c r="E42" s="3"/>
      <c r="F42" s="3"/>
      <c r="G42" s="3"/>
      <c r="H42" s="3"/>
      <c r="I42" s="3"/>
      <c r="J42" s="3"/>
      <c r="K42" s="3"/>
    </row>
    <row r="43" spans="1:11" s="4" customFormat="1" ht="21.75" customHeight="1">
      <c r="A43" s="1" t="s">
        <v>149</v>
      </c>
      <c r="B43" s="3"/>
      <c r="C43" s="34"/>
      <c r="D43" s="3"/>
      <c r="E43" s="3"/>
      <c r="F43" s="3"/>
      <c r="G43" s="3"/>
      <c r="H43" s="3"/>
      <c r="I43" s="3"/>
      <c r="J43" s="3"/>
      <c r="K43" s="3"/>
    </row>
    <row r="44" spans="1:11" s="4" customFormat="1" ht="21.75" customHeight="1">
      <c r="B44" s="3"/>
      <c r="C44" s="34"/>
      <c r="D44" s="3"/>
      <c r="E44" s="3"/>
      <c r="F44" s="3"/>
      <c r="G44" s="3"/>
      <c r="H44" s="3"/>
      <c r="I44" s="3"/>
      <c r="J44" s="3"/>
      <c r="K44" s="6" t="s">
        <v>2</v>
      </c>
    </row>
    <row r="45" spans="1:11" ht="21.75" customHeight="1">
      <c r="E45" s="92"/>
      <c r="F45" s="92" t="s">
        <v>3</v>
      </c>
      <c r="G45" s="92"/>
      <c r="H45" s="36"/>
      <c r="I45" s="92"/>
      <c r="J45" s="92" t="s">
        <v>4</v>
      </c>
      <c r="K45" s="92"/>
    </row>
    <row r="46" spans="1:11" ht="21.75" customHeight="1">
      <c r="C46" s="73"/>
      <c r="E46" s="88">
        <v>2022</v>
      </c>
      <c r="F46" s="38"/>
      <c r="G46" s="88">
        <v>2021</v>
      </c>
      <c r="H46" s="38"/>
      <c r="I46" s="88">
        <v>2022</v>
      </c>
      <c r="J46" s="38"/>
      <c r="K46" s="88">
        <v>2021</v>
      </c>
    </row>
    <row r="47" spans="1:11" ht="21.6" customHeight="1">
      <c r="A47" s="74" t="s">
        <v>127</v>
      </c>
      <c r="B47" s="36"/>
      <c r="C47" s="76"/>
      <c r="E47" s="26"/>
      <c r="F47" s="14"/>
      <c r="G47" s="26"/>
      <c r="H47" s="28"/>
      <c r="I47" s="26"/>
      <c r="J47" s="14"/>
      <c r="K47" s="26"/>
    </row>
    <row r="48" spans="1:11" ht="21.6" customHeight="1">
      <c r="A48" s="7" t="s">
        <v>128</v>
      </c>
      <c r="B48" s="36"/>
      <c r="C48" s="76"/>
      <c r="E48" s="15">
        <v>89292</v>
      </c>
      <c r="F48" s="14"/>
      <c r="G48" s="46">
        <v>63000</v>
      </c>
      <c r="H48" s="28"/>
      <c r="I48" s="15">
        <v>89292</v>
      </c>
      <c r="J48" s="14"/>
      <c r="K48" s="46">
        <v>63000</v>
      </c>
    </row>
    <row r="49" spans="1:11" ht="21.6" customHeight="1">
      <c r="A49" s="77" t="s">
        <v>129</v>
      </c>
      <c r="B49" s="36"/>
      <c r="C49" s="76"/>
      <c r="E49" s="15">
        <v>-124654</v>
      </c>
      <c r="F49" s="14"/>
      <c r="G49" s="46">
        <v>-15000</v>
      </c>
      <c r="H49" s="28"/>
      <c r="I49" s="15">
        <v>-124654</v>
      </c>
      <c r="J49" s="14"/>
      <c r="K49" s="46">
        <v>-15000</v>
      </c>
    </row>
    <row r="50" spans="1:11" ht="21.75" customHeight="1">
      <c r="A50" s="77" t="s">
        <v>130</v>
      </c>
      <c r="C50" s="76"/>
      <c r="E50" s="15">
        <v>-6549</v>
      </c>
      <c r="F50" s="14"/>
      <c r="G50" s="46">
        <v>-1283</v>
      </c>
      <c r="H50" s="28"/>
      <c r="I50" s="15">
        <v>-6549</v>
      </c>
      <c r="J50" s="14"/>
      <c r="K50" s="46">
        <v>-1283</v>
      </c>
    </row>
    <row r="51" spans="1:11" ht="21.75" customHeight="1">
      <c r="A51" s="77" t="s">
        <v>131</v>
      </c>
      <c r="C51" s="8"/>
      <c r="E51" s="15">
        <v>-1581</v>
      </c>
      <c r="F51" s="17"/>
      <c r="G51" s="17">
        <v>-1385</v>
      </c>
      <c r="H51" s="17"/>
      <c r="I51" s="15">
        <v>-1581</v>
      </c>
      <c r="J51" s="17"/>
      <c r="K51" s="17">
        <v>-1385</v>
      </c>
    </row>
    <row r="52" spans="1:11" ht="21.75" customHeight="1">
      <c r="A52" s="77" t="s">
        <v>132</v>
      </c>
      <c r="B52" s="36"/>
      <c r="C52" s="76"/>
      <c r="E52" s="15">
        <v>98</v>
      </c>
      <c r="F52" s="14"/>
      <c r="G52" s="26">
        <v>41</v>
      </c>
      <c r="H52" s="28"/>
      <c r="I52" s="15">
        <v>900</v>
      </c>
      <c r="J52" s="14"/>
      <c r="K52" s="26">
        <v>1028</v>
      </c>
    </row>
    <row r="53" spans="1:11" ht="21.75" customHeight="1">
      <c r="A53" s="74" t="s">
        <v>160</v>
      </c>
      <c r="C53" s="76"/>
      <c r="E53" s="23">
        <f>SUM(E48:E52)</f>
        <v>-43394</v>
      </c>
      <c r="F53" s="15"/>
      <c r="G53" s="23">
        <f>SUM(G48:G52)</f>
        <v>45373</v>
      </c>
      <c r="H53" s="15"/>
      <c r="I53" s="23">
        <f>SUM(I48:I52)</f>
        <v>-42592</v>
      </c>
      <c r="J53" s="15"/>
      <c r="K53" s="23">
        <f>SUM(K48:K52)</f>
        <v>46360</v>
      </c>
    </row>
    <row r="54" spans="1:11" ht="21.75" customHeight="1">
      <c r="A54" s="74" t="s">
        <v>133</v>
      </c>
      <c r="B54" s="36"/>
      <c r="C54" s="76"/>
      <c r="E54" s="15"/>
      <c r="F54" s="15"/>
      <c r="G54" s="15"/>
      <c r="H54" s="15"/>
      <c r="I54" s="15"/>
      <c r="J54" s="15"/>
      <c r="K54" s="15"/>
    </row>
    <row r="55" spans="1:11" ht="21.75" hidden="1" customHeight="1">
      <c r="A55" s="7" t="s">
        <v>134</v>
      </c>
      <c r="B55" s="36"/>
      <c r="C55" s="76"/>
      <c r="E55" s="97"/>
      <c r="F55" s="15"/>
      <c r="G55" s="15">
        <v>0</v>
      </c>
      <c r="H55" s="15"/>
      <c r="I55" s="15"/>
      <c r="J55" s="15"/>
      <c r="K55" s="15">
        <v>0</v>
      </c>
    </row>
    <row r="56" spans="1:11" ht="21.75" customHeight="1">
      <c r="A56" s="7" t="s">
        <v>135</v>
      </c>
      <c r="B56" s="36"/>
      <c r="C56" s="76"/>
      <c r="E56" s="97">
        <v>-8781</v>
      </c>
      <c r="F56" s="15"/>
      <c r="G56" s="15">
        <v>-8518</v>
      </c>
      <c r="H56" s="15"/>
      <c r="I56" s="15">
        <v>-8781</v>
      </c>
      <c r="J56" s="15"/>
      <c r="K56" s="46">
        <v>-8518</v>
      </c>
    </row>
    <row r="57" spans="1:11" ht="21.75" customHeight="1">
      <c r="A57" s="7" t="s">
        <v>136</v>
      </c>
      <c r="C57" s="76"/>
      <c r="E57" s="15">
        <v>-5042</v>
      </c>
      <c r="F57" s="28"/>
      <c r="G57" s="15">
        <v>-3856</v>
      </c>
      <c r="H57" s="15"/>
      <c r="I57" s="15">
        <v>-5042</v>
      </c>
      <c r="J57" s="15"/>
      <c r="K57" s="15">
        <v>-3856</v>
      </c>
    </row>
    <row r="58" spans="1:11" ht="21.75" customHeight="1">
      <c r="A58" s="77" t="s">
        <v>137</v>
      </c>
      <c r="C58" s="76"/>
      <c r="E58" s="15">
        <v>-368</v>
      </c>
      <c r="F58" s="15"/>
      <c r="G58" s="15">
        <v>-2236</v>
      </c>
      <c r="H58" s="15"/>
      <c r="I58" s="15">
        <v>-368</v>
      </c>
      <c r="J58" s="15"/>
      <c r="K58" s="46">
        <v>-2236</v>
      </c>
    </row>
    <row r="59" spans="1:11" ht="21.75" customHeight="1">
      <c r="A59" s="74" t="s">
        <v>144</v>
      </c>
      <c r="C59" s="76"/>
      <c r="E59" s="23">
        <f>SUM(E55:E58)</f>
        <v>-14191</v>
      </c>
      <c r="F59" s="15"/>
      <c r="G59" s="23">
        <f>SUM(G55:G58)</f>
        <v>-14610</v>
      </c>
      <c r="H59" s="15"/>
      <c r="I59" s="23">
        <f>SUM(I55:I58)</f>
        <v>-14191</v>
      </c>
      <c r="J59" s="15"/>
      <c r="K59" s="23">
        <f>SUM(K55:K58)</f>
        <v>-14610</v>
      </c>
    </row>
    <row r="60" spans="1:11" ht="21.75" customHeight="1">
      <c r="A60" s="74" t="s">
        <v>161</v>
      </c>
      <c r="C60" s="76"/>
      <c r="E60" s="46">
        <f>E37+E53+E59</f>
        <v>-72628</v>
      </c>
      <c r="F60" s="17"/>
      <c r="G60" s="46">
        <f>G37+G53+G59</f>
        <v>28387</v>
      </c>
      <c r="H60" s="46"/>
      <c r="I60" s="46">
        <f>I37+I53+I59</f>
        <v>-72905</v>
      </c>
      <c r="J60" s="46"/>
      <c r="K60" s="46">
        <f>K37+K53+K59</f>
        <v>24991</v>
      </c>
    </row>
    <row r="61" spans="1:11" ht="21.75" customHeight="1">
      <c r="A61" s="32" t="s">
        <v>138</v>
      </c>
      <c r="B61" s="4"/>
      <c r="C61" s="76"/>
      <c r="E61" s="61">
        <v>208364</v>
      </c>
      <c r="F61" s="15"/>
      <c r="G61" s="61">
        <v>94368</v>
      </c>
      <c r="H61" s="15"/>
      <c r="I61" s="61">
        <v>206475</v>
      </c>
      <c r="J61" s="15"/>
      <c r="K61" s="61">
        <v>92316</v>
      </c>
    </row>
    <row r="62" spans="1:11" ht="21.75" customHeight="1" thickBot="1">
      <c r="A62" s="78" t="s">
        <v>139</v>
      </c>
      <c r="B62" s="4"/>
      <c r="C62" s="76"/>
      <c r="E62" s="72">
        <f>SUM(E60:E61)</f>
        <v>135736</v>
      </c>
      <c r="F62" s="15"/>
      <c r="G62" s="72">
        <f>SUM(G60:G61)</f>
        <v>122755</v>
      </c>
      <c r="H62" s="15"/>
      <c r="I62" s="72">
        <f>SUM(I60:I61)</f>
        <v>133570</v>
      </c>
      <c r="J62" s="15"/>
      <c r="K62" s="72">
        <f>SUM(K60:K61)</f>
        <v>117307</v>
      </c>
    </row>
    <row r="63" spans="1:11" ht="21.75" customHeight="1" thickTop="1">
      <c r="C63" s="76"/>
      <c r="E63" s="15">
        <f>SUM(E62-BS!E11)</f>
        <v>0</v>
      </c>
      <c r="F63" s="15"/>
      <c r="G63" s="15"/>
      <c r="H63" s="15"/>
      <c r="I63" s="15">
        <f>SUM(I62-BS!I11)</f>
        <v>0</v>
      </c>
      <c r="J63" s="15"/>
      <c r="K63" s="15"/>
    </row>
    <row r="64" spans="1:11" ht="21.75" customHeight="1">
      <c r="A64" s="78" t="s">
        <v>140</v>
      </c>
      <c r="B64" s="13"/>
      <c r="C64" s="76"/>
      <c r="E64" s="17"/>
      <c r="F64" s="15"/>
      <c r="G64" s="17"/>
      <c r="H64" s="15"/>
      <c r="I64" s="17"/>
      <c r="J64" s="15"/>
      <c r="K64" s="17"/>
    </row>
    <row r="65" spans="1:11" ht="21.75" customHeight="1">
      <c r="A65" s="32" t="s">
        <v>141</v>
      </c>
      <c r="B65" s="13"/>
      <c r="C65" s="76"/>
      <c r="E65" s="17"/>
      <c r="F65" s="15"/>
      <c r="G65" s="17"/>
      <c r="H65" s="15"/>
      <c r="I65" s="17"/>
      <c r="J65" s="15"/>
      <c r="K65" s="17"/>
    </row>
    <row r="66" spans="1:11" ht="21.75" customHeight="1">
      <c r="A66" s="32" t="s">
        <v>167</v>
      </c>
      <c r="B66" s="13"/>
      <c r="C66" s="76"/>
      <c r="E66" s="15"/>
      <c r="F66" s="15"/>
      <c r="G66" s="15"/>
      <c r="H66" s="15"/>
      <c r="I66" s="46"/>
      <c r="J66" s="15"/>
      <c r="K66" s="46"/>
    </row>
    <row r="67" spans="1:11" ht="21" customHeight="1">
      <c r="A67" s="32" t="s">
        <v>142</v>
      </c>
      <c r="E67" s="28">
        <v>1082</v>
      </c>
      <c r="F67" s="15"/>
      <c r="G67" s="17">
        <v>725</v>
      </c>
      <c r="H67" s="15"/>
      <c r="I67" s="28">
        <v>1082</v>
      </c>
      <c r="J67" s="15"/>
      <c r="K67" s="17">
        <v>725</v>
      </c>
    </row>
    <row r="68" spans="1:11" ht="21" customHeight="1">
      <c r="A68" s="32" t="s">
        <v>143</v>
      </c>
      <c r="E68" s="28">
        <v>18607</v>
      </c>
      <c r="F68" s="15"/>
      <c r="G68" s="17">
        <v>5209</v>
      </c>
      <c r="H68" s="15"/>
      <c r="I68" s="28">
        <v>18607</v>
      </c>
      <c r="J68" s="15"/>
      <c r="K68" s="17">
        <v>5209</v>
      </c>
    </row>
    <row r="69" spans="1:11" ht="21.75" customHeight="1">
      <c r="E69" s="28"/>
      <c r="F69" s="28"/>
      <c r="G69" s="28"/>
      <c r="H69" s="28"/>
      <c r="I69" s="28"/>
      <c r="J69" s="28"/>
      <c r="K69" s="28"/>
    </row>
    <row r="70" spans="1:11" ht="21.75" customHeight="1">
      <c r="A70" s="22" t="s">
        <v>27</v>
      </c>
    </row>
  </sheetData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rowBreaks count="1" manualBreakCount="1">
    <brk id="3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0" ma:contentTypeDescription="Create a new document." ma:contentTypeScope="" ma:versionID="5f7be95b2c335801705c9615361d66fc">
  <xsd:schema xmlns:xsd="http://www.w3.org/2001/XMLSchema" xmlns:xs="http://www.w3.org/2001/XMLSchema" xmlns:p="http://schemas.microsoft.com/office/2006/metadata/properties" xmlns:ns2="c6b06fc1-5fc6-4ffd-b812-5ff85025795e" targetNamespace="http://schemas.microsoft.com/office/2006/metadata/properties" ma:root="true" ma:fieldsID="eabef891aaeeb100310186fe9177d540" ns2:_="">
    <xsd:import namespace="c6b06fc1-5fc6-4ffd-b812-5ff850257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00E42C-A5FA-4DB7-8177-188C3921E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CFD2AC-2F42-4F43-9C27-F71FBB4763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6b06fc1-5fc6-4ffd-b812-5ff85025795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Apinya Kuljongcharoenlert</cp:lastModifiedBy>
  <cp:revision/>
  <cp:lastPrinted>2022-04-26T06:00:37Z</cp:lastPrinted>
  <dcterms:created xsi:type="dcterms:W3CDTF">2011-03-15T03:50:46Z</dcterms:created>
  <dcterms:modified xsi:type="dcterms:W3CDTF">2022-05-13T09:45:10Z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</Properties>
</file>