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J:\XXXXXXXXXXXXXXXXXXXXXXXThai OPP\xxxxxxxxxxAccount\SET ตลาดฯSEC กลต\SET 2022_Q1\TH\"/>
    </mc:Choice>
  </mc:AlternateContent>
  <xr:revisionPtr revIDLastSave="0" documentId="13_ncr:1_{40947554-16FC-48E6-B2E9-BED285AA78E5}" xr6:coauthVersionLast="47" xr6:coauthVersionMax="47" xr10:uidLastSave="{00000000-0000-0000-0000-000000000000}"/>
  <bookViews>
    <workbookView xWindow="-120" yWindow="-120" windowWidth="29040" windowHeight="15840" tabRatio="873" xr2:uid="{00000000-000D-0000-FFFF-FFFF00000000}"/>
  </bookViews>
  <sheets>
    <sheet name="WBS" sheetId="20" r:id="rId1"/>
    <sheet name="WBS-1" sheetId="21" r:id="rId2"/>
    <sheet name="WBS-1 (2)" sheetId="22" r:id="rId3"/>
    <sheet name="SHARE-E " sheetId="15" r:id="rId4"/>
    <sheet name="SHARE-C " sheetId="16" r:id="rId5"/>
    <sheet name="WPL " sheetId="17" r:id="rId6"/>
    <sheet name="COMPREHENSIVE " sheetId="18" r:id="rId7"/>
    <sheet name="CASH FLOW " sheetId="19" r:id="rId8"/>
  </sheets>
  <definedNames>
    <definedName name="_xlnm.Print_Area" localSheetId="7">'CASH FLOW '!$A$1:$K$102</definedName>
    <definedName name="_xlnm.Print_Area" localSheetId="6">'COMPREHENSIVE '!$A$1:$L$46</definedName>
    <definedName name="_xlnm.Print_Area" localSheetId="4">'SHARE-C '!$A$1:$M$34</definedName>
    <definedName name="_xlnm.Print_Area" localSheetId="3">'SHARE-E '!$A$1:$N$36</definedName>
    <definedName name="_xlnm.Print_Area" localSheetId="0">WBS!$A$1:$M$50</definedName>
    <definedName name="_xlnm.Print_Area" localSheetId="1">'WBS-1'!$A$1:$M$50</definedName>
    <definedName name="_xlnm.Print_Area" localSheetId="2">'WBS-1 (2)'!$A$1:$M$50</definedName>
    <definedName name="_xlnm.Print_Area" localSheetId="5">'WPL '!$A$1:$L$53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5" i="22" l="1"/>
  <c r="N26" i="22"/>
  <c r="N15" i="15"/>
  <c r="E75" i="19" l="1"/>
  <c r="E70" i="19"/>
  <c r="G75" i="19"/>
  <c r="K26" i="21" l="1"/>
  <c r="K32" i="21"/>
  <c r="I23" i="16"/>
  <c r="G23" i="16"/>
  <c r="E23" i="16"/>
  <c r="H25" i="15"/>
  <c r="F25" i="15"/>
  <c r="D25" i="15"/>
  <c r="G24" i="20" l="1"/>
  <c r="K75" i="19"/>
  <c r="I75" i="19"/>
  <c r="I24" i="20"/>
  <c r="I28" i="22" l="1"/>
  <c r="L17" i="15"/>
  <c r="L19" i="15" s="1"/>
  <c r="G26" i="22" s="1"/>
  <c r="L23" i="15"/>
  <c r="L25" i="15" s="1"/>
  <c r="I70" i="19"/>
  <c r="M32" i="21"/>
  <c r="I32" i="21"/>
  <c r="G32" i="21"/>
  <c r="L25" i="17"/>
  <c r="J25" i="17"/>
  <c r="H25" i="17"/>
  <c r="F25" i="17"/>
  <c r="I26" i="21"/>
  <c r="I17" i="16"/>
  <c r="H19" i="15"/>
  <c r="G24" i="22" s="1"/>
  <c r="F19" i="15"/>
  <c r="D19" i="15"/>
  <c r="M13" i="16"/>
  <c r="G17" i="16"/>
  <c r="E17" i="16"/>
  <c r="K24" i="22"/>
  <c r="K21" i="22"/>
  <c r="K20" i="22"/>
  <c r="N21" i="15"/>
  <c r="G21" i="22"/>
  <c r="G20" i="22"/>
  <c r="K70" i="19"/>
  <c r="G70" i="19"/>
  <c r="L17" i="17"/>
  <c r="J17" i="17"/>
  <c r="H17" i="17"/>
  <c r="F17" i="17"/>
  <c r="M26" i="21"/>
  <c r="G26" i="21"/>
  <c r="K37" i="20"/>
  <c r="M37" i="20"/>
  <c r="I37" i="20"/>
  <c r="I39" i="20" s="1"/>
  <c r="G37" i="20"/>
  <c r="M24" i="20"/>
  <c r="K24" i="20"/>
  <c r="H20" i="18"/>
  <c r="F20" i="18"/>
  <c r="L103" i="19"/>
  <c r="A3" i="22"/>
  <c r="A3" i="21"/>
  <c r="A5" i="17"/>
  <c r="G61" i="19"/>
  <c r="K61" i="19" s="1"/>
  <c r="E61" i="19"/>
  <c r="I61" i="19" s="1"/>
  <c r="A53" i="19"/>
  <c r="A52" i="19"/>
  <c r="L12" i="18"/>
  <c r="J12" i="18"/>
  <c r="L12" i="17"/>
  <c r="J12" i="17"/>
  <c r="A47" i="21"/>
  <c r="A47" i="22"/>
  <c r="A47" i="20"/>
  <c r="H27" i="17" l="1"/>
  <c r="H37" i="17" s="1"/>
  <c r="M28" i="22"/>
  <c r="L27" i="17"/>
  <c r="L37" i="17" s="1"/>
  <c r="L41" i="17" s="1"/>
  <c r="K34" i="21"/>
  <c r="M39" i="20"/>
  <c r="K39" i="20"/>
  <c r="G39" i="20"/>
  <c r="M34" i="21"/>
  <c r="I34" i="21"/>
  <c r="I30" i="22" s="1"/>
  <c r="G34" i="21"/>
  <c r="J27" i="17"/>
  <c r="J37" i="17" s="1"/>
  <c r="J41" i="17" s="1"/>
  <c r="J43" i="17" s="1"/>
  <c r="F27" i="17"/>
  <c r="F37" i="17" s="1"/>
  <c r="F41" i="17" s="1"/>
  <c r="E14" i="19" s="1"/>
  <c r="E45" i="19" s="1"/>
  <c r="E76" i="19" s="1"/>
  <c r="E78" i="19" s="1"/>
  <c r="A5" i="19"/>
  <c r="A54" i="19" s="1"/>
  <c r="A5" i="18"/>
  <c r="M30" i="22" l="1"/>
  <c r="R30" i="22" s="1"/>
  <c r="P30" i="22"/>
  <c r="I14" i="19"/>
  <c r="I45" i="19" s="1"/>
  <c r="I76" i="19" s="1"/>
  <c r="I78" i="19" s="1"/>
  <c r="J14" i="18"/>
  <c r="K15" i="16" s="1"/>
  <c r="F14" i="18"/>
  <c r="J17" i="15" s="1"/>
  <c r="F43" i="17"/>
  <c r="L43" i="17"/>
  <c r="L14" i="18"/>
  <c r="K21" i="16" s="1"/>
  <c r="K23" i="16" s="1"/>
  <c r="K14" i="19"/>
  <c r="K45" i="19" s="1"/>
  <c r="K76" i="19" s="1"/>
  <c r="K78" i="19" s="1"/>
  <c r="J22" i="18" l="1"/>
  <c r="F22" i="18"/>
  <c r="K17" i="16"/>
  <c r="M15" i="16"/>
  <c r="M17" i="16" s="1"/>
  <c r="H41" i="17"/>
  <c r="L22" i="18"/>
  <c r="J19" i="15" l="1"/>
  <c r="N17" i="15"/>
  <c r="N17" i="16"/>
  <c r="K25" i="22"/>
  <c r="K28" i="22" s="1"/>
  <c r="K30" i="22" s="1"/>
  <c r="Q30" i="22" s="1"/>
  <c r="H43" i="17"/>
  <c r="H14" i="18"/>
  <c r="J23" i="15" s="1"/>
  <c r="J25" i="15" s="1"/>
  <c r="G14" i="19"/>
  <c r="G45" i="19" s="1"/>
  <c r="M21" i="16"/>
  <c r="M23" i="16" s="1"/>
  <c r="G76" i="19" l="1"/>
  <c r="G78" i="19" s="1"/>
  <c r="G25" i="22"/>
  <c r="G28" i="22" s="1"/>
  <c r="G30" i="22" s="1"/>
  <c r="O30" i="22" s="1"/>
  <c r="N19" i="15"/>
  <c r="H22" i="18"/>
  <c r="N23" i="15" l="1"/>
  <c r="N25" i="15" s="1"/>
</calcChain>
</file>

<file path=xl/sharedStrings.xml><?xml version="1.0" encoding="utf-8"?>
<sst xmlns="http://schemas.openxmlformats.org/spreadsheetml/2006/main" count="363" uniqueCount="184">
  <si>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</si>
  <si>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</si>
  <si>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</si>
  <si>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</si>
  <si>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</si>
  <si>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สินทรัพย์ไม่หมุนเวียน</t>
  </si>
  <si>
    <t xml:space="preserve">ที่ดิน  อาคารและอุปกรณ์ - สุทธิ </t>
  </si>
  <si>
    <t xml:space="preserve">รวมสินทรัพย์  </t>
  </si>
  <si>
    <t>หนี้สินและส่วนของผู้ถือหุ้น</t>
  </si>
  <si>
    <t>หนี้สินหมุนเวียนอื่น</t>
  </si>
  <si>
    <t>ส่วนของผู้ถือหุ้น</t>
  </si>
  <si>
    <t>กำไรสะสม</t>
  </si>
  <si>
    <t>ยังไม่ได้จัดสรร</t>
  </si>
  <si>
    <t>รวมหนี้สินและส่วนของผู้ถือหุ้น</t>
  </si>
  <si>
    <t>และชำระแล้ว</t>
  </si>
  <si>
    <t xml:space="preserve">จัดสรรแล้ว </t>
  </si>
  <si>
    <t>งบกำไรขาดทุน</t>
  </si>
  <si>
    <t>รายได้</t>
  </si>
  <si>
    <t>รวมรายได้</t>
  </si>
  <si>
    <t>ค่าใช้จ่าย</t>
  </si>
  <si>
    <t>รวมค่าใช้จ่าย</t>
  </si>
  <si>
    <t>ส่วนเกินมูลค่าหุ้นสามัญ</t>
  </si>
  <si>
    <t>งบกระแสเงินสด</t>
  </si>
  <si>
    <t>เงินให้กู้ยืมระยะสั้นแก่พนักงาน ลดลง (เพิ่มขึ้น)</t>
  </si>
  <si>
    <t>ลูกหนี้การค้า - กิจการที่เกี่ยวข้องกัน ลดลง (เพิ่มขึ้น)</t>
  </si>
  <si>
    <t>ลูกหนี้การค้า - กิจการอื่น ลดลง (เพิ่มขึ้น)</t>
  </si>
  <si>
    <t>สินค้าคงเหลือ ลดลง (เพิ่มขึ้น)</t>
  </si>
  <si>
    <t>สินทรัพย์หมุนเวียนอื่น ลดลง (เพิ่มขึ้น)</t>
  </si>
  <si>
    <t>เจ้าหนี้การค้า - กิจการที่เกี่ยวข้องกัน เพิ่มขึ้น (ลดลง)</t>
  </si>
  <si>
    <t>รวมสินทรัพย์หมุนเวียน</t>
  </si>
  <si>
    <t>รวมสินทรัพย์ไม่หมุนเวียน</t>
  </si>
  <si>
    <t>รวมส่วนของผู้ถือหุ้น</t>
  </si>
  <si>
    <t>ต้นทุนขาย</t>
  </si>
  <si>
    <t>งบแสดงการเปลี่ยนแปลงส่วนของผู้ถือหุ้น</t>
  </si>
  <si>
    <t>เงินให้กู้ยืมระยะสั้นแก่พนักงาน</t>
  </si>
  <si>
    <t>สินค้าคงเหลือ - สุทธิ</t>
  </si>
  <si>
    <t>.</t>
  </si>
  <si>
    <t>เงินลงทุนในบริษัทร่วม</t>
  </si>
  <si>
    <t>งบการเงินที่แสดงเงินลงทุนตามวิธีส่วนได้เสีย</t>
  </si>
  <si>
    <t>ตามวีธีส่วนได้เสีย</t>
  </si>
  <si>
    <t>งบการเงินที่แสดงเงินลงทุน</t>
  </si>
  <si>
    <t>ทุนเรือนหุ้น</t>
  </si>
  <si>
    <t>เงินสดสุทธิได้มา (ใช้ไป) จากกิจกรรมดำเนินงาน</t>
  </si>
  <si>
    <t>เงินสดสุทธิได้มา (ใช้ไป) จากกิจกรรมลงทุน</t>
  </si>
  <si>
    <t>เจ้าหนี้การค้า - กิจการอื่น เพิ่มขึ้น (ลดลง)</t>
  </si>
  <si>
    <t xml:space="preserve"> </t>
  </si>
  <si>
    <t>สินทรัพย์ไม่มีตัวตน - สุทธิ</t>
  </si>
  <si>
    <t>ดอกเบี้ยรับ</t>
  </si>
  <si>
    <t>ค่าเสื่อมราคาและค่าตัดจำหน่าย</t>
  </si>
  <si>
    <t>ค่าใช้จ่ายในการบริหาร</t>
  </si>
  <si>
    <t>รับดอกเบี้ย</t>
  </si>
  <si>
    <t>หนี้สงสัยจะสูญ (กลับรายการ)</t>
  </si>
  <si>
    <t>ขาดทุน (กำไร) จากอัตราแลกเปลี่ยนที่ยังไม่เกิดขึ้น</t>
  </si>
  <si>
    <t>งบแสดงฐานะการเงิน</t>
  </si>
  <si>
    <t>หนี้สินไม่หมุนเวียน</t>
  </si>
  <si>
    <t>รวมหนี้สินไม่หมุนเวียน</t>
  </si>
  <si>
    <t>งบกำไรขาดทุนเบ็ดเสร็จ</t>
  </si>
  <si>
    <t>กิจกรรมที่ไม่กระทบเงินสด</t>
  </si>
  <si>
    <t>รวมหนี้สิน</t>
  </si>
  <si>
    <t>องค์ประกอบอื่นของส่วนของผู้ถือหุ้น</t>
  </si>
  <si>
    <t>สินทรัพย์ไม่หมุนเวียนอื่น</t>
  </si>
  <si>
    <t xml:space="preserve">ลูกหนี้การค้า - กิจการที่เกี่ยวข้องกัน </t>
  </si>
  <si>
    <r>
      <t>ลูกหนี้การค้า</t>
    </r>
    <r>
      <rPr>
        <sz val="14"/>
        <color indexed="8"/>
        <rFont val="Angsana New"/>
        <family val="1"/>
      </rPr>
      <t xml:space="preserve"> - กิจการอื่น - สุทธิ</t>
    </r>
  </si>
  <si>
    <t>ลูกหนี้อื่น</t>
  </si>
  <si>
    <t>เจ้าหนี้การค้า - กิจการที่เกี่ยวข้องกัน</t>
  </si>
  <si>
    <t>เจ้าหนี้อื่น</t>
  </si>
  <si>
    <t>กำไรขาดทุนเบ็ดเสร็จอื่น</t>
  </si>
  <si>
    <t>ทุนที่ออกและชำระแล้ว</t>
  </si>
  <si>
    <t>รวมหนี้สินหมุนเวียน</t>
  </si>
  <si>
    <t>เงินสดและรายการเทียบเท่าเงินสด เพิ่มขึ้น (ลดลง) สุทธิ</t>
  </si>
  <si>
    <t>บริษัท  ไทย โอ.พี.พี.  จำกัด  (มหาชน)</t>
  </si>
  <si>
    <t>ภาระผูกพันผลประโยชน์พนักงาน</t>
  </si>
  <si>
    <t>จัดสรรแล้ว</t>
  </si>
  <si>
    <t>ทุนสำรองตามกฎหมาย</t>
  </si>
  <si>
    <t>ทุนที่ออก</t>
  </si>
  <si>
    <t>หุ้นสามัญ</t>
  </si>
  <si>
    <t>ส่วนเกินมูลค่า</t>
  </si>
  <si>
    <t>รวม</t>
  </si>
  <si>
    <t>อื่นๆ</t>
  </si>
  <si>
    <t>กำไรต่อหุ้นขั้นพื้นฐาน</t>
  </si>
  <si>
    <t>ค่าใช้จ่ายผลประโยชน์พนักงาน</t>
  </si>
  <si>
    <t>หนี้สินหมุนเวียนอื่น เพิ่มขึ้น (ลดลง)</t>
  </si>
  <si>
    <t>เจ้าหนี้ค่าซื้อสินทรัพย์</t>
  </si>
  <si>
    <t>กระแสเงินสดจากกิจกรรมดำเนินงาน</t>
  </si>
  <si>
    <t>กระแสเงินสดจากกิจกรรมลงทุน</t>
  </si>
  <si>
    <t>จำนวนหุ้นสามัญถัวเฉลี่ยถ่วงน้ำหนัก (หุ้น)</t>
  </si>
  <si>
    <t>จ่ายภาษีเงินได้</t>
  </si>
  <si>
    <t>เงินสดจ่ายในการซื้อที่ดิน อาคารและอุปกรณ์</t>
  </si>
  <si>
    <t>………………………………………………  กรรมการ        ………………………………………………  กรรมการ</t>
  </si>
  <si>
    <t>สินทรัพย์ไม่หมุนเวียนอื่น - อื่นๆ ลดลง (เพิ่มขึ้น)</t>
  </si>
  <si>
    <t>ณ วันที่</t>
  </si>
  <si>
    <t>สินทรัพย์ภาษีเงินได้รอตัดบัญชี</t>
  </si>
  <si>
    <t>เงินมัดจำเพื่อซื้อเครื่องจักร</t>
  </si>
  <si>
    <t>มูลค่าหุ้นละ 10.00 บาท</t>
  </si>
  <si>
    <t xml:space="preserve">หุ้นสามัญ 6,000,000 หุ้น </t>
  </si>
  <si>
    <t>สินทรัพย์ไม่หมุนเวียนอื่น - เงินมัดจำเพื่อซื้อเครื่องจักร ลดลง (เพิ่มขึ้น)</t>
  </si>
  <si>
    <t>ค่าใช้จ่าย (รายได้) ภาษีเงินได้รอตัดบัญชี</t>
  </si>
  <si>
    <t>เงินสดรับจากการจำหน่ายที่ดิน อาคารและอุปกรณ์</t>
  </si>
  <si>
    <t>หนี้สินหมุนเวียน</t>
  </si>
  <si>
    <t>รายได้จากการขาย</t>
  </si>
  <si>
    <t>ลูกหนี้อื่น - รายได้ค้างรับ - กิจการที่เกี่ยวข้องกัน ลดลง (เพิ่มขึ้น)</t>
  </si>
  <si>
    <t>การแปลงค่างบการเงินที่เป็นเงินตราต่างประเทศ</t>
  </si>
  <si>
    <t>เจ้าหนี้ค่าซื้อสินทรัพย์เพิ่มขึ้นจากการซื้อที่ดิน อาคารและอุปกรณ์</t>
  </si>
  <si>
    <t xml:space="preserve">         ผลต่างของอัตราแลกเปลี่ยนจากการแปลงค่างบการเงิน</t>
  </si>
  <si>
    <t>“ยังไม่ได้ตรวจสอบ</t>
  </si>
  <si>
    <t>แต่สอบทานแล้ว”</t>
  </si>
  <si>
    <t>องค์ประกอบอื่น</t>
  </si>
  <si>
    <t>ของส่วนของผู้ถือหุ้น</t>
  </si>
  <si>
    <t>ผลต่างของอัตราแลกเปลี่ยน</t>
  </si>
  <si>
    <t>จากการแปลงค่างบการเงิน</t>
  </si>
  <si>
    <t>การเปลี่ยนแปลงในส่วนของผู้ถือหุ้นสำหรับงวด</t>
  </si>
  <si>
    <t>กำไรเบ็ดเสร็จรวมสำหรับงวด</t>
  </si>
  <si>
    <t>-</t>
  </si>
  <si>
    <t>ตามวิธีส่วนได้เสีย</t>
  </si>
  <si>
    <t>กำไรสำหรับงวด</t>
  </si>
  <si>
    <t>รายการที่จะจัดประเภทรายการใหม่เข้าไปไว้ในกำไรหรือขาดทุนในภายหลัง :</t>
  </si>
  <si>
    <t>ขาดทุน (กำไร) จากการจำหน่าย ที่ดิน อาคาร และอุปกรณ์</t>
  </si>
  <si>
    <t>ลูกหนี้อื่น - อื่น ๆ ลดลง (เพิ่มขึ้น)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</si>
  <si>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</si>
  <si>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</si>
  <si>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โอนสินทรัพย์ไม่หมุนเวียนอื่นไปเป็นที่ดิน อาคาร และอุปกรณ์</t>
  </si>
  <si>
    <t>งบการเงินเฉพาะกิจการ</t>
  </si>
  <si>
    <t>ค่าใช้จ่ายภาษีเงินได้</t>
  </si>
  <si>
    <t>.../2</t>
  </si>
  <si>
    <t xml:space="preserve">รายการปรับกระทบกำไรสำหรับงวดเป็นเงินสดได้มา (ใช้ไป) </t>
  </si>
  <si>
    <t xml:space="preserve">   จากกิจกรรมดำเนินงาน</t>
  </si>
  <si>
    <r>
      <rPr>
        <sz val="14"/>
        <color indexed="9"/>
        <rFont val="Angsana New"/>
        <family val="1"/>
      </rPr>
      <t>เจ้าหนี้การค้า</t>
    </r>
    <r>
      <rPr>
        <sz val="14"/>
        <color indexed="8"/>
        <rFont val="Angsana New"/>
        <family val="1"/>
      </rPr>
      <t xml:space="preserve"> - </t>
    </r>
    <r>
      <rPr>
        <sz val="14"/>
        <rFont val="Angsana New"/>
        <family val="1"/>
      </rPr>
      <t>กิจการอื่น</t>
    </r>
  </si>
  <si>
    <t>ค่าใช้จ่ายค้างจ่าย - กิจการที่เกี่ยวข้องกัน</t>
  </si>
  <si>
    <t xml:space="preserve">                   - กิจการอื่น</t>
  </si>
  <si>
    <t>....../2</t>
  </si>
  <si>
    <t>- 2 -</t>
  </si>
  <si>
    <t xml:space="preserve">(ยังไม่ได้ตรวจสอบ </t>
  </si>
  <si>
    <t>(ตรวจสอบแล้ว)</t>
  </si>
  <si>
    <t>แต่สอบทานแล้ว)</t>
  </si>
  <si>
    <t>เจ้าหนี้อื่น - ค่าใช้จ่ายค้างจ่าย - กิจการที่เกี่ยวข้องกัน เพิ่มขึ้น (ลดลง)</t>
  </si>
  <si>
    <t>เจ้าหนี้อื่น - ค่าใช้จ่ายค้างจ่าย - กิจการอื่น เพิ่มขึ้น (ลดลง)</t>
  </si>
  <si>
    <t>ขาดทุนจากการลดมูลค่าสินค้าคงเหลือ (กลับรายการ)</t>
  </si>
  <si>
    <t>กำไรก่อนค่าใช้จ่ายภาษีเงินได้</t>
  </si>
  <si>
    <t xml:space="preserve">รวมรายการที่จะจัดประเภทรายการใหม่เข้าไปไว้ในกำไรหรือขาดทุนในภายหลัง </t>
  </si>
  <si>
    <t>ลูกหนี้อื่น - เงินทดรองจ่าย  -  กิจการที่เกี่ยวข้องกัน ลดลง (เพิ่มขึ้น)</t>
  </si>
  <si>
    <t>กำไร (ขาดทุน) เบ็ดเสร็จอื่นสำหรับงวด</t>
  </si>
  <si>
    <t>บาท</t>
  </si>
  <si>
    <t>กำไรจากกิจกรรมดำเนินงาน</t>
  </si>
  <si>
    <t>ต้นทุนทางการเงิน</t>
  </si>
  <si>
    <t>ภายในหนึ่งปี</t>
  </si>
  <si>
    <t>รายได้อื่น</t>
  </si>
  <si>
    <t>ค่าใช้จ่ายอื่น</t>
  </si>
  <si>
    <t>สำหรับงวดสามเดือนสิ้นสุด</t>
  </si>
  <si>
    <t>วันที่  31  มีนาคม</t>
  </si>
  <si>
    <t>กระแสเงินสดจากกิจกรรมจัดหาเงิน</t>
  </si>
  <si>
    <t>เงินสดจ่ายชำระหนี้สินตามสัญญาเช่า</t>
  </si>
  <si>
    <t>เงินสดจ่ายชำระต้นทุนทางการเงิน</t>
  </si>
  <si>
    <t>ขาดทุน (กำไร) ที่ยังไม่เกิดขึ้นจากการเปลี่ยนแปลงมูลค่า</t>
  </si>
  <si>
    <t>สินทรัพย์ทางการเงินหมุนเวียนอื่น</t>
  </si>
  <si>
    <t>หนี้สินตามสัญญาเช่า</t>
  </si>
  <si>
    <t>หมายเหตุประกอบงบการเงินระหว่างกาลถือเป็นส่วนหนึ่งของงบการเงินระหว่างกาลนี้</t>
  </si>
  <si>
    <t>ค่าใช้จ่ายในการขาย</t>
  </si>
  <si>
    <t>หนี้สินตามสัญญาเช่าที่ถึงกำหนดชำระ</t>
  </si>
  <si>
    <t>ภาษีเงินได้นิติบุคคลค้างจ่าย</t>
  </si>
  <si>
    <t>ยอดคงเหลือ ณ วันที่ 1 มกราคม 2564</t>
  </si>
  <si>
    <t>ยอดคงเหลือ ณ วันที่ 31 มีนาคม 2564</t>
  </si>
  <si>
    <t xml:space="preserve">สินทรัพย์ทางการเงินไม่หมุนเวียนอื่น </t>
  </si>
  <si>
    <t>เงินลงทุนในการร่วมค้า</t>
  </si>
  <si>
    <t xml:space="preserve">กลับรายการผลขาดทุนจากการด้อยค่า </t>
  </si>
  <si>
    <t>(ขาดทุนจากการด้อยค่า) ซึ่งเป็นไปตาม</t>
  </si>
  <si>
    <t>มาตรฐานการรายงานทางการเงินฉบับที่ 9</t>
  </si>
  <si>
    <t>ผลขาดทุน (กำไร) อื่น</t>
  </si>
  <si>
    <t>ส่วนแบ่งกำไรจากเงินลงทุนในบริษัทร่วมและการร่วมค้า</t>
  </si>
  <si>
    <t>ส่วนแบ่งขาดทุน (กำไร) จากเงินลงทุนในบริษัทร่วมและการร่วมค้า</t>
  </si>
  <si>
    <t>สินทรัพย์ทางการเงินอื่น ลดลง (เพิ่มขึ้น)</t>
  </si>
  <si>
    <t>เงินลงทุนในบริษัทร่วมและการร่วมค้า ลดลง (เพิ่มขึ้น) เนื่องจาก</t>
  </si>
  <si>
    <t>สินทรัพย์ทางการเงินอื่น</t>
  </si>
  <si>
    <t>ขาดทุน (กำไร) จากการจำหน่ายสินทรัพย์ทางการเงินอื่น</t>
  </si>
  <si>
    <t>31 ธันวาคม 2564</t>
  </si>
  <si>
    <t>31 มีนาคม 2565</t>
  </si>
  <si>
    <t>ยอดคงเหลือ ณ วันที่ 31 มีนาคม 2565</t>
  </si>
  <si>
    <t>ณ  วันที่  31  มีนาคม  2565</t>
  </si>
  <si>
    <t>ยอดคงเหลือ ณ วันที่ 1 มกราคม 2565</t>
  </si>
  <si>
    <t>สำหรับงวดสามเดือนสิ้นสุดวันที่  31  มีนาคม  2565</t>
  </si>
  <si>
    <t>เงินสดจ่ายในการซื้อสินทรัพย์ไม่มีตัวตน</t>
  </si>
  <si>
    <t>8.2 และ 17</t>
  </si>
  <si>
    <t>8.1 และ 17</t>
  </si>
  <si>
    <t>3 และ 17</t>
  </si>
  <si>
    <t>เงินสดสุทธิได้มา (ใช้ไป) จากกิจกรรมจัดหาเงิน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</si>
</sst>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9">
    <numFmt numFmtId="41" formatCode="_-* #,##0_-;\-* #,##0_-;_-* &quot;-&quot;_-;_-@_-"/>
    <numFmt numFmtId="43" formatCode="_-* #,##0.00_-;\-* #,##0.00_-;_-* &quot;-&quot;??_-;_-@_-"/>
    <numFmt numFmtId="187" formatCode="&quot;£&quot;#,##0;[Red]\-&quot;£&quot;#,##0"/>
    <numFmt numFmtId="188" formatCode="_(* #,##0_);_(* \(#,##0\);_(* &quot;-&quot;_);_(@_)"/>
    <numFmt numFmtId="189" formatCode="_(* #,##0.00_);_(* \(#,##0.00\);_(* &quot;-&quot;??_);_(@_)"/>
    <numFmt numFmtId="190" formatCode="\t&quot;฿&quot;#,##0.00_);[Red]\(\t&quot;฿&quot;#,##0.00\)"/>
    <numFmt numFmtId="191" formatCode="#,##0\ ;\(#,##0\)"/>
    <numFmt numFmtId="192" formatCode="_(* #,##0_);_(* \(#,##0\);_(* &quot;-&quot;??_);_(@_)"/>
    <numFmt numFmtId="193" formatCode="_(* #,##0.00_);_(* \(#,##0.00\);_(* &quot;-&quot;_);_(@_)"/>
    <numFmt numFmtId="194" formatCode="\t&quot;£&quot;#,##0_);[Red]\(\t&quot;£&quot;#,##0\)"/>
    <numFmt numFmtId="195" formatCode="#,##0.00\ ;\-#,##0.00\ ;&quot; -&quot;#\ ;@\ "/>
    <numFmt numFmtId="196" formatCode="_ &quot;\&quot;* #,##0_ ;_ &quot;\&quot;* \-#,##0_ ;_ &quot;\&quot;* &quot;-&quot;_ ;_ @_ "/>
    <numFmt numFmtId="197" formatCode="0.00000000"/>
    <numFmt numFmtId="198" formatCode="_ &quot;\&quot;* #,##0.00_ ;_ &quot;\&quot;* \-#,##0.00_ ;_ &quot;\&quot;* &quot;-&quot;??_ ;_ @_ "/>
    <numFmt numFmtId="199" formatCode="_-&quot;\&quot;* #,##0_-;\-&quot;\&quot;* #,##0_-;_-&quot;\&quot;* &quot;-&quot;_-;_-@_-"/>
    <numFmt numFmtId="200" formatCode="_-&quot;\&quot;* #,##0.00_-;\-&quot;\&quot;* #,##0.00_-;_-&quot;\&quot;* &quot;-&quot;??_-;_-@_-"/>
    <numFmt numFmtId="201" formatCode="_-* #,##0.00_-;\-* #,##0.00_-;_-* \-??_-;_-@_-"/>
    <numFmt numFmtId="202" formatCode="&quot;RM&quot;#,##0.00_);[Red]\(&quot;RM&quot;#,##0.00\)"/>
    <numFmt numFmtId="203" formatCode="_ * #,##0.00_ ;_ * \-#,##0.00_ ;_ * &quot;-&quot;??_ ;_ @_ "/>
  </numFmts>
  <fonts count="96">
    <font>
      <sz val="10"/>
      <name val="Arial"/>
    </font>
    <font>
      <sz val="11"/>
      <color theme="1"/>
      <name val="Tahoma"/>
      <family val="2"/>
      <scheme val="minor"/>
    </font>
    <font>
      <sz val="10"/>
      <name val="Arial"/>
      <family val="2"/>
    </font>
    <font>
      <u/>
      <sz val="14"/>
      <color indexed="8"/>
      <name val="Angsana New"/>
      <family val="1"/>
    </font>
    <font>
      <sz val="14"/>
      <color indexed="8"/>
      <name val="Angsana New"/>
      <family val="1"/>
    </font>
    <font>
      <sz val="14"/>
      <color indexed="8"/>
      <name val="Arial"/>
      <family val="2"/>
    </font>
    <font>
      <sz val="14"/>
      <name val="Angsana New"/>
      <family val="1"/>
    </font>
    <font>
      <sz val="14"/>
      <color indexed="9"/>
      <name val="Angsana New"/>
      <family val="1"/>
    </font>
    <font>
      <sz val="10"/>
      <name val="Arial"/>
      <family val="2"/>
    </font>
    <font>
      <sz val="10"/>
      <name val="Arial"/>
      <family val="2"/>
    </font>
    <font>
      <sz val="13"/>
      <color indexed="8"/>
      <name val="Angsana New"/>
      <family val="1"/>
    </font>
    <font>
      <sz val="10"/>
      <name val="Arial"/>
      <family val="2"/>
    </font>
    <font>
      <sz val="11"/>
      <color indexed="8"/>
      <name val="Times New Roman"/>
      <family val="1"/>
    </font>
    <font>
      <u/>
      <sz val="14"/>
      <name val="Angsana New"/>
      <family val="1"/>
    </font>
    <font>
      <sz val="10"/>
      <name val="Arial"/>
      <family val="2"/>
    </font>
    <font>
      <sz val="14"/>
      <color theme="0"/>
      <name val="Angsana New"/>
      <family val="1"/>
    </font>
    <font>
      <sz val="14"/>
      <color theme="1"/>
      <name val="Angsana New"/>
      <family val="1"/>
    </font>
    <font>
      <u/>
      <sz val="14"/>
      <color theme="1"/>
      <name val="Angsana New"/>
      <family val="1"/>
    </font>
    <font>
      <sz val="14"/>
      <color theme="1"/>
      <name val="Arial"/>
      <family val="2"/>
    </font>
    <font>
      <sz val="11"/>
      <color theme="1"/>
      <name val="Tahoma"/>
      <family val="2"/>
      <charset val="222"/>
      <scheme val="minor"/>
    </font>
    <font>
      <sz val="8"/>
      <color theme="1"/>
      <name val="Arial"/>
      <family val="2"/>
      <charset val="222"/>
    </font>
    <font>
      <sz val="8"/>
      <name val="Arial"/>
      <family val="2"/>
    </font>
    <font>
      <sz val="14"/>
      <name val="Cordia New"/>
      <family val="2"/>
    </font>
    <font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57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8"/>
      <color indexed="8"/>
      <name val="Tahoma"/>
      <family val="2"/>
      <charset val="222"/>
    </font>
    <font>
      <sz val="8"/>
      <color theme="1"/>
      <name val="Tahoma"/>
      <family val="2"/>
      <charset val="222"/>
      <scheme val="minor"/>
    </font>
    <font>
      <sz val="10"/>
      <name val="Arial"/>
      <family val="2"/>
      <charset val="222"/>
    </font>
    <font>
      <sz val="12"/>
      <name val="???"/>
      <family val="1"/>
      <charset val="129"/>
    </font>
    <font>
      <sz val="11"/>
      <name val="????"/>
      <family val="3"/>
      <charset val="129"/>
    </font>
    <font>
      <sz val="14"/>
      <name val="Cordia New"/>
      <family val="3"/>
      <charset val="129"/>
    </font>
    <font>
      <sz val="12"/>
      <name val="??????"/>
      <family val="1"/>
      <charset val="129"/>
    </font>
    <font>
      <sz val="10"/>
      <name val="Helv"/>
      <family val="2"/>
    </font>
    <font>
      <sz val="11"/>
      <color indexed="8"/>
      <name val="Tahoma"/>
      <family val="2"/>
      <charset val="222"/>
    </font>
    <font>
      <sz val="11"/>
      <color indexed="8"/>
      <name val="맑은 고딕"/>
      <family val="3"/>
      <charset val="129"/>
    </font>
    <font>
      <sz val="11"/>
      <color indexed="9"/>
      <name val="Tahoma"/>
      <family val="2"/>
      <charset val="222"/>
    </font>
    <font>
      <sz val="11"/>
      <color indexed="9"/>
      <name val="맑은 고딕"/>
      <family val="3"/>
      <charset val="129"/>
    </font>
    <font>
      <sz val="11"/>
      <name val="μ¸¿o"/>
      <family val="3"/>
      <charset val="129"/>
    </font>
    <font>
      <sz val="8"/>
      <name val="Times New Roman"/>
      <family val="1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Cordia New"/>
      <family val="2"/>
    </font>
    <font>
      <sz val="10"/>
      <name val="MS Serif"/>
      <family val="1"/>
    </font>
    <font>
      <sz val="10"/>
      <name val="Courier"/>
      <family val="3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sz val="10"/>
      <name val="MS Sans Serif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2"/>
      <name val="นูลมรผ"/>
      <family val="1"/>
    </font>
    <font>
      <sz val="20"/>
      <name val="Angsana New"/>
      <family val="1"/>
    </font>
    <font>
      <sz val="11"/>
      <name val="ตธฟ๒"/>
      <family val="3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name val="돋움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1"/>
      <name val="µ¸¿ò"/>
      <family val="3"/>
      <charset val="129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60">
    <xf numFmtId="0" fontId="0" fillId="0" borderId="0"/>
    <xf numFmtId="189" fontId="2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8" fillId="0" borderId="0" applyFont="0" applyFill="0" applyBorder="0" applyAlignment="0" applyProtection="0"/>
    <xf numFmtId="190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189" fontId="14" fillId="0" borderId="0" applyFont="0" applyFill="0" applyBorder="0" applyAlignment="0" applyProtection="0"/>
    <xf numFmtId="0" fontId="8" fillId="0" borderId="0"/>
    <xf numFmtId="0" fontId="8" fillId="0" borderId="0"/>
    <xf numFmtId="0" fontId="1" fillId="0" borderId="0"/>
    <xf numFmtId="43" fontId="1" fillId="0" borderId="0" applyFont="0" applyFill="0" applyBorder="0" applyAlignment="0" applyProtection="0"/>
    <xf numFmtId="0" fontId="20" fillId="0" borderId="0"/>
    <xf numFmtId="194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20" fillId="0" borderId="0"/>
    <xf numFmtId="9" fontId="1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" fillId="0" borderId="0"/>
    <xf numFmtId="43" fontId="1" fillId="0" borderId="0" applyFont="0" applyFill="0" applyBorder="0" applyAlignment="0" applyProtection="0"/>
    <xf numFmtId="194" fontId="6" fillId="0" borderId="0" applyFont="0" applyFill="0" applyBorder="0" applyAlignment="0" applyProtection="0"/>
    <xf numFmtId="0" fontId="20" fillId="0" borderId="0"/>
    <xf numFmtId="0" fontId="20" fillId="0" borderId="0"/>
    <xf numFmtId="0" fontId="2" fillId="0" borderId="0"/>
    <xf numFmtId="189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9" fillId="10" borderId="0" applyNumberFormat="0" applyBorder="0" applyAlignment="0" applyProtection="0"/>
    <xf numFmtId="0" fontId="19" fillId="14" borderId="0" applyNumberFormat="0" applyBorder="0" applyAlignment="0" applyProtection="0"/>
    <xf numFmtId="0" fontId="19" fillId="18" borderId="0" applyNumberFormat="0" applyBorder="0" applyAlignment="0" applyProtection="0"/>
    <xf numFmtId="0" fontId="19" fillId="22" borderId="0" applyNumberFormat="0" applyBorder="0" applyAlignment="0" applyProtection="0"/>
    <xf numFmtId="0" fontId="19" fillId="26" borderId="0" applyNumberFormat="0" applyBorder="0" applyAlignment="0" applyProtection="0"/>
    <xf numFmtId="0" fontId="19" fillId="30" borderId="0" applyNumberFormat="0" applyBorder="0" applyAlignment="0" applyProtection="0"/>
    <xf numFmtId="0" fontId="19" fillId="11" borderId="0" applyNumberFormat="0" applyBorder="0" applyAlignment="0" applyProtection="0"/>
    <xf numFmtId="0" fontId="19" fillId="15" borderId="0" applyNumberFormat="0" applyBorder="0" applyAlignment="0" applyProtection="0"/>
    <xf numFmtId="0" fontId="19" fillId="19" borderId="0" applyNumberFormat="0" applyBorder="0" applyAlignment="0" applyProtection="0"/>
    <xf numFmtId="0" fontId="19" fillId="23" borderId="0" applyNumberFormat="0" applyBorder="0" applyAlignment="0" applyProtection="0"/>
    <xf numFmtId="0" fontId="19" fillId="27" borderId="0" applyNumberFormat="0" applyBorder="0" applyAlignment="0" applyProtection="0"/>
    <xf numFmtId="0" fontId="19" fillId="31" borderId="0" applyNumberFormat="0" applyBorder="0" applyAlignment="0" applyProtection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20" borderId="0" applyNumberFormat="0" applyBorder="0" applyAlignment="0" applyProtection="0"/>
    <xf numFmtId="0" fontId="19" fillId="24" borderId="0" applyNumberFormat="0" applyBorder="0" applyAlignment="0" applyProtection="0"/>
    <xf numFmtId="0" fontId="19" fillId="28" borderId="0" applyNumberFormat="0" applyBorder="0" applyAlignment="0" applyProtection="0"/>
    <xf numFmtId="0" fontId="19" fillId="32" borderId="0" applyNumberFormat="0" applyBorder="0" applyAlignment="0" applyProtection="0"/>
    <xf numFmtId="0" fontId="38" fillId="9" borderId="0" applyNumberFormat="0" applyBorder="0" applyAlignment="0" applyProtection="0"/>
    <xf numFmtId="0" fontId="38" fillId="13" borderId="0" applyNumberFormat="0" applyBorder="0" applyAlignment="0" applyProtection="0"/>
    <xf numFmtId="0" fontId="38" fillId="17" borderId="0" applyNumberFormat="0" applyBorder="0" applyAlignment="0" applyProtection="0"/>
    <xf numFmtId="0" fontId="38" fillId="21" borderId="0" applyNumberFormat="0" applyBorder="0" applyAlignment="0" applyProtection="0"/>
    <xf numFmtId="0" fontId="38" fillId="25" borderId="0" applyNumberFormat="0" applyBorder="0" applyAlignment="0" applyProtection="0"/>
    <xf numFmtId="0" fontId="38" fillId="29" borderId="0" applyNumberFormat="0" applyBorder="0" applyAlignment="0" applyProtection="0"/>
    <xf numFmtId="0" fontId="28" fillId="3" borderId="0" applyNumberFormat="0" applyBorder="0" applyAlignment="0" applyProtection="0"/>
    <xf numFmtId="0" fontId="32" fillId="6" borderId="9" applyNumberFormat="0" applyAlignment="0" applyProtection="0"/>
    <xf numFmtId="0" fontId="34" fillId="7" borderId="12" applyNumberFormat="0" applyAlignment="0" applyProtection="0"/>
    <xf numFmtId="43" fontId="19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27" fillId="2" borderId="0" applyNumberFormat="0" applyBorder="0" applyAlignment="0" applyProtection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6" fillId="0" borderId="8" applyNumberFormat="0" applyFill="0" applyAlignment="0" applyProtection="0"/>
    <xf numFmtId="0" fontId="26" fillId="0" borderId="0" applyNumberFormat="0" applyFill="0" applyBorder="0" applyAlignment="0" applyProtection="0"/>
    <xf numFmtId="0" fontId="30" fillId="5" borderId="9" applyNumberFormat="0" applyAlignment="0" applyProtection="0"/>
    <xf numFmtId="0" fontId="33" fillId="0" borderId="11" applyNumberFormat="0" applyFill="0" applyAlignment="0" applyProtection="0"/>
    <xf numFmtId="0" fontId="29" fillId="4" borderId="0" applyNumberFormat="0" applyBorder="0" applyAlignment="0" applyProtection="0"/>
    <xf numFmtId="0" fontId="19" fillId="0" borderId="0"/>
    <xf numFmtId="0" fontId="19" fillId="8" borderId="13" applyNumberFormat="0" applyFont="0" applyAlignment="0" applyProtection="0"/>
    <xf numFmtId="0" fontId="31" fillId="6" borderId="10" applyNumberFormat="0" applyAlignment="0" applyProtection="0"/>
    <xf numFmtId="0" fontId="23" fillId="0" borderId="0" applyNumberFormat="0" applyFill="0" applyBorder="0" applyAlignment="0" applyProtection="0"/>
    <xf numFmtId="0" fontId="37" fillId="0" borderId="14" applyNumberFormat="0" applyFill="0" applyAlignment="0" applyProtection="0"/>
    <xf numFmtId="0" fontId="35" fillId="0" borderId="0" applyNumberFormat="0" applyFill="0" applyBorder="0" applyAlignment="0" applyProtection="0"/>
    <xf numFmtId="195" fontId="2" fillId="0" borderId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195" fontId="41" fillId="0" borderId="0" applyFill="0" applyBorder="0" applyAlignment="0" applyProtection="0"/>
    <xf numFmtId="194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195" fontId="2" fillId="0" borderId="0" applyFill="0" applyBorder="0" applyAlignment="0" applyProtection="0"/>
    <xf numFmtId="43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195" fontId="2" fillId="0" borderId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4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19" fillId="0" borderId="0"/>
    <xf numFmtId="0" fontId="20" fillId="0" borderId="0"/>
    <xf numFmtId="0" fontId="22" fillId="0" borderId="0"/>
    <xf numFmtId="0" fontId="20" fillId="0" borderId="0"/>
    <xf numFmtId="0" fontId="2" fillId="0" borderId="0"/>
    <xf numFmtId="0" fontId="20" fillId="0" borderId="0"/>
    <xf numFmtId="0" fontId="41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1" fillId="0" borderId="0"/>
    <xf numFmtId="9" fontId="2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9" fontId="1" fillId="0" borderId="0" applyFont="0" applyFill="0" applyBorder="0" applyAlignment="0" applyProtection="0"/>
    <xf numFmtId="0" fontId="42" fillId="0" borderId="0"/>
    <xf numFmtId="0" fontId="42" fillId="0" borderId="0"/>
    <xf numFmtId="196" fontId="43" fillId="0" borderId="0" applyFont="0" applyFill="0" applyBorder="0" applyAlignment="0" applyProtection="0"/>
    <xf numFmtId="197" fontId="44" fillId="0" borderId="0" applyFont="0" applyFill="0" applyBorder="0" applyAlignment="0" applyProtection="0"/>
    <xf numFmtId="9" fontId="45" fillId="0" borderId="0" applyFont="0" applyFill="0" applyBorder="0" applyAlignment="0" applyProtection="0"/>
    <xf numFmtId="198" fontId="45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4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" fillId="0" borderId="0"/>
    <xf numFmtId="0" fontId="47" fillId="34" borderId="0" applyNumberFormat="0" applyBorder="0" applyAlignment="0" applyProtection="0"/>
    <xf numFmtId="0" fontId="47" fillId="35" borderId="0" applyNumberFormat="0" applyBorder="0" applyAlignment="0" applyProtection="0"/>
    <xf numFmtId="0" fontId="47" fillId="36" borderId="0" applyNumberFormat="0" applyBorder="0" applyAlignment="0" applyProtection="0"/>
    <xf numFmtId="0" fontId="47" fillId="37" borderId="0" applyNumberFormat="0" applyBorder="0" applyAlignment="0" applyProtection="0"/>
    <xf numFmtId="0" fontId="47" fillId="38" borderId="0" applyNumberFormat="0" applyBorder="0" applyAlignment="0" applyProtection="0"/>
    <xf numFmtId="0" fontId="47" fillId="39" borderId="0" applyNumberFormat="0" applyBorder="0" applyAlignment="0" applyProtection="0"/>
    <xf numFmtId="0" fontId="47" fillId="34" borderId="0" applyNumberFormat="0" applyBorder="0" applyAlignment="0" applyProtection="0"/>
    <xf numFmtId="0" fontId="47" fillId="35" borderId="0" applyNumberFormat="0" applyBorder="0" applyAlignment="0" applyProtection="0"/>
    <xf numFmtId="0" fontId="47" fillId="36" borderId="0" applyNumberFormat="0" applyBorder="0" applyAlignment="0" applyProtection="0"/>
    <xf numFmtId="0" fontId="47" fillId="37" borderId="0" applyNumberFormat="0" applyBorder="0" applyAlignment="0" applyProtection="0"/>
    <xf numFmtId="0" fontId="47" fillId="38" borderId="0" applyNumberFormat="0" applyBorder="0" applyAlignment="0" applyProtection="0"/>
    <xf numFmtId="0" fontId="47" fillId="39" borderId="0" applyNumberFormat="0" applyBorder="0" applyAlignment="0" applyProtection="0"/>
    <xf numFmtId="0" fontId="48" fillId="34" borderId="0" applyNumberFormat="0" applyBorder="0" applyAlignment="0" applyProtection="0">
      <alignment vertical="center"/>
    </xf>
    <xf numFmtId="0" fontId="48" fillId="35" borderId="0" applyNumberFormat="0" applyBorder="0" applyAlignment="0" applyProtection="0">
      <alignment vertical="center"/>
    </xf>
    <xf numFmtId="0" fontId="48" fillId="36" borderId="0" applyNumberFormat="0" applyBorder="0" applyAlignment="0" applyProtection="0">
      <alignment vertical="center"/>
    </xf>
    <xf numFmtId="0" fontId="48" fillId="37" borderId="0" applyNumberFormat="0" applyBorder="0" applyAlignment="0" applyProtection="0">
      <alignment vertical="center"/>
    </xf>
    <xf numFmtId="0" fontId="48" fillId="38" borderId="0" applyNumberFormat="0" applyBorder="0" applyAlignment="0" applyProtection="0">
      <alignment vertical="center"/>
    </xf>
    <xf numFmtId="0" fontId="48" fillId="39" borderId="0" applyNumberFormat="0" applyBorder="0" applyAlignment="0" applyProtection="0">
      <alignment vertical="center"/>
    </xf>
    <xf numFmtId="0" fontId="47" fillId="40" borderId="0" applyNumberFormat="0" applyBorder="0" applyAlignment="0" applyProtection="0"/>
    <xf numFmtId="0" fontId="47" fillId="41" borderId="0" applyNumberFormat="0" applyBorder="0" applyAlignment="0" applyProtection="0"/>
    <xf numFmtId="0" fontId="47" fillId="42" borderId="0" applyNumberFormat="0" applyBorder="0" applyAlignment="0" applyProtection="0"/>
    <xf numFmtId="0" fontId="47" fillId="37" borderId="0" applyNumberFormat="0" applyBorder="0" applyAlignment="0" applyProtection="0"/>
    <xf numFmtId="0" fontId="47" fillId="40" borderId="0" applyNumberFormat="0" applyBorder="0" applyAlignment="0" applyProtection="0"/>
    <xf numFmtId="0" fontId="47" fillId="43" borderId="0" applyNumberFormat="0" applyBorder="0" applyAlignment="0" applyProtection="0"/>
    <xf numFmtId="0" fontId="47" fillId="40" borderId="0" applyNumberFormat="0" applyBorder="0" applyAlignment="0" applyProtection="0"/>
    <xf numFmtId="0" fontId="47" fillId="41" borderId="0" applyNumberFormat="0" applyBorder="0" applyAlignment="0" applyProtection="0"/>
    <xf numFmtId="0" fontId="47" fillId="42" borderId="0" applyNumberFormat="0" applyBorder="0" applyAlignment="0" applyProtection="0"/>
    <xf numFmtId="0" fontId="47" fillId="37" borderId="0" applyNumberFormat="0" applyBorder="0" applyAlignment="0" applyProtection="0"/>
    <xf numFmtId="0" fontId="47" fillId="40" borderId="0" applyNumberFormat="0" applyBorder="0" applyAlignment="0" applyProtection="0"/>
    <xf numFmtId="0" fontId="47" fillId="43" borderId="0" applyNumberFormat="0" applyBorder="0" applyAlignment="0" applyProtection="0"/>
    <xf numFmtId="0" fontId="48" fillId="40" borderId="0" applyNumberFormat="0" applyBorder="0" applyAlignment="0" applyProtection="0">
      <alignment vertical="center"/>
    </xf>
    <xf numFmtId="0" fontId="48" fillId="41" borderId="0" applyNumberFormat="0" applyBorder="0" applyAlignment="0" applyProtection="0">
      <alignment vertical="center"/>
    </xf>
    <xf numFmtId="0" fontId="48" fillId="42" borderId="0" applyNumberFormat="0" applyBorder="0" applyAlignment="0" applyProtection="0">
      <alignment vertical="center"/>
    </xf>
    <xf numFmtId="0" fontId="48" fillId="37" borderId="0" applyNumberFormat="0" applyBorder="0" applyAlignment="0" applyProtection="0">
      <alignment vertical="center"/>
    </xf>
    <xf numFmtId="0" fontId="48" fillId="40" borderId="0" applyNumberFormat="0" applyBorder="0" applyAlignment="0" applyProtection="0">
      <alignment vertical="center"/>
    </xf>
    <xf numFmtId="0" fontId="48" fillId="43" borderId="0" applyNumberFormat="0" applyBorder="0" applyAlignment="0" applyProtection="0">
      <alignment vertical="center"/>
    </xf>
    <xf numFmtId="0" fontId="49" fillId="44" borderId="0" applyNumberFormat="0" applyBorder="0" applyAlignment="0" applyProtection="0"/>
    <xf numFmtId="0" fontId="49" fillId="41" borderId="0" applyNumberFormat="0" applyBorder="0" applyAlignment="0" applyProtection="0"/>
    <xf numFmtId="0" fontId="49" fillId="42" borderId="0" applyNumberFormat="0" applyBorder="0" applyAlignment="0" applyProtection="0"/>
    <xf numFmtId="0" fontId="49" fillId="45" borderId="0" applyNumberFormat="0" applyBorder="0" applyAlignment="0" applyProtection="0"/>
    <xf numFmtId="0" fontId="49" fillId="46" borderId="0" applyNumberFormat="0" applyBorder="0" applyAlignment="0" applyProtection="0"/>
    <xf numFmtId="0" fontId="49" fillId="47" borderId="0" applyNumberFormat="0" applyBorder="0" applyAlignment="0" applyProtection="0"/>
    <xf numFmtId="0" fontId="49" fillId="44" borderId="0" applyNumberFormat="0" applyBorder="0" applyAlignment="0" applyProtection="0"/>
    <xf numFmtId="0" fontId="49" fillId="41" borderId="0" applyNumberFormat="0" applyBorder="0" applyAlignment="0" applyProtection="0"/>
    <xf numFmtId="0" fontId="49" fillId="42" borderId="0" applyNumberFormat="0" applyBorder="0" applyAlignment="0" applyProtection="0"/>
    <xf numFmtId="0" fontId="49" fillId="45" borderId="0" applyNumberFormat="0" applyBorder="0" applyAlignment="0" applyProtection="0"/>
    <xf numFmtId="0" fontId="49" fillId="46" borderId="0" applyNumberFormat="0" applyBorder="0" applyAlignment="0" applyProtection="0"/>
    <xf numFmtId="0" fontId="49" fillId="47" borderId="0" applyNumberFormat="0" applyBorder="0" applyAlignment="0" applyProtection="0"/>
    <xf numFmtId="0" fontId="50" fillId="44" borderId="0" applyNumberFormat="0" applyBorder="0" applyAlignment="0" applyProtection="0">
      <alignment vertical="center"/>
    </xf>
    <xf numFmtId="0" fontId="50" fillId="41" borderId="0" applyNumberFormat="0" applyBorder="0" applyAlignment="0" applyProtection="0">
      <alignment vertical="center"/>
    </xf>
    <xf numFmtId="0" fontId="50" fillId="42" borderId="0" applyNumberFormat="0" applyBorder="0" applyAlignment="0" applyProtection="0">
      <alignment vertical="center"/>
    </xf>
    <xf numFmtId="0" fontId="50" fillId="45" borderId="0" applyNumberFormat="0" applyBorder="0" applyAlignment="0" applyProtection="0">
      <alignment vertical="center"/>
    </xf>
    <xf numFmtId="0" fontId="50" fillId="46" borderId="0" applyNumberFormat="0" applyBorder="0" applyAlignment="0" applyProtection="0">
      <alignment vertical="center"/>
    </xf>
    <xf numFmtId="0" fontId="50" fillId="47" borderId="0" applyNumberFormat="0" applyBorder="0" applyAlignment="0" applyProtection="0">
      <alignment vertical="center"/>
    </xf>
    <xf numFmtId="0" fontId="49" fillId="48" borderId="0" applyNumberFormat="0" applyBorder="0" applyAlignment="0" applyProtection="0"/>
    <xf numFmtId="0" fontId="49" fillId="49" borderId="0" applyNumberFormat="0" applyBorder="0" applyAlignment="0" applyProtection="0"/>
    <xf numFmtId="0" fontId="49" fillId="50" borderId="0" applyNumberFormat="0" applyBorder="0" applyAlignment="0" applyProtection="0"/>
    <xf numFmtId="0" fontId="49" fillId="45" borderId="0" applyNumberFormat="0" applyBorder="0" applyAlignment="0" applyProtection="0"/>
    <xf numFmtId="0" fontId="49" fillId="46" borderId="0" applyNumberFormat="0" applyBorder="0" applyAlignment="0" applyProtection="0"/>
    <xf numFmtId="0" fontId="49" fillId="51" borderId="0" applyNumberFormat="0" applyBorder="0" applyAlignment="0" applyProtection="0"/>
    <xf numFmtId="199" fontId="51" fillId="0" borderId="0" applyFont="0" applyFill="0" applyBorder="0" applyAlignment="0" applyProtection="0"/>
    <xf numFmtId="200" fontId="51" fillId="0" borderId="0" applyFont="0" applyFill="0" applyBorder="0" applyAlignment="0" applyProtection="0"/>
    <xf numFmtId="0" fontId="52" fillId="0" borderId="0">
      <alignment horizontal="center" wrapText="1"/>
      <protection locked="0"/>
    </xf>
    <xf numFmtId="41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3" fillId="35" borderId="0" applyNumberFormat="0" applyBorder="0" applyAlignment="0" applyProtection="0"/>
    <xf numFmtId="0" fontId="2" fillId="0" borderId="0"/>
    <xf numFmtId="0" fontId="42" fillId="0" borderId="0" applyFill="0" applyBorder="0" applyAlignment="0"/>
    <xf numFmtId="0" fontId="54" fillId="52" borderId="18" applyNumberFormat="0" applyAlignment="0" applyProtection="0"/>
    <xf numFmtId="0" fontId="55" fillId="53" borderId="19" applyNumberFormat="0" applyAlignment="0" applyProtection="0"/>
    <xf numFmtId="43" fontId="5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201" fontId="41" fillId="0" borderId="0" applyFill="0" applyBorder="0" applyAlignment="0" applyProtection="0"/>
    <xf numFmtId="201" fontId="41" fillId="0" borderId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57" fillId="0" borderId="0" applyNumberFormat="0" applyAlignment="0">
      <alignment horizontal="left"/>
    </xf>
    <xf numFmtId="0" fontId="58" fillId="0" borderId="0" applyNumberFormat="0" applyAlignment="0"/>
    <xf numFmtId="0" fontId="59" fillId="0" borderId="0" applyNumberFormat="0" applyAlignment="0">
      <alignment horizontal="left"/>
    </xf>
    <xf numFmtId="0" fontId="60" fillId="0" borderId="0" applyNumberFormat="0" applyFill="0" applyBorder="0" applyAlignment="0" applyProtection="0"/>
    <xf numFmtId="0" fontId="61" fillId="36" borderId="0" applyNumberFormat="0" applyBorder="0" applyAlignment="0" applyProtection="0"/>
    <xf numFmtId="38" fontId="21" fillId="33" borderId="0" applyNumberFormat="0" applyBorder="0" applyAlignment="0" applyProtection="0"/>
    <xf numFmtId="0" fontId="62" fillId="0" borderId="17" applyNumberFormat="0" applyAlignment="0" applyProtection="0">
      <alignment horizontal="left" vertical="center"/>
    </xf>
    <xf numFmtId="0" fontId="62" fillId="0" borderId="4">
      <alignment horizontal="left" vertical="center"/>
    </xf>
    <xf numFmtId="0" fontId="63" fillId="0" borderId="20" applyNumberFormat="0" applyFill="0" applyAlignment="0" applyProtection="0"/>
    <xf numFmtId="0" fontId="64" fillId="0" borderId="21" applyNumberFormat="0" applyFill="0" applyAlignment="0" applyProtection="0"/>
    <xf numFmtId="0" fontId="65" fillId="0" borderId="22" applyNumberFormat="0" applyFill="0" applyAlignment="0" applyProtection="0"/>
    <xf numFmtId="0" fontId="65" fillId="0" borderId="0" applyNumberFormat="0" applyFill="0" applyBorder="0" applyAlignment="0" applyProtection="0"/>
    <xf numFmtId="10" fontId="21" fillId="54" borderId="15" applyNumberFormat="0" applyBorder="0" applyAlignment="0" applyProtection="0"/>
    <xf numFmtId="0" fontId="66" fillId="39" borderId="18" applyNumberFormat="0" applyAlignment="0" applyProtection="0"/>
    <xf numFmtId="0" fontId="67" fillId="0" borderId="23" applyNumberFormat="0" applyFill="0" applyAlignment="0" applyProtection="0"/>
    <xf numFmtId="0" fontId="68" fillId="55" borderId="0" applyNumberFormat="0" applyBorder="0" applyAlignment="0" applyProtection="0"/>
    <xf numFmtId="202" fontId="42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" fillId="0" borderId="0"/>
    <xf numFmtId="0" fontId="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1" fillId="0" borderId="0"/>
    <xf numFmtId="0" fontId="47" fillId="0" borderId="0"/>
    <xf numFmtId="0" fontId="19" fillId="0" borderId="0"/>
    <xf numFmtId="0" fontId="22" fillId="0" borderId="0"/>
    <xf numFmtId="0" fontId="47" fillId="0" borderId="0"/>
    <xf numFmtId="0" fontId="22" fillId="0" borderId="0"/>
    <xf numFmtId="0" fontId="22" fillId="0" borderId="0"/>
    <xf numFmtId="0" fontId="22" fillId="0" borderId="0"/>
    <xf numFmtId="0" fontId="41" fillId="56" borderId="24" applyNumberFormat="0" applyFont="0" applyAlignment="0" applyProtection="0"/>
    <xf numFmtId="0" fontId="69" fillId="52" borderId="25" applyNumberFormat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70" fillId="0" borderId="0" applyNumberFormat="0" applyFont="0" applyFill="0" applyBorder="0" applyAlignment="0" applyProtection="0">
      <alignment horizontal="left"/>
    </xf>
    <xf numFmtId="0" fontId="2" fillId="0" borderId="0"/>
    <xf numFmtId="0" fontId="71" fillId="0" borderId="0" applyNumberFormat="0" applyFill="0" applyBorder="0" applyAlignment="0" applyProtection="0"/>
    <xf numFmtId="0" fontId="72" fillId="0" borderId="26" applyNumberFormat="0" applyFill="0" applyAlignment="0" applyProtection="0"/>
    <xf numFmtId="0" fontId="7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0" fontId="55" fillId="53" borderId="19" applyNumberFormat="0" applyAlignment="0" applyProtection="0"/>
    <xf numFmtId="0" fontId="67" fillId="0" borderId="23" applyNumberFormat="0" applyFill="0" applyAlignment="0" applyProtection="0"/>
    <xf numFmtId="9" fontId="41" fillId="0" borderId="0" applyFill="0" applyBorder="0" applyAlignment="0" applyProtection="0"/>
    <xf numFmtId="0" fontId="53" fillId="35" borderId="0" applyNumberFormat="0" applyBorder="0" applyAlignment="0" applyProtection="0"/>
    <xf numFmtId="0" fontId="69" fillId="52" borderId="25" applyNumberFormat="0" applyAlignment="0" applyProtection="0"/>
    <xf numFmtId="0" fontId="54" fillId="52" borderId="18" applyNumberFormat="0" applyAlignment="0" applyProtection="0"/>
    <xf numFmtId="0" fontId="7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61" fillId="36" borderId="0" applyNumberFormat="0" applyBorder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9" fontId="76" fillId="0" borderId="0" applyFont="0" applyFill="0" applyBorder="0" applyAlignment="0" applyProtection="0"/>
    <xf numFmtId="0" fontId="41" fillId="0" borderId="0"/>
    <xf numFmtId="187" fontId="77" fillId="0" borderId="16"/>
    <xf numFmtId="0" fontId="22" fillId="0" borderId="0"/>
    <xf numFmtId="0" fontId="2" fillId="0" borderId="0"/>
    <xf numFmtId="0" fontId="66" fillId="39" borderId="18" applyNumberFormat="0" applyAlignment="0" applyProtection="0"/>
    <xf numFmtId="0" fontId="68" fillId="55" borderId="0" applyNumberFormat="0" applyBorder="0" applyAlignment="0" applyProtection="0"/>
    <xf numFmtId="0" fontId="72" fillId="0" borderId="26" applyNumberFormat="0" applyFill="0" applyAlignment="0" applyProtection="0"/>
    <xf numFmtId="0" fontId="78" fillId="0" borderId="0" applyFont="0" applyFill="0" applyBorder="0" applyAlignment="0" applyProtection="0"/>
    <xf numFmtId="203" fontId="76" fillId="0" borderId="0" applyFont="0" applyFill="0" applyBorder="0" applyAlignment="0" applyProtection="0"/>
    <xf numFmtId="196" fontId="76" fillId="0" borderId="0" applyFont="0" applyFill="0" applyBorder="0" applyAlignment="0" applyProtection="0"/>
    <xf numFmtId="198" fontId="76" fillId="0" borderId="0" applyFont="0" applyFill="0" applyBorder="0" applyAlignment="0" applyProtection="0"/>
    <xf numFmtId="0" fontId="46" fillId="0" borderId="0"/>
    <xf numFmtId="0" fontId="76" fillId="0" borderId="0"/>
    <xf numFmtId="0" fontId="49" fillId="48" borderId="0" applyNumberFormat="0" applyBorder="0" applyAlignment="0" applyProtection="0"/>
    <xf numFmtId="0" fontId="49" fillId="49" borderId="0" applyNumberFormat="0" applyBorder="0" applyAlignment="0" applyProtection="0"/>
    <xf numFmtId="0" fontId="49" fillId="50" borderId="0" applyNumberFormat="0" applyBorder="0" applyAlignment="0" applyProtection="0"/>
    <xf numFmtId="0" fontId="49" fillId="45" borderId="0" applyNumberFormat="0" applyBorder="0" applyAlignment="0" applyProtection="0"/>
    <xf numFmtId="0" fontId="49" fillId="46" borderId="0" applyNumberFormat="0" applyBorder="0" applyAlignment="0" applyProtection="0"/>
    <xf numFmtId="0" fontId="49" fillId="51" borderId="0" applyNumberFormat="0" applyBorder="0" applyAlignment="0" applyProtection="0"/>
    <xf numFmtId="0" fontId="2" fillId="56" borderId="24" applyNumberFormat="0" applyFont="0" applyAlignment="0" applyProtection="0"/>
    <xf numFmtId="0" fontId="63" fillId="0" borderId="20" applyNumberFormat="0" applyFill="0" applyAlignment="0" applyProtection="0"/>
    <xf numFmtId="0" fontId="64" fillId="0" borderId="21" applyNumberFormat="0" applyFill="0" applyAlignment="0" applyProtection="0"/>
    <xf numFmtId="0" fontId="65" fillId="0" borderId="22" applyNumberFormat="0" applyFill="0" applyAlignment="0" applyProtection="0"/>
    <xf numFmtId="0" fontId="65" fillId="0" borderId="0" applyNumberFormat="0" applyFill="0" applyBorder="0" applyAlignment="0" applyProtection="0"/>
    <xf numFmtId="0" fontId="50" fillId="48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50" fillId="50" borderId="0" applyNumberFormat="0" applyBorder="0" applyAlignment="0" applyProtection="0">
      <alignment vertical="center"/>
    </xf>
    <xf numFmtId="0" fontId="50" fillId="45" borderId="0" applyNumberFormat="0" applyBorder="0" applyAlignment="0" applyProtection="0">
      <alignment vertical="center"/>
    </xf>
    <xf numFmtId="0" fontId="50" fillId="46" borderId="0" applyNumberFormat="0" applyBorder="0" applyAlignment="0" applyProtection="0">
      <alignment vertical="center"/>
    </xf>
    <xf numFmtId="0" fontId="50" fillId="51" borderId="0" applyNumberFormat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80" fillId="52" borderId="18" applyNumberFormat="0" applyAlignment="0" applyProtection="0">
      <alignment vertical="center"/>
    </xf>
    <xf numFmtId="0" fontId="81" fillId="35" borderId="0" applyNumberFormat="0" applyBorder="0" applyAlignment="0" applyProtection="0">
      <alignment vertical="center"/>
    </xf>
    <xf numFmtId="0" fontId="82" fillId="56" borderId="24" applyNumberFormat="0" applyFont="0" applyAlignment="0" applyProtection="0">
      <alignment vertical="center"/>
    </xf>
    <xf numFmtId="0" fontId="83" fillId="55" borderId="0" applyNumberFormat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5" fillId="53" borderId="19" applyNumberFormat="0" applyAlignment="0" applyProtection="0">
      <alignment vertical="center"/>
    </xf>
    <xf numFmtId="41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6" fillId="0" borderId="23" applyNumberFormat="0" applyFill="0" applyAlignment="0" applyProtection="0">
      <alignment vertical="center"/>
    </xf>
    <xf numFmtId="0" fontId="87" fillId="0" borderId="26" applyNumberFormat="0" applyFill="0" applyAlignment="0" applyProtection="0">
      <alignment vertical="center"/>
    </xf>
    <xf numFmtId="0" fontId="88" fillId="39" borderId="18" applyNumberFormat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90" fillId="0" borderId="20" applyNumberFormat="0" applyFill="0" applyAlignment="0" applyProtection="0">
      <alignment vertical="center"/>
    </xf>
    <xf numFmtId="0" fontId="91" fillId="0" borderId="21" applyNumberFormat="0" applyFill="0" applyAlignment="0" applyProtection="0">
      <alignment vertical="center"/>
    </xf>
    <xf numFmtId="0" fontId="92" fillId="0" borderId="22" applyNumberFormat="0" applyFill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93" fillId="36" borderId="0" applyNumberFormat="0" applyBorder="0" applyAlignment="0" applyProtection="0">
      <alignment vertical="center"/>
    </xf>
    <xf numFmtId="0" fontId="94" fillId="52" borderId="25" applyNumberFormat="0" applyAlignment="0" applyProtection="0">
      <alignment vertical="center"/>
    </xf>
    <xf numFmtId="41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82" fillId="0" borderId="0"/>
    <xf numFmtId="0" fontId="2" fillId="0" borderId="0"/>
    <xf numFmtId="0" fontId="66" fillId="39" borderId="18" applyNumberFormat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72">
    <xf numFmtId="0" fontId="0" fillId="0" borderId="0" xfId="0"/>
    <xf numFmtId="0" fontId="4" fillId="0" borderId="0" xfId="0" applyFont="1" applyFill="1" applyAlignment="1">
      <alignment horizontal="center"/>
    </xf>
    <xf numFmtId="192" fontId="4" fillId="0" borderId="0" xfId="1" applyNumberFormat="1" applyFont="1" applyFill="1" applyBorder="1" applyAlignment="1">
      <alignment vertical="top"/>
    </xf>
    <xf numFmtId="188" fontId="4" fillId="0" borderId="0" xfId="0" applyNumberFormat="1" applyFont="1" applyFill="1" applyBorder="1" applyAlignment="1">
      <alignment vertical="top"/>
    </xf>
    <xf numFmtId="188" fontId="4" fillId="0" borderId="1" xfId="0" applyNumberFormat="1" applyFont="1" applyFill="1" applyBorder="1" applyAlignment="1">
      <alignment vertical="top"/>
    </xf>
    <xf numFmtId="188" fontId="4" fillId="0" borderId="0" xfId="0" applyNumberFormat="1" applyFont="1" applyFill="1" applyAlignment="1">
      <alignment vertical="top"/>
    </xf>
    <xf numFmtId="37" fontId="4" fillId="0" borderId="0" xfId="0" applyNumberFormat="1" applyFont="1" applyFill="1" applyBorder="1" applyAlignment="1">
      <alignment vertical="top"/>
    </xf>
    <xf numFmtId="37" fontId="4" fillId="0" borderId="0" xfId="0" applyNumberFormat="1" applyFont="1" applyFill="1" applyAlignment="1">
      <alignment vertical="top"/>
    </xf>
    <xf numFmtId="0" fontId="4" fillId="0" borderId="0" xfId="0" applyFont="1" applyFill="1"/>
    <xf numFmtId="0" fontId="4" fillId="0" borderId="0" xfId="0" applyFont="1" applyFill="1" applyAlignment="1">
      <alignment vertical="top"/>
    </xf>
    <xf numFmtId="191" fontId="4" fillId="0" borderId="0" xfId="0" applyNumberFormat="1" applyFont="1" applyFill="1" applyAlignment="1">
      <alignment vertical="top"/>
    </xf>
    <xf numFmtId="191" fontId="4" fillId="0" borderId="0" xfId="0" applyNumberFormat="1" applyFont="1" applyFill="1" applyBorder="1" applyAlignment="1">
      <alignment vertical="top"/>
    </xf>
    <xf numFmtId="188" fontId="4" fillId="0" borderId="0" xfId="0" applyNumberFormat="1" applyFont="1" applyFill="1" applyBorder="1" applyAlignment="1">
      <alignment horizontal="right"/>
    </xf>
    <xf numFmtId="191" fontId="4" fillId="0" borderId="0" xfId="0" applyNumberFormat="1" applyFont="1" applyFill="1"/>
    <xf numFmtId="191" fontId="4" fillId="0" borderId="0" xfId="0" applyNumberFormat="1" applyFont="1" applyFill="1" applyAlignment="1">
      <alignment horizontal="right"/>
    </xf>
    <xf numFmtId="188" fontId="4" fillId="0" borderId="0" xfId="0" applyNumberFormat="1" applyFont="1" applyFill="1" applyAlignment="1">
      <alignment horizontal="right"/>
    </xf>
    <xf numFmtId="0" fontId="4" fillId="0" borderId="0" xfId="0" applyFont="1" applyFill="1" applyAlignment="1">
      <alignment horizontal="left" vertical="top" indent="2"/>
    </xf>
    <xf numFmtId="0" fontId="4" fillId="0" borderId="0" xfId="0" applyFont="1" applyFill="1" applyAlignment="1">
      <alignment vertical="top" wrapText="1"/>
    </xf>
    <xf numFmtId="0" fontId="4" fillId="0" borderId="0" xfId="0" applyFont="1" applyFill="1" applyAlignment="1">
      <alignment horizontal="center" vertical="top" wrapText="1"/>
    </xf>
    <xf numFmtId="0" fontId="5" fillId="0" borderId="0" xfId="0" applyFont="1" applyFill="1"/>
    <xf numFmtId="0" fontId="6" fillId="0" borderId="1" xfId="0" applyNumberFormat="1" applyFont="1" applyFill="1" applyBorder="1" applyAlignment="1">
      <alignment horizontal="center" vertical="top" wrapText="1"/>
    </xf>
    <xf numFmtId="192" fontId="4" fillId="0" borderId="0" xfId="1" applyNumberFormat="1" applyFont="1" applyFill="1"/>
    <xf numFmtId="192" fontId="4" fillId="0" borderId="0" xfId="0" applyNumberFormat="1" applyFont="1" applyFill="1"/>
    <xf numFmtId="0" fontId="4" fillId="0" borderId="0" xfId="0" applyFont="1" applyFill="1" applyBorder="1" applyAlignment="1">
      <alignment vertical="top"/>
    </xf>
    <xf numFmtId="0" fontId="4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192" fontId="4" fillId="0" borderId="0" xfId="1" applyNumberFormat="1" applyFont="1" applyFill="1" applyAlignment="1">
      <alignment vertical="top" wrapText="1"/>
    </xf>
    <xf numFmtId="0" fontId="7" fillId="0" borderId="0" xfId="0" applyFont="1" applyFill="1" applyAlignment="1">
      <alignment vertical="top"/>
    </xf>
    <xf numFmtId="192" fontId="5" fillId="0" borderId="0" xfId="0" applyNumberFormat="1" applyFont="1" applyFill="1"/>
    <xf numFmtId="0" fontId="4" fillId="0" borderId="0" xfId="0" applyFont="1" applyFill="1" applyAlignment="1"/>
    <xf numFmtId="0" fontId="4" fillId="0" borderId="0" xfId="0" applyFont="1" applyFill="1" applyAlignment="1">
      <alignment horizontal="right"/>
    </xf>
    <xf numFmtId="0" fontId="4" fillId="0" borderId="0" xfId="0" applyFont="1" applyFill="1" applyBorder="1"/>
    <xf numFmtId="0" fontId="4" fillId="0" borderId="0" xfId="0" applyFont="1" applyFill="1" applyBorder="1" applyAlignment="1">
      <alignment vertical="top" wrapText="1"/>
    </xf>
    <xf numFmtId="0" fontId="4" fillId="0" borderId="0" xfId="0" quotePrefix="1" applyFont="1" applyFill="1" applyAlignment="1">
      <alignment vertical="top"/>
    </xf>
    <xf numFmtId="0" fontId="6" fillId="0" borderId="0" xfId="0" applyFont="1" applyFill="1" applyAlignment="1">
      <alignment horizontal="right"/>
    </xf>
    <xf numFmtId="0" fontId="4" fillId="0" borderId="0" xfId="0" applyFont="1" applyFill="1" applyBorder="1" applyAlignment="1">
      <alignment horizontal="center" vertical="justify"/>
    </xf>
    <xf numFmtId="0" fontId="4" fillId="0" borderId="0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top"/>
    </xf>
    <xf numFmtId="0" fontId="4" fillId="0" borderId="0" xfId="0" applyFont="1" applyFill="1" applyBorder="1" applyAlignment="1"/>
    <xf numFmtId="0" fontId="4" fillId="0" borderId="0" xfId="0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 vertical="top"/>
    </xf>
    <xf numFmtId="17" fontId="4" fillId="0" borderId="0" xfId="0" quotePrefix="1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188" fontId="4" fillId="0" borderId="0" xfId="0" applyNumberFormat="1" applyFont="1" applyFill="1"/>
    <xf numFmtId="0" fontId="4" fillId="0" borderId="0" xfId="0" applyFont="1" applyFill="1" applyAlignment="1">
      <alignment vertical="justify" wrapText="1"/>
    </xf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center" vertical="justify"/>
    </xf>
    <xf numFmtId="0" fontId="4" fillId="0" borderId="0" xfId="0" applyFont="1" applyFill="1" applyAlignment="1">
      <alignment vertical="justify"/>
    </xf>
    <xf numFmtId="0" fontId="4" fillId="0" borderId="0" xfId="0" applyFont="1" applyFill="1" applyBorder="1" applyAlignment="1">
      <alignment horizontal="center" vertical="top"/>
    </xf>
    <xf numFmtId="0" fontId="4" fillId="0" borderId="0" xfId="0" applyFont="1" applyFill="1" applyAlignment="1">
      <alignment horizontal="left" vertical="top" wrapText="1" indent="4"/>
    </xf>
    <xf numFmtId="0" fontId="4" fillId="0" borderId="0" xfId="0" applyFont="1" applyFill="1" applyAlignment="1">
      <alignment horizontal="left" vertical="justify"/>
    </xf>
    <xf numFmtId="0" fontId="4" fillId="0" borderId="0" xfId="0" applyFont="1" applyFill="1" applyBorder="1" applyAlignment="1">
      <alignment horizontal="left" vertical="justify"/>
    </xf>
    <xf numFmtId="0" fontId="4" fillId="0" borderId="1" xfId="0" applyFont="1" applyFill="1" applyBorder="1" applyAlignment="1">
      <alignment horizontal="center"/>
    </xf>
    <xf numFmtId="192" fontId="4" fillId="0" borderId="0" xfId="1" applyNumberFormat="1" applyFont="1" applyFill="1" applyBorder="1"/>
    <xf numFmtId="0" fontId="4" fillId="0" borderId="0" xfId="0" applyFont="1" applyFill="1" applyAlignment="1">
      <alignment horizontal="left" vertical="top" indent="1"/>
    </xf>
    <xf numFmtId="189" fontId="4" fillId="0" borderId="0" xfId="0" applyNumberFormat="1" applyFont="1" applyFill="1"/>
    <xf numFmtId="0" fontId="4" fillId="0" borderId="0" xfId="0" applyFont="1" applyFill="1" applyAlignment="1">
      <alignment vertical="center"/>
    </xf>
    <xf numFmtId="192" fontId="4" fillId="0" borderId="0" xfId="0" applyNumberFormat="1" applyFont="1" applyFill="1" applyBorder="1" applyAlignment="1">
      <alignment vertical="top" wrapText="1"/>
    </xf>
    <xf numFmtId="192" fontId="4" fillId="0" borderId="0" xfId="0" applyNumberFormat="1" applyFont="1" applyFill="1" applyAlignment="1">
      <alignment vertical="top"/>
    </xf>
    <xf numFmtId="0" fontId="6" fillId="0" borderId="0" xfId="0" quotePrefix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Alignment="1">
      <alignment horizontal="right"/>
    </xf>
    <xf numFmtId="192" fontId="4" fillId="0" borderId="0" xfId="4" applyNumberFormat="1" applyFont="1" applyFill="1" applyBorder="1" applyAlignment="1">
      <alignment vertical="top"/>
    </xf>
    <xf numFmtId="192" fontId="4" fillId="0" borderId="0" xfId="4" applyNumberFormat="1" applyFont="1" applyFill="1" applyAlignment="1">
      <alignment vertical="top"/>
    </xf>
    <xf numFmtId="189" fontId="4" fillId="0" borderId="0" xfId="4" applyNumberFormat="1" applyFont="1" applyFill="1" applyBorder="1" applyAlignment="1">
      <alignment vertical="top"/>
    </xf>
    <xf numFmtId="1" fontId="6" fillId="0" borderId="1" xfId="4" applyNumberFormat="1" applyFont="1" applyFill="1" applyBorder="1" applyAlignment="1">
      <alignment horizontal="center" vertical="top"/>
    </xf>
    <xf numFmtId="189" fontId="4" fillId="0" borderId="0" xfId="4" applyNumberFormat="1" applyFont="1" applyFill="1" applyAlignment="1">
      <alignment vertical="top"/>
    </xf>
    <xf numFmtId="192" fontId="4" fillId="0" borderId="1" xfId="4" applyNumberFormat="1" applyFont="1" applyFill="1" applyBorder="1" applyAlignment="1">
      <alignment vertical="top"/>
    </xf>
    <xf numFmtId="192" fontId="4" fillId="0" borderId="2" xfId="4" applyNumberFormat="1" applyFont="1" applyFill="1" applyBorder="1" applyAlignment="1">
      <alignment vertical="top"/>
    </xf>
    <xf numFmtId="192" fontId="4" fillId="0" borderId="0" xfId="5" applyNumberFormat="1" applyFont="1" applyFill="1" applyAlignment="1">
      <alignment vertical="top"/>
    </xf>
    <xf numFmtId="192" fontId="4" fillId="0" borderId="0" xfId="5" applyNumberFormat="1" applyFont="1" applyFill="1" applyBorder="1" applyAlignment="1">
      <alignment vertical="top"/>
    </xf>
    <xf numFmtId="1" fontId="6" fillId="0" borderId="1" xfId="5" applyNumberFormat="1" applyFont="1" applyFill="1" applyBorder="1" applyAlignment="1">
      <alignment horizontal="center" vertical="top"/>
    </xf>
    <xf numFmtId="192" fontId="6" fillId="0" borderId="1" xfId="3" applyNumberFormat="1" applyFont="1" applyFill="1" applyBorder="1" applyAlignment="1">
      <alignment horizontal="right" vertical="top"/>
    </xf>
    <xf numFmtId="192" fontId="6" fillId="0" borderId="0" xfId="3" applyNumberFormat="1" applyFont="1" applyFill="1" applyBorder="1" applyAlignment="1">
      <alignment horizontal="right" vertical="top"/>
    </xf>
    <xf numFmtId="192" fontId="4" fillId="0" borderId="2" xfId="5" applyNumberFormat="1" applyFont="1" applyFill="1" applyBorder="1" applyAlignment="1">
      <alignment vertical="top"/>
    </xf>
    <xf numFmtId="192" fontId="6" fillId="0" borderId="2" xfId="3" applyNumberFormat="1" applyFont="1" applyFill="1" applyBorder="1" applyAlignment="1">
      <alignment horizontal="right" vertical="top"/>
    </xf>
    <xf numFmtId="192" fontId="4" fillId="0" borderId="0" xfId="5" applyNumberFormat="1" applyFont="1" applyFill="1"/>
    <xf numFmtId="189" fontId="4" fillId="0" borderId="0" xfId="5" applyNumberFormat="1" applyFont="1" applyFill="1" applyBorder="1" applyAlignment="1">
      <alignment vertical="top"/>
    </xf>
    <xf numFmtId="189" fontId="5" fillId="0" borderId="0" xfId="6" applyNumberFormat="1" applyFont="1" applyFill="1"/>
    <xf numFmtId="189" fontId="4" fillId="0" borderId="0" xfId="6" applyNumberFormat="1" applyFont="1" applyFill="1"/>
    <xf numFmtId="192" fontId="4" fillId="0" borderId="0" xfId="6" applyNumberFormat="1" applyFont="1" applyFill="1" applyBorder="1"/>
    <xf numFmtId="189" fontId="12" fillId="0" borderId="0" xfId="6" applyNumberFormat="1" applyFont="1" applyFill="1"/>
    <xf numFmtId="189" fontId="12" fillId="0" borderId="0" xfId="6" applyNumberFormat="1" applyFont="1" applyFill="1" applyAlignment="1">
      <alignment vertical="top"/>
    </xf>
    <xf numFmtId="0" fontId="12" fillId="0" borderId="0" xfId="0" applyFont="1" applyFill="1" applyAlignment="1">
      <alignment horizontal="center" vertical="top" wrapText="1"/>
    </xf>
    <xf numFmtId="192" fontId="12" fillId="0" borderId="0" xfId="3" applyNumberFormat="1" applyFont="1" applyFill="1"/>
    <xf numFmtId="188" fontId="12" fillId="0" borderId="3" xfId="0" applyNumberFormat="1" applyFont="1" applyFill="1" applyBorder="1" applyAlignment="1">
      <alignment vertical="top"/>
    </xf>
    <xf numFmtId="0" fontId="12" fillId="0" borderId="3" xfId="0" applyFont="1" applyFill="1" applyBorder="1" applyAlignment="1">
      <alignment vertical="top"/>
    </xf>
    <xf numFmtId="188" fontId="12" fillId="0" borderId="0" xfId="0" applyNumberFormat="1" applyFont="1" applyFill="1" applyAlignment="1">
      <alignment vertical="top"/>
    </xf>
    <xf numFmtId="192" fontId="4" fillId="0" borderId="1" xfId="6" applyNumberFormat="1" applyFont="1" applyFill="1" applyBorder="1" applyAlignment="1">
      <alignment vertical="top"/>
    </xf>
    <xf numFmtId="192" fontId="4" fillId="0" borderId="0" xfId="6" applyNumberFormat="1" applyFont="1" applyFill="1" applyBorder="1" applyAlignment="1">
      <alignment vertical="top"/>
    </xf>
    <xf numFmtId="192" fontId="4" fillId="0" borderId="0" xfId="6" applyNumberFormat="1" applyFont="1" applyFill="1"/>
    <xf numFmtId="1" fontId="6" fillId="0" borderId="1" xfId="6" applyNumberFormat="1" applyFont="1" applyFill="1" applyBorder="1" applyAlignment="1">
      <alignment horizontal="center" vertical="top"/>
    </xf>
    <xf numFmtId="192" fontId="4" fillId="0" borderId="3" xfId="6" applyNumberFormat="1" applyFont="1" applyFill="1" applyBorder="1" applyAlignment="1">
      <alignment vertical="top"/>
    </xf>
    <xf numFmtId="192" fontId="4" fillId="0" borderId="0" xfId="6" applyNumberFormat="1" applyFont="1" applyFill="1" applyAlignment="1">
      <alignment vertical="top"/>
    </xf>
    <xf numFmtId="192" fontId="4" fillId="0" borderId="3" xfId="0" applyNumberFormat="1" applyFont="1" applyFill="1" applyBorder="1" applyAlignment="1">
      <alignment vertical="top"/>
    </xf>
    <xf numFmtId="188" fontId="4" fillId="0" borderId="2" xfId="0" applyNumberFormat="1" applyFont="1" applyFill="1" applyBorder="1" applyAlignment="1">
      <alignment vertical="top"/>
    </xf>
    <xf numFmtId="192" fontId="4" fillId="0" borderId="2" xfId="6" applyNumberFormat="1" applyFont="1" applyFill="1" applyBorder="1" applyAlignment="1">
      <alignment vertical="top"/>
    </xf>
    <xf numFmtId="189" fontId="4" fillId="0" borderId="0" xfId="6" applyNumberFormat="1" applyFont="1" applyFill="1" applyBorder="1" applyAlignment="1">
      <alignment vertical="top"/>
    </xf>
    <xf numFmtId="189" fontId="4" fillId="0" borderId="2" xfId="6" applyNumberFormat="1" applyFont="1" applyFill="1" applyBorder="1" applyAlignment="1">
      <alignment vertical="top"/>
    </xf>
    <xf numFmtId="189" fontId="4" fillId="0" borderId="0" xfId="6" applyNumberFormat="1" applyFont="1" applyFill="1" applyAlignment="1">
      <alignment vertical="justify"/>
    </xf>
    <xf numFmtId="192" fontId="4" fillId="0" borderId="0" xfId="7" applyNumberFormat="1" applyFont="1" applyFill="1" applyBorder="1" applyAlignment="1">
      <alignment vertical="top"/>
    </xf>
    <xf numFmtId="1" fontId="6" fillId="0" borderId="1" xfId="7" applyNumberFormat="1" applyFont="1" applyFill="1" applyBorder="1" applyAlignment="1">
      <alignment horizontal="center" vertical="top"/>
    </xf>
    <xf numFmtId="192" fontId="4" fillId="0" borderId="3" xfId="7" applyNumberFormat="1" applyFont="1" applyFill="1" applyBorder="1" applyAlignment="1">
      <alignment vertical="top"/>
    </xf>
    <xf numFmtId="192" fontId="4" fillId="0" borderId="2" xfId="7" applyNumberFormat="1" applyFont="1" applyFill="1" applyBorder="1" applyAlignment="1">
      <alignment vertical="top"/>
    </xf>
    <xf numFmtId="192" fontId="4" fillId="0" borderId="0" xfId="8" applyNumberFormat="1" applyFont="1" applyFill="1"/>
    <xf numFmtId="192" fontId="0" fillId="0" borderId="0" xfId="8" applyNumberFormat="1" applyFont="1"/>
    <xf numFmtId="192" fontId="6" fillId="0" borderId="0" xfId="8" applyNumberFormat="1" applyFont="1" applyAlignment="1">
      <alignment horizontal="right"/>
    </xf>
    <xf numFmtId="189" fontId="4" fillId="0" borderId="0" xfId="3" applyFont="1" applyFill="1"/>
    <xf numFmtId="192" fontId="6" fillId="0" borderId="0" xfId="8" applyNumberFormat="1" applyFont="1" applyFill="1" applyAlignment="1">
      <alignment horizontal="right"/>
    </xf>
    <xf numFmtId="0" fontId="4" fillId="0" borderId="1" xfId="8" applyNumberFormat="1" applyFont="1" applyFill="1" applyBorder="1" applyAlignment="1">
      <alignment horizontal="center" vertical="top"/>
    </xf>
    <xf numFmtId="0" fontId="4" fillId="0" borderId="0" xfId="8" applyNumberFormat="1" applyFont="1" applyFill="1" applyAlignment="1">
      <alignment horizontal="center" vertical="top"/>
    </xf>
    <xf numFmtId="0" fontId="4" fillId="0" borderId="0" xfId="8" applyNumberFormat="1" applyFont="1" applyFill="1"/>
    <xf numFmtId="192" fontId="4" fillId="0" borderId="0" xfId="8" applyNumberFormat="1" applyFont="1" applyFill="1" applyAlignment="1">
      <alignment vertical="top"/>
    </xf>
    <xf numFmtId="192" fontId="4" fillId="0" borderId="0" xfId="8" applyNumberFormat="1" applyFont="1" applyFill="1" applyAlignment="1">
      <alignment wrapText="1"/>
    </xf>
    <xf numFmtId="191" fontId="4" fillId="0" borderId="0" xfId="0" applyNumberFormat="1" applyFont="1" applyFill="1" applyAlignment="1"/>
    <xf numFmtId="192" fontId="6" fillId="0" borderId="0" xfId="8" applyNumberFormat="1" applyFont="1" applyFill="1" applyBorder="1" applyAlignment="1">
      <alignment horizontal="center" vertical="top"/>
    </xf>
    <xf numFmtId="189" fontId="4" fillId="0" borderId="0" xfId="3" applyFont="1" applyFill="1" applyAlignment="1"/>
    <xf numFmtId="192" fontId="4" fillId="0" borderId="1" xfId="8" applyNumberFormat="1" applyFont="1" applyFill="1" applyBorder="1" applyAlignment="1"/>
    <xf numFmtId="192" fontId="4" fillId="0" borderId="0" xfId="8" applyNumberFormat="1" applyFont="1" applyFill="1" applyBorder="1" applyAlignment="1">
      <alignment horizontal="right"/>
    </xf>
    <xf numFmtId="192" fontId="4" fillId="0" borderId="0" xfId="8" applyNumberFormat="1" applyFont="1" applyFill="1" applyAlignment="1">
      <alignment vertical="top" wrapText="1"/>
    </xf>
    <xf numFmtId="192" fontId="4" fillId="0" borderId="0" xfId="8" applyNumberFormat="1" applyFont="1" applyFill="1" applyBorder="1"/>
    <xf numFmtId="192" fontId="6" fillId="0" borderId="0" xfId="8" applyNumberFormat="1" applyFont="1" applyFill="1" applyAlignment="1">
      <alignment horizontal="center"/>
    </xf>
    <xf numFmtId="192" fontId="4" fillId="0" borderId="0" xfId="8" applyNumberFormat="1" applyFont="1" applyFill="1" applyAlignment="1">
      <alignment horizontal="center"/>
    </xf>
    <xf numFmtId="0" fontId="6" fillId="0" borderId="1" xfId="8" applyNumberFormat="1" applyFont="1" applyFill="1" applyBorder="1" applyAlignment="1">
      <alignment horizontal="center" vertical="top"/>
    </xf>
    <xf numFmtId="0" fontId="6" fillId="0" borderId="0" xfId="0" applyNumberFormat="1" applyFont="1" applyFill="1" applyAlignment="1">
      <alignment horizontal="center" vertical="top"/>
    </xf>
    <xf numFmtId="0" fontId="6" fillId="0" borderId="0" xfId="0" applyNumberFormat="1" applyFont="1" applyFill="1"/>
    <xf numFmtId="0" fontId="4" fillId="0" borderId="0" xfId="0" applyNumberFormat="1" applyFont="1" applyFill="1" applyAlignment="1">
      <alignment horizontal="center" vertical="top"/>
    </xf>
    <xf numFmtId="192" fontId="6" fillId="0" borderId="0" xfId="8" applyNumberFormat="1" applyFont="1" applyFill="1" applyAlignment="1">
      <alignment vertical="top"/>
    </xf>
    <xf numFmtId="191" fontId="6" fillId="0" borderId="0" xfId="0" applyNumberFormat="1" applyFont="1" applyFill="1" applyBorder="1" applyAlignment="1">
      <alignment vertical="top"/>
    </xf>
    <xf numFmtId="192" fontId="13" fillId="0" borderId="0" xfId="8" applyNumberFormat="1" applyFont="1" applyFill="1" applyBorder="1" applyAlignment="1">
      <alignment vertical="top"/>
    </xf>
    <xf numFmtId="0" fontId="6" fillId="0" borderId="0" xfId="0" applyFont="1" applyFill="1" applyAlignment="1">
      <alignment vertical="top"/>
    </xf>
    <xf numFmtId="192" fontId="6" fillId="0" borderId="0" xfId="8" applyNumberFormat="1" applyFont="1" applyFill="1"/>
    <xf numFmtId="191" fontId="6" fillId="0" borderId="0" xfId="0" applyNumberFormat="1" applyFont="1" applyFill="1" applyBorder="1" applyAlignment="1"/>
    <xf numFmtId="0" fontId="6" fillId="0" borderId="0" xfId="0" applyFont="1" applyFill="1" applyAlignment="1"/>
    <xf numFmtId="191" fontId="4" fillId="0" borderId="0" xfId="0" applyNumberFormat="1" applyFont="1" applyFill="1" applyBorder="1" applyAlignment="1"/>
    <xf numFmtId="192" fontId="6" fillId="0" borderId="0" xfId="8" applyNumberFormat="1" applyFont="1" applyFill="1" applyAlignment="1"/>
    <xf numFmtId="191" fontId="6" fillId="0" borderId="0" xfId="0" applyNumberFormat="1" applyFont="1" applyFill="1" applyAlignment="1"/>
    <xf numFmtId="192" fontId="6" fillId="0" borderId="1" xfId="8" applyNumberFormat="1" applyFont="1" applyFill="1" applyBorder="1" applyAlignment="1">
      <alignment wrapText="1"/>
    </xf>
    <xf numFmtId="192" fontId="4" fillId="0" borderId="0" xfId="8" applyNumberFormat="1" applyFont="1" applyFill="1" applyBorder="1" applyAlignment="1"/>
    <xf numFmtId="192" fontId="4" fillId="0" borderId="0" xfId="8" applyNumberFormat="1" applyFont="1" applyFill="1" applyBorder="1" applyAlignment="1">
      <alignment wrapText="1"/>
    </xf>
    <xf numFmtId="189" fontId="4" fillId="0" borderId="0" xfId="8" applyNumberFormat="1" applyFont="1" applyFill="1"/>
    <xf numFmtId="192" fontId="4" fillId="0" borderId="0" xfId="8" applyNumberFormat="1" applyFont="1" applyFill="1" applyBorder="1" applyAlignment="1">
      <alignment vertical="top"/>
    </xf>
    <xf numFmtId="192" fontId="4" fillId="0" borderId="0" xfId="8" applyNumberFormat="1" applyFont="1" applyFill="1" applyAlignment="1">
      <alignment horizontal="right"/>
    </xf>
    <xf numFmtId="192" fontId="4" fillId="0" borderId="0" xfId="8" applyNumberFormat="1" applyFont="1" applyFill="1" applyAlignment="1">
      <alignment horizontal="left"/>
    </xf>
    <xf numFmtId="192" fontId="6" fillId="0" borderId="1" xfId="1" applyNumberFormat="1" applyFont="1" applyFill="1" applyBorder="1" applyAlignment="1">
      <alignment horizontal="center" vertical="top"/>
    </xf>
    <xf numFmtId="192" fontId="4" fillId="0" borderId="0" xfId="1" applyNumberFormat="1" applyFont="1" applyFill="1" applyAlignment="1">
      <alignment horizontal="left" vertical="justify"/>
    </xf>
    <xf numFmtId="192" fontId="4" fillId="0" borderId="0" xfId="8" quotePrefix="1" applyNumberFormat="1" applyFont="1" applyFill="1" applyAlignment="1">
      <alignment horizontal="right"/>
    </xf>
    <xf numFmtId="15" fontId="4" fillId="0" borderId="1" xfId="0" quotePrefix="1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189" fontId="4" fillId="0" borderId="0" xfId="9" applyFont="1" applyFill="1" applyAlignment="1">
      <alignment horizontal="left" indent="3"/>
    </xf>
    <xf numFmtId="192" fontId="4" fillId="0" borderId="0" xfId="9" applyNumberFormat="1" applyFont="1" applyFill="1" applyAlignment="1">
      <alignment horizontal="center"/>
    </xf>
    <xf numFmtId="189" fontId="3" fillId="0" borderId="0" xfId="9" applyFont="1" applyFill="1" applyAlignment="1">
      <alignment horizontal="left" indent="3"/>
    </xf>
    <xf numFmtId="192" fontId="3" fillId="0" borderId="0" xfId="9" applyNumberFormat="1" applyFont="1" applyFill="1" applyAlignment="1">
      <alignment horizontal="center"/>
    </xf>
    <xf numFmtId="192" fontId="4" fillId="0" borderId="0" xfId="9" applyNumberFormat="1" applyFont="1" applyFill="1" applyBorder="1"/>
    <xf numFmtId="189" fontId="4" fillId="0" borderId="0" xfId="9" applyFont="1" applyFill="1" applyAlignment="1">
      <alignment horizontal="center"/>
    </xf>
    <xf numFmtId="189" fontId="4" fillId="0" borderId="1" xfId="9" quotePrefix="1" applyFont="1" applyFill="1" applyBorder="1" applyAlignment="1">
      <alignment horizontal="center"/>
    </xf>
    <xf numFmtId="189" fontId="4" fillId="0" borderId="0" xfId="9" applyFont="1" applyFill="1" applyBorder="1" applyAlignment="1">
      <alignment horizontal="center"/>
    </xf>
    <xf numFmtId="192" fontId="4" fillId="0" borderId="0" xfId="9" applyNumberFormat="1" applyFont="1" applyFill="1" applyAlignment="1">
      <alignment vertical="top" wrapText="1"/>
    </xf>
    <xf numFmtId="192" fontId="4" fillId="0" borderId="0" xfId="9" applyNumberFormat="1" applyFont="1" applyFill="1"/>
    <xf numFmtId="192" fontId="4" fillId="0" borderId="1" xfId="9" applyNumberFormat="1" applyFont="1" applyFill="1" applyBorder="1" applyAlignment="1">
      <alignment vertical="top"/>
    </xf>
    <xf numFmtId="189" fontId="4" fillId="0" borderId="0" xfId="9" applyFont="1" applyFill="1"/>
    <xf numFmtId="189" fontId="4" fillId="0" borderId="0" xfId="9" applyFont="1" applyFill="1" applyAlignment="1">
      <alignment horizontal="left" vertical="top" indent="3"/>
    </xf>
    <xf numFmtId="192" fontId="4" fillId="0" borderId="0" xfId="9" applyNumberFormat="1" applyFont="1" applyFill="1" applyAlignment="1">
      <alignment vertical="top"/>
    </xf>
    <xf numFmtId="192" fontId="4" fillId="0" borderId="2" xfId="9" applyNumberFormat="1" applyFont="1" applyFill="1" applyBorder="1" applyAlignment="1">
      <alignment vertical="top"/>
    </xf>
    <xf numFmtId="192" fontId="4" fillId="0" borderId="0" xfId="9" applyNumberFormat="1" applyFont="1" applyFill="1" applyBorder="1" applyAlignment="1">
      <alignment vertical="top"/>
    </xf>
    <xf numFmtId="189" fontId="10" fillId="0" borderId="0" xfId="9" applyFont="1" applyFill="1" applyBorder="1" applyAlignment="1">
      <alignment horizontal="center"/>
    </xf>
    <xf numFmtId="189" fontId="4" fillId="0" borderId="0" xfId="9" applyFont="1" applyFill="1" applyBorder="1" applyAlignment="1">
      <alignment vertical="top"/>
    </xf>
    <xf numFmtId="193" fontId="6" fillId="0" borderId="0" xfId="0" applyNumberFormat="1" applyFont="1" applyFill="1" applyBorder="1" applyAlignment="1">
      <alignment horizontal="right"/>
    </xf>
    <xf numFmtId="188" fontId="4" fillId="0" borderId="1" xfId="9" applyNumberFormat="1" applyFont="1" applyFill="1" applyBorder="1" applyAlignment="1">
      <alignment vertical="top"/>
    </xf>
    <xf numFmtId="188" fontId="4" fillId="0" borderId="0" xfId="9" applyNumberFormat="1" applyFont="1" applyFill="1" applyBorder="1" applyAlignment="1">
      <alignment vertical="top"/>
    </xf>
    <xf numFmtId="192" fontId="4" fillId="0" borderId="1" xfId="0" applyNumberFormat="1" applyFont="1" applyFill="1" applyBorder="1" applyAlignment="1">
      <alignment vertical="top" wrapText="1"/>
    </xf>
    <xf numFmtId="192" fontId="4" fillId="0" borderId="2" xfId="0" applyNumberFormat="1" applyFont="1" applyFill="1" applyBorder="1" applyAlignment="1">
      <alignment vertical="top" wrapText="1"/>
    </xf>
    <xf numFmtId="1" fontId="6" fillId="0" borderId="1" xfId="5" quotePrefix="1" applyNumberFormat="1" applyFont="1" applyFill="1" applyBorder="1" applyAlignment="1">
      <alignment horizontal="center" vertical="top"/>
    </xf>
    <xf numFmtId="1" fontId="6" fillId="0" borderId="1" xfId="4" quotePrefix="1" applyNumberFormat="1" applyFont="1" applyFill="1" applyBorder="1" applyAlignment="1">
      <alignment horizontal="center" vertical="top"/>
    </xf>
    <xf numFmtId="192" fontId="4" fillId="0" borderId="1" xfId="9" quotePrefix="1" applyNumberFormat="1" applyFont="1" applyFill="1" applyBorder="1" applyAlignment="1">
      <alignment horizontal="center" vertical="top"/>
    </xf>
    <xf numFmtId="189" fontId="4" fillId="0" borderId="0" xfId="9" quotePrefix="1" applyFont="1" applyFill="1" applyBorder="1" applyAlignment="1">
      <alignment horizontal="center"/>
    </xf>
    <xf numFmtId="192" fontId="4" fillId="0" borderId="0" xfId="3" applyNumberFormat="1" applyFont="1" applyFill="1" applyBorder="1" applyAlignment="1">
      <alignment vertical="top"/>
    </xf>
    <xf numFmtId="0" fontId="6" fillId="0" borderId="0" xfId="0" applyFont="1" applyFill="1" applyAlignment="1">
      <alignment vertical="top" wrapText="1"/>
    </xf>
    <xf numFmtId="192" fontId="4" fillId="0" borderId="1" xfId="5" applyNumberFormat="1" applyFont="1" applyFill="1" applyBorder="1" applyAlignment="1">
      <alignment horizontal="center" vertical="top"/>
    </xf>
    <xf numFmtId="192" fontId="4" fillId="0" borderId="0" xfId="1" applyNumberFormat="1" applyFont="1" applyFill="1" applyBorder="1" applyAlignment="1">
      <alignment horizontal="center" vertical="center"/>
    </xf>
    <xf numFmtId="192" fontId="4" fillId="0" borderId="1" xfId="1" applyNumberFormat="1" applyFont="1" applyFill="1" applyBorder="1" applyAlignment="1">
      <alignment horizontal="center" vertical="center"/>
    </xf>
    <xf numFmtId="192" fontId="4" fillId="0" borderId="4" xfId="1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vertical="center" wrapText="1"/>
    </xf>
    <xf numFmtId="192" fontId="4" fillId="0" borderId="0" xfId="3" applyNumberFormat="1" applyFont="1" applyFill="1"/>
    <xf numFmtId="0" fontId="15" fillId="0" borderId="0" xfId="0" applyFont="1" applyFill="1" applyAlignment="1">
      <alignment vertical="top"/>
    </xf>
    <xf numFmtId="0" fontId="15" fillId="0" borderId="0" xfId="0" applyFont="1" applyFill="1" applyBorder="1" applyAlignment="1">
      <alignment horizontal="center" vertical="top" wrapText="1"/>
    </xf>
    <xf numFmtId="192" fontId="4" fillId="0" borderId="0" xfId="1" applyNumberFormat="1" applyFont="1" applyFill="1" applyAlignment="1">
      <alignment vertical="top"/>
    </xf>
    <xf numFmtId="1" fontId="6" fillId="0" borderId="0" xfId="7" applyNumberFormat="1" applyFont="1" applyFill="1" applyBorder="1" applyAlignment="1">
      <alignment horizontal="center" vertical="top"/>
    </xf>
    <xf numFmtId="0" fontId="12" fillId="0" borderId="0" xfId="0" applyFont="1" applyAlignment="1"/>
    <xf numFmtId="191" fontId="4" fillId="0" borderId="0" xfId="0" applyNumberFormat="1" applyFont="1" applyFill="1" applyAlignment="1">
      <alignment horizontal="center"/>
    </xf>
    <xf numFmtId="189" fontId="4" fillId="0" borderId="0" xfId="1" applyFont="1" applyFill="1"/>
    <xf numFmtId="192" fontId="4" fillId="0" borderId="1" xfId="3" applyNumberFormat="1" applyFont="1" applyFill="1" applyBorder="1" applyAlignment="1">
      <alignment horizontal="center"/>
    </xf>
    <xf numFmtId="192" fontId="4" fillId="0" borderId="0" xfId="9" applyNumberFormat="1" applyFont="1" applyFill="1" applyAlignment="1">
      <alignment horizontal="center" vertical="top"/>
    </xf>
    <xf numFmtId="188" fontId="4" fillId="0" borderId="0" xfId="0" applyNumberFormat="1" applyFont="1" applyFill="1" applyBorder="1" applyAlignment="1">
      <alignment horizontal="center" vertical="top"/>
    </xf>
    <xf numFmtId="0" fontId="16" fillId="0" borderId="0" xfId="0" applyFont="1" applyFill="1" applyAlignment="1">
      <alignment horizontal="center"/>
    </xf>
    <xf numFmtId="0" fontId="17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 vertical="top" wrapText="1"/>
    </xf>
    <xf numFmtId="0" fontId="16" fillId="0" borderId="1" xfId="0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center" vertical="top" wrapText="1"/>
    </xf>
    <xf numFmtId="0" fontId="16" fillId="0" borderId="0" xfId="0" applyFont="1" applyFill="1" applyAlignment="1">
      <alignment vertical="top" wrapText="1"/>
    </xf>
    <xf numFmtId="0" fontId="16" fillId="0" borderId="0" xfId="0" applyFont="1" applyFill="1"/>
    <xf numFmtId="0" fontId="16" fillId="0" borderId="0" xfId="0" applyFont="1" applyFill="1" applyAlignment="1">
      <alignment vertical="top"/>
    </xf>
    <xf numFmtId="0" fontId="16" fillId="0" borderId="0" xfId="0" applyFont="1" applyFill="1" applyAlignment="1">
      <alignment horizontal="center" vertical="top"/>
    </xf>
    <xf numFmtId="0" fontId="18" fillId="0" borderId="0" xfId="0" applyFont="1" applyFill="1" applyAlignment="1">
      <alignment horizontal="center"/>
    </xf>
    <xf numFmtId="0" fontId="18" fillId="0" borderId="0" xfId="0" applyFont="1" applyFill="1"/>
    <xf numFmtId="0" fontId="12" fillId="0" borderId="0" xfId="0" applyFont="1" applyFill="1" applyAlignment="1">
      <alignment vertical="top"/>
    </xf>
    <xf numFmtId="0" fontId="4" fillId="0" borderId="0" xfId="0" quotePrefix="1" applyFont="1" applyFill="1" applyAlignment="1">
      <alignment horizontal="left" vertical="top" indent="2"/>
    </xf>
    <xf numFmtId="0" fontId="12" fillId="0" borderId="0" xfId="0" applyFont="1" applyFill="1" applyAlignment="1">
      <alignment vertical="top" wrapText="1"/>
    </xf>
    <xf numFmtId="0" fontId="12" fillId="0" borderId="0" xfId="0" applyFont="1" applyFill="1"/>
    <xf numFmtId="192" fontId="4" fillId="0" borderId="0" xfId="6" quotePrefix="1" applyNumberFormat="1" applyFont="1" applyFill="1" applyBorder="1" applyAlignment="1">
      <alignment horizontal="center" vertical="top"/>
    </xf>
    <xf numFmtId="192" fontId="4" fillId="0" borderId="1" xfId="6" applyNumberFormat="1" applyFont="1" applyFill="1" applyBorder="1"/>
    <xf numFmtId="188" fontId="4" fillId="0" borderId="5" xfId="0" applyNumberFormat="1" applyFont="1" applyFill="1" applyBorder="1" applyAlignment="1">
      <alignment vertical="top"/>
    </xf>
    <xf numFmtId="193" fontId="4" fillId="0" borderId="2" xfId="0" applyNumberFormat="1" applyFont="1" applyFill="1" applyBorder="1" applyAlignment="1">
      <alignment vertical="top"/>
    </xf>
    <xf numFmtId="0" fontId="15" fillId="0" borderId="0" xfId="0" applyFont="1" applyFill="1" applyAlignment="1">
      <alignment horizontal="left" vertical="center" wrapText="1"/>
    </xf>
    <xf numFmtId="0" fontId="15" fillId="0" borderId="0" xfId="0" applyFont="1" applyFill="1" applyAlignment="1">
      <alignment vertical="top" wrapText="1"/>
    </xf>
    <xf numFmtId="0" fontId="4" fillId="0" borderId="0" xfId="0" applyFont="1" applyFill="1" applyBorder="1" applyAlignment="1">
      <alignment horizontal="left" vertical="top" indent="2"/>
    </xf>
    <xf numFmtId="0" fontId="6" fillId="0" borderId="0" xfId="0" applyFont="1" applyFill="1" applyBorder="1" applyAlignment="1">
      <alignment vertical="top" wrapText="1"/>
    </xf>
    <xf numFmtId="192" fontId="4" fillId="0" borderId="0" xfId="0" applyNumberFormat="1" applyFont="1" applyFill="1" applyAlignment="1">
      <alignment horizontal="center"/>
    </xf>
    <xf numFmtId="192" fontId="4" fillId="0" borderId="0" xfId="6" applyNumberFormat="1" applyFont="1" applyFill="1" applyBorder="1" applyAlignment="1">
      <alignment horizontal="center"/>
    </xf>
    <xf numFmtId="188" fontId="4" fillId="0" borderId="1" xfId="0" quotePrefix="1" applyNumberFormat="1" applyFont="1" applyFill="1" applyBorder="1" applyAlignment="1">
      <alignment horizontal="center" vertical="top"/>
    </xf>
    <xf numFmtId="0" fontId="15" fillId="0" borderId="0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vertical="top" wrapText="1"/>
    </xf>
    <xf numFmtId="192" fontId="6" fillId="0" borderId="1" xfId="8" applyNumberFormat="1" applyFont="1" applyFill="1" applyBorder="1" applyAlignment="1"/>
    <xf numFmtId="192" fontId="4" fillId="0" borderId="1" xfId="8" applyNumberFormat="1" applyFont="1" applyFill="1" applyBorder="1"/>
    <xf numFmtId="192" fontId="6" fillId="0" borderId="1" xfId="8" applyNumberFormat="1" applyFont="1" applyFill="1" applyBorder="1" applyAlignment="1">
      <alignment horizontal="center"/>
    </xf>
    <xf numFmtId="192" fontId="4" fillId="0" borderId="2" xfId="8" applyNumberFormat="1" applyFont="1" applyFill="1" applyBorder="1" applyAlignment="1">
      <alignment vertical="center" wrapText="1"/>
    </xf>
    <xf numFmtId="188" fontId="4" fillId="0" borderId="0" xfId="0" applyNumberFormat="1" applyFont="1" applyFill="1" applyBorder="1" applyAlignment="1">
      <alignment vertical="center"/>
    </xf>
    <xf numFmtId="189" fontId="4" fillId="0" borderId="0" xfId="1" applyFont="1" applyFill="1" applyAlignment="1">
      <alignment vertical="justify"/>
    </xf>
    <xf numFmtId="0" fontId="4" fillId="0" borderId="0" xfId="0" applyFont="1" applyAlignment="1">
      <alignment vertical="top"/>
    </xf>
    <xf numFmtId="0" fontId="4" fillId="0" borderId="0" xfId="0" applyFont="1" applyFill="1" applyAlignment="1">
      <alignment horizontal="center" vertical="top"/>
    </xf>
    <xf numFmtId="192" fontId="4" fillId="0" borderId="0" xfId="1" applyNumberFormat="1" applyFont="1" applyFill="1" applyAlignment="1">
      <alignment horizontal="left" vertical="top" indent="2"/>
    </xf>
    <xf numFmtId="192" fontId="6" fillId="0" borderId="0" xfId="1" applyNumberFormat="1" applyFont="1" applyFill="1" applyBorder="1" applyAlignment="1">
      <alignment horizontal="left" vertical="top" indent="2"/>
    </xf>
    <xf numFmtId="192" fontId="4" fillId="0" borderId="1" xfId="1" applyNumberFormat="1" applyFont="1" applyFill="1" applyBorder="1" applyAlignment="1">
      <alignment horizontal="left" indent="2"/>
    </xf>
    <xf numFmtId="1" fontId="6" fillId="0" borderId="0" xfId="6" applyNumberFormat="1" applyFont="1" applyFill="1" applyBorder="1" applyAlignment="1">
      <alignment horizontal="center" vertical="top"/>
    </xf>
    <xf numFmtId="192" fontId="4" fillId="0" borderId="1" xfId="1" applyNumberFormat="1" applyFont="1" applyFill="1" applyBorder="1" applyAlignment="1">
      <alignment vertical="top" wrapText="1"/>
    </xf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vertical="center"/>
    </xf>
    <xf numFmtId="0" fontId="4" fillId="0" borderId="0" xfId="294" applyFont="1" applyFill="1" applyAlignment="1">
      <alignment horizontal="left" vertical="center"/>
    </xf>
    <xf numFmtId="0" fontId="2" fillId="0" borderId="0" xfId="453" applyFill="1"/>
    <xf numFmtId="0" fontId="4" fillId="0" borderId="0" xfId="294" applyFont="1" applyFill="1" applyAlignment="1">
      <alignment vertical="center"/>
    </xf>
    <xf numFmtId="0" fontId="4" fillId="0" borderId="0" xfId="30" applyFont="1" applyFill="1" applyAlignment="1">
      <alignment vertical="center"/>
    </xf>
    <xf numFmtId="0" fontId="4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88" fontId="4" fillId="0" borderId="1" xfId="0" applyNumberFormat="1" applyFont="1" applyFill="1" applyBorder="1" applyAlignment="1">
      <alignment horizontal="center" vertical="top"/>
    </xf>
    <xf numFmtId="192" fontId="4" fillId="0" borderId="1" xfId="9" applyNumberFormat="1" applyFont="1" applyBorder="1" applyAlignment="1">
      <alignment vertical="top"/>
    </xf>
    <xf numFmtId="188" fontId="4" fillId="0" borderId="1" xfId="0" applyNumberFormat="1" applyFont="1" applyBorder="1" applyAlignment="1">
      <alignment vertical="top"/>
    </xf>
    <xf numFmtId="192" fontId="4" fillId="0" borderId="0" xfId="1" applyNumberFormat="1" applyFont="1" applyAlignment="1">
      <alignment vertical="top" wrapText="1"/>
    </xf>
    <xf numFmtId="192" fontId="4" fillId="0" borderId="1" xfId="6" applyNumberFormat="1" applyFont="1" applyFill="1" applyBorder="1" applyAlignment="1"/>
    <xf numFmtId="0" fontId="6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4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top"/>
    </xf>
    <xf numFmtId="0" fontId="4" fillId="0" borderId="3" xfId="0" applyFont="1" applyFill="1" applyBorder="1" applyAlignment="1">
      <alignment horizontal="center"/>
    </xf>
    <xf numFmtId="0" fontId="4" fillId="0" borderId="0" xfId="0" applyFont="1" applyFill="1" applyAlignment="1">
      <alignment horizontal="center" vertical="justify"/>
    </xf>
    <xf numFmtId="0" fontId="4" fillId="0" borderId="0" xfId="0" applyFont="1" applyFill="1" applyBorder="1" applyAlignment="1">
      <alignment horizontal="center" vertical="justify"/>
    </xf>
    <xf numFmtId="0" fontId="4" fillId="0" borderId="1" xfId="0" applyFont="1" applyFill="1" applyBorder="1" applyAlignment="1">
      <alignment horizontal="center" vertical="justify"/>
    </xf>
    <xf numFmtId="0" fontId="4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4" fillId="0" borderId="0" xfId="0" quotePrefix="1" applyFont="1" applyFill="1" applyAlignment="1">
      <alignment horizontal="center"/>
    </xf>
  </cellXfs>
  <cellStyles count="460">
    <cellStyle name="??&amp;O?&amp;H?_x0008__x000f__x0007_?_x0007__x0001__x0001_" xfId="142" xr:uid="{1BF1C690-A503-4494-AA68-1AE0E75314C5}"/>
    <cellStyle name="??&amp;O?&amp;H?_x0008_??_x0007__x0001__x0001_" xfId="143" xr:uid="{925B1A28-0D51-4B1A-8AA1-65AFD9797444}"/>
    <cellStyle name="???? [0]_????" xfId="144" xr:uid="{5B7A380B-80C9-4EC3-A4F5-B6575127B037}"/>
    <cellStyle name="???????????????????????????????????????????????????????????????????????????????????????????????????????????????????????????????????????????????????????????????????????????????????????????????????????????????????????????????????????????????????????????????" xfId="145" xr:uid="{2A035A9C-AB0C-4708-BD5E-60880C518A2F}"/>
    <cellStyle name="??????_????" xfId="146" xr:uid="{776A9477-0DB7-4EF5-8667-D51D5AE5DF57}"/>
    <cellStyle name="????_????" xfId="147" xr:uid="{E6F6F7FB-4FA7-4AEE-8313-39C914450E78}"/>
    <cellStyle name="???_??" xfId="148" xr:uid="{F4C8D0DD-4805-40DA-822E-7BE4F50451F7}"/>
    <cellStyle name="??_  ?  ?  " xfId="149" xr:uid="{2BD0E5CA-7AF7-4862-B6F4-5948C8B99D4C}"/>
    <cellStyle name="_Action Plan_Cost Saving Engineering 2010" xfId="150" xr:uid="{E54B3008-A80A-46F6-BB7B-7FD825EE3B22}"/>
    <cellStyle name="_Action Plan_Cost Saving Engineering 2010_Book1" xfId="151" xr:uid="{43F792E5-6513-4C17-B2D0-F56FF77A2DCC}"/>
    <cellStyle name="_Action Plan_Cost Saving Engineering 2010_Book1_1" xfId="152" xr:uid="{DA935E2F-B858-4CF1-946F-B00D9BFB3EE0}"/>
    <cellStyle name="_Action Plan_Cost Saving Engineering 2010_COGS film - Jan 14" xfId="153" xr:uid="{0C0C961D-9A3B-4EC1-970D-5F9F21534D40}"/>
    <cellStyle name="_Action Plan_Cost Saving Engineering 2010_COGS film - Mar 14" xfId="154" xr:uid="{AAD9E496-E5C4-48EA-AEDA-D70EF1EDE48A}"/>
    <cellStyle name="_Action Plan_Cost Saving Engineering 2010_Ending sparepart-Dec 12 -Audit" xfId="155" xr:uid="{AD07871E-93F2-4436-BDEC-5D1EEF86C3AC}"/>
    <cellStyle name="_Action Plan_Cost Saving Engineering 2010_Ending sparepart-Mar 13 -Audit" xfId="156" xr:uid="{D7446BB8-AFEF-42AE-9089-EE275E8F6921}"/>
    <cellStyle name="_Action Plan_Cost Saving Engineering 2010_FR 2012 Q4_12(dec)" xfId="157" xr:uid="{3662CBD9-FA73-42DB-9B34-4C98755AAE97}"/>
    <cellStyle name="_Action Plan_Cost Saving Engineering 2010_FR 2012 Q4_12(dec)_Book1" xfId="158" xr:uid="{64A0CC5E-2779-4B60-A5AF-BB2AA4DE6FE3}"/>
    <cellStyle name="_Action Plan_Cost Saving Engineering 2010_FR 2012 Q4_12(dec)_COGS film - Jan 14" xfId="159" xr:uid="{CDECD58D-8235-4326-9AA6-2D05A134371B}"/>
    <cellStyle name="_Action Plan_Cost Saving Engineering 2010_FR 2012 Q4_12(dec)_COGS film - Mar 14" xfId="160" xr:uid="{F3A68ECE-6A90-4DDA-B405-2FC0239DD144}"/>
    <cellStyle name="_Action Plan_Cost Saving Engineering 2010_Provision FG sticker as at 30.09.12" xfId="161" xr:uid="{A416EDF8-33F8-4A19-8D36-53A4435054C0}"/>
    <cellStyle name="_Action Plan_Cost Saving Engineering 2010_Provision FG sticker as at 31.03.13" xfId="162" xr:uid="{5926DF39-7205-4C7E-8B0E-CDDF8108F225}"/>
    <cellStyle name="_Action Plan_Cost Saving Engineering 2010_Provision FG sticker as at 31.12.12" xfId="163" xr:uid="{59094339-E3F9-46BA-9617-6F55BC5E7E63}"/>
    <cellStyle name="_Action Plan_Cost Saving Engineering 2010_Provision Film as at 31.03.13" xfId="164" xr:uid="{AF28B461-E443-45CA-8A29-5E2CFA669E27}"/>
    <cellStyle name="_Action Plan_Cost Saving Engineering 2010_Provision Film as at 31.12.12" xfId="165" xr:uid="{0E42E51A-04B0-4EB1-A9EA-5C7E5AD5FD5C}"/>
    <cellStyle name="_Format Budget 2012 ACCOUNT" xfId="166" xr:uid="{4FD548FA-2A4D-4871-94AF-E5821EB09E7A}"/>
    <cellStyle name="20% - Accent1 2" xfId="38" xr:uid="{D3D85E40-D154-4C24-9940-45319B93A790}"/>
    <cellStyle name="20% - Accent1 3" xfId="167" xr:uid="{FC7242F9-D708-4170-964B-9BB0D1AD4FC2}"/>
    <cellStyle name="20% - Accent2 2" xfId="39" xr:uid="{97254C50-18F4-4D68-8D47-671E7555FA62}"/>
    <cellStyle name="20% - Accent2 3" xfId="168" xr:uid="{9D5148F0-AF6F-4690-A7C0-71209F227E91}"/>
    <cellStyle name="20% - Accent3 2" xfId="40" xr:uid="{C181A8E0-25DC-4E36-B664-616B795EAADB}"/>
    <cellStyle name="20% - Accent3 3" xfId="169" xr:uid="{7CD5233B-AD92-4A03-B4A4-B1850341F110}"/>
    <cellStyle name="20% - Accent4 2" xfId="41" xr:uid="{8944992B-E133-46D0-9773-C2EFCFE501D9}"/>
    <cellStyle name="20% - Accent4 3" xfId="170" xr:uid="{CAA1D854-CD83-42D4-8C06-C5E13E7C630F}"/>
    <cellStyle name="20% - Accent5 2" xfId="42" xr:uid="{DC45AA3A-6B53-4B88-BD14-A9C01BC3FCFC}"/>
    <cellStyle name="20% - Accent5 3" xfId="171" xr:uid="{E47A7FB1-5402-4881-8FBC-FCC1B6659582}"/>
    <cellStyle name="20% - Accent6 2" xfId="43" xr:uid="{5386AAA9-8D98-441E-97B5-85447D189206}"/>
    <cellStyle name="20% - Accent6 3" xfId="172" xr:uid="{BEC238FB-686D-4400-ABC2-E32D18D357C5}"/>
    <cellStyle name="20% - ส่วนที่ถูกเน้น1" xfId="173" xr:uid="{8EA21FE2-35FD-4DCF-9B63-9F4E01CF81F7}"/>
    <cellStyle name="20% - ส่วนที่ถูกเน้น2" xfId="174" xr:uid="{812B8BE0-60C1-4317-B058-F8797E5C5319}"/>
    <cellStyle name="20% - ส่วนที่ถูกเน้น3" xfId="175" xr:uid="{5A63D63E-2F0A-4241-BA08-0A60AFAA8F06}"/>
    <cellStyle name="20% - ส่วนที่ถูกเน้น4" xfId="176" xr:uid="{E45F6D8A-6E1E-4137-8A56-6159A1EAFB8F}"/>
    <cellStyle name="20% - ส่วนที่ถูกเน้น5" xfId="177" xr:uid="{22695187-0D14-4B8A-B52F-1CDB143010FA}"/>
    <cellStyle name="20% - ส่วนที่ถูกเน้น6" xfId="178" xr:uid="{CB2B6F70-5875-408F-B963-72696AD74381}"/>
    <cellStyle name="20% - 강조색1" xfId="179" xr:uid="{7A6F5892-135F-4BAB-978C-72F68978A1E0}"/>
    <cellStyle name="20% - 강조색2" xfId="180" xr:uid="{74CC3097-D55E-4F58-B7B2-6EB4DD880FEF}"/>
    <cellStyle name="20% - 강조색3" xfId="181" xr:uid="{F58AC024-0743-4B9E-AA1A-6BF6B7731EF8}"/>
    <cellStyle name="20% - 강조색4" xfId="182" xr:uid="{B2C370A1-86B3-4A0B-9D36-18D646305068}"/>
    <cellStyle name="20% - 강조색5" xfId="183" xr:uid="{73104F4A-1242-4CDE-9DD3-71C1EF3BE187}"/>
    <cellStyle name="20% - 강조색6" xfId="184" xr:uid="{308D9CE5-18BD-4538-A19B-F0EA8EA5C6A7}"/>
    <cellStyle name="40% - Accent1 2" xfId="44" xr:uid="{AE493EE0-0E1C-4C0B-82F5-3130F951F4B2}"/>
    <cellStyle name="40% - Accent1 3" xfId="185" xr:uid="{98134F00-4F0F-486D-A382-C3B9EB32FF9F}"/>
    <cellStyle name="40% - Accent2 2" xfId="45" xr:uid="{FE8BB6D8-DD90-4EF1-8646-DCC4DE6F2751}"/>
    <cellStyle name="40% - Accent2 3" xfId="186" xr:uid="{0BDE39D4-A466-4C6D-A896-73B6D98A4B94}"/>
    <cellStyle name="40% - Accent3 2" xfId="46" xr:uid="{29D68D76-DD49-4DEC-99F7-D22C782B75DA}"/>
    <cellStyle name="40% - Accent3 3" xfId="187" xr:uid="{A9000630-A087-4B02-93E6-2B0E1702CF89}"/>
    <cellStyle name="40% - Accent4 2" xfId="47" xr:uid="{3E7669FA-547D-4BED-A3C5-29B05A8B554D}"/>
    <cellStyle name="40% - Accent4 3" xfId="188" xr:uid="{5AF5B8B9-78AB-4463-8B51-C3540CCD7324}"/>
    <cellStyle name="40% - Accent5 2" xfId="48" xr:uid="{AE00B318-3991-448C-8BB1-E34ADA2B4AEC}"/>
    <cellStyle name="40% - Accent5 3" xfId="189" xr:uid="{065B6DE9-8216-4095-80E6-509F00BA665F}"/>
    <cellStyle name="40% - Accent6 2" xfId="49" xr:uid="{FBB2FAFD-BF30-4B87-A1BD-54CB6841DBA5}"/>
    <cellStyle name="40% - Accent6 3" xfId="190" xr:uid="{AEE31AA6-4EB8-4F83-ACE6-2596AF673361}"/>
    <cellStyle name="40% - ส่วนที่ถูกเน้น1" xfId="191" xr:uid="{15BFD5D3-3202-40DD-BB2A-DE33CED51F98}"/>
    <cellStyle name="40% - ส่วนที่ถูกเน้น2" xfId="192" xr:uid="{453C9B40-817E-42FF-8EC5-148DAB3AB503}"/>
    <cellStyle name="40% - ส่วนที่ถูกเน้น3" xfId="193" xr:uid="{E9D6D287-63C7-4586-A0EE-0BAC8B279007}"/>
    <cellStyle name="40% - ส่วนที่ถูกเน้น4" xfId="194" xr:uid="{040446EF-FC3D-4FE0-9EBB-39389177DBFA}"/>
    <cellStyle name="40% - ส่วนที่ถูกเน้น5" xfId="195" xr:uid="{1E6BAD71-4CE5-47E1-833B-D54A491804C2}"/>
    <cellStyle name="40% - ส่วนที่ถูกเน้น6" xfId="196" xr:uid="{2E33FE4E-C623-434F-BD67-62D6280EADF9}"/>
    <cellStyle name="40% - 강조색1" xfId="197" xr:uid="{9FB5167C-02D0-409C-81AE-500ED097174F}"/>
    <cellStyle name="40% - 강조색2" xfId="198" xr:uid="{88370293-EFF6-48A9-A71F-BD3F96374CD9}"/>
    <cellStyle name="40% - 강조색3" xfId="199" xr:uid="{183E1349-5003-4F6E-AECA-87CC0D7FEE62}"/>
    <cellStyle name="40% - 강조색4" xfId="200" xr:uid="{AFBB3800-B021-4C03-9824-58A98C50A4E5}"/>
    <cellStyle name="40% - 강조색5" xfId="201" xr:uid="{12CD66F8-F026-475C-A32F-7B9F635DA184}"/>
    <cellStyle name="40% - 강조색6" xfId="202" xr:uid="{8962F4D0-48E1-42FE-8D18-7589B330E3E7}"/>
    <cellStyle name="60% - Accent1 2" xfId="50" xr:uid="{DB6D5451-92BF-43F5-B932-847FA1659069}"/>
    <cellStyle name="60% - Accent1 3" xfId="203" xr:uid="{F097F297-975E-4620-9715-3507744E8877}"/>
    <cellStyle name="60% - Accent2 2" xfId="51" xr:uid="{4D11156E-B882-4182-B5B7-1F6C4A955A5E}"/>
    <cellStyle name="60% - Accent2 3" xfId="204" xr:uid="{F7861CAD-F056-4DD2-8629-9C2AC13C2B3F}"/>
    <cellStyle name="60% - Accent3 2" xfId="52" xr:uid="{6AF59D71-91AF-414D-A52F-C5563F5E3653}"/>
    <cellStyle name="60% - Accent3 3" xfId="205" xr:uid="{121AB688-734C-4F18-BBB5-D53CBE488485}"/>
    <cellStyle name="60% - Accent4 2" xfId="53" xr:uid="{3EDDA254-BC32-49F3-B86B-A0640D3B7E41}"/>
    <cellStyle name="60% - Accent4 3" xfId="206" xr:uid="{1C0488F5-19F5-4550-9D60-0165BFB638AD}"/>
    <cellStyle name="60% - Accent5 2" xfId="54" xr:uid="{29D28AD9-DFAB-49EF-A95D-B6533B8EEF6E}"/>
    <cellStyle name="60% - Accent5 3" xfId="207" xr:uid="{E7B1A5EC-9107-49E0-A6A4-FBCD582AAC85}"/>
    <cellStyle name="60% - Accent6 2" xfId="55" xr:uid="{4B6F7774-8289-474E-A258-8F9138706788}"/>
    <cellStyle name="60% - Accent6 3" xfId="208" xr:uid="{BBB9CF32-1AAE-4CCE-8234-3A6CD3180F6E}"/>
    <cellStyle name="60% - ส่วนที่ถูกเน้น1" xfId="209" xr:uid="{8E96D5CC-23C7-47BE-A619-E34EAC0079D7}"/>
    <cellStyle name="60% - ส่วนที่ถูกเน้น2" xfId="210" xr:uid="{DB24FD2D-A8DF-43CF-B51A-FA7945FCAC62}"/>
    <cellStyle name="60% - ส่วนที่ถูกเน้น3" xfId="211" xr:uid="{E864FD90-C667-41B7-A871-D5EA9203629C}"/>
    <cellStyle name="60% - ส่วนที่ถูกเน้น4" xfId="212" xr:uid="{78728791-D56F-4017-9220-BE4286DCF3BB}"/>
    <cellStyle name="60% - ส่วนที่ถูกเน้น5" xfId="213" xr:uid="{C5F46F13-D787-41DE-993C-571F17E934E9}"/>
    <cellStyle name="60% - ส่วนที่ถูกเน้น6" xfId="214" xr:uid="{372FE8B8-F1CD-464C-BBF0-79570D37197A}"/>
    <cellStyle name="60% - 강조색1" xfId="215" xr:uid="{401D57A3-C2E8-4FDB-97E8-D51C1FB07E18}"/>
    <cellStyle name="60% - 강조색2" xfId="216" xr:uid="{DFDC210B-8F1F-4F63-AB26-AF50D694DE44}"/>
    <cellStyle name="60% - 강조색3" xfId="217" xr:uid="{248ABADD-DE76-4BAB-98FF-F4415C42C2C5}"/>
    <cellStyle name="60% - 강조색4" xfId="218" xr:uid="{1B604A1D-5BF3-4CA9-AE8D-296162FFB6F4}"/>
    <cellStyle name="60% - 강조색5" xfId="219" xr:uid="{68F81B3D-1600-4825-826B-A1AB8E1329A4}"/>
    <cellStyle name="60% - 강조색6" xfId="220" xr:uid="{82DBEFBA-BFE8-4A7A-B7BE-02FD3E6D2873}"/>
    <cellStyle name="Accent1 2" xfId="56" xr:uid="{C7FE0BFE-967C-4A78-85E4-E2F5664BD793}"/>
    <cellStyle name="Accent1 3" xfId="221" xr:uid="{08D71EAF-1122-48E5-B76B-0EF708971CCC}"/>
    <cellStyle name="Accent2 2" xfId="57" xr:uid="{D820EAAC-1EC5-4257-AA56-56D5547F2132}"/>
    <cellStyle name="Accent2 3" xfId="222" xr:uid="{B3E55F96-11F6-44C7-B20E-EB645942EA3D}"/>
    <cellStyle name="Accent3 2" xfId="58" xr:uid="{4AC335A3-3D03-444C-A5A5-9EE0BDA7AF35}"/>
    <cellStyle name="Accent3 3" xfId="223" xr:uid="{E3BE0D1E-168B-4635-8CB6-524A1A4EC88C}"/>
    <cellStyle name="Accent4 2" xfId="59" xr:uid="{B3F7731D-4A89-4B97-8BDF-AC764A0AEF17}"/>
    <cellStyle name="Accent4 3" xfId="224" xr:uid="{812F7D5D-9C59-484C-8F71-F866E3609DF1}"/>
    <cellStyle name="Accent5 2" xfId="60" xr:uid="{38D15185-5F12-4695-B29D-5C20E6B9517D}"/>
    <cellStyle name="Accent5 3" xfId="225" xr:uid="{09C2324D-CA4A-4525-9821-49C3074B0EA7}"/>
    <cellStyle name="Accent6 2" xfId="61" xr:uid="{7D3561D3-FB0B-4365-9954-0FF942B27FE2}"/>
    <cellStyle name="Accent6 3" xfId="226" xr:uid="{C7AB274F-B1FC-48A9-BD46-8BDBEAFDB830}"/>
    <cellStyle name="AeE­ [0]_ºIμμ¾iA½ ¿a¾a" xfId="227" xr:uid="{A1203312-61C5-4C02-9669-0F56D76DE584}"/>
    <cellStyle name="AeE­_ºIμμ¾iA½ ¿a¾a" xfId="228" xr:uid="{C90A656B-6B04-4D10-8850-210D65097E69}"/>
    <cellStyle name="args.style" xfId="229" xr:uid="{CA5F2358-01A1-4169-B305-70BDC3F462A8}"/>
    <cellStyle name="AÞ¸¶ [0]_ºIμμ¾iA½ ¿a¾a" xfId="230" xr:uid="{7E1535DA-0C53-4CEB-88F1-FE7C0C7295AD}"/>
    <cellStyle name="AÞ¸¶_ºIμμ¾iA½ ¿a¾a" xfId="231" xr:uid="{D96C519C-2192-42A5-B3ED-E1BC854825ED}"/>
    <cellStyle name="Bad 2" xfId="62" xr:uid="{4D59D4C0-0F8E-4A99-958B-48EA87A00FDB}"/>
    <cellStyle name="Bad 3" xfId="232" xr:uid="{29D7F2B2-ABF4-4ADF-8256-FB6CFA2438D5}"/>
    <cellStyle name="C?A?_laroux_1" xfId="233" xr:uid="{CC8EB5CC-AFDD-421B-AA87-5220FEEC2047}"/>
    <cellStyle name="Calc Currency (0)" xfId="234" xr:uid="{EB0C9F4A-2FA3-4401-8469-6E14F66DAF90}"/>
    <cellStyle name="Calculation 2" xfId="63" xr:uid="{888DE842-40A4-41FD-94E5-CF676664BE6D}"/>
    <cellStyle name="Calculation 3" xfId="235" xr:uid="{6039465D-1E93-4834-8BF5-021DF25A464E}"/>
    <cellStyle name="Check Cell 2" xfId="64" xr:uid="{9D66E38F-880B-4553-8B34-45DF67DF938C}"/>
    <cellStyle name="Check Cell 3" xfId="236" xr:uid="{345A1F0A-AD41-4AFD-9624-318F71C56714}"/>
    <cellStyle name="Comma" xfId="1" builtinId="3"/>
    <cellStyle name="Comma 10" xfId="81" xr:uid="{713BC9C8-C3F2-4FEA-8B3C-A66437A232CF}"/>
    <cellStyle name="Comma 10 2" xfId="237" xr:uid="{9FBAB3D1-D348-4832-AC85-70F81068652A}"/>
    <cellStyle name="Comma 10 3" xfId="451" xr:uid="{0A7ACE2D-1DC7-4059-B822-5E9954A7B9C8}"/>
    <cellStyle name="Comma 11" xfId="82" xr:uid="{B3E3A8B5-B550-4BA0-BE9C-5C4A88CA6ED7}"/>
    <cellStyle name="Comma 11 2" xfId="238" xr:uid="{B4707CB8-21AE-4513-8322-E90DC555845F}"/>
    <cellStyle name="Comma 11 3" xfId="239" xr:uid="{0F9E20C6-A0D9-4B9E-8E98-BBEA68A90084}"/>
    <cellStyle name="Comma 12" xfId="240" xr:uid="{05420B1B-CD7A-48C4-A0D9-B2629D97206D}"/>
    <cellStyle name="Comma 13" xfId="241" xr:uid="{64CD9BF0-53F9-420E-B6CF-0DD540CB9567}"/>
    <cellStyle name="Comma 14" xfId="242" xr:uid="{803DB5EE-A8E4-41E2-A0E4-F779A50C89EC}"/>
    <cellStyle name="Comma 15" xfId="13" xr:uid="{3B1BCEB6-F053-46A5-B80D-88A6F81CFCE3}"/>
    <cellStyle name="Comma 2" xfId="2" xr:uid="{00000000-0005-0000-0000-000001000000}"/>
    <cellStyle name="Comma 2 10" xfId="243" xr:uid="{DF0C9D37-6905-471A-A70D-D27BFA3597BA}"/>
    <cellStyle name="Comma 2 11" xfId="244" xr:uid="{96A3AFFC-046C-4237-B093-81EA793C076A}"/>
    <cellStyle name="Comma 2 12" xfId="31" xr:uid="{CA59E355-7DCD-411A-95A4-9B4472582419}"/>
    <cellStyle name="Comma 2 13" xfId="432" xr:uid="{8633246A-37A9-4E94-BE6A-B0826A30D750}"/>
    <cellStyle name="Comma 2 2" xfId="3" xr:uid="{00000000-0005-0000-0000-000002000000}"/>
    <cellStyle name="Comma 2 2 2" xfId="83" xr:uid="{8F7FF5D6-1FB7-41A2-A6EB-C4EBC45FB1B8}"/>
    <cellStyle name="Comma 2 2 2 2" xfId="450" xr:uid="{4F44DF0C-9320-426F-ABE5-7BA5CA6EDB60}"/>
    <cellStyle name="Comma 2 2 3" xfId="245" xr:uid="{0E234B38-C0BF-475A-B20D-04AE1E2CED1E}"/>
    <cellStyle name="Comma 2 2 4" xfId="37" xr:uid="{7666EC45-326F-48B2-B3E2-A3A0720BFD3E}"/>
    <cellStyle name="Comma 2 2 5" xfId="433" xr:uid="{8AE25727-3B7E-487A-BB8C-B06AB79E207F}"/>
    <cellStyle name="Comma 2 3" xfId="84" xr:uid="{5DB3BE22-3022-4AA4-A8D2-821E76BC9F70}"/>
    <cellStyle name="Comma 2 3 2" xfId="246" xr:uid="{09E381FC-50F4-4B3E-9B66-B77680A33A68}"/>
    <cellStyle name="Comma 2 3 3" xfId="448" xr:uid="{5D9B0237-66F9-4410-A186-EB7BE676A694}"/>
    <cellStyle name="Comma 2 4" xfId="85" xr:uid="{3C248EE9-0E2C-4CFC-96CA-F504A95376BE}"/>
    <cellStyle name="Comma 2 4 2" xfId="247" xr:uid="{F735831B-E21D-4E8C-9780-A4C17A527171}"/>
    <cellStyle name="Comma 2 5" xfId="248" xr:uid="{E9F979DE-386A-4724-8126-51370714AD34}"/>
    <cellStyle name="Comma 2 6" xfId="249" xr:uid="{74D27CB0-246B-43E9-B98B-8E98C0AC7B6B}"/>
    <cellStyle name="Comma 2 7" xfId="250" xr:uid="{558D40AC-7F01-4033-B28B-E8CC0A7C8D12}"/>
    <cellStyle name="Comma 2 8" xfId="251" xr:uid="{AD9B8193-C1E8-4AF2-B529-CD0ABC68829C}"/>
    <cellStyle name="Comma 2 9" xfId="252" xr:uid="{C14372C7-7F90-4198-A2F8-A206D1667B24}"/>
    <cellStyle name="Comma 2_Draft for discussion T-98 FS-THAI 12.31.11" xfId="253" xr:uid="{33127BEF-3FF7-47EF-960E-97FD7933DAA3}"/>
    <cellStyle name="Comma 20" xfId="254" xr:uid="{9C69598E-765E-4328-880B-2BEED6BEB620}"/>
    <cellStyle name="Comma 3" xfId="4" xr:uid="{00000000-0005-0000-0000-000003000000}"/>
    <cellStyle name="Comma 3 2" xfId="86" xr:uid="{8C9363E7-CCDF-434F-B9DE-70925655B493}"/>
    <cellStyle name="Comma 3 2 2" xfId="87" xr:uid="{2A55E417-A324-445C-BECA-E46160A0DFEE}"/>
    <cellStyle name="Comma 3 2 3" xfId="255" xr:uid="{AE0FCFCA-5FF6-4E4D-9BA8-82476B07DE93}"/>
    <cellStyle name="Comma 3 3" xfId="88" xr:uid="{23B089B8-AB93-46C6-8BAA-572AEFD59611}"/>
    <cellStyle name="Comma 3 3 2" xfId="256" xr:uid="{0A85DEAF-0852-42E6-A965-31EE455E9277}"/>
    <cellStyle name="Comma 3 4" xfId="89" xr:uid="{E458DC8B-1DE8-496C-AC14-EA4E42893C54}"/>
    <cellStyle name="Comma 3 4 2" xfId="257" xr:uid="{87CC2CD0-56A0-4F33-B7A2-BF464D658D61}"/>
    <cellStyle name="Comma 3 5" xfId="258" xr:uid="{2D0BA1B6-7208-472A-92D1-FFB36E365570}"/>
    <cellStyle name="Comma 3 6" xfId="36" xr:uid="{70E7C72C-E425-4257-A04D-FB5598B2FD6B}"/>
    <cellStyle name="Comma 3 7" xfId="434" xr:uid="{048F9AC6-38AD-438D-8B61-A0A3CEA7291C}"/>
    <cellStyle name="Comma 3_Book1" xfId="259" xr:uid="{3B67B71C-EFF3-4D9A-BFB7-9902DE626DCA}"/>
    <cellStyle name="Comma 4" xfId="5" xr:uid="{00000000-0005-0000-0000-000004000000}"/>
    <cellStyle name="Comma 4 2" xfId="32" xr:uid="{919099BB-4521-43BC-A428-560363C28156}"/>
    <cellStyle name="Comma 4 3" xfId="90" xr:uid="{EF83186B-4121-45A2-9F23-6FC080514308}"/>
    <cellStyle name="Comma 4 4" xfId="91" xr:uid="{225099CF-C828-4FC4-8B1F-B3399B1FE2E9}"/>
    <cellStyle name="Comma 4 5" xfId="92" xr:uid="{55205607-ACB4-4CBC-96AB-56EF4DE0964C}"/>
    <cellStyle name="Comma 4 6" xfId="15" xr:uid="{54DAE33D-67AF-4F4A-9607-160F0AEC6CA8}"/>
    <cellStyle name="Comma 4 7" xfId="435" xr:uid="{F7385B6E-EE98-4EBF-A697-C23923F70BE5}"/>
    <cellStyle name="Comma 5" xfId="6" xr:uid="{00000000-0005-0000-0000-000005000000}"/>
    <cellStyle name="Comma 5 2" xfId="93" xr:uid="{AF244E57-9DC5-432F-9461-146F1E0E3259}"/>
    <cellStyle name="Comma 5 2 2" xfId="260" xr:uid="{A665CC7C-3416-4241-A3F3-DD4D3A908560}"/>
    <cellStyle name="Comma 5 3" xfId="94" xr:uid="{F6BB5C1F-E4E8-4C90-AA96-3EF1C423BC83}"/>
    <cellStyle name="Comma 5 3 2" xfId="261" xr:uid="{367B7AE0-C5CE-4125-BD08-7444BC5451A7}"/>
    <cellStyle name="Comma 5 4" xfId="95" xr:uid="{7C5F358A-E80F-4611-BEE9-49280E81A656}"/>
    <cellStyle name="Comma 5 5" xfId="262" xr:uid="{5A086190-7D8A-4B7F-8DCA-80C0F528079F}"/>
    <cellStyle name="Comma 5 6" xfId="65" xr:uid="{AEB2B8D9-0F87-4C0D-898D-EE5C38ED0988}"/>
    <cellStyle name="Comma 5 7" xfId="436" xr:uid="{A73FD504-BBEE-4202-A544-509988F9E2ED}"/>
    <cellStyle name="Comma 6" xfId="7" xr:uid="{00000000-0005-0000-0000-000006000000}"/>
    <cellStyle name="Comma 6 2" xfId="263" xr:uid="{89E9A1CA-FD4B-413C-82BA-DE2D59B7E461}"/>
    <cellStyle name="Comma 6 3" xfId="264" xr:uid="{E3A35CE5-9B4F-42DF-8DAE-F6A40218526C}"/>
    <cellStyle name="Comma 6 4" xfId="265" xr:uid="{A7D9AB4F-E8C9-43E1-BBAF-FC19C3ACFECD}"/>
    <cellStyle name="Comma 6 5" xfId="96" xr:uid="{903CD57E-591C-467E-B830-F186FE183365}"/>
    <cellStyle name="Comma 6 6" xfId="437" xr:uid="{8743B60E-CE17-43EC-8209-A8BB2C49390E}"/>
    <cellStyle name="Comma 7" xfId="8" xr:uid="{00000000-0005-0000-0000-000007000000}"/>
    <cellStyle name="Comma 7 2" xfId="266" xr:uid="{93E477A2-C04D-4A6F-AD36-798005D7BE4E}"/>
    <cellStyle name="Comma 7 3" xfId="267" xr:uid="{B0AFB634-DA72-4B18-9EAB-8CBA0513CB53}"/>
    <cellStyle name="Comma 7 4" xfId="268" xr:uid="{CE6DB8B3-4ED5-4FEA-8241-C53E33152F36}"/>
    <cellStyle name="Comma 7 5" xfId="97" xr:uid="{534C2AD9-FD58-491E-AD42-DB24D646C9C3}"/>
    <cellStyle name="Comma 7 6" xfId="438" xr:uid="{16D5D203-8A0C-4C44-99FE-502EFB8AAE28}"/>
    <cellStyle name="Comma 8" xfId="9" xr:uid="{00000000-0005-0000-0000-000008000000}"/>
    <cellStyle name="Comma 8 2" xfId="138" xr:uid="{40EE508A-0D7B-4ADD-ABE3-546431A070BD}"/>
    <cellStyle name="Comma 8 2 2" xfId="269" xr:uid="{FD516235-8892-4CAB-8AF4-01A5E56E501C}"/>
    <cellStyle name="Comma 8 3" xfId="270" xr:uid="{E063F4E2-9258-492C-9DB8-143084425C48}"/>
    <cellStyle name="Comma 8 4" xfId="271" xr:uid="{4B7D99EF-D7C2-4E98-9326-2F4D2BB6A4FD}"/>
    <cellStyle name="Comma 8 5" xfId="98" xr:uid="{56DE4138-7A64-45EF-9547-B7071E185208}"/>
    <cellStyle name="Comma 8 6" xfId="439" xr:uid="{08D6D292-1A8C-4241-8E4A-55A7F9BBCA24}"/>
    <cellStyle name="Comma 9" xfId="99" xr:uid="{18AB03C5-E350-41BD-93B5-A948601EC2EE}"/>
    <cellStyle name="Comma 9 2" xfId="139" xr:uid="{B37E6589-34BB-4899-B979-5EEA50071BDA}"/>
    <cellStyle name="Comma 9 3" xfId="272" xr:uid="{8AF9EADC-CE2F-4475-A725-4C4D47FCE735}"/>
    <cellStyle name="Comma 9 4" xfId="440" xr:uid="{5691CC63-BAE0-4BF3-88C5-9FFACD52D7DB}"/>
    <cellStyle name="Copied" xfId="273" xr:uid="{F5AB4CB6-3396-4BDC-A2F6-7E55252DECC0}"/>
    <cellStyle name="COST1" xfId="274" xr:uid="{60B9D895-D222-43F4-9283-F3DEA24907EF}"/>
    <cellStyle name="Entered" xfId="275" xr:uid="{0CC14D6C-0820-44EB-A657-2BC85A6BE0F7}"/>
    <cellStyle name="Explanatory Text 2" xfId="66" xr:uid="{E3C31424-1EB4-4C3E-AFDA-0765FD8CD2E7}"/>
    <cellStyle name="Explanatory Text 3" xfId="276" xr:uid="{6EA2B52E-FAFE-437B-9471-F6B9BB2813A8}"/>
    <cellStyle name="Good 2" xfId="67" xr:uid="{1D8B5AAB-6DD7-48B8-9673-7B557A6004C4}"/>
    <cellStyle name="Good 3" xfId="277" xr:uid="{E3B485D5-1F99-4462-B27E-B36DF6E02992}"/>
    <cellStyle name="Grey" xfId="278" xr:uid="{90AEA4C7-A42E-4E88-9E74-A87C55C8FEE7}"/>
    <cellStyle name="Header1" xfId="279" xr:uid="{495C609C-518E-4258-BB2D-C9F313D151B2}"/>
    <cellStyle name="Header2" xfId="280" xr:uid="{3CB4AB4B-4CF8-406B-95CA-E82744C34191}"/>
    <cellStyle name="Heading 1 2" xfId="68" xr:uid="{5FD57068-84FF-4538-AA7F-9258E3F4F6D6}"/>
    <cellStyle name="Heading 1 3" xfId="281" xr:uid="{BAA5B552-9489-4A20-819C-7C2DC011BC96}"/>
    <cellStyle name="Heading 2 2" xfId="69" xr:uid="{DA06632E-53F9-46E0-999B-0F0E71DE5A43}"/>
    <cellStyle name="Heading 2 3" xfId="282" xr:uid="{EEB45E9C-4621-404C-B699-7DD6902ACA10}"/>
    <cellStyle name="Heading 3 2" xfId="70" xr:uid="{188286B0-BB92-41E5-A7BE-0BF01F3F7596}"/>
    <cellStyle name="Heading 3 3" xfId="283" xr:uid="{0E380103-D34D-4399-911F-731D8E473233}"/>
    <cellStyle name="Heading 4 2" xfId="71" xr:uid="{3BF75595-37B6-4F11-911A-25E94A77BDDD}"/>
    <cellStyle name="Heading 4 3" xfId="284" xr:uid="{1CD46C4A-F0CB-4F72-A98C-167BCD4AF899}"/>
    <cellStyle name="Input [yellow]" xfId="285" xr:uid="{8451A3D3-ACA1-459A-89D9-5AC882BFEADD}"/>
    <cellStyle name="Input 2" xfId="72" xr:uid="{25BA1A4A-ABEF-4487-A50D-E6CE06E07C56}"/>
    <cellStyle name="Input 3" xfId="286" xr:uid="{646B8517-92E5-4212-B749-CCA749D18A78}"/>
    <cellStyle name="Input 4" xfId="404" xr:uid="{5276F08C-F488-4753-9872-E784DE46E1F5}"/>
    <cellStyle name="Linked Cell 2" xfId="73" xr:uid="{C964FD00-AC53-4883-A7AE-C7083DE33164}"/>
    <cellStyle name="Linked Cell 3" xfId="287" xr:uid="{225B07AD-FB91-420C-A69E-1DAEA66AECCC}"/>
    <cellStyle name="Neutral 2" xfId="74" xr:uid="{E23C40C4-64B3-4D73-BE3C-F8081EB7F3CB}"/>
    <cellStyle name="Neutral 3" xfId="288" xr:uid="{2C202339-A820-466A-9D17-E16AE00A9E99}"/>
    <cellStyle name="Normal" xfId="0" builtinId="0"/>
    <cellStyle name="Normal - Style1" xfId="289" xr:uid="{E70DEDD5-A56E-4C5D-B607-1065CF608100}"/>
    <cellStyle name="Normal 10" xfId="100" xr:uid="{02E34BB8-7646-47D5-BE62-A7A3535BDC57}"/>
    <cellStyle name="Normal 10 2" xfId="290" xr:uid="{2953E544-6749-4A71-9790-D4A05DF8AFFE}"/>
    <cellStyle name="Normal 11" xfId="101" xr:uid="{7BF03902-313A-425D-9326-8ADB74A422C5}"/>
    <cellStyle name="Normal 12" xfId="291" xr:uid="{339FD859-1786-4368-8088-0986DBBB455C}"/>
    <cellStyle name="Normal 13" xfId="405" xr:uid="{3B3D4538-7D30-4D72-BCF2-9BAE13E7EC70}"/>
    <cellStyle name="Normal 14" xfId="14" xr:uid="{20310678-035A-4CC4-8D25-2859B4D8D314}"/>
    <cellStyle name="Normal 14 2" xfId="25" xr:uid="{FC158BDC-646C-4F63-A48E-338C823F8393}"/>
    <cellStyle name="Normal 15" xfId="12" xr:uid="{C75732B2-9103-43F2-8536-408FCEC8A74B}"/>
    <cellStyle name="Normal 16" xfId="407" xr:uid="{2A6E9EBD-27EA-41F4-9BAD-39DB3459852F}"/>
    <cellStyle name="Normal 17" xfId="426" xr:uid="{0CB9173C-EC9C-4BE0-9CAB-A83B6B9C5B3E}"/>
    <cellStyle name="Normal 18" xfId="292" xr:uid="{470D7AEA-3816-42AD-921F-5FD804643533}"/>
    <cellStyle name="Normal 19" xfId="428" xr:uid="{E1E5600F-34BC-462C-8E31-BC1E22A16C7C}"/>
    <cellStyle name="Normal 2" xfId="17" xr:uid="{6EBA3AAC-304F-4852-BA6C-5421C606C129}"/>
    <cellStyle name="Normal 2 10" xfId="293" xr:uid="{76E548FB-35F6-4792-A773-084EBD20ACE4}"/>
    <cellStyle name="Normal 2 11" xfId="294" xr:uid="{E4576C0B-AA93-4CA1-A642-477DCA3C710E}"/>
    <cellStyle name="Normal 2 12" xfId="295" xr:uid="{AC400F66-622A-49E7-B792-04389ADA98E9}"/>
    <cellStyle name="Normal 2 2" xfId="27" xr:uid="{3469AE13-8129-45C7-BCE5-19AB0F15F9D9}"/>
    <cellStyle name="Normal 2 2 2" xfId="102" xr:uid="{E7CCBD80-8EA4-490B-B2EB-9C4F6749A9FA}"/>
    <cellStyle name="Normal 2 2 3" xfId="103" xr:uid="{8B1AD86A-D9FA-4FB5-A4EA-28CFB19A7F51}"/>
    <cellStyle name="Normal 2 3" xfId="104" xr:uid="{AAB0D5F1-71C5-4D9D-864D-791AB541DD35}"/>
    <cellStyle name="Normal 2 3 2" xfId="296" xr:uid="{90FCD07D-F296-4953-A461-F9CCB96356CC}"/>
    <cellStyle name="Normal 2 4" xfId="105" xr:uid="{52C4217B-1747-4C5B-B495-78032960BDD5}"/>
    <cellStyle name="Normal 2 4 2" xfId="297" xr:uid="{927A68DA-A46F-4824-ACCA-46E216CDC9F5}"/>
    <cellStyle name="Normal 2 5" xfId="298" xr:uid="{0620125D-B18E-407E-9041-2ED0125EAA27}"/>
    <cellStyle name="Normal 2 6" xfId="299" xr:uid="{5B0E8E62-4DA3-4162-A003-EB4D99FDAA1B}"/>
    <cellStyle name="Normal 2 7" xfId="300" xr:uid="{F55D2BB8-E5BA-4590-A69A-8E65AEDE4518}"/>
    <cellStyle name="Normal 2 8" xfId="301" xr:uid="{BCD290D6-FA12-4C28-9A3C-688B94958BF3}"/>
    <cellStyle name="Normal 2 9" xfId="302" xr:uid="{A417F2BD-CB6A-416E-A094-5A5D68FD00C9}"/>
    <cellStyle name="Normal 2_01_Note AR Trade_ok" xfId="303" xr:uid="{FB22800D-080D-4BC8-9750-248E5D8D14FB}"/>
    <cellStyle name="Normal 20" xfId="410" xr:uid="{3C66ACDA-E0B9-48E5-8948-B807B902FE84}"/>
    <cellStyle name="Normal 21" xfId="422" xr:uid="{4B01F4E7-EE37-41B6-BE85-78BD54AEA53A}"/>
    <cellStyle name="Normal 22" xfId="412" xr:uid="{9138577C-F008-4026-8FB8-BE2F7B6595BF}"/>
    <cellStyle name="Normal 23" xfId="416" xr:uid="{3E84E0F7-E1BF-4C1D-8EDC-6AA886667C9E}"/>
    <cellStyle name="Normal 24" xfId="409" xr:uid="{58233C38-7582-4B26-92BC-297801DB34AC}"/>
    <cellStyle name="Normal 25" xfId="425" xr:uid="{95B49019-CFF2-4408-9EE7-E3208378FCF4}"/>
    <cellStyle name="Normal 26" xfId="430" xr:uid="{7AC989A0-AB8B-47D3-8176-1CC632E20F79}"/>
    <cellStyle name="Normal 27" xfId="411" xr:uid="{35194E65-2299-40ED-A29B-F8BD2B5DB58E}"/>
    <cellStyle name="Normal 28" xfId="420" xr:uid="{88128C4C-B2EF-41FA-89E4-7164F5F70E93}"/>
    <cellStyle name="Normal 29" xfId="431" xr:uid="{0E6702A8-DA61-495A-9E43-39921C413391}"/>
    <cellStyle name="Normal 3" xfId="18" xr:uid="{F30D801F-673F-430D-B17C-53666E6F6D78}"/>
    <cellStyle name="Normal 3 2" xfId="28" xr:uid="{B6DE901A-99E7-429C-9E56-74CBB82791E4}"/>
    <cellStyle name="Normal 3 2 2" xfId="106" xr:uid="{9427F7D7-550E-49DB-AF2D-78720F455294}"/>
    <cellStyle name="Normal 3 2 2 2" xfId="140" xr:uid="{D1AD4FFD-116B-416F-86CC-3461F2AD6CED}"/>
    <cellStyle name="Normal 3 2 3" xfId="107" xr:uid="{6AC005E8-59D7-4649-8A2D-CD23565E0739}"/>
    <cellStyle name="Normal 3 2 4" xfId="108" xr:uid="{FE1E05F2-F3D0-47C7-B902-FACECA1633D7}"/>
    <cellStyle name="Normal 3 3" xfId="109" xr:uid="{2F6BDE4C-F3B8-468E-979D-ADAE3D1B3045}"/>
    <cellStyle name="Normal 3 4" xfId="110" xr:uid="{EBB17E16-260B-4B6D-AEC0-18B941A5F049}"/>
    <cellStyle name="Normal 3 5" xfId="111" xr:uid="{68BF4C3E-1064-4923-87E5-6EADD5CFECD8}"/>
    <cellStyle name="Normal 3 6" xfId="112" xr:uid="{AF967287-EC36-4DBA-8481-DEF1AB8885BE}"/>
    <cellStyle name="Normal 3 7" xfId="304" xr:uid="{E8A3DA17-3DEB-4930-9951-4023B79C786C}"/>
    <cellStyle name="Normal 30" xfId="447" xr:uid="{9DD0E433-3DD8-4424-A801-015D059A38F9}"/>
    <cellStyle name="Normal 31" xfId="454" xr:uid="{EF062E9F-6731-47E5-995A-84157B2841BA}"/>
    <cellStyle name="Normal 32" xfId="455" xr:uid="{A6778A1E-5827-4B6A-B1C3-EE84B0674151}"/>
    <cellStyle name="Normal 33" xfId="453" xr:uid="{232E50FB-A507-41CB-8E72-8B8490558C25}"/>
    <cellStyle name="Normal 4" xfId="19" xr:uid="{38A5CD14-B424-44AE-B258-855BC1358726}"/>
    <cellStyle name="Normal 4 2" xfId="29" xr:uid="{B57F68B4-1871-4107-852A-9922ED872662}"/>
    <cellStyle name="Normal 4 2 2" xfId="113" xr:uid="{2D6756E2-6C60-4370-818C-159D61859916}"/>
    <cellStyle name="Normal 4 2 3" xfId="114" xr:uid="{7688F477-C912-4887-A213-19EE3386F597}"/>
    <cellStyle name="Normal 4 3" xfId="115" xr:uid="{43339356-5099-43F1-9550-68157ABD0F43}"/>
    <cellStyle name="Normal 4 4" xfId="116" xr:uid="{9463813D-D1B3-467C-948B-7285979F6ACF}"/>
    <cellStyle name="Normal 4 5" xfId="305" xr:uid="{32FEE3FC-32EB-45E4-B7B4-EEF34A6815D7}"/>
    <cellStyle name="Normal 5" xfId="10" xr:uid="{00000000-0005-0000-0000-00000A000000}"/>
    <cellStyle name="Normal 5 2" xfId="117" xr:uid="{C8068F47-09D4-4C41-8546-F109071D09D8}"/>
    <cellStyle name="Normal 5 2 2" xfId="449" xr:uid="{BF16BE68-D58C-456E-A848-B2A7AAA15C52}"/>
    <cellStyle name="Normal 5 3" xfId="118" xr:uid="{432F1726-3430-495B-A3F8-D89A21B6903A}"/>
    <cellStyle name="Normal 5 4" xfId="119" xr:uid="{67855CC8-E498-4EAF-A42E-F45D7EE63D4F}"/>
    <cellStyle name="Normal 5 5" xfId="20" xr:uid="{FD81EEEE-7C77-45B9-9DEF-2D04986938FD}"/>
    <cellStyle name="Normal 5 6" xfId="441" xr:uid="{D22F2E26-0BF7-4547-AAFA-320B1947CFB4}"/>
    <cellStyle name="Normal 6" xfId="33" xr:uid="{BCA01F90-DAC4-41DC-B7B2-4D1DDB60EEE6}"/>
    <cellStyle name="Normal 6 2" xfId="120" xr:uid="{60056C57-1CD9-4EAF-ADA1-CE035CA1E23A}"/>
    <cellStyle name="Normal 6 2 2" xfId="306" xr:uid="{95D74E3F-E745-4BA4-A9B5-8EA10D856360}"/>
    <cellStyle name="Normal 6 3" xfId="121" xr:uid="{9F96103C-24E1-465A-A01B-1967041B0188}"/>
    <cellStyle name="Normal 6 4" xfId="307" xr:uid="{FED6BB96-2792-47A2-8007-92341856649F}"/>
    <cellStyle name="Normal 6_COGS film - AUG 14" xfId="308" xr:uid="{A72B8108-CF08-4DA7-B366-55AB357F8A31}"/>
    <cellStyle name="Normal 7" xfId="34" xr:uid="{23B84182-4282-44E5-A439-15DDB6473DDD}"/>
    <cellStyle name="Normal 7 2" xfId="309" xr:uid="{F7D50CA4-9394-4FD5-959F-0CBBFA5906F0}"/>
    <cellStyle name="Normal 8" xfId="35" xr:uid="{CF2B13EA-99D1-4A90-9920-39FCD1535835}"/>
    <cellStyle name="Normal 8 2" xfId="310" xr:uid="{65653DE0-644A-42C0-AFA9-8DF339FB1136}"/>
    <cellStyle name="Normal 9" xfId="75" xr:uid="{6B68345C-D3AD-4767-B7A9-705E8C4FC594}"/>
    <cellStyle name="Normal 9 2" xfId="311" xr:uid="{3244D87B-6850-4BF9-9025-2C9B3C9964AD}"/>
    <cellStyle name="Note 2" xfId="76" xr:uid="{A2BB0AE3-C6C9-4C45-8615-43D9C3608A9F}"/>
    <cellStyle name="Note 3" xfId="312" xr:uid="{0932D63A-2C33-4D66-AF51-BBD638D3134D}"/>
    <cellStyle name="Output 2" xfId="77" xr:uid="{81B451C3-A2A6-4BA2-BEBB-9C2D7830EE34}"/>
    <cellStyle name="Output 3" xfId="313" xr:uid="{ABCCB3BF-262A-491E-811D-36DFE5973E51}"/>
    <cellStyle name="Percent [2]" xfId="314" xr:uid="{49F98A7B-EC9D-46D8-9DD4-AD083EAE9CB3}"/>
    <cellStyle name="Percent 10" xfId="122" xr:uid="{1462D41E-39EC-4BAF-B1FA-03044D1D357E}"/>
    <cellStyle name="Percent 11" xfId="315" xr:uid="{C0AF19E8-4E4D-495B-A237-B2224C3D32A0}"/>
    <cellStyle name="Percent 12" xfId="406" xr:uid="{F3A60ABC-9CCB-4B25-8FD8-A0EA628FCEA5}"/>
    <cellStyle name="Percent 13" xfId="16" xr:uid="{1F724969-4D6B-4001-B93C-26AD7F3F1707}"/>
    <cellStyle name="Percent 14" xfId="408" xr:uid="{8B115E3E-41CE-4712-A20A-D02D6EF995BB}"/>
    <cellStyle name="Percent 15" xfId="424" xr:uid="{6946EE7E-3EFC-4F5F-925B-EE58022F7D24}"/>
    <cellStyle name="Percent 16" xfId="427" xr:uid="{93886F66-3426-4527-A11C-CEA2565D41EA}"/>
    <cellStyle name="Percent 17" xfId="418" xr:uid="{1ED5BA3D-5D75-444B-BCF5-250CAFE25682}"/>
    <cellStyle name="Percent 18" xfId="414" xr:uid="{67B91D20-19F1-4445-A225-E57A9EABCC8D}"/>
    <cellStyle name="Percent 19" xfId="421" xr:uid="{FB545A9F-B452-403A-B002-220DC7417BA8}"/>
    <cellStyle name="Percent 2" xfId="123" xr:uid="{10DB5949-253F-40D4-B467-96CE50BA7EB2}"/>
    <cellStyle name="Percent 2 10" xfId="316" xr:uid="{E5E50E0C-691C-49C2-AB03-D14053E6348E}"/>
    <cellStyle name="Percent 2 11" xfId="317" xr:uid="{1C7D56E4-169A-472F-8E9A-A08FB9ACD4DE}"/>
    <cellStyle name="Percent 2 2" xfId="124" xr:uid="{612D8197-617F-4F2A-B0A7-99285CFA4C58}"/>
    <cellStyle name="Percent 2 2 2" xfId="318" xr:uid="{C2E75045-DB82-4E5F-AB95-6BCF1149BF4E}"/>
    <cellStyle name="Percent 2 3" xfId="319" xr:uid="{358123BD-7EEE-43A6-BDA3-9E35BE064AE5}"/>
    <cellStyle name="Percent 2 4" xfId="320" xr:uid="{9012209E-0DFF-40C3-9384-B10184C55222}"/>
    <cellStyle name="Percent 2 5" xfId="321" xr:uid="{69184D5D-BD4D-4EC3-BD85-239ADAF7F7C1}"/>
    <cellStyle name="Percent 2 6" xfId="322" xr:uid="{586038CA-67EF-4800-8C09-205E4350A6FE}"/>
    <cellStyle name="Percent 2 7" xfId="323" xr:uid="{41BB3B78-87DE-4D31-855A-8021A974DB6D}"/>
    <cellStyle name="Percent 2 8" xfId="324" xr:uid="{2A794CFE-A704-4BC7-BEA3-69A923CDC8B9}"/>
    <cellStyle name="Percent 2 9" xfId="325" xr:uid="{F53AE7E0-9ED3-449F-BF7A-CD79BFFA0210}"/>
    <cellStyle name="Percent 20" xfId="417" xr:uid="{CE03B574-FF9A-4366-9308-7FCDB2693022}"/>
    <cellStyle name="Percent 21" xfId="423" xr:uid="{5B1A6A5B-DF78-4168-8B45-DA117BF39D70}"/>
    <cellStyle name="Percent 22" xfId="413" xr:uid="{65284CA3-2EBA-44EF-B9C5-2B18490B9CB5}"/>
    <cellStyle name="Percent 23" xfId="429" xr:uid="{580BD6FC-4CE4-4926-973E-65021667424B}"/>
    <cellStyle name="Percent 24" xfId="415" xr:uid="{B8679991-290F-4927-9726-555A354141B4}"/>
    <cellStyle name="Percent 25" xfId="419" xr:uid="{F89F21A5-862B-4C3F-95BB-0F84059BD83C}"/>
    <cellStyle name="Percent 26" xfId="452" xr:uid="{3B8D1C21-170E-4D4A-BB05-E96EE88D8EA3}"/>
    <cellStyle name="Percent 27" xfId="456" xr:uid="{9A84DD01-68B6-479C-9516-FA4B4AFB1AAA}"/>
    <cellStyle name="Percent 28" xfId="457" xr:uid="{F0D317BB-1B6B-48C4-8DBC-C7E3820D41E4}"/>
    <cellStyle name="Percent 29" xfId="458" xr:uid="{0F553AC4-2525-4F1F-8AD1-6ACC430855F5}"/>
    <cellStyle name="Percent 3" xfId="125" xr:uid="{9989D110-A356-4B52-927C-110AAFE51F94}"/>
    <cellStyle name="Percent 3 2" xfId="326" xr:uid="{688EA6A0-39F1-4090-ACC1-73624E8872CF}"/>
    <cellStyle name="Percent 30" xfId="459" xr:uid="{B282B040-9B26-41B2-8197-7F31AB9BE9F0}"/>
    <cellStyle name="Percent 4" xfId="126" xr:uid="{29023FC4-CD7D-474B-AC9D-BE1BCD6A1DF0}"/>
    <cellStyle name="Percent 4 2" xfId="127" xr:uid="{9FC71A6B-4170-429B-B392-70CE57BB6815}"/>
    <cellStyle name="Percent 5" xfId="128" xr:uid="{A31E6B1B-C2B1-45CD-A8DE-0F5B8ABB2EAB}"/>
    <cellStyle name="Percent 5 2" xfId="327" xr:uid="{231352F4-FAB5-4917-8DBA-415C488164B7}"/>
    <cellStyle name="Percent 6" xfId="129" xr:uid="{CEB70C34-C208-453B-ABD5-86C0274F51BB}"/>
    <cellStyle name="Percent 6 2" xfId="141" xr:uid="{84AEE1F5-E35B-47E3-9D15-3B19DEE29285}"/>
    <cellStyle name="Percent 6 3" xfId="328" xr:uid="{D992CE66-574A-475E-A789-1EA50F1FD8F7}"/>
    <cellStyle name="Percent 7" xfId="130" xr:uid="{0A1D5C79-6913-4356-8F49-15E5DBB1B382}"/>
    <cellStyle name="Percent 8" xfId="131" xr:uid="{6F4C4DA4-80C5-45C8-A5D9-853D6C9003E4}"/>
    <cellStyle name="Percent 8 2" xfId="329" xr:uid="{996B46A6-3868-4F5D-B938-F24006C62A9D}"/>
    <cellStyle name="Percent 9" xfId="132" xr:uid="{5E15A283-91A7-459B-9D34-E7775E335530}"/>
    <cellStyle name="Percent 9 2" xfId="330" xr:uid="{C8FD9DF9-A768-4C28-BF2C-33C541FA63AA}"/>
    <cellStyle name="PSChar" xfId="331" xr:uid="{D6335B31-CF81-4930-B702-A8EDDB782813}"/>
    <cellStyle name="Style 1" xfId="332" xr:uid="{74B49DA4-D712-466F-97D9-906815FCFA47}"/>
    <cellStyle name="Title 2" xfId="78" xr:uid="{7E42953C-27B8-4DEC-A66B-C1CB720BA30C}"/>
    <cellStyle name="Title 3" xfId="333" xr:uid="{5C30918A-87FA-444F-831F-04A9B344BA23}"/>
    <cellStyle name="Total 2" xfId="79" xr:uid="{345DB9C9-F841-4F15-B15A-ED40F881E420}"/>
    <cellStyle name="Total 3" xfId="334" xr:uid="{1E135B9B-DBD9-4CF7-9F38-7FAF34F3C453}"/>
    <cellStyle name="Warning Text 2" xfId="80" xr:uid="{BE68AF09-9643-474C-B649-ECC705283D64}"/>
    <cellStyle name="Warning Text 3" xfId="335" xr:uid="{BA6A5729-543E-4D9E-BAA7-1DD09F9D5C30}"/>
    <cellStyle name="การคำนวณ" xfId="344" xr:uid="{F6F367BF-5A12-4A76-8D6C-CF53A5BAFCD1}"/>
    <cellStyle name="ข้อความเตือน" xfId="345" xr:uid="{319E694E-9F25-48D1-B674-96C3EFCA27D2}"/>
    <cellStyle name="ข้อความอธิบาย" xfId="346" xr:uid="{4BD2C8C8-1ADE-4F3D-8C29-137A6C96CC01}"/>
    <cellStyle name="เครื่องหมายจุลภาค 2" xfId="24" xr:uid="{0CC8A905-41EE-4506-9062-F90EBE1F2E82}"/>
    <cellStyle name="เครื่องหมายจุลภาค 2 2" xfId="133" xr:uid="{6D05BDB6-1BD3-40C8-B9CB-5BDAD52ACF26}"/>
    <cellStyle name="เครื่องหมายจุลภาค 2 3" xfId="336" xr:uid="{D6F5F044-06FB-4E73-AE19-6008941D822C}"/>
    <cellStyle name="เครื่องหมายจุลภาค 4" xfId="442" xr:uid="{DE8B30A0-5AD6-4EC6-8A82-6CE6DF5098A6}"/>
    <cellStyle name="เครื่องหมายจุลภาค 5" xfId="443" xr:uid="{38ACE525-7D82-41F6-B0FC-59B0D008223F}"/>
    <cellStyle name="เครื่องหมายจุลภาค 6" xfId="444" xr:uid="{E179679D-AB9C-4FEA-9D2F-F99E07F7CBF3}"/>
    <cellStyle name="เครื่องหมายจุลภาค 7" xfId="445" xr:uid="{77C99CFD-5888-47CF-9386-2ACA7D22A6CE}"/>
    <cellStyle name="เครื่องหมายจุลภาค 8" xfId="446" xr:uid="{2B76DCE0-A75A-417B-BE79-269AC812BD03}"/>
    <cellStyle name="เครื่องหมายจุลภาค_Inventory ILC_ ไม้พาเลท" xfId="337" xr:uid="{98908ECC-E2AB-4C58-B85D-BCFFC6F2B9C8}"/>
    <cellStyle name="ชื่อเรื่อง" xfId="347" xr:uid="{C25A5B81-A709-4759-8F77-50358E68AAAE}"/>
    <cellStyle name="เชื่อมโยงหลายมิติ_Ending Stock 31-08-06" xfId="338" xr:uid="{7EDB19C6-5F11-4D8B-B700-F75552CF155C}"/>
    <cellStyle name="เซลล์ตรวจสอบ" xfId="339" xr:uid="{BC095266-C04F-4F66-BFF8-533B6E5EB628}"/>
    <cellStyle name="เซลล์ที่มีการเชื่อมโยง" xfId="340" xr:uid="{2EC1C150-8F8F-4301-A039-A77EDF6832AD}"/>
    <cellStyle name="ดี" xfId="348" xr:uid="{F6B88D60-5596-4E09-BB6A-8D5C52521C03}"/>
    <cellStyle name="ตามการเชื่อมโยงหลายมิติ_Ending Stock 31-08-06" xfId="349" xr:uid="{32A19882-3571-4D7B-9322-5010C8665B33}"/>
    <cellStyle name="น้บะภฒ_95" xfId="350" xr:uid="{E3E6331F-9151-4A77-B98C-642EBC30B6BC}"/>
    <cellStyle name="ปกติ 2" xfId="11" xr:uid="{00000000-0005-0000-0000-00000B000000}"/>
    <cellStyle name="ปกติ 2 2" xfId="30" xr:uid="{05C69895-B744-498C-85FF-D0EB75A1704C}"/>
    <cellStyle name="ปกติ 2 2 2" xfId="136" xr:uid="{A1C04C4F-4ED0-4F01-8E25-5EF32B45B0F6}"/>
    <cellStyle name="ปกติ 2 3" xfId="351" xr:uid="{4ECBB2A3-B1D3-418A-AD3B-5C9CFEC5B8A9}"/>
    <cellStyle name="ปกติ 2 4" xfId="21" xr:uid="{21C87B05-AB0A-41B8-8D87-B22BE46C785C}"/>
    <cellStyle name="ปกติ 3" xfId="23" xr:uid="{E18F6D4C-3652-496A-90AA-E856D1993D6B}"/>
    <cellStyle name="ปกติ 3 2" xfId="352" xr:uid="{A5E97594-3D73-4D9F-BF6E-DE4178654BE4}"/>
    <cellStyle name="ปกติ 4" xfId="22" xr:uid="{6A5B2EE2-4594-48AF-B711-F61F2DFCDF59}"/>
    <cellStyle name="ปกติ 4 2" xfId="137" xr:uid="{3BF4A934-56A6-4A81-98B0-177A3996B224}"/>
    <cellStyle name="ปกติ 4 3" xfId="353" xr:uid="{62D581A0-F328-4D7F-85AC-A677D4CE034B}"/>
    <cellStyle name="ปกติ_2-Purchasing report &amp; มูลค่าเปลี่ยนแปลง" xfId="354" xr:uid="{C3C2E090-CDCA-4587-96B5-5686384B0ED5}"/>
    <cellStyle name="ป้อนค่า" xfId="355" xr:uid="{A727C072-D0D7-4B9A-AE72-3807802D34D6}"/>
    <cellStyle name="ปานกลาง" xfId="356" xr:uid="{17B42694-0909-42F0-9DD8-76C59F7F8CD3}"/>
    <cellStyle name="เปอร์เซ็นต์ 2" xfId="26" xr:uid="{32C1F4A5-1AB3-4EA9-B7B7-47FED05490C8}"/>
    <cellStyle name="เปอร์เซ็นต์ 2 2" xfId="134" xr:uid="{DB96E771-BFB9-4619-A473-BB21CF360ACA}"/>
    <cellStyle name="เปอร์เซ็นต์ 2 2 2" xfId="341" xr:uid="{CCEA104A-CF47-42CC-95DC-6033827AAAF1}"/>
    <cellStyle name="เปอร์เซ็นต์ 2 3" xfId="135" xr:uid="{B827A63B-1D6A-4614-B076-0F1C7BE3D88D}"/>
    <cellStyle name="ผลรวม" xfId="357" xr:uid="{501CA4D8-95D3-4DCE-A747-0D55677F205C}"/>
    <cellStyle name="แย่" xfId="342" xr:uid="{5F816E48-D98B-49D8-9272-22C3FD3C0019}"/>
    <cellStyle name="ฤธถ [0]_1-3. ป๙วรมก นื ธฎบ๙วมถ๓ภฺ ฝวภ๛" xfId="358" xr:uid="{1865D896-1315-484C-BA2F-1B35A6C32D94}"/>
    <cellStyle name="ฤธถ_1995ch" xfId="359" xr:uid="{0CE2A947-A50A-4553-87B2-96D01CBCA5E1}"/>
    <cellStyle name="ล๋ศญ [0]_1995ch" xfId="360" xr:uid="{09075229-AECE-4F9E-B108-CEAEA0108784}"/>
    <cellStyle name="ล๋ศญ_1995ch" xfId="361" xr:uid="{858A210B-5E35-4D25-9B50-7CA6F3335390}"/>
    <cellStyle name="ลักษณะ 1" xfId="362" xr:uid="{67D0F0F4-633B-4676-910A-2A007C29C898}"/>
    <cellStyle name="วฅมุ_1995ch" xfId="363" xr:uid="{AEEE7A61-292A-46D5-8822-F6EE9DEADF5A}"/>
    <cellStyle name="ส่วนที่ถูกเน้น1" xfId="364" xr:uid="{E82EE26E-21AB-4374-B9B2-3B126D67DB8F}"/>
    <cellStyle name="ส่วนที่ถูกเน้น2" xfId="365" xr:uid="{F7BDB373-7EEB-47BE-99C1-624390D7E290}"/>
    <cellStyle name="ส่วนที่ถูกเน้น3" xfId="366" xr:uid="{9679446C-68CD-437C-BC14-DA16AA23E78D}"/>
    <cellStyle name="ส่วนที่ถูกเน้น4" xfId="367" xr:uid="{91785387-D29D-4006-AA0D-059E50FB15CC}"/>
    <cellStyle name="ส่วนที่ถูกเน้น5" xfId="368" xr:uid="{32CA7B3D-56A0-455F-8791-96C42E96B717}"/>
    <cellStyle name="ส่วนที่ถูกเน้น6" xfId="369" xr:uid="{898EBCE8-C817-4F2F-B845-1FFA51BA2BBB}"/>
    <cellStyle name="แสดงผล" xfId="343" xr:uid="{1A833C1A-9CB3-409F-82AC-ED8957A2F3E6}"/>
    <cellStyle name="หมายเหตุ" xfId="370" xr:uid="{376BD07E-8DE4-4934-ADB4-A5CF1F039182}"/>
    <cellStyle name="หัวเรื่อง 1" xfId="371" xr:uid="{E84013A1-044C-4C95-BA60-B4A72DFC2792}"/>
    <cellStyle name="หัวเรื่อง 2" xfId="372" xr:uid="{1D3674E2-F6E3-4064-A055-6BA3B8EEC412}"/>
    <cellStyle name="หัวเรื่อง 3" xfId="373" xr:uid="{65FC4398-3ABA-43D9-808A-07B2BF3C8294}"/>
    <cellStyle name="หัวเรื่อง 4" xfId="374" xr:uid="{51E5D770-7D37-4A8C-A645-DFFBB4DCE0A7}"/>
    <cellStyle name="강조색1" xfId="375" xr:uid="{971BF31C-0C28-4A5A-95E1-052591C0F12E}"/>
    <cellStyle name="강조색2" xfId="376" xr:uid="{201CD2A3-633C-4FDD-892B-E15664EAD3D8}"/>
    <cellStyle name="강조색3" xfId="377" xr:uid="{41D8CEF9-56E7-46C8-9DE2-8D5C46A81324}"/>
    <cellStyle name="강조색4" xfId="378" xr:uid="{97CC8433-70EF-4B03-BD16-E3AC1AA47505}"/>
    <cellStyle name="강조색5" xfId="379" xr:uid="{B0219E13-37C5-4685-BA6A-96B8835CA549}"/>
    <cellStyle name="강조색6" xfId="380" xr:uid="{353C6B82-718C-4E1B-85D9-6E8CFB8455EE}"/>
    <cellStyle name="경고문" xfId="381" xr:uid="{94B7250E-DC19-4566-AA22-5C1346EBC663}"/>
    <cellStyle name="계산" xfId="382" xr:uid="{24129820-FC02-4180-A687-01F8BCCB9732}"/>
    <cellStyle name="나쁨" xfId="383" xr:uid="{121E95D8-7D4A-4FD2-BA7F-8938213898E7}"/>
    <cellStyle name="메모" xfId="384" xr:uid="{47E58A4D-D892-44D4-BD02-BC2869C98C3F}"/>
    <cellStyle name="보통" xfId="385" xr:uid="{FFDF75D4-AD3D-4DD3-B336-13AF9D27E957}"/>
    <cellStyle name="설명 텍스트" xfId="386" xr:uid="{36F8D246-7382-4A33-A736-1D77A38EB74C}"/>
    <cellStyle name="셀 확인" xfId="387" xr:uid="{A187D55C-60EA-4C71-85CC-F338B9019122}"/>
    <cellStyle name="쉼표 [0]_~1624537" xfId="388" xr:uid="{C3E122C9-08FA-4301-8113-1075B838F460}"/>
    <cellStyle name="쉼표_Scorecard FR_KOR-WK1_ 05" xfId="389" xr:uid="{D8AF2E70-0910-4FE8-9992-6117799A9C4D}"/>
    <cellStyle name="연결된 셀" xfId="390" xr:uid="{C3175E8E-26B6-40A7-84BD-919F634B4636}"/>
    <cellStyle name="요약" xfId="391" xr:uid="{3043C8CF-5597-4BA1-82BB-9B15FB2C7501}"/>
    <cellStyle name="입력" xfId="392" xr:uid="{5CE4A79C-B8EF-4F73-97FD-1FF6D9504787}"/>
    <cellStyle name="제목" xfId="393" xr:uid="{970F7854-2A39-47D4-8EAF-43A6F3AE913B}"/>
    <cellStyle name="제목 1" xfId="394" xr:uid="{F7F67D5D-7B0F-4098-B48C-BECF86708E46}"/>
    <cellStyle name="제목 2" xfId="395" xr:uid="{0AB20981-F4A4-4F08-A702-00718887AA7B}"/>
    <cellStyle name="제목 3" xfId="396" xr:uid="{1964E53D-280D-4DC8-87E1-08CEC3405A56}"/>
    <cellStyle name="제목 4" xfId="397" xr:uid="{3FC74095-2A8D-485B-8BF8-CF0E623EFBA8}"/>
    <cellStyle name="좋음" xfId="398" xr:uid="{E0BD958C-AF78-490F-BE86-55E8DD2C5C98}"/>
    <cellStyle name="출력" xfId="399" xr:uid="{C48288A2-F059-4948-B7D2-C380850819E2}"/>
    <cellStyle name="콤마 [0]_05_01 Total" xfId="400" xr:uid="{C00B3A10-CBB1-4B0F-8E10-18EA36FFDCA8}"/>
    <cellStyle name="콤마_05_01 Total" xfId="401" xr:uid="{53146475-8136-4329-A290-AB31DD334A68}"/>
    <cellStyle name="표준_~1624537" xfId="402" xr:uid="{949E6AE9-48D3-4576-AE16-99389B29E6A5}"/>
    <cellStyle name="常规_C7-a" xfId="403" xr:uid="{ED16B461-9F6C-42DC-8C55-0DD1FE6EA123}"/>
  </cellStyles>
  <dxfs count="0"/>
  <tableStyles count="1" defaultTableStyle="TableStyleMedium9" defaultPivotStyle="PivotStyleLight16">
    <tableStyle name="Invisible" pivot="0" table="0" count="0" xr9:uid="{AEF1F6FF-F27D-4A47-81D0-A220E62E622E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53"/>
  <sheetViews>
    <sheetView tabSelected="1" view="pageBreakPreview" topLeftCell="A13" zoomScale="85" zoomScaleNormal="100" zoomScaleSheetLayoutView="85" workbookViewId="0">
      <selection activeCell="AF26" sqref="AF26"/>
    </sheetView>
  </sheetViews>
  <sheetFormatPr defaultColWidth="9.140625" defaultRowHeight="21" customHeight="1"/>
  <cols>
    <col min="1" max="1" width="4.42578125" style="8" customWidth="1"/>
    <col min="2" max="2" width="3.7109375" style="8" customWidth="1"/>
    <col min="3" max="3" width="4.140625" style="8" customWidth="1"/>
    <col min="4" max="4" width="26.7109375" style="8" customWidth="1"/>
    <col min="5" max="5" width="11.7109375" style="206" customWidth="1"/>
    <col min="6" max="6" width="1.7109375" style="8" customWidth="1"/>
    <col min="7" max="7" width="14.7109375" style="150" customWidth="1"/>
    <col min="8" max="8" width="1.7109375" style="8" customWidth="1"/>
    <col min="9" max="9" width="14.7109375" style="8" customWidth="1"/>
    <col min="10" max="10" width="1.7109375" style="8" customWidth="1"/>
    <col min="11" max="11" width="14.7109375" style="159" customWidth="1"/>
    <col min="12" max="12" width="1.7109375" style="8" customWidth="1"/>
    <col min="13" max="13" width="14.7109375" style="8" customWidth="1"/>
    <col min="14" max="14" width="12.85546875" style="8" bestFit="1" customWidth="1"/>
    <col min="15" max="15" width="4.42578125" style="8" bestFit="1" customWidth="1"/>
    <col min="16" max="16" width="12.85546875" style="8" bestFit="1" customWidth="1"/>
    <col min="17" max="16384" width="9.140625" style="8"/>
  </cols>
  <sheetData>
    <row r="1" spans="1:13" ht="21" customHeight="1">
      <c r="A1" s="256" t="s">
        <v>70</v>
      </c>
      <c r="B1" s="256"/>
      <c r="C1" s="256"/>
      <c r="D1" s="256"/>
      <c r="E1" s="256"/>
      <c r="F1" s="256"/>
      <c r="G1" s="256"/>
      <c r="H1" s="256"/>
      <c r="I1" s="256"/>
      <c r="J1" s="256"/>
      <c r="K1" s="256"/>
      <c r="L1" s="256"/>
      <c r="M1" s="256"/>
    </row>
    <row r="2" spans="1:13" ht="21" customHeight="1">
      <c r="A2" s="256" t="s">
        <v>53</v>
      </c>
      <c r="B2" s="256"/>
      <c r="C2" s="256"/>
      <c r="D2" s="256"/>
      <c r="E2" s="256"/>
      <c r="F2" s="256"/>
      <c r="G2" s="256"/>
      <c r="H2" s="256"/>
      <c r="I2" s="256"/>
      <c r="J2" s="256"/>
      <c r="K2" s="256"/>
      <c r="L2" s="256"/>
      <c r="M2" s="256"/>
    </row>
    <row r="3" spans="1:13" ht="21" customHeight="1">
      <c r="A3" s="256" t="s">
        <v>176</v>
      </c>
      <c r="B3" s="256"/>
      <c r="C3" s="256"/>
      <c r="D3" s="256"/>
      <c r="E3" s="256"/>
      <c r="F3" s="256"/>
      <c r="G3" s="256"/>
      <c r="H3" s="256"/>
      <c r="I3" s="256"/>
      <c r="J3" s="256"/>
      <c r="K3" s="256"/>
      <c r="L3" s="256"/>
      <c r="M3" s="256"/>
    </row>
    <row r="4" spans="1:13" ht="18" customHeight="1">
      <c r="A4" s="1"/>
      <c r="B4" s="1"/>
      <c r="C4" s="1"/>
      <c r="D4" s="1"/>
      <c r="E4" s="200"/>
      <c r="F4" s="1"/>
      <c r="H4" s="1"/>
      <c r="I4" s="1"/>
      <c r="J4" s="1"/>
      <c r="K4" s="151"/>
      <c r="L4" s="1"/>
      <c r="M4" s="1"/>
    </row>
    <row r="5" spans="1:13" ht="21" customHeight="1">
      <c r="A5" s="257" t="s">
        <v>0</v>
      </c>
      <c r="B5" s="257"/>
      <c r="C5" s="257"/>
      <c r="D5" s="257"/>
      <c r="E5" s="257"/>
      <c r="F5" s="257"/>
      <c r="G5" s="257"/>
      <c r="H5" s="257"/>
      <c r="I5" s="257"/>
      <c r="J5" s="257"/>
      <c r="K5" s="257"/>
      <c r="L5" s="257"/>
      <c r="M5" s="257"/>
    </row>
    <row r="6" spans="1:13" ht="4.5" customHeight="1">
      <c r="A6" s="149"/>
      <c r="B6" s="149"/>
      <c r="C6" s="149"/>
      <c r="D6" s="149"/>
      <c r="E6" s="201"/>
      <c r="F6" s="149"/>
      <c r="G6" s="152"/>
      <c r="H6" s="149"/>
      <c r="I6" s="149"/>
      <c r="J6" s="149"/>
      <c r="K6" s="153"/>
      <c r="L6" s="149"/>
      <c r="M6" s="149"/>
    </row>
    <row r="7" spans="1:13" ht="15.75" customHeight="1">
      <c r="B7" s="17"/>
      <c r="C7" s="17"/>
      <c r="E7" s="202"/>
      <c r="G7" s="258" t="s">
        <v>141</v>
      </c>
      <c r="H7" s="258"/>
      <c r="I7" s="258"/>
      <c r="J7" s="258"/>
      <c r="K7" s="258"/>
      <c r="L7" s="258"/>
      <c r="M7" s="258"/>
    </row>
    <row r="8" spans="1:13" ht="21" customHeight="1">
      <c r="B8" s="17"/>
      <c r="C8" s="17"/>
      <c r="E8" s="202"/>
      <c r="G8" s="259" t="s">
        <v>40</v>
      </c>
      <c r="H8" s="259"/>
      <c r="I8" s="259"/>
      <c r="J8" s="31"/>
      <c r="K8" s="154"/>
      <c r="L8" s="31"/>
    </row>
    <row r="9" spans="1:13" ht="21" customHeight="1">
      <c r="B9" s="17"/>
      <c r="C9" s="17"/>
      <c r="E9" s="202"/>
      <c r="G9" s="255" t="s">
        <v>39</v>
      </c>
      <c r="H9" s="255"/>
      <c r="I9" s="255"/>
      <c r="J9" s="31"/>
      <c r="K9" s="255" t="s">
        <v>121</v>
      </c>
      <c r="L9" s="255"/>
      <c r="M9" s="255"/>
    </row>
    <row r="10" spans="1:13" ht="21" customHeight="1">
      <c r="B10" s="17"/>
      <c r="C10" s="17"/>
      <c r="E10" s="202"/>
      <c r="G10" s="155" t="s">
        <v>90</v>
      </c>
      <c r="I10" s="155" t="s">
        <v>90</v>
      </c>
      <c r="J10" s="31"/>
      <c r="K10" s="151" t="s">
        <v>90</v>
      </c>
      <c r="M10" s="151" t="s">
        <v>90</v>
      </c>
    </row>
    <row r="11" spans="1:13" ht="21" customHeight="1">
      <c r="E11" s="203" t="s">
        <v>1</v>
      </c>
      <c r="G11" s="156" t="s">
        <v>174</v>
      </c>
      <c r="I11" s="156" t="s">
        <v>173</v>
      </c>
      <c r="J11" s="31"/>
      <c r="K11" s="156" t="s">
        <v>174</v>
      </c>
      <c r="M11" s="156" t="s">
        <v>173</v>
      </c>
    </row>
    <row r="12" spans="1:13" ht="21" customHeight="1">
      <c r="E12" s="204"/>
      <c r="G12" s="157" t="s">
        <v>131</v>
      </c>
      <c r="I12" s="157" t="s">
        <v>132</v>
      </c>
      <c r="J12" s="31"/>
      <c r="K12" s="157" t="s">
        <v>131</v>
      </c>
      <c r="M12" s="176" t="s">
        <v>132</v>
      </c>
    </row>
    <row r="13" spans="1:13" ht="21" customHeight="1">
      <c r="E13" s="204"/>
      <c r="G13" s="157" t="s">
        <v>133</v>
      </c>
      <c r="I13" s="176"/>
      <c r="J13" s="31"/>
      <c r="K13" s="157" t="s">
        <v>133</v>
      </c>
      <c r="L13" s="31"/>
      <c r="M13" s="176"/>
    </row>
    <row r="14" spans="1:13" ht="21" customHeight="1">
      <c r="A14" s="9" t="s">
        <v>2</v>
      </c>
      <c r="B14" s="9"/>
      <c r="C14" s="17"/>
      <c r="E14" s="202"/>
      <c r="G14" s="158"/>
      <c r="I14" s="158"/>
      <c r="M14" s="159"/>
    </row>
    <row r="15" spans="1:13" s="9" customFormat="1" ht="21" customHeight="1">
      <c r="B15" s="9" t="s">
        <v>3</v>
      </c>
      <c r="E15" s="202"/>
      <c r="G15" s="26">
        <v>140931220</v>
      </c>
      <c r="H15" s="192"/>
      <c r="I15" s="26">
        <v>96007694</v>
      </c>
      <c r="J15" s="192"/>
      <c r="K15" s="26">
        <v>140931220</v>
      </c>
      <c r="L15" s="192"/>
      <c r="M15" s="26">
        <v>96007694</v>
      </c>
    </row>
    <row r="16" spans="1:13" s="9" customFormat="1" ht="21" customHeight="1">
      <c r="B16" s="9" t="s">
        <v>61</v>
      </c>
      <c r="E16" s="202" t="s">
        <v>182</v>
      </c>
      <c r="G16" s="26">
        <v>48841986</v>
      </c>
      <c r="H16" s="192"/>
      <c r="I16" s="26">
        <v>80263291</v>
      </c>
      <c r="J16" s="192"/>
      <c r="K16" s="26">
        <v>48841986</v>
      </c>
      <c r="L16" s="192"/>
      <c r="M16" s="26">
        <v>80263291</v>
      </c>
    </row>
    <row r="17" spans="1:16" s="9" customFormat="1" ht="21" customHeight="1">
      <c r="B17" s="27" t="s">
        <v>62</v>
      </c>
      <c r="E17" s="202">
        <v>4</v>
      </c>
      <c r="G17" s="26">
        <v>382000939</v>
      </c>
      <c r="H17" s="192"/>
      <c r="I17" s="26">
        <v>380104610</v>
      </c>
      <c r="J17" s="192"/>
      <c r="K17" s="26">
        <v>382000939</v>
      </c>
      <c r="L17" s="192"/>
      <c r="M17" s="26">
        <v>380104610</v>
      </c>
      <c r="N17" s="59"/>
    </row>
    <row r="18" spans="1:16" s="9" customFormat="1" ht="21" customHeight="1">
      <c r="B18" s="9" t="s">
        <v>63</v>
      </c>
      <c r="E18" s="202">
        <v>5</v>
      </c>
      <c r="G18" s="26">
        <v>12689332</v>
      </c>
      <c r="H18" s="192"/>
      <c r="I18" s="26">
        <v>10035786</v>
      </c>
      <c r="J18" s="192"/>
      <c r="K18" s="26">
        <v>12689332</v>
      </c>
      <c r="L18" s="192"/>
      <c r="M18" s="26">
        <v>10035786</v>
      </c>
    </row>
    <row r="19" spans="1:16" s="9" customFormat="1" ht="21" customHeight="1">
      <c r="B19" s="9" t="s">
        <v>34</v>
      </c>
      <c r="E19" s="202"/>
      <c r="G19" s="26">
        <v>178358</v>
      </c>
      <c r="H19" s="192"/>
      <c r="I19" s="26">
        <v>121406</v>
      </c>
      <c r="J19" s="192"/>
      <c r="K19" s="26">
        <v>178358</v>
      </c>
      <c r="L19" s="192"/>
      <c r="M19" s="26">
        <v>121406</v>
      </c>
    </row>
    <row r="20" spans="1:16" s="9" customFormat="1" ht="21" customHeight="1">
      <c r="B20" s="9" t="s">
        <v>35</v>
      </c>
      <c r="E20" s="202">
        <v>6</v>
      </c>
      <c r="G20" s="26">
        <v>123544867</v>
      </c>
      <c r="H20" s="192"/>
      <c r="I20" s="26">
        <v>98686078</v>
      </c>
      <c r="J20" s="192"/>
      <c r="K20" s="26">
        <v>123544867</v>
      </c>
      <c r="L20" s="192"/>
      <c r="M20" s="26">
        <v>98686078</v>
      </c>
    </row>
    <row r="21" spans="1:16" s="9" customFormat="1" ht="21" customHeight="1">
      <c r="B21" s="9" t="s">
        <v>153</v>
      </c>
      <c r="E21" s="235">
        <v>7</v>
      </c>
      <c r="G21" s="192">
        <v>449174847</v>
      </c>
      <c r="H21" s="192"/>
      <c r="I21" s="192">
        <v>447541596</v>
      </c>
      <c r="J21" s="192"/>
      <c r="K21" s="192">
        <v>449174847</v>
      </c>
      <c r="L21" s="192"/>
      <c r="M21" s="192">
        <v>447541596</v>
      </c>
    </row>
    <row r="22" spans="1:16" s="9" customFormat="1" ht="21" customHeight="1">
      <c r="B22" s="9" t="s">
        <v>4</v>
      </c>
      <c r="E22" s="205"/>
      <c r="G22" s="240">
        <v>2133137</v>
      </c>
      <c r="H22" s="192"/>
      <c r="I22" s="240">
        <v>1263218</v>
      </c>
      <c r="J22" s="192"/>
      <c r="K22" s="240">
        <v>2133137</v>
      </c>
      <c r="L22" s="192"/>
      <c r="M22" s="240">
        <v>1263218</v>
      </c>
    </row>
    <row r="23" spans="1:16" ht="9.75" customHeight="1">
      <c r="A23" s="9"/>
      <c r="B23" s="9"/>
      <c r="C23" s="9"/>
      <c r="I23" s="150"/>
      <c r="M23" s="159"/>
    </row>
    <row r="24" spans="1:16" ht="21" customHeight="1">
      <c r="A24" s="9"/>
      <c r="B24" s="9"/>
      <c r="D24" s="46" t="s">
        <v>29</v>
      </c>
      <c r="E24" s="205"/>
      <c r="F24" s="9"/>
      <c r="G24" s="160">
        <f>ROUND(SUM(G15:G22),0)</f>
        <v>1159494686</v>
      </c>
      <c r="H24" s="9"/>
      <c r="I24" s="160">
        <f>ROUND(SUM(I15:I22),0)</f>
        <v>1114023679</v>
      </c>
      <c r="J24" s="9"/>
      <c r="K24" s="160">
        <f>ROUND(SUM(K15:K22),0)</f>
        <v>1159494686</v>
      </c>
      <c r="L24" s="9"/>
      <c r="M24" s="160">
        <f>ROUND(SUM(M15:M22),0)</f>
        <v>1114023679</v>
      </c>
      <c r="N24" s="161"/>
      <c r="O24" s="161"/>
      <c r="P24" s="161"/>
    </row>
    <row r="25" spans="1:16" ht="9.75" customHeight="1">
      <c r="A25" s="9"/>
      <c r="B25" s="9"/>
      <c r="C25" s="16"/>
      <c r="D25" s="9"/>
      <c r="E25" s="205"/>
      <c r="F25" s="9"/>
      <c r="G25" s="162"/>
      <c r="H25" s="9"/>
      <c r="I25" s="162"/>
      <c r="J25" s="9"/>
      <c r="K25" s="163"/>
      <c r="L25" s="9"/>
      <c r="M25" s="163"/>
    </row>
    <row r="26" spans="1:16" ht="21" customHeight="1">
      <c r="A26" s="9" t="s">
        <v>5</v>
      </c>
      <c r="B26" s="9"/>
      <c r="C26" s="9"/>
      <c r="D26" s="9"/>
      <c r="E26" s="205"/>
      <c r="F26" s="9"/>
      <c r="G26" s="163"/>
      <c r="H26" s="9"/>
      <c r="I26" s="163"/>
      <c r="J26" s="9"/>
      <c r="K26" s="163"/>
      <c r="L26" s="9"/>
      <c r="M26" s="163"/>
    </row>
    <row r="27" spans="1:16" ht="21" customHeight="1">
      <c r="A27" s="9"/>
      <c r="B27" s="234" t="s">
        <v>161</v>
      </c>
      <c r="C27" s="9"/>
      <c r="D27" s="9"/>
      <c r="E27" s="202">
        <v>7</v>
      </c>
      <c r="F27" s="9"/>
      <c r="G27" s="158">
        <v>35949500</v>
      </c>
      <c r="H27" s="9"/>
      <c r="I27" s="158">
        <v>35322728</v>
      </c>
      <c r="J27" s="9"/>
      <c r="K27" s="163">
        <v>35949500</v>
      </c>
      <c r="L27" s="9"/>
      <c r="M27" s="163">
        <v>35322728</v>
      </c>
    </row>
    <row r="28" spans="1:16" ht="21" customHeight="1">
      <c r="A28" s="9"/>
      <c r="B28" s="234" t="s">
        <v>37</v>
      </c>
      <c r="C28" s="9"/>
      <c r="D28" s="9"/>
      <c r="E28" s="202" t="s">
        <v>181</v>
      </c>
      <c r="F28" s="9"/>
      <c r="G28" s="158">
        <v>86166200</v>
      </c>
      <c r="H28" s="9"/>
      <c r="I28" s="158">
        <v>85745848</v>
      </c>
      <c r="J28" s="9"/>
      <c r="K28" s="163">
        <v>27421905</v>
      </c>
      <c r="L28" s="9"/>
      <c r="M28" s="163">
        <v>27421905</v>
      </c>
    </row>
    <row r="29" spans="1:16" ht="21" customHeight="1">
      <c r="A29" s="9"/>
      <c r="B29" s="234" t="s">
        <v>162</v>
      </c>
      <c r="C29" s="9"/>
      <c r="D29" s="9"/>
      <c r="E29" s="202" t="s">
        <v>180</v>
      </c>
      <c r="F29" s="9"/>
      <c r="G29" s="158">
        <v>37252131</v>
      </c>
      <c r="H29" s="9"/>
      <c r="I29" s="158">
        <v>36547458</v>
      </c>
      <c r="J29" s="9"/>
      <c r="K29" s="163">
        <v>37209600</v>
      </c>
      <c r="L29" s="9"/>
      <c r="M29" s="163">
        <v>37209600</v>
      </c>
    </row>
    <row r="30" spans="1:16" ht="21" customHeight="1">
      <c r="A30" s="9"/>
      <c r="B30" s="9" t="s">
        <v>6</v>
      </c>
      <c r="C30" s="9"/>
      <c r="D30" s="9"/>
      <c r="E30" s="202">
        <v>9</v>
      </c>
      <c r="F30" s="9"/>
      <c r="G30" s="163">
        <v>460616218</v>
      </c>
      <c r="H30" s="9"/>
      <c r="I30" s="163">
        <v>474857072</v>
      </c>
      <c r="J30" s="9"/>
      <c r="K30" s="163">
        <v>460616218</v>
      </c>
      <c r="L30" s="9"/>
      <c r="M30" s="163">
        <v>474857072</v>
      </c>
      <c r="N30" s="22"/>
    </row>
    <row r="31" spans="1:16" ht="21" customHeight="1">
      <c r="A31" s="9"/>
      <c r="B31" s="9" t="s">
        <v>46</v>
      </c>
      <c r="C31" s="9"/>
      <c r="D31" s="9"/>
      <c r="E31" s="202">
        <v>10</v>
      </c>
      <c r="F31" s="9"/>
      <c r="G31" s="163">
        <v>570035</v>
      </c>
      <c r="H31" s="9"/>
      <c r="I31" s="163">
        <v>746951</v>
      </c>
      <c r="J31" s="9"/>
      <c r="K31" s="163">
        <v>570035</v>
      </c>
      <c r="L31" s="9"/>
      <c r="M31" s="163">
        <v>746951</v>
      </c>
      <c r="N31" s="22"/>
    </row>
    <row r="32" spans="1:16" ht="21" customHeight="1">
      <c r="A32" s="9"/>
      <c r="B32" s="9" t="s">
        <v>91</v>
      </c>
      <c r="C32" s="9"/>
      <c r="D32" s="9"/>
      <c r="E32" s="202">
        <v>15</v>
      </c>
      <c r="F32" s="9"/>
      <c r="G32" s="163">
        <v>11790244</v>
      </c>
      <c r="H32" s="9"/>
      <c r="I32" s="163">
        <v>11298588</v>
      </c>
      <c r="J32" s="9"/>
      <c r="K32" s="163">
        <v>11790244</v>
      </c>
      <c r="L32" s="9"/>
      <c r="M32" s="163">
        <v>11298588</v>
      </c>
      <c r="N32" s="22"/>
      <c r="P32" s="22"/>
    </row>
    <row r="33" spans="1:16" ht="21" customHeight="1">
      <c r="A33" s="9"/>
      <c r="B33" s="9" t="s">
        <v>60</v>
      </c>
      <c r="C33" s="9"/>
      <c r="D33" s="9"/>
      <c r="E33" s="202"/>
      <c r="F33" s="9"/>
      <c r="G33" s="163"/>
      <c r="H33" s="9"/>
      <c r="I33" s="163"/>
      <c r="J33" s="9"/>
      <c r="K33" s="163"/>
      <c r="L33" s="9"/>
      <c r="M33" s="163"/>
    </row>
    <row r="34" spans="1:16" ht="21" customHeight="1">
      <c r="A34" s="9"/>
      <c r="C34" s="9" t="s">
        <v>92</v>
      </c>
      <c r="D34" s="9"/>
      <c r="E34" s="202"/>
      <c r="F34" s="9"/>
      <c r="G34" s="163">
        <v>1557180</v>
      </c>
      <c r="H34" s="9"/>
      <c r="I34" s="163">
        <v>1557180</v>
      </c>
      <c r="J34" s="9"/>
      <c r="K34" s="163">
        <v>1557180</v>
      </c>
      <c r="L34" s="9"/>
      <c r="M34" s="163">
        <v>1557180</v>
      </c>
    </row>
    <row r="35" spans="1:16" ht="21" customHeight="1">
      <c r="A35" s="9"/>
      <c r="C35" s="9" t="s">
        <v>78</v>
      </c>
      <c r="E35" s="205"/>
      <c r="F35" s="9"/>
      <c r="G35" s="160">
        <v>477736</v>
      </c>
      <c r="H35" s="23"/>
      <c r="I35" s="160">
        <v>344314</v>
      </c>
      <c r="J35" s="23"/>
      <c r="K35" s="250">
        <v>477736</v>
      </c>
      <c r="L35" s="23"/>
      <c r="M35" s="160">
        <v>344314</v>
      </c>
    </row>
    <row r="36" spans="1:16" ht="9.75" customHeight="1">
      <c r="A36" s="9"/>
      <c r="B36" s="9"/>
      <c r="C36" s="9"/>
      <c r="D36" s="9"/>
      <c r="E36" s="207"/>
      <c r="F36" s="9"/>
      <c r="G36" s="162"/>
      <c r="H36" s="9"/>
      <c r="I36" s="162"/>
      <c r="J36" s="9"/>
      <c r="K36" s="163"/>
      <c r="L36" s="9"/>
      <c r="M36" s="163"/>
    </row>
    <row r="37" spans="1:16" ht="21" customHeight="1">
      <c r="A37" s="9"/>
      <c r="B37" s="9"/>
      <c r="D37" s="46" t="s">
        <v>30</v>
      </c>
      <c r="E37" s="205"/>
      <c r="F37" s="9"/>
      <c r="G37" s="160">
        <f>ROUND(SUM(G27:G35),0)</f>
        <v>634379244</v>
      </c>
      <c r="H37" s="9"/>
      <c r="I37" s="160">
        <f>ROUND(SUM(I27:I35),0)</f>
        <v>646420139</v>
      </c>
      <c r="J37" s="9"/>
      <c r="K37" s="160">
        <f>ROUND(SUM(K27:K35),0)</f>
        <v>575592418</v>
      </c>
      <c r="L37" s="9"/>
      <c r="M37" s="160">
        <f>ROUND(SUM(M27:M35),0)</f>
        <v>588758338</v>
      </c>
    </row>
    <row r="38" spans="1:16" ht="9.75" customHeight="1">
      <c r="A38" s="9"/>
      <c r="B38" s="9"/>
      <c r="C38" s="9"/>
      <c r="D38" s="9"/>
      <c r="E38" s="205"/>
      <c r="F38" s="9"/>
      <c r="G38" s="162"/>
      <c r="H38" s="9"/>
      <c r="I38" s="162"/>
      <c r="J38" s="9"/>
      <c r="K38" s="163"/>
      <c r="L38" s="9"/>
      <c r="M38" s="163"/>
    </row>
    <row r="39" spans="1:16" ht="21" customHeight="1" thickBot="1">
      <c r="A39" s="9" t="s">
        <v>7</v>
      </c>
      <c r="B39" s="9"/>
      <c r="C39" s="9"/>
      <c r="D39" s="9"/>
      <c r="E39" s="205"/>
      <c r="F39" s="9"/>
      <c r="G39" s="164">
        <f>ROUND(SUM(G24+G37),0)</f>
        <v>1793873930</v>
      </c>
      <c r="H39" s="9"/>
      <c r="I39" s="164">
        <f>ROUND(SUM(I24+I37),0)</f>
        <v>1760443818</v>
      </c>
      <c r="J39" s="9"/>
      <c r="K39" s="164">
        <f>ROUND(SUM(K24+K37),0)</f>
        <v>1735087104</v>
      </c>
      <c r="L39" s="9"/>
      <c r="M39" s="164">
        <f>ROUND(SUM(M24+M37),0)</f>
        <v>1702782017</v>
      </c>
      <c r="N39" s="22"/>
      <c r="O39" s="22"/>
      <c r="P39" s="22"/>
    </row>
    <row r="40" spans="1:16" ht="21" customHeight="1" thickTop="1">
      <c r="A40" s="9"/>
      <c r="B40" s="9"/>
      <c r="C40" s="9"/>
      <c r="D40" s="9"/>
      <c r="E40" s="205"/>
      <c r="F40" s="9"/>
      <c r="G40" s="165"/>
      <c r="H40" s="9"/>
      <c r="I40" s="165"/>
      <c r="J40" s="9"/>
      <c r="K40" s="165"/>
      <c r="L40" s="9"/>
      <c r="M40" s="165"/>
      <c r="N40" s="22"/>
      <c r="O40" s="22"/>
      <c r="P40" s="22"/>
    </row>
    <row r="41" spans="1:16" ht="21" customHeight="1">
      <c r="A41" s="9"/>
      <c r="B41" s="9"/>
      <c r="C41" s="9"/>
      <c r="D41" s="9"/>
      <c r="E41" s="205"/>
      <c r="F41" s="9"/>
      <c r="G41" s="165"/>
      <c r="H41" s="23"/>
      <c r="I41" s="165"/>
      <c r="J41" s="23"/>
      <c r="K41" s="165"/>
      <c r="L41" s="23"/>
      <c r="M41" s="165"/>
      <c r="N41" s="22"/>
      <c r="O41" s="22"/>
      <c r="P41" s="22"/>
    </row>
    <row r="42" spans="1:16" ht="21" customHeight="1">
      <c r="A42" s="9"/>
      <c r="B42" s="9"/>
      <c r="C42" s="9"/>
      <c r="D42" s="9"/>
      <c r="E42" s="205"/>
      <c r="F42" s="9"/>
      <c r="G42" s="165"/>
      <c r="H42" s="23"/>
      <c r="I42" s="165"/>
      <c r="J42" s="23"/>
      <c r="K42" s="165"/>
      <c r="L42" s="23"/>
      <c r="M42" s="165"/>
      <c r="N42" s="22"/>
      <c r="O42" s="22"/>
      <c r="P42" s="22"/>
    </row>
    <row r="43" spans="1:16" ht="13.9" customHeight="1">
      <c r="A43" s="9"/>
      <c r="B43" s="9"/>
      <c r="C43" s="9"/>
      <c r="D43" s="9"/>
      <c r="E43" s="205"/>
      <c r="F43" s="9"/>
      <c r="G43" s="165"/>
      <c r="H43" s="23"/>
      <c r="I43" s="165"/>
      <c r="J43" s="23"/>
      <c r="K43" s="165"/>
      <c r="L43" s="23"/>
      <c r="M43" s="165"/>
      <c r="N43" s="22"/>
      <c r="O43" s="22"/>
      <c r="P43" s="22"/>
    </row>
    <row r="44" spans="1:16" ht="21" customHeight="1">
      <c r="A44" s="9"/>
      <c r="B44" s="9"/>
      <c r="C44" s="9"/>
      <c r="D44" s="9"/>
      <c r="E44" s="205"/>
      <c r="F44" s="9"/>
      <c r="G44" s="165"/>
      <c r="H44" s="23"/>
      <c r="I44" s="165"/>
      <c r="J44" s="23"/>
      <c r="K44" s="165"/>
      <c r="L44" s="23"/>
      <c r="M44" s="165"/>
      <c r="N44" s="22"/>
      <c r="O44" s="22"/>
      <c r="P44" s="22"/>
    </row>
    <row r="45" spans="1:16" ht="21" customHeight="1">
      <c r="A45" s="9"/>
      <c r="B45" s="9"/>
      <c r="C45" s="9"/>
      <c r="D45" s="9"/>
      <c r="E45" s="205"/>
      <c r="F45" s="9"/>
      <c r="G45" s="165"/>
      <c r="H45" s="23"/>
      <c r="I45" s="165"/>
      <c r="J45" s="23"/>
      <c r="K45" s="165"/>
      <c r="L45" s="23"/>
      <c r="M45" s="165"/>
      <c r="N45" s="22"/>
      <c r="O45" s="22"/>
      <c r="P45" s="22"/>
    </row>
    <row r="46" spans="1:16" ht="21" customHeight="1">
      <c r="A46" s="9"/>
      <c r="B46" s="9"/>
      <c r="C46" s="9"/>
      <c r="D46" s="9"/>
      <c r="E46" s="205"/>
      <c r="F46" s="9"/>
      <c r="G46" s="165"/>
      <c r="H46" s="23"/>
      <c r="I46" s="165"/>
      <c r="J46" s="23"/>
      <c r="K46" s="165"/>
      <c r="L46" s="23"/>
      <c r="M46" s="165"/>
      <c r="N46" s="22"/>
      <c r="O46" s="22"/>
      <c r="P46" s="22"/>
    </row>
    <row r="47" spans="1:16">
      <c r="A47" s="9" t="str">
        <f>'SHARE-E '!A33</f>
        <v>หมายเหตุประกอบงบการเงินระหว่างกาลถือเป็นส่วนหนึ่งของงบการเงินระหว่างกาลนี้</v>
      </c>
      <c r="B47" s="9"/>
      <c r="C47" s="9"/>
    </row>
    <row r="48" spans="1:16" ht="21" customHeight="1">
      <c r="B48" s="9"/>
      <c r="C48" s="9"/>
      <c r="D48" s="9"/>
      <c r="E48" s="207"/>
      <c r="F48" s="9"/>
      <c r="G48" s="162"/>
      <c r="H48" s="9"/>
      <c r="I48" s="9"/>
      <c r="J48" s="9"/>
      <c r="K48" s="163"/>
      <c r="L48" s="9"/>
      <c r="M48" s="9"/>
    </row>
    <row r="49" spans="1:13">
      <c r="A49" s="9"/>
      <c r="B49" s="9"/>
      <c r="C49" s="9"/>
      <c r="D49" s="9"/>
      <c r="E49" s="207"/>
      <c r="F49" s="9"/>
      <c r="G49" s="162"/>
      <c r="H49" s="9"/>
      <c r="I49" s="9"/>
      <c r="J49" s="9"/>
      <c r="K49" s="163"/>
      <c r="L49" s="9"/>
      <c r="M49" s="9"/>
    </row>
    <row r="50" spans="1:13" ht="21" customHeight="1">
      <c r="A50" s="29" t="s">
        <v>88</v>
      </c>
      <c r="I50" s="45"/>
    </row>
    <row r="51" spans="1:13" ht="21" customHeight="1">
      <c r="I51" s="163"/>
      <c r="J51" s="163"/>
      <c r="K51" s="163"/>
      <c r="L51" s="163"/>
      <c r="M51" s="163"/>
    </row>
    <row r="52" spans="1:13" ht="21" customHeight="1">
      <c r="A52" s="29"/>
    </row>
    <row r="53" spans="1:13" ht="7.5" customHeight="1"/>
  </sheetData>
  <mergeCells count="8">
    <mergeCell ref="G9:I9"/>
    <mergeCell ref="K9:M9"/>
    <mergeCell ref="A1:M1"/>
    <mergeCell ref="A2:M2"/>
    <mergeCell ref="A3:M3"/>
    <mergeCell ref="A5:M5"/>
    <mergeCell ref="G7:M7"/>
    <mergeCell ref="G8:I8"/>
  </mergeCells>
  <pageMargins left="0.66929133858267698" right="0.196850393700787" top="0.78740157480314998" bottom="0.27559055118110198" header="0.511811023622047" footer="0.27559055118110198"/>
  <pageSetup paperSize="9" scale="81" orientation="portrait" r:id="rId1"/>
  <headerFooter>
    <oddHeader>&amp;C&amp;"Angsana New,Regular"&amp;14- 1 -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53"/>
  <sheetViews>
    <sheetView view="pageBreakPreview" topLeftCell="A17" zoomScale="85" zoomScaleNormal="100" zoomScaleSheetLayoutView="85" workbookViewId="0">
      <selection activeCell="D52" sqref="D52"/>
    </sheetView>
  </sheetViews>
  <sheetFormatPr defaultColWidth="9.140625" defaultRowHeight="21" customHeight="1"/>
  <cols>
    <col min="1" max="1" width="4.42578125" style="19" customWidth="1"/>
    <col min="2" max="3" width="3.85546875" style="19" customWidth="1"/>
    <col min="4" max="4" width="27" style="19" customWidth="1"/>
    <col min="5" max="5" width="8.42578125" style="209" customWidth="1"/>
    <col min="6" max="6" width="1.7109375" style="19" customWidth="1"/>
    <col min="7" max="7" width="14.7109375" style="19" customWidth="1"/>
    <col min="8" max="8" width="1.7109375" style="19" customWidth="1"/>
    <col min="9" max="9" width="14.7109375" style="19" customWidth="1"/>
    <col min="10" max="10" width="1.7109375" style="19" customWidth="1"/>
    <col min="11" max="11" width="14.7109375" style="19" customWidth="1"/>
    <col min="12" max="12" width="1.7109375" style="19" customWidth="1"/>
    <col min="13" max="13" width="14.7109375" style="19" customWidth="1"/>
    <col min="14" max="14" width="10.7109375" style="19" customWidth="1"/>
    <col min="15" max="15" width="11.7109375" style="19" customWidth="1"/>
    <col min="16" max="18" width="10.7109375" style="19" bestFit="1" customWidth="1"/>
    <col min="19" max="16384" width="9.140625" style="19"/>
  </cols>
  <sheetData>
    <row r="1" spans="1:13" s="8" customFormat="1" ht="20.100000000000001" customHeight="1">
      <c r="A1" s="256" t="s">
        <v>70</v>
      </c>
      <c r="B1" s="256"/>
      <c r="C1" s="256"/>
      <c r="D1" s="256"/>
      <c r="E1" s="256"/>
      <c r="F1" s="256"/>
      <c r="G1" s="256"/>
      <c r="H1" s="256"/>
      <c r="I1" s="256"/>
      <c r="J1" s="256"/>
      <c r="K1" s="256"/>
      <c r="L1" s="256"/>
      <c r="M1" s="256"/>
    </row>
    <row r="2" spans="1:13" s="8" customFormat="1" ht="20.100000000000001" customHeight="1">
      <c r="A2" s="256" t="s">
        <v>53</v>
      </c>
      <c r="B2" s="256"/>
      <c r="C2" s="256"/>
      <c r="D2" s="256"/>
      <c r="E2" s="256"/>
      <c r="F2" s="256"/>
      <c r="G2" s="256"/>
      <c r="H2" s="256"/>
      <c r="I2" s="256"/>
      <c r="J2" s="256"/>
      <c r="K2" s="256"/>
      <c r="L2" s="256"/>
      <c r="M2" s="256"/>
    </row>
    <row r="3" spans="1:13" s="8" customFormat="1" ht="20.100000000000001" customHeight="1">
      <c r="A3" s="256" t="str">
        <f>WBS!A3</f>
        <v>ณ  วันที่  31  มีนาคม  2565</v>
      </c>
      <c r="B3" s="256"/>
      <c r="C3" s="256"/>
      <c r="D3" s="256"/>
      <c r="E3" s="256"/>
      <c r="F3" s="256"/>
      <c r="G3" s="256"/>
      <c r="H3" s="256"/>
      <c r="I3" s="256"/>
      <c r="J3" s="256"/>
      <c r="K3" s="256"/>
      <c r="L3" s="256"/>
      <c r="M3" s="256"/>
    </row>
    <row r="4" spans="1:13" s="8" customFormat="1" ht="7.5" customHeight="1">
      <c r="A4" s="1"/>
      <c r="B4" s="1"/>
      <c r="C4" s="1"/>
      <c r="D4" s="1"/>
      <c r="E4" s="200"/>
      <c r="F4" s="1"/>
      <c r="G4" s="1"/>
      <c r="H4" s="1"/>
      <c r="I4" s="1"/>
      <c r="J4" s="1"/>
      <c r="K4" s="1"/>
      <c r="L4" s="1"/>
      <c r="M4" s="1"/>
    </row>
    <row r="5" spans="1:13" s="8" customFormat="1" ht="23.25" customHeight="1">
      <c r="A5" s="257" t="s">
        <v>8</v>
      </c>
      <c r="B5" s="257"/>
      <c r="C5" s="257"/>
      <c r="D5" s="257"/>
      <c r="E5" s="257"/>
      <c r="F5" s="257"/>
      <c r="G5" s="257"/>
      <c r="H5" s="257"/>
      <c r="I5" s="257"/>
      <c r="J5" s="257"/>
      <c r="K5" s="257"/>
      <c r="L5" s="257"/>
      <c r="M5" s="257"/>
    </row>
    <row r="6" spans="1:13" s="8" customFormat="1" ht="9" customHeight="1">
      <c r="B6" s="149"/>
      <c r="C6" s="149"/>
      <c r="D6" s="149"/>
      <c r="E6" s="201"/>
      <c r="F6" s="149"/>
      <c r="G6" s="149"/>
      <c r="H6" s="149"/>
      <c r="I6" s="149"/>
      <c r="J6" s="149"/>
      <c r="K6" s="149"/>
      <c r="L6" s="149"/>
      <c r="M6" s="149"/>
    </row>
    <row r="7" spans="1:13" s="8" customFormat="1">
      <c r="B7" s="17"/>
      <c r="C7" s="17"/>
      <c r="E7" s="202"/>
      <c r="G7" s="258" t="s">
        <v>141</v>
      </c>
      <c r="H7" s="258"/>
      <c r="I7" s="258"/>
      <c r="J7" s="258"/>
      <c r="K7" s="258"/>
      <c r="L7" s="258"/>
      <c r="M7" s="258"/>
    </row>
    <row r="8" spans="1:13" s="8" customFormat="1" ht="20.100000000000001" customHeight="1">
      <c r="B8" s="17"/>
      <c r="C8" s="17"/>
      <c r="E8" s="202"/>
      <c r="G8" s="259" t="s">
        <v>40</v>
      </c>
      <c r="H8" s="259"/>
      <c r="I8" s="259"/>
      <c r="J8" s="31"/>
      <c r="K8" s="154"/>
      <c r="L8" s="31"/>
    </row>
    <row r="9" spans="1:13" s="8" customFormat="1" ht="20.100000000000001" customHeight="1">
      <c r="B9" s="17"/>
      <c r="C9" s="17"/>
      <c r="E9" s="202"/>
      <c r="G9" s="255" t="s">
        <v>39</v>
      </c>
      <c r="H9" s="255"/>
      <c r="I9" s="255"/>
      <c r="J9" s="31"/>
      <c r="K9" s="255" t="s">
        <v>121</v>
      </c>
      <c r="L9" s="255"/>
      <c r="M9" s="255"/>
    </row>
    <row r="10" spans="1:13" s="8" customFormat="1" ht="20.100000000000001" customHeight="1">
      <c r="B10" s="17"/>
      <c r="C10" s="17"/>
      <c r="E10" s="202"/>
      <c r="G10" s="155" t="s">
        <v>90</v>
      </c>
      <c r="I10" s="155" t="s">
        <v>90</v>
      </c>
      <c r="J10" s="31"/>
      <c r="K10" s="151" t="s">
        <v>90</v>
      </c>
      <c r="M10" s="151" t="s">
        <v>90</v>
      </c>
    </row>
    <row r="11" spans="1:13" s="8" customFormat="1" ht="20.100000000000001" customHeight="1">
      <c r="E11" s="203" t="s">
        <v>1</v>
      </c>
      <c r="G11" s="148" t="s">
        <v>174</v>
      </c>
      <c r="I11" s="148" t="s">
        <v>173</v>
      </c>
      <c r="J11" s="31"/>
      <c r="K11" s="148" t="s">
        <v>174</v>
      </c>
      <c r="M11" s="148" t="s">
        <v>173</v>
      </c>
    </row>
    <row r="12" spans="1:13" s="8" customFormat="1" ht="20.100000000000001" customHeight="1">
      <c r="E12" s="204"/>
      <c r="G12" s="157" t="s">
        <v>131</v>
      </c>
      <c r="I12" s="157" t="s">
        <v>132</v>
      </c>
      <c r="J12" s="31"/>
      <c r="K12" s="157" t="s">
        <v>131</v>
      </c>
      <c r="M12" s="176" t="s">
        <v>132</v>
      </c>
    </row>
    <row r="13" spans="1:13" s="8" customFormat="1" ht="20.100000000000001" customHeight="1">
      <c r="E13" s="204"/>
      <c r="G13" s="157" t="s">
        <v>133</v>
      </c>
      <c r="I13" s="176"/>
      <c r="J13" s="31"/>
      <c r="K13" s="157" t="s">
        <v>133</v>
      </c>
      <c r="L13" s="31"/>
      <c r="M13" s="176"/>
    </row>
    <row r="14" spans="1:13" s="8" customFormat="1" ht="20.100000000000001" customHeight="1">
      <c r="A14" s="9" t="s">
        <v>98</v>
      </c>
      <c r="E14" s="204"/>
      <c r="G14" s="166"/>
      <c r="I14" s="166"/>
      <c r="J14" s="31"/>
      <c r="K14" s="166"/>
      <c r="M14" s="166"/>
    </row>
    <row r="15" spans="1:13" s="8" customFormat="1" ht="20.100000000000001" customHeight="1">
      <c r="A15" s="9"/>
      <c r="B15" s="9" t="s">
        <v>64</v>
      </c>
      <c r="C15" s="9"/>
      <c r="D15" s="17"/>
      <c r="E15" s="202">
        <v>17</v>
      </c>
      <c r="F15" s="18"/>
      <c r="G15" s="163">
        <v>56960709</v>
      </c>
      <c r="H15" s="9"/>
      <c r="I15" s="163">
        <v>51174134</v>
      </c>
      <c r="J15" s="163"/>
      <c r="K15" s="163">
        <v>56960709</v>
      </c>
      <c r="L15" s="163"/>
      <c r="M15" s="163">
        <v>51174134</v>
      </c>
    </row>
    <row r="16" spans="1:13" s="8" customFormat="1" ht="20.100000000000001" customHeight="1">
      <c r="A16" s="9"/>
      <c r="B16" s="9" t="s">
        <v>126</v>
      </c>
      <c r="C16" s="17"/>
      <c r="D16" s="17"/>
      <c r="E16" s="202"/>
      <c r="F16" s="17"/>
      <c r="G16" s="163">
        <v>54578891</v>
      </c>
      <c r="H16" s="9"/>
      <c r="I16" s="163">
        <v>43767774</v>
      </c>
      <c r="J16" s="163"/>
      <c r="K16" s="163">
        <v>54578891</v>
      </c>
      <c r="L16" s="163"/>
      <c r="M16" s="163">
        <v>43767774</v>
      </c>
    </row>
    <row r="17" spans="1:13" s="8" customFormat="1" ht="20.100000000000001" customHeight="1">
      <c r="A17" s="9"/>
      <c r="B17" s="9" t="s">
        <v>65</v>
      </c>
      <c r="C17" s="17"/>
      <c r="D17" s="17"/>
      <c r="E17" s="202"/>
      <c r="F17" s="17"/>
      <c r="H17" s="9"/>
    </row>
    <row r="18" spans="1:13" s="8" customFormat="1" ht="20.100000000000001" customHeight="1">
      <c r="A18" s="9"/>
      <c r="B18" s="9"/>
      <c r="C18" s="9" t="s">
        <v>127</v>
      </c>
      <c r="D18" s="17"/>
      <c r="E18" s="202">
        <v>17</v>
      </c>
      <c r="F18" s="18"/>
      <c r="G18" s="163">
        <v>1681315</v>
      </c>
      <c r="H18" s="9"/>
      <c r="I18" s="163">
        <v>1628044</v>
      </c>
      <c r="J18" s="163"/>
      <c r="K18" s="163">
        <v>1681315</v>
      </c>
      <c r="L18" s="163"/>
      <c r="M18" s="163">
        <v>1628044</v>
      </c>
    </row>
    <row r="19" spans="1:13" s="8" customFormat="1" ht="20.100000000000001" customHeight="1">
      <c r="A19" s="9"/>
      <c r="B19" s="9"/>
      <c r="C19" s="9"/>
      <c r="D19" s="17" t="s">
        <v>128</v>
      </c>
      <c r="E19" s="202"/>
      <c r="F19" s="18"/>
      <c r="G19" s="163">
        <v>33993429</v>
      </c>
      <c r="H19" s="9"/>
      <c r="I19" s="163">
        <v>41369628</v>
      </c>
      <c r="J19" s="163"/>
      <c r="K19" s="163">
        <v>33993429</v>
      </c>
      <c r="L19" s="163"/>
      <c r="M19" s="163">
        <v>41369628</v>
      </c>
    </row>
    <row r="20" spans="1:13" s="8" customFormat="1" ht="20.100000000000001" customHeight="1">
      <c r="A20" s="9"/>
      <c r="B20" s="9"/>
      <c r="C20" s="9" t="s">
        <v>82</v>
      </c>
      <c r="D20" s="17"/>
      <c r="E20" s="202"/>
      <c r="F20" s="18"/>
      <c r="G20" s="163">
        <v>3337231</v>
      </c>
      <c r="H20" s="9"/>
      <c r="I20" s="163">
        <v>195711</v>
      </c>
      <c r="J20" s="163"/>
      <c r="K20" s="163">
        <v>3337231</v>
      </c>
      <c r="L20" s="163"/>
      <c r="M20" s="163">
        <v>195711</v>
      </c>
    </row>
    <row r="21" spans="1:13" s="8" customFormat="1" ht="20.100000000000001" customHeight="1">
      <c r="A21" s="9"/>
      <c r="B21" s="9" t="s">
        <v>157</v>
      </c>
      <c r="C21" s="9"/>
      <c r="D21" s="17"/>
      <c r="E21" s="206"/>
    </row>
    <row r="22" spans="1:13" s="8" customFormat="1" ht="20.100000000000001" customHeight="1">
      <c r="A22" s="9"/>
      <c r="B22" s="9"/>
      <c r="C22" s="9" t="s">
        <v>144</v>
      </c>
      <c r="D22" s="17"/>
      <c r="E22" s="202">
        <v>12</v>
      </c>
      <c r="F22" s="18"/>
      <c r="G22" s="163">
        <v>8709527</v>
      </c>
      <c r="H22" s="9"/>
      <c r="I22" s="198">
        <v>8935427</v>
      </c>
      <c r="J22" s="163"/>
      <c r="K22" s="163">
        <v>8709527</v>
      </c>
      <c r="L22" s="163"/>
      <c r="M22" s="198">
        <v>8935427</v>
      </c>
    </row>
    <row r="23" spans="1:13" s="8" customFormat="1" ht="20.100000000000001" customHeight="1">
      <c r="A23" s="9"/>
      <c r="B23" s="9" t="s">
        <v>158</v>
      </c>
      <c r="C23" s="9"/>
      <c r="D23" s="17"/>
      <c r="E23" s="202"/>
      <c r="F23" s="17"/>
      <c r="G23" s="163">
        <v>100845</v>
      </c>
      <c r="H23" s="9"/>
      <c r="I23" s="163">
        <v>100845</v>
      </c>
      <c r="J23" s="163"/>
      <c r="K23" s="163">
        <v>100845</v>
      </c>
      <c r="L23" s="163"/>
      <c r="M23" s="163">
        <v>100845</v>
      </c>
    </row>
    <row r="24" spans="1:13" s="8" customFormat="1" ht="20.100000000000001" customHeight="1">
      <c r="A24" s="9"/>
      <c r="B24" s="9" t="s">
        <v>9</v>
      </c>
      <c r="C24" s="9"/>
      <c r="D24" s="9"/>
      <c r="E24" s="202"/>
      <c r="F24" s="17"/>
      <c r="G24" s="250">
        <v>2619900</v>
      </c>
      <c r="H24" s="9"/>
      <c r="I24" s="160">
        <v>2169163</v>
      </c>
      <c r="J24" s="165"/>
      <c r="K24" s="160">
        <v>2619900</v>
      </c>
      <c r="L24" s="165"/>
      <c r="M24" s="160">
        <v>2169163</v>
      </c>
    </row>
    <row r="25" spans="1:13" s="8" customFormat="1" ht="9.75" customHeight="1">
      <c r="A25" s="9"/>
      <c r="B25" s="9"/>
      <c r="C25" s="33"/>
      <c r="D25" s="9"/>
      <c r="E25" s="202"/>
      <c r="F25" s="17"/>
      <c r="G25" s="17"/>
      <c r="H25" s="9"/>
      <c r="I25" s="3"/>
      <c r="J25" s="3"/>
      <c r="K25" s="3"/>
      <c r="L25" s="23"/>
      <c r="M25" s="3"/>
    </row>
    <row r="26" spans="1:13" s="8" customFormat="1" ht="20.100000000000001" customHeight="1">
      <c r="A26" s="9"/>
      <c r="B26" s="9"/>
      <c r="D26" s="46" t="s">
        <v>68</v>
      </c>
      <c r="E26" s="202"/>
      <c r="F26" s="17"/>
      <c r="G26" s="4">
        <f>ROUND(SUM(G15:G24),0)</f>
        <v>161981847</v>
      </c>
      <c r="H26" s="9"/>
      <c r="I26" s="4">
        <f>ROUND(SUM(I15:I24),0)</f>
        <v>149340726</v>
      </c>
      <c r="J26" s="3"/>
      <c r="K26" s="4">
        <f>ROUND(SUM(K15:K24),0)</f>
        <v>161981847</v>
      </c>
      <c r="L26" s="9"/>
      <c r="M26" s="4">
        <f>ROUND(SUM(M15:M24),0)</f>
        <v>149340726</v>
      </c>
    </row>
    <row r="27" spans="1:13" s="8" customFormat="1" ht="9.75" customHeight="1">
      <c r="A27" s="9"/>
      <c r="B27" s="9"/>
      <c r="C27" s="16"/>
      <c r="D27" s="9"/>
      <c r="E27" s="202"/>
      <c r="F27" s="17"/>
      <c r="G27" s="17"/>
      <c r="H27" s="9"/>
      <c r="I27" s="3"/>
      <c r="J27" s="3"/>
      <c r="K27" s="3"/>
      <c r="L27" s="9"/>
      <c r="M27" s="3"/>
    </row>
    <row r="28" spans="1:13" s="8" customFormat="1" ht="20.100000000000001" customHeight="1">
      <c r="A28" s="9" t="s">
        <v>54</v>
      </c>
      <c r="B28" s="9"/>
      <c r="C28" s="16"/>
      <c r="D28" s="9"/>
      <c r="E28" s="202"/>
      <c r="F28" s="17"/>
      <c r="G28" s="17"/>
      <c r="H28" s="9"/>
      <c r="I28" s="3"/>
      <c r="J28" s="3"/>
      <c r="K28" s="3"/>
      <c r="L28" s="9"/>
      <c r="M28" s="3"/>
    </row>
    <row r="29" spans="1:13" s="8" customFormat="1" ht="20.100000000000001" customHeight="1">
      <c r="A29" s="9"/>
      <c r="B29" s="9" t="s">
        <v>154</v>
      </c>
      <c r="C29" s="16"/>
      <c r="D29" s="9"/>
      <c r="E29" s="202">
        <v>12</v>
      </c>
      <c r="F29" s="17"/>
      <c r="G29" s="252">
        <v>86110739</v>
      </c>
      <c r="H29" s="9"/>
      <c r="I29" s="199">
        <v>88385718</v>
      </c>
      <c r="J29" s="3"/>
      <c r="K29" s="252">
        <v>86110739</v>
      </c>
      <c r="L29" s="9"/>
      <c r="M29" s="199">
        <v>88385718</v>
      </c>
    </row>
    <row r="30" spans="1:13" s="8" customFormat="1" ht="20.100000000000001" customHeight="1">
      <c r="A30" s="9"/>
      <c r="B30" s="45" t="s">
        <v>71</v>
      </c>
      <c r="C30" s="45"/>
      <c r="D30" s="9"/>
      <c r="E30" s="202">
        <v>13</v>
      </c>
      <c r="F30" s="18"/>
      <c r="G30" s="251">
        <v>36216602</v>
      </c>
      <c r="H30" s="9"/>
      <c r="I30" s="4">
        <v>34744341</v>
      </c>
      <c r="J30" s="3"/>
      <c r="K30" s="4">
        <v>36216602</v>
      </c>
      <c r="L30" s="9"/>
      <c r="M30" s="4">
        <v>34744341</v>
      </c>
    </row>
    <row r="31" spans="1:13" s="8" customFormat="1" ht="9.75" customHeight="1">
      <c r="A31" s="9"/>
      <c r="B31" s="45"/>
      <c r="C31" s="45"/>
      <c r="D31" s="9"/>
      <c r="E31" s="202"/>
      <c r="F31" s="17"/>
      <c r="G31" s="17"/>
      <c r="H31" s="9"/>
      <c r="I31" s="3"/>
      <c r="J31" s="167"/>
      <c r="K31" s="167"/>
      <c r="L31" s="23"/>
      <c r="M31" s="3"/>
    </row>
    <row r="32" spans="1:13" s="8" customFormat="1" ht="20.100000000000001" customHeight="1">
      <c r="A32" s="9"/>
      <c r="B32" s="9"/>
      <c r="D32" s="46" t="s">
        <v>55</v>
      </c>
      <c r="E32" s="202"/>
      <c r="F32" s="17"/>
      <c r="G32" s="4">
        <f>ROUND(SUM(G29:G30),0)</f>
        <v>122327341</v>
      </c>
      <c r="H32" s="9"/>
      <c r="I32" s="4">
        <f>ROUND(SUM(I29:I30),0)</f>
        <v>123130059</v>
      </c>
      <c r="J32" s="165"/>
      <c r="K32" s="4">
        <f>ROUND(SUM(K29:K30),0)</f>
        <v>122327341</v>
      </c>
      <c r="L32" s="9"/>
      <c r="M32" s="4">
        <f>ROUND(SUM(M29:M30),0)</f>
        <v>123130059</v>
      </c>
    </row>
    <row r="33" spans="1:13" s="8" customFormat="1" ht="9.75" customHeight="1">
      <c r="A33" s="9"/>
      <c r="B33" s="9"/>
      <c r="C33" s="16"/>
      <c r="D33" s="16"/>
      <c r="E33" s="202"/>
      <c r="F33" s="17"/>
      <c r="G33" s="17"/>
      <c r="H33" s="9"/>
      <c r="I33" s="3"/>
      <c r="J33" s="3"/>
      <c r="K33" s="3"/>
      <c r="L33" s="9"/>
      <c r="M33" s="3"/>
    </row>
    <row r="34" spans="1:13" s="8" customFormat="1" ht="20.100000000000001" customHeight="1">
      <c r="A34" s="9"/>
      <c r="C34" s="16"/>
      <c r="D34" s="16" t="s">
        <v>58</v>
      </c>
      <c r="E34" s="202"/>
      <c r="F34" s="17"/>
      <c r="G34" s="4">
        <f>ROUND(G26+G32,0)</f>
        <v>284309188</v>
      </c>
      <c r="H34" s="9"/>
      <c r="I34" s="4">
        <f>ROUND(I26+I32,0)</f>
        <v>272470785</v>
      </c>
      <c r="J34" s="3"/>
      <c r="K34" s="4">
        <f>ROUND(K26+K32,0)</f>
        <v>284309188</v>
      </c>
      <c r="L34" s="9"/>
      <c r="M34" s="4">
        <f>ROUND(M26+M32,0)</f>
        <v>272470785</v>
      </c>
    </row>
    <row r="35" spans="1:13" s="8" customFormat="1" ht="20.100000000000001" customHeight="1">
      <c r="A35" s="9"/>
      <c r="C35" s="16"/>
      <c r="D35" s="16"/>
      <c r="E35" s="202"/>
      <c r="F35" s="17"/>
      <c r="G35" s="3"/>
      <c r="H35" s="9"/>
      <c r="I35" s="3"/>
      <c r="J35" s="3"/>
      <c r="K35" s="3"/>
      <c r="L35" s="9"/>
      <c r="M35" s="3"/>
    </row>
    <row r="36" spans="1:13" s="8" customFormat="1" ht="20.100000000000001" customHeight="1">
      <c r="A36" s="9"/>
      <c r="C36" s="16"/>
      <c r="D36" s="16"/>
      <c r="E36" s="202"/>
      <c r="F36" s="17"/>
      <c r="G36" s="3"/>
      <c r="H36" s="9"/>
      <c r="I36" s="3"/>
      <c r="J36" s="3"/>
      <c r="K36" s="3"/>
      <c r="L36" s="9"/>
      <c r="M36" s="168" t="s">
        <v>129</v>
      </c>
    </row>
    <row r="37" spans="1:13" s="8" customFormat="1" ht="20.100000000000001" customHeight="1">
      <c r="A37" s="9"/>
      <c r="C37" s="16"/>
      <c r="D37" s="16"/>
      <c r="E37" s="202"/>
      <c r="F37" s="17"/>
      <c r="G37" s="3"/>
      <c r="H37" s="9"/>
      <c r="I37" s="3"/>
      <c r="J37" s="3"/>
      <c r="K37" s="3"/>
      <c r="L37" s="9"/>
      <c r="M37" s="168"/>
    </row>
    <row r="38" spans="1:13" s="8" customFormat="1" ht="20.100000000000001" customHeight="1">
      <c r="A38" s="9"/>
      <c r="C38" s="16"/>
      <c r="D38" s="16"/>
      <c r="E38" s="202"/>
      <c r="F38" s="17"/>
      <c r="G38" s="3"/>
      <c r="H38" s="9"/>
      <c r="I38" s="3"/>
      <c r="J38" s="3"/>
      <c r="K38" s="3"/>
      <c r="L38" s="9"/>
      <c r="M38" s="168"/>
    </row>
    <row r="39" spans="1:13" s="8" customFormat="1" ht="20.100000000000001" customHeight="1">
      <c r="A39" s="9"/>
      <c r="C39" s="16"/>
      <c r="D39" s="16"/>
      <c r="E39" s="202"/>
      <c r="F39" s="17"/>
      <c r="G39" s="3"/>
      <c r="H39" s="9"/>
      <c r="I39" s="3"/>
      <c r="J39" s="3"/>
      <c r="K39" s="3"/>
      <c r="L39" s="9"/>
      <c r="M39" s="168"/>
    </row>
    <row r="40" spans="1:13" s="8" customFormat="1" ht="20.100000000000001" customHeight="1">
      <c r="A40" s="9"/>
      <c r="C40" s="16"/>
      <c r="D40" s="16"/>
      <c r="E40" s="202"/>
      <c r="F40" s="17"/>
      <c r="G40" s="3"/>
      <c r="H40" s="9"/>
      <c r="I40" s="3"/>
      <c r="J40" s="3"/>
      <c r="K40" s="3"/>
      <c r="L40" s="9"/>
      <c r="M40" s="168"/>
    </row>
    <row r="41" spans="1:13" s="8" customFormat="1" ht="20.100000000000001" customHeight="1">
      <c r="A41" s="9"/>
      <c r="C41" s="16"/>
      <c r="D41" s="16"/>
      <c r="E41" s="202"/>
      <c r="F41" s="17"/>
      <c r="G41" s="3"/>
      <c r="H41" s="9"/>
      <c r="I41" s="3"/>
      <c r="J41" s="3"/>
      <c r="K41" s="3"/>
      <c r="L41" s="9"/>
      <c r="M41" s="168"/>
    </row>
    <row r="42" spans="1:13" s="8" customFormat="1" ht="20.100000000000001" customHeight="1">
      <c r="A42" s="9"/>
      <c r="C42" s="16"/>
      <c r="D42" s="16"/>
      <c r="E42" s="202"/>
      <c r="F42" s="17"/>
      <c r="G42" s="3"/>
      <c r="H42" s="9"/>
      <c r="I42" s="3"/>
      <c r="J42" s="3"/>
      <c r="K42" s="3"/>
      <c r="L42" s="9"/>
      <c r="M42" s="168"/>
    </row>
    <row r="43" spans="1:13" s="8" customFormat="1" ht="20.100000000000001" customHeight="1">
      <c r="A43" s="9"/>
      <c r="C43" s="16"/>
      <c r="D43" s="16"/>
      <c r="E43" s="202"/>
      <c r="F43" s="17"/>
      <c r="G43" s="3"/>
      <c r="H43" s="9"/>
      <c r="I43" s="3"/>
      <c r="J43" s="3"/>
      <c r="K43" s="3"/>
      <c r="L43" s="9"/>
      <c r="M43" s="168"/>
    </row>
    <row r="44" spans="1:13" s="8" customFormat="1" ht="20.100000000000001" customHeight="1">
      <c r="A44" s="9"/>
      <c r="C44" s="16"/>
      <c r="D44" s="16"/>
      <c r="E44" s="202"/>
      <c r="F44" s="17"/>
      <c r="G44" s="3"/>
      <c r="H44" s="9"/>
      <c r="I44" s="3"/>
      <c r="J44" s="3"/>
      <c r="K44" s="3"/>
      <c r="L44" s="9"/>
      <c r="M44" s="168"/>
    </row>
    <row r="45" spans="1:13" s="8" customFormat="1" ht="20.100000000000001" customHeight="1">
      <c r="A45" s="9"/>
      <c r="C45" s="16"/>
      <c r="D45" s="16"/>
      <c r="E45" s="202"/>
      <c r="F45" s="17"/>
      <c r="G45" s="3"/>
      <c r="H45" s="9"/>
      <c r="I45" s="3"/>
      <c r="J45" s="3"/>
      <c r="K45" s="3"/>
      <c r="L45" s="9"/>
      <c r="M45" s="168"/>
    </row>
    <row r="46" spans="1:13" s="8" customFormat="1" ht="20.100000000000001" customHeight="1">
      <c r="A46" s="9"/>
      <c r="C46" s="16"/>
      <c r="D46" s="16"/>
      <c r="E46" s="202"/>
      <c r="F46" s="17"/>
      <c r="G46" s="3"/>
      <c r="H46" s="9"/>
      <c r="I46" s="3"/>
      <c r="J46" s="3"/>
      <c r="K46" s="3"/>
      <c r="L46" s="9"/>
      <c r="M46" s="168"/>
    </row>
    <row r="47" spans="1:13" s="8" customFormat="1" ht="21" customHeight="1">
      <c r="A47" s="9" t="str">
        <f>'SHARE-E '!A33</f>
        <v>หมายเหตุประกอบงบการเงินระหว่างกาลถือเป็นส่วนหนึ่งของงบการเงินระหว่างกาลนี้</v>
      </c>
      <c r="B47" s="9"/>
      <c r="C47" s="9"/>
      <c r="D47" s="9"/>
      <c r="E47" s="208"/>
      <c r="F47" s="9"/>
      <c r="G47" s="162"/>
      <c r="H47" s="9"/>
      <c r="I47" s="9"/>
      <c r="J47" s="9"/>
      <c r="K47" s="163"/>
      <c r="L47" s="9"/>
      <c r="M47" s="9"/>
    </row>
    <row r="48" spans="1:13" s="8" customFormat="1" ht="21" customHeight="1">
      <c r="B48" s="9"/>
      <c r="C48" s="9"/>
      <c r="D48" s="9"/>
      <c r="E48" s="208"/>
      <c r="F48" s="9"/>
      <c r="G48" s="162"/>
      <c r="H48" s="9"/>
      <c r="I48" s="9"/>
      <c r="J48" s="9"/>
      <c r="K48" s="163"/>
      <c r="L48" s="9"/>
      <c r="M48" s="9"/>
    </row>
    <row r="49" spans="1:13" s="8" customFormat="1">
      <c r="A49" s="9"/>
      <c r="B49" s="9"/>
      <c r="C49" s="9"/>
      <c r="D49" s="9"/>
      <c r="E49" s="208"/>
      <c r="F49" s="9"/>
      <c r="G49" s="162"/>
      <c r="H49" s="9"/>
      <c r="I49" s="9"/>
      <c r="J49" s="9"/>
      <c r="K49" s="163"/>
      <c r="L49" s="9"/>
      <c r="M49" s="9"/>
    </row>
    <row r="50" spans="1:13" s="8" customFormat="1" ht="21" customHeight="1">
      <c r="A50" s="29" t="s">
        <v>88</v>
      </c>
      <c r="E50" s="200"/>
      <c r="G50" s="150"/>
      <c r="I50" s="45"/>
      <c r="K50" s="159"/>
    </row>
    <row r="51" spans="1:13" s="8" customFormat="1" ht="20.100000000000001" customHeight="1">
      <c r="A51" s="9"/>
      <c r="C51" s="16"/>
      <c r="D51" s="16"/>
      <c r="E51" s="202"/>
      <c r="F51" s="17"/>
      <c r="G51" s="3"/>
      <c r="H51" s="9"/>
      <c r="I51" s="3"/>
      <c r="J51" s="3"/>
      <c r="K51" s="3"/>
      <c r="L51" s="9"/>
      <c r="M51" s="168"/>
    </row>
    <row r="53" spans="1:13" ht="21" customHeight="1">
      <c r="I53" s="28"/>
      <c r="J53" s="28"/>
      <c r="K53" s="28"/>
      <c r="M53" s="28"/>
    </row>
  </sheetData>
  <mergeCells count="8">
    <mergeCell ref="G9:I9"/>
    <mergeCell ref="K9:M9"/>
    <mergeCell ref="A1:M1"/>
    <mergeCell ref="A2:M2"/>
    <mergeCell ref="A3:M3"/>
    <mergeCell ref="A5:M5"/>
    <mergeCell ref="G7:M7"/>
    <mergeCell ref="G8:I8"/>
  </mergeCells>
  <pageMargins left="0.70866141732283505" right="0.118110236220472" top="0.78740157480314998" bottom="0.31496062992126" header="0.43307086614173201" footer="0.31496062992126"/>
  <pageSetup paperSize="9" scale="83" orientation="portrait" r:id="rId1"/>
  <headerFooter differentOddEven="1">
    <oddHeader>&amp;C&amp;"Angsana New,Regular"&amp;14- 2 -</oddHeader>
  </headerFooter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51"/>
  <sheetViews>
    <sheetView view="pageBreakPreview" topLeftCell="A4" zoomScale="85" zoomScaleNormal="100" zoomScaleSheetLayoutView="85" workbookViewId="0">
      <selection activeCell="E25" sqref="E25"/>
    </sheetView>
  </sheetViews>
  <sheetFormatPr defaultColWidth="9.140625" defaultRowHeight="21" customHeight="1"/>
  <cols>
    <col min="1" max="1" width="4.42578125" style="19" customWidth="1"/>
    <col min="2" max="3" width="3.85546875" style="19" customWidth="1"/>
    <col min="4" max="4" width="26.7109375" style="19" customWidth="1"/>
    <col min="5" max="5" width="8.42578125" style="210" customWidth="1"/>
    <col min="6" max="6" width="1.7109375" style="19" customWidth="1"/>
    <col min="7" max="7" width="14.7109375" style="19" customWidth="1"/>
    <col min="8" max="8" width="1.7109375" style="19" customWidth="1"/>
    <col min="9" max="9" width="14.7109375" style="19" customWidth="1"/>
    <col min="10" max="10" width="1.7109375" style="19" customWidth="1"/>
    <col min="11" max="11" width="14.7109375" style="19" customWidth="1"/>
    <col min="12" max="12" width="1.7109375" style="19" customWidth="1"/>
    <col min="13" max="13" width="14.7109375" style="19" customWidth="1"/>
    <col min="14" max="14" width="10.7109375" style="19" customWidth="1"/>
    <col min="15" max="15" width="11.7109375" style="19" customWidth="1"/>
    <col min="16" max="16" width="10.7109375" style="19" bestFit="1" customWidth="1"/>
    <col min="17" max="17" width="12.5703125" style="19" bestFit="1" customWidth="1"/>
    <col min="18" max="19" width="10.7109375" style="19" bestFit="1" customWidth="1"/>
    <col min="20" max="16384" width="9.140625" style="19"/>
  </cols>
  <sheetData>
    <row r="1" spans="1:13" s="8" customFormat="1" ht="20.100000000000001" customHeight="1">
      <c r="A1" s="256" t="s">
        <v>70</v>
      </c>
      <c r="B1" s="256"/>
      <c r="C1" s="256"/>
      <c r="D1" s="256"/>
      <c r="E1" s="256"/>
      <c r="F1" s="256"/>
      <c r="G1" s="256"/>
      <c r="H1" s="256"/>
      <c r="I1" s="256"/>
      <c r="J1" s="256"/>
      <c r="K1" s="256"/>
      <c r="L1" s="256"/>
      <c r="M1" s="256"/>
    </row>
    <row r="2" spans="1:13" s="8" customFormat="1" ht="20.100000000000001" customHeight="1">
      <c r="A2" s="256" t="s">
        <v>53</v>
      </c>
      <c r="B2" s="256"/>
      <c r="C2" s="256"/>
      <c r="D2" s="256"/>
      <c r="E2" s="256"/>
      <c r="F2" s="256"/>
      <c r="G2" s="256"/>
      <c r="H2" s="256"/>
      <c r="I2" s="256"/>
      <c r="J2" s="256"/>
      <c r="K2" s="256"/>
      <c r="L2" s="256"/>
      <c r="M2" s="256"/>
    </row>
    <row r="3" spans="1:13" s="8" customFormat="1" ht="20.100000000000001" customHeight="1">
      <c r="A3" s="256" t="str">
        <f>WBS!A3</f>
        <v>ณ  วันที่  31  มีนาคม  2565</v>
      </c>
      <c r="B3" s="256"/>
      <c r="C3" s="256"/>
      <c r="D3" s="256"/>
      <c r="E3" s="256"/>
      <c r="F3" s="256"/>
      <c r="G3" s="256"/>
      <c r="H3" s="256"/>
      <c r="I3" s="256"/>
      <c r="J3" s="256"/>
      <c r="K3" s="256"/>
      <c r="L3" s="256"/>
      <c r="M3" s="256"/>
    </row>
    <row r="4" spans="1:13" s="8" customFormat="1" ht="7.5" customHeight="1">
      <c r="A4" s="1"/>
      <c r="B4" s="1"/>
      <c r="C4" s="1"/>
      <c r="D4" s="1"/>
      <c r="E4" s="200"/>
      <c r="F4" s="1"/>
      <c r="G4" s="1"/>
      <c r="H4" s="1"/>
      <c r="I4" s="1"/>
      <c r="J4" s="1"/>
      <c r="K4" s="1"/>
      <c r="L4" s="1"/>
      <c r="M4" s="1"/>
    </row>
    <row r="5" spans="1:13" s="8" customFormat="1" ht="23.25" customHeight="1">
      <c r="A5" s="257" t="s">
        <v>8</v>
      </c>
      <c r="B5" s="257"/>
      <c r="C5" s="257"/>
      <c r="D5" s="257"/>
      <c r="E5" s="257"/>
      <c r="F5" s="257"/>
      <c r="G5" s="257"/>
      <c r="H5" s="257"/>
      <c r="I5" s="257"/>
      <c r="J5" s="257"/>
      <c r="K5" s="257"/>
      <c r="L5" s="257"/>
      <c r="M5" s="257"/>
    </row>
    <row r="6" spans="1:13" s="8" customFormat="1" ht="9" customHeight="1">
      <c r="B6" s="149"/>
      <c r="C6" s="149"/>
      <c r="D6" s="149"/>
      <c r="E6" s="201"/>
      <c r="F6" s="149"/>
      <c r="G6" s="149"/>
      <c r="H6" s="149"/>
      <c r="I6" s="149"/>
      <c r="J6" s="149"/>
      <c r="K6" s="149"/>
      <c r="L6" s="149"/>
      <c r="M6" s="149"/>
    </row>
    <row r="7" spans="1:13" s="8" customFormat="1">
      <c r="B7" s="17"/>
      <c r="C7" s="17"/>
      <c r="E7" s="202"/>
      <c r="G7" s="258" t="s">
        <v>141</v>
      </c>
      <c r="H7" s="258"/>
      <c r="I7" s="258"/>
      <c r="J7" s="258"/>
      <c r="K7" s="258"/>
      <c r="L7" s="258"/>
      <c r="M7" s="258"/>
    </row>
    <row r="8" spans="1:13" s="8" customFormat="1" ht="20.100000000000001" customHeight="1">
      <c r="B8" s="17"/>
      <c r="C8" s="17"/>
      <c r="E8" s="202"/>
      <c r="G8" s="259" t="s">
        <v>40</v>
      </c>
      <c r="H8" s="259"/>
      <c r="I8" s="259"/>
      <c r="J8" s="31"/>
      <c r="K8" s="154"/>
      <c r="L8" s="31"/>
    </row>
    <row r="9" spans="1:13" s="8" customFormat="1" ht="20.100000000000001" customHeight="1">
      <c r="B9" s="17"/>
      <c r="C9" s="17"/>
      <c r="E9" s="202"/>
      <c r="G9" s="255" t="s">
        <v>39</v>
      </c>
      <c r="H9" s="255"/>
      <c r="I9" s="255"/>
      <c r="J9" s="31"/>
      <c r="K9" s="255" t="s">
        <v>121</v>
      </c>
      <c r="L9" s="255"/>
      <c r="M9" s="255"/>
    </row>
    <row r="10" spans="1:13" s="8" customFormat="1" ht="20.100000000000001" customHeight="1">
      <c r="B10" s="17"/>
      <c r="C10" s="17"/>
      <c r="E10" s="202"/>
      <c r="G10" s="155" t="s">
        <v>90</v>
      </c>
      <c r="I10" s="155" t="s">
        <v>90</v>
      </c>
      <c r="J10" s="31"/>
      <c r="K10" s="151" t="s">
        <v>90</v>
      </c>
      <c r="M10" s="151" t="s">
        <v>90</v>
      </c>
    </row>
    <row r="11" spans="1:13" s="8" customFormat="1" ht="20.100000000000001" customHeight="1">
      <c r="E11" s="203" t="s">
        <v>1</v>
      </c>
      <c r="G11" s="148" t="s">
        <v>174</v>
      </c>
      <c r="I11" s="148" t="s">
        <v>173</v>
      </c>
      <c r="J11" s="31"/>
      <c r="K11" s="148" t="s">
        <v>174</v>
      </c>
      <c r="M11" s="148" t="s">
        <v>173</v>
      </c>
    </row>
    <row r="12" spans="1:13" s="8" customFormat="1" ht="20.100000000000001" customHeight="1">
      <c r="E12" s="204"/>
      <c r="G12" s="157" t="s">
        <v>131</v>
      </c>
      <c r="I12" s="157" t="s">
        <v>132</v>
      </c>
      <c r="J12" s="31"/>
      <c r="K12" s="157" t="s">
        <v>131</v>
      </c>
      <c r="M12" s="176" t="s">
        <v>132</v>
      </c>
    </row>
    <row r="13" spans="1:13" s="8" customFormat="1" ht="20.100000000000001" customHeight="1">
      <c r="E13" s="204"/>
      <c r="G13" s="157" t="s">
        <v>133</v>
      </c>
      <c r="I13" s="176"/>
      <c r="J13" s="31"/>
      <c r="K13" s="157" t="s">
        <v>133</v>
      </c>
      <c r="L13" s="31"/>
      <c r="M13" s="176"/>
    </row>
    <row r="14" spans="1:13" s="8" customFormat="1" ht="20.100000000000001" customHeight="1">
      <c r="A14" s="9" t="s">
        <v>10</v>
      </c>
      <c r="B14" s="17"/>
      <c r="C14" s="17"/>
      <c r="D14" s="17"/>
      <c r="E14" s="205"/>
      <c r="F14" s="17"/>
      <c r="G14" s="32"/>
      <c r="H14" s="23"/>
      <c r="I14" s="23"/>
      <c r="J14" s="23"/>
      <c r="K14" s="23"/>
      <c r="L14" s="23"/>
      <c r="M14" s="23"/>
    </row>
    <row r="15" spans="1:13" s="8" customFormat="1" ht="20.100000000000001" customHeight="1">
      <c r="A15" s="17"/>
      <c r="B15" s="9" t="s">
        <v>41</v>
      </c>
      <c r="C15" s="9"/>
      <c r="D15" s="17"/>
      <c r="E15" s="205"/>
      <c r="F15" s="17"/>
      <c r="G15" s="17"/>
      <c r="H15" s="9"/>
      <c r="I15" s="9"/>
      <c r="J15" s="9"/>
      <c r="K15" s="9"/>
      <c r="L15" s="9"/>
      <c r="M15" s="9"/>
    </row>
    <row r="16" spans="1:13" s="8" customFormat="1" ht="20.100000000000001" customHeight="1">
      <c r="A16" s="9"/>
      <c r="B16" s="9"/>
      <c r="D16" s="46" t="s">
        <v>94</v>
      </c>
      <c r="E16" s="205"/>
      <c r="F16" s="17"/>
      <c r="G16" s="17"/>
      <c r="H16" s="9"/>
    </row>
    <row r="17" spans="1:18" s="8" customFormat="1" ht="20.100000000000001" customHeight="1" thickBot="1">
      <c r="A17" s="9"/>
      <c r="B17" s="9"/>
      <c r="D17" s="55" t="s">
        <v>93</v>
      </c>
      <c r="E17" s="205"/>
      <c r="F17" s="17"/>
      <c r="G17" s="164">
        <v>60000000</v>
      </c>
      <c r="H17" s="9"/>
      <c r="I17" s="164">
        <v>60000000</v>
      </c>
      <c r="J17" s="165"/>
      <c r="K17" s="164">
        <v>60000000</v>
      </c>
      <c r="L17" s="9"/>
      <c r="M17" s="164">
        <v>60000000</v>
      </c>
    </row>
    <row r="18" spans="1:18" s="8" customFormat="1" ht="20.100000000000001" customHeight="1" thickTop="1">
      <c r="A18" s="9"/>
      <c r="B18" s="9"/>
      <c r="C18" s="9" t="s">
        <v>67</v>
      </c>
      <c r="D18" s="9"/>
      <c r="E18" s="205"/>
      <c r="F18" s="17"/>
      <c r="G18" s="17"/>
      <c r="H18" s="9"/>
      <c r="I18" s="3"/>
      <c r="J18" s="3"/>
      <c r="K18" s="3"/>
      <c r="L18" s="9"/>
      <c r="M18" s="3"/>
    </row>
    <row r="19" spans="1:18" s="8" customFormat="1" ht="20.100000000000001" customHeight="1">
      <c r="A19" s="9"/>
      <c r="B19" s="9"/>
      <c r="D19" s="46" t="s">
        <v>94</v>
      </c>
      <c r="E19" s="205"/>
      <c r="F19" s="17"/>
      <c r="G19" s="17"/>
      <c r="H19" s="9"/>
    </row>
    <row r="20" spans="1:18" s="8" customFormat="1" ht="20.100000000000001" customHeight="1">
      <c r="A20" s="9"/>
      <c r="B20" s="9"/>
      <c r="D20" s="55" t="s">
        <v>93</v>
      </c>
      <c r="E20" s="205"/>
      <c r="F20" s="17"/>
      <c r="G20" s="165">
        <f>'SHARE-E '!D25</f>
        <v>60000000</v>
      </c>
      <c r="H20" s="9"/>
      <c r="I20" s="165">
        <v>60000000</v>
      </c>
      <c r="J20" s="165"/>
      <c r="K20" s="165">
        <f>'SHARE-C '!E23</f>
        <v>60000000</v>
      </c>
      <c r="L20" s="23"/>
      <c r="M20" s="165">
        <v>60000000</v>
      </c>
      <c r="N20" s="22"/>
      <c r="O20" s="22"/>
    </row>
    <row r="21" spans="1:18" s="8" customFormat="1" ht="20.100000000000001" customHeight="1">
      <c r="A21" s="9"/>
      <c r="B21" s="9" t="s">
        <v>21</v>
      </c>
      <c r="C21" s="9"/>
      <c r="D21" s="9"/>
      <c r="E21" s="205"/>
      <c r="F21" s="17"/>
      <c r="G21" s="165">
        <f>'SHARE-E '!F25</f>
        <v>52000000</v>
      </c>
      <c r="H21" s="9"/>
      <c r="I21" s="165">
        <v>52000000</v>
      </c>
      <c r="J21" s="165"/>
      <c r="K21" s="165">
        <f>'SHARE-C '!G23</f>
        <v>52000000</v>
      </c>
      <c r="L21" s="9"/>
      <c r="M21" s="165">
        <v>52000000</v>
      </c>
      <c r="N21" s="22"/>
      <c r="O21" s="22"/>
    </row>
    <row r="22" spans="1:18" s="8" customFormat="1" ht="20.100000000000001" customHeight="1">
      <c r="A22" s="9"/>
      <c r="B22" s="9" t="s">
        <v>11</v>
      </c>
      <c r="C22" s="9"/>
      <c r="D22" s="9"/>
      <c r="E22" s="205"/>
      <c r="F22" s="17"/>
      <c r="G22" s="165"/>
      <c r="H22" s="9"/>
      <c r="I22" s="165"/>
      <c r="J22" s="165"/>
      <c r="K22" s="165"/>
      <c r="L22" s="9"/>
      <c r="M22" s="165"/>
      <c r="N22" s="22"/>
    </row>
    <row r="23" spans="1:18" s="8" customFormat="1" ht="20.100000000000001" customHeight="1">
      <c r="A23" s="9"/>
      <c r="B23" s="9"/>
      <c r="C23" s="9" t="s">
        <v>72</v>
      </c>
      <c r="D23" s="9"/>
      <c r="E23" s="205"/>
      <c r="F23" s="17"/>
      <c r="G23" s="165"/>
      <c r="H23" s="9"/>
      <c r="I23" s="165"/>
      <c r="J23" s="165"/>
      <c r="K23" s="165"/>
      <c r="L23" s="9"/>
      <c r="M23" s="165"/>
    </row>
    <row r="24" spans="1:18" s="8" customFormat="1" ht="20.100000000000001" customHeight="1">
      <c r="A24" s="9"/>
      <c r="B24" s="9"/>
      <c r="D24" s="9" t="s">
        <v>73</v>
      </c>
      <c r="E24" s="202">
        <v>14</v>
      </c>
      <c r="F24" s="18"/>
      <c r="G24" s="165">
        <f>'SHARE-E '!H19</f>
        <v>6000000</v>
      </c>
      <c r="H24" s="9"/>
      <c r="I24" s="165">
        <v>6000000</v>
      </c>
      <c r="J24" s="165"/>
      <c r="K24" s="165">
        <f>'SHARE-C '!I23</f>
        <v>6000000</v>
      </c>
      <c r="L24" s="9"/>
      <c r="M24" s="165">
        <v>6000000</v>
      </c>
      <c r="N24" s="22"/>
      <c r="O24" s="22"/>
    </row>
    <row r="25" spans="1:18" s="8" customFormat="1" ht="20.100000000000001" customHeight="1">
      <c r="A25" s="9"/>
      <c r="B25" s="9"/>
      <c r="C25" s="9" t="s">
        <v>12</v>
      </c>
      <c r="D25" s="9"/>
      <c r="E25" s="205"/>
      <c r="F25" s="17"/>
      <c r="G25" s="165">
        <f>'SHARE-E '!J19</f>
        <v>1416025227</v>
      </c>
      <c r="H25" s="9"/>
      <c r="I25" s="165">
        <v>1393849194</v>
      </c>
      <c r="J25" s="165"/>
      <c r="K25" s="165">
        <f>'SHARE-C '!K17</f>
        <v>1332777916</v>
      </c>
      <c r="L25" s="9"/>
      <c r="M25" s="165">
        <v>1312311232</v>
      </c>
      <c r="N25" s="22">
        <f>I25-'SHARE-E '!J15</f>
        <v>0</v>
      </c>
      <c r="O25" s="22"/>
    </row>
    <row r="26" spans="1:18" s="8" customFormat="1" ht="20.100000000000001" customHeight="1">
      <c r="A26" s="9"/>
      <c r="B26" s="9" t="s">
        <v>59</v>
      </c>
      <c r="C26" s="9"/>
      <c r="D26" s="9"/>
      <c r="E26" s="205"/>
      <c r="F26" s="17"/>
      <c r="G26" s="169">
        <f>'SHARE-E '!L19</f>
        <v>-24460485</v>
      </c>
      <c r="H26" s="9"/>
      <c r="I26" s="169">
        <v>-23876161</v>
      </c>
      <c r="J26" s="170"/>
      <c r="K26" s="175" t="s">
        <v>112</v>
      </c>
      <c r="L26" s="40"/>
      <c r="M26" s="175" t="s">
        <v>112</v>
      </c>
      <c r="N26" s="43">
        <f>I26-'SHARE-E '!L15</f>
        <v>0</v>
      </c>
    </row>
    <row r="27" spans="1:18" s="8" customFormat="1" ht="9.75" customHeight="1">
      <c r="A27" s="9"/>
      <c r="B27" s="17"/>
      <c r="C27" s="17"/>
      <c r="D27" s="17"/>
      <c r="E27" s="205"/>
      <c r="F27" s="17"/>
      <c r="G27" s="17"/>
      <c r="H27" s="9"/>
      <c r="I27" s="3"/>
      <c r="J27" s="3"/>
      <c r="K27" s="3"/>
      <c r="L27" s="9"/>
      <c r="M27" s="3"/>
    </row>
    <row r="28" spans="1:18" s="8" customFormat="1" ht="20.100000000000001" customHeight="1">
      <c r="A28" s="9"/>
      <c r="B28" s="9"/>
      <c r="D28" s="16" t="s">
        <v>31</v>
      </c>
      <c r="E28" s="205"/>
      <c r="F28" s="17"/>
      <c r="G28" s="171">
        <f>ROUND(SUM(G20:G26),0)</f>
        <v>1509564742</v>
      </c>
      <c r="H28" s="9"/>
      <c r="I28" s="171">
        <f>ROUND(SUM(I20:I26),0)</f>
        <v>1487973033</v>
      </c>
      <c r="J28" s="165"/>
      <c r="K28" s="171">
        <f>ROUND(SUM(K20:K26),0)</f>
        <v>1450777916</v>
      </c>
      <c r="L28" s="9"/>
      <c r="M28" s="171">
        <f>ROUND(SUM(M20:M26),0)</f>
        <v>1430311232</v>
      </c>
      <c r="N28" s="22"/>
      <c r="O28" s="22"/>
    </row>
    <row r="29" spans="1:18" s="8" customFormat="1" ht="9.75" customHeight="1">
      <c r="A29" s="9"/>
      <c r="B29" s="9"/>
      <c r="C29" s="9"/>
      <c r="D29" s="17"/>
      <c r="E29" s="205"/>
      <c r="F29" s="17"/>
      <c r="G29" s="17"/>
      <c r="H29" s="9"/>
      <c r="I29" s="5"/>
      <c r="J29" s="5"/>
      <c r="K29" s="5"/>
      <c r="L29" s="9"/>
      <c r="M29" s="5"/>
    </row>
    <row r="30" spans="1:18" s="8" customFormat="1" ht="20.100000000000001" customHeight="1" thickBot="1">
      <c r="A30" s="9" t="s">
        <v>13</v>
      </c>
      <c r="B30" s="9"/>
      <c r="C30" s="9"/>
      <c r="D30" s="9"/>
      <c r="E30" s="205"/>
      <c r="F30" s="17"/>
      <c r="G30" s="172">
        <f>ROUND('WBS-1'!G34+'WBS-1 (2)'!G28,0)</f>
        <v>1793873930</v>
      </c>
      <c r="H30" s="9"/>
      <c r="I30" s="172">
        <f>ROUND('WBS-1'!I34+'WBS-1 (2)'!I28,0)</f>
        <v>1760443818</v>
      </c>
      <c r="J30" s="165"/>
      <c r="K30" s="172">
        <f>ROUND('WBS-1'!K34+'WBS-1 (2)'!K28,0)</f>
        <v>1735087104</v>
      </c>
      <c r="L30" s="9"/>
      <c r="M30" s="172">
        <f>ROUND('WBS-1'!M34+'WBS-1 (2)'!M28,0)</f>
        <v>1702782017</v>
      </c>
      <c r="N30" s="22"/>
      <c r="O30" s="22">
        <f>G30-WBS!G39</f>
        <v>0</v>
      </c>
      <c r="P30" s="22">
        <f>I30-WBS!I39</f>
        <v>0</v>
      </c>
      <c r="Q30" s="56">
        <f>WBS!K39-'WBS-1 (2)'!K30</f>
        <v>0</v>
      </c>
      <c r="R30" s="22">
        <f>M30-WBS!M39</f>
        <v>0</v>
      </c>
    </row>
    <row r="31" spans="1:18" s="8" customFormat="1" ht="21.75" thickTop="1">
      <c r="A31" s="9"/>
      <c r="B31" s="9"/>
      <c r="C31" s="9"/>
      <c r="D31" s="9"/>
      <c r="E31" s="205"/>
      <c r="F31" s="17"/>
      <c r="G31" s="58"/>
      <c r="H31" s="9"/>
      <c r="I31" s="165"/>
      <c r="J31" s="165"/>
      <c r="K31" s="165"/>
      <c r="L31" s="9"/>
      <c r="M31" s="165"/>
      <c r="N31" s="22"/>
      <c r="O31" s="22"/>
      <c r="P31" s="22"/>
      <c r="Q31" s="56"/>
    </row>
    <row r="32" spans="1:18" s="8" customFormat="1">
      <c r="A32" s="9"/>
      <c r="B32" s="9"/>
      <c r="C32" s="9"/>
      <c r="D32" s="9"/>
      <c r="E32" s="205"/>
      <c r="F32" s="17"/>
      <c r="G32" s="58"/>
      <c r="H32" s="9"/>
      <c r="I32" s="165"/>
      <c r="J32" s="165"/>
      <c r="K32" s="165"/>
      <c r="L32" s="9"/>
      <c r="M32" s="165"/>
      <c r="N32" s="22"/>
      <c r="O32" s="22"/>
      <c r="P32" s="22"/>
      <c r="Q32" s="56"/>
    </row>
    <row r="33" spans="1:17" s="8" customFormat="1">
      <c r="A33" s="9"/>
      <c r="B33" s="9"/>
      <c r="C33" s="9"/>
      <c r="D33" s="9"/>
      <c r="E33" s="205"/>
      <c r="F33" s="17"/>
      <c r="G33" s="58"/>
      <c r="H33" s="9"/>
      <c r="I33" s="165"/>
      <c r="J33" s="165"/>
      <c r="K33" s="165"/>
      <c r="L33" s="9"/>
      <c r="M33" s="165"/>
      <c r="N33" s="22"/>
      <c r="O33" s="22"/>
      <c r="P33" s="22"/>
      <c r="Q33" s="56"/>
    </row>
    <row r="34" spans="1:17" s="8" customFormat="1">
      <c r="A34" s="9"/>
      <c r="B34" s="9"/>
      <c r="C34" s="9"/>
      <c r="D34" s="9"/>
      <c r="E34" s="205"/>
      <c r="F34" s="17"/>
      <c r="G34" s="58"/>
      <c r="H34" s="9"/>
      <c r="I34" s="165"/>
      <c r="J34" s="165"/>
      <c r="K34" s="165"/>
      <c r="L34" s="9"/>
      <c r="M34" s="165"/>
      <c r="N34" s="22"/>
      <c r="O34" s="22"/>
      <c r="P34" s="22"/>
      <c r="Q34" s="56"/>
    </row>
    <row r="35" spans="1:17" s="8" customFormat="1">
      <c r="A35" s="9"/>
      <c r="B35" s="9"/>
      <c r="C35" s="9"/>
      <c r="D35" s="9"/>
      <c r="E35" s="205"/>
      <c r="F35" s="17"/>
      <c r="G35" s="58"/>
      <c r="H35" s="9"/>
      <c r="I35" s="165"/>
      <c r="J35" s="165"/>
      <c r="K35" s="165"/>
      <c r="L35" s="9"/>
      <c r="M35" s="165"/>
      <c r="N35" s="22"/>
      <c r="O35" s="22"/>
      <c r="P35" s="22"/>
      <c r="Q35" s="56"/>
    </row>
    <row r="36" spans="1:17" s="8" customFormat="1">
      <c r="A36" s="9"/>
      <c r="B36" s="9"/>
      <c r="C36" s="9"/>
      <c r="D36" s="9"/>
      <c r="E36" s="205"/>
      <c r="F36" s="17"/>
      <c r="G36" s="58"/>
      <c r="H36" s="9"/>
      <c r="I36" s="165"/>
      <c r="J36" s="165"/>
      <c r="K36" s="165"/>
      <c r="L36" s="9"/>
      <c r="M36" s="165"/>
      <c r="N36" s="22"/>
      <c r="O36" s="22"/>
      <c r="P36" s="22"/>
      <c r="Q36" s="56"/>
    </row>
    <row r="37" spans="1:17" s="8" customFormat="1">
      <c r="A37" s="9"/>
      <c r="B37" s="9"/>
      <c r="C37" s="9"/>
      <c r="D37" s="9"/>
      <c r="E37" s="205"/>
      <c r="F37" s="17"/>
      <c r="G37" s="58"/>
      <c r="H37" s="9"/>
      <c r="I37" s="165"/>
      <c r="J37" s="165"/>
      <c r="K37" s="165"/>
      <c r="L37" s="9"/>
      <c r="M37" s="165"/>
      <c r="N37" s="22"/>
      <c r="O37" s="22"/>
      <c r="P37" s="22"/>
      <c r="Q37" s="56"/>
    </row>
    <row r="38" spans="1:17" s="8" customFormat="1">
      <c r="A38" s="9"/>
      <c r="B38" s="9"/>
      <c r="C38" s="9"/>
      <c r="D38" s="9"/>
      <c r="E38" s="205"/>
      <c r="F38" s="17"/>
      <c r="G38" s="58"/>
      <c r="H38" s="9"/>
      <c r="I38" s="165"/>
      <c r="J38" s="165"/>
      <c r="K38" s="165"/>
      <c r="L38" s="9"/>
      <c r="M38" s="165"/>
      <c r="N38" s="22"/>
      <c r="O38" s="22"/>
      <c r="P38" s="22"/>
      <c r="Q38" s="56"/>
    </row>
    <row r="39" spans="1:17" s="8" customFormat="1">
      <c r="A39" s="9"/>
      <c r="B39" s="9"/>
      <c r="C39" s="9"/>
      <c r="D39" s="9"/>
      <c r="E39" s="205"/>
      <c r="F39" s="17"/>
      <c r="G39" s="58"/>
      <c r="H39" s="9"/>
      <c r="I39" s="165"/>
      <c r="J39" s="165"/>
      <c r="K39" s="165"/>
      <c r="L39" s="9"/>
      <c r="M39" s="165"/>
      <c r="N39" s="22"/>
      <c r="O39" s="22"/>
      <c r="P39" s="22"/>
      <c r="Q39" s="56"/>
    </row>
    <row r="40" spans="1:17" s="8" customFormat="1">
      <c r="A40" s="9"/>
      <c r="B40" s="9"/>
      <c r="C40" s="9"/>
      <c r="D40" s="9"/>
      <c r="E40" s="205"/>
      <c r="F40" s="17"/>
      <c r="G40" s="58"/>
      <c r="H40" s="9"/>
      <c r="I40" s="165"/>
      <c r="J40" s="165"/>
      <c r="K40" s="165"/>
      <c r="L40" s="9"/>
      <c r="M40" s="165"/>
      <c r="N40" s="22"/>
      <c r="O40" s="22"/>
      <c r="P40" s="22"/>
      <c r="Q40" s="56"/>
    </row>
    <row r="41" spans="1:17" s="8" customFormat="1">
      <c r="A41" s="9"/>
      <c r="B41" s="9"/>
      <c r="C41" s="9"/>
      <c r="D41" s="9"/>
      <c r="E41" s="205"/>
      <c r="F41" s="17"/>
      <c r="G41" s="58"/>
      <c r="H41" s="9"/>
      <c r="I41" s="165"/>
      <c r="J41" s="165"/>
      <c r="K41" s="165"/>
      <c r="L41" s="9"/>
      <c r="M41" s="165"/>
      <c r="N41" s="22"/>
      <c r="O41" s="22"/>
      <c r="P41" s="22"/>
      <c r="Q41" s="56"/>
    </row>
    <row r="42" spans="1:17" s="8" customFormat="1">
      <c r="A42" s="9"/>
      <c r="B42" s="9"/>
      <c r="C42" s="9"/>
      <c r="D42" s="9"/>
      <c r="E42" s="205"/>
      <c r="F42" s="17"/>
      <c r="G42" s="58"/>
      <c r="H42" s="9"/>
      <c r="I42" s="165"/>
      <c r="J42" s="165"/>
      <c r="K42" s="165"/>
      <c r="L42" s="9"/>
      <c r="M42" s="165"/>
      <c r="N42" s="22"/>
      <c r="O42" s="22"/>
      <c r="P42" s="22"/>
      <c r="Q42" s="56"/>
    </row>
    <row r="43" spans="1:17" s="8" customFormat="1">
      <c r="A43" s="9"/>
      <c r="B43" s="9"/>
      <c r="C43" s="9"/>
      <c r="D43" s="9"/>
      <c r="E43" s="205"/>
      <c r="F43" s="17"/>
      <c r="G43" s="58"/>
      <c r="H43" s="9"/>
      <c r="I43" s="165"/>
      <c r="J43" s="165"/>
      <c r="K43" s="165"/>
      <c r="L43" s="9"/>
      <c r="M43" s="165"/>
      <c r="N43" s="22"/>
      <c r="O43" s="22"/>
      <c r="P43" s="22"/>
      <c r="Q43" s="56"/>
    </row>
    <row r="44" spans="1:17" s="8" customFormat="1">
      <c r="A44" s="9"/>
      <c r="B44" s="9"/>
      <c r="C44" s="9"/>
      <c r="D44" s="9"/>
      <c r="E44" s="205"/>
      <c r="F44" s="17"/>
      <c r="G44" s="58"/>
      <c r="H44" s="9"/>
      <c r="I44" s="165"/>
      <c r="J44" s="165"/>
      <c r="K44" s="165"/>
      <c r="L44" s="9"/>
      <c r="M44" s="165"/>
      <c r="N44" s="22"/>
      <c r="O44" s="22"/>
      <c r="P44" s="22"/>
      <c r="Q44" s="56"/>
    </row>
    <row r="45" spans="1:17" s="8" customFormat="1">
      <c r="A45" s="9"/>
      <c r="B45" s="9"/>
      <c r="C45" s="9"/>
      <c r="D45" s="9"/>
      <c r="E45" s="205"/>
      <c r="F45" s="17"/>
      <c r="G45" s="58"/>
      <c r="H45" s="9"/>
      <c r="I45" s="165"/>
      <c r="J45" s="165"/>
      <c r="K45" s="165"/>
      <c r="L45" s="9"/>
      <c r="M45" s="165"/>
      <c r="N45" s="22"/>
      <c r="O45" s="22"/>
      <c r="P45" s="22"/>
      <c r="Q45" s="56"/>
    </row>
    <row r="46" spans="1:17" s="8" customFormat="1">
      <c r="A46" s="9"/>
      <c r="B46" s="9"/>
      <c r="C46" s="9"/>
      <c r="D46" s="9"/>
      <c r="E46" s="205"/>
      <c r="F46" s="17"/>
      <c r="G46" s="58"/>
      <c r="H46" s="9"/>
      <c r="I46" s="165"/>
      <c r="J46" s="165"/>
      <c r="K46" s="165"/>
      <c r="L46" s="9"/>
      <c r="M46" s="165"/>
      <c r="N46" s="22"/>
      <c r="O46" s="22"/>
      <c r="P46" s="22"/>
      <c r="Q46" s="56"/>
    </row>
    <row r="47" spans="1:17" s="8" customFormat="1">
      <c r="A47" s="9" t="str">
        <f>'SHARE-E '!A33</f>
        <v>หมายเหตุประกอบงบการเงินระหว่างกาลถือเป็นส่วนหนึ่งของงบการเงินระหว่างกาลนี้</v>
      </c>
      <c r="B47" s="9"/>
      <c r="C47" s="9"/>
      <c r="D47" s="9"/>
      <c r="E47" s="205"/>
      <c r="F47" s="17"/>
      <c r="G47" s="58"/>
      <c r="H47" s="9"/>
      <c r="I47" s="165"/>
      <c r="J47" s="165"/>
      <c r="K47" s="165"/>
      <c r="L47" s="9"/>
      <c r="M47" s="165"/>
      <c r="N47" s="22"/>
      <c r="O47" s="22"/>
      <c r="P47" s="22"/>
      <c r="Q47" s="56"/>
    </row>
    <row r="48" spans="1:17" s="8" customFormat="1" ht="21" customHeight="1">
      <c r="B48" s="9"/>
      <c r="C48" s="9"/>
      <c r="D48" s="9"/>
      <c r="E48" s="207"/>
      <c r="F48" s="9"/>
      <c r="G48" s="162"/>
      <c r="H48" s="9"/>
      <c r="I48" s="9"/>
      <c r="J48" s="9"/>
      <c r="K48" s="163"/>
      <c r="L48" s="9"/>
      <c r="M48" s="9"/>
    </row>
    <row r="49" spans="1:13" s="8" customFormat="1">
      <c r="A49" s="9"/>
      <c r="B49" s="9"/>
      <c r="C49" s="9"/>
      <c r="D49" s="9"/>
      <c r="E49" s="207"/>
      <c r="F49" s="9"/>
      <c r="G49" s="162"/>
      <c r="H49" s="9"/>
      <c r="I49" s="9"/>
      <c r="J49" s="9"/>
      <c r="K49" s="163"/>
      <c r="L49" s="9"/>
      <c r="M49" s="9"/>
    </row>
    <row r="50" spans="1:13" s="8" customFormat="1" ht="21" customHeight="1">
      <c r="A50" s="29" t="s">
        <v>88</v>
      </c>
      <c r="E50" s="206"/>
      <c r="G50" s="150"/>
      <c r="I50" s="45"/>
      <c r="K50" s="159"/>
    </row>
    <row r="51" spans="1:13" ht="21" customHeight="1">
      <c r="I51" s="28"/>
      <c r="J51" s="28"/>
      <c r="K51" s="28"/>
      <c r="M51" s="28"/>
    </row>
  </sheetData>
  <mergeCells count="8">
    <mergeCell ref="G8:I8"/>
    <mergeCell ref="G9:I9"/>
    <mergeCell ref="K9:M9"/>
    <mergeCell ref="A1:M1"/>
    <mergeCell ref="A2:M2"/>
    <mergeCell ref="A3:M3"/>
    <mergeCell ref="A5:M5"/>
    <mergeCell ref="G7:M7"/>
  </mergeCells>
  <pageMargins left="0.70866141732283472" right="0.11811023622047245" top="0.78740157480314965" bottom="0.31496062992125984" header="0.43307086614173229" footer="0.31496062992125984"/>
  <pageSetup paperSize="9" scale="78" orientation="portrait" r:id="rId1"/>
  <headerFooter differentOddEven="1">
    <oddHeader>&amp;C&amp;"Angsana New,Regular"&amp;14- 3 -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36"/>
  <sheetViews>
    <sheetView view="pageBreakPreview" zoomScale="85" zoomScaleNormal="100" zoomScaleSheetLayoutView="85" workbookViewId="0">
      <selection activeCell="A95" sqref="A95:XFD95"/>
    </sheetView>
  </sheetViews>
  <sheetFormatPr defaultColWidth="9.140625" defaultRowHeight="18" customHeight="1"/>
  <cols>
    <col min="1" max="1" width="33.42578125" style="8" customWidth="1"/>
    <col min="2" max="2" width="8.7109375" style="8" customWidth="1"/>
    <col min="3" max="3" width="1.7109375" style="8" customWidth="1"/>
    <col min="4" max="4" width="16.7109375" style="8" customWidth="1"/>
    <col min="5" max="5" width="1.7109375" style="8" customWidth="1"/>
    <col min="6" max="6" width="16.7109375" style="8" customWidth="1"/>
    <col min="7" max="7" width="1.7109375" style="8" customWidth="1"/>
    <col min="8" max="8" width="16.7109375" style="8" customWidth="1"/>
    <col min="9" max="9" width="1.7109375" style="8" customWidth="1"/>
    <col min="10" max="10" width="16.7109375" style="8" customWidth="1"/>
    <col min="11" max="11" width="1.7109375" style="8" customWidth="1"/>
    <col min="12" max="12" width="21" style="21" customWidth="1"/>
    <col min="13" max="13" width="1.7109375" style="8" customWidth="1"/>
    <col min="14" max="14" width="16.7109375" style="8" customWidth="1"/>
    <col min="15" max="15" width="12" style="8" bestFit="1" customWidth="1"/>
    <col min="16" max="16" width="9.85546875" style="8" bestFit="1" customWidth="1"/>
    <col min="17" max="16384" width="9.140625" style="8"/>
  </cols>
  <sheetData>
    <row r="1" spans="1:14" ht="18" customHeight="1">
      <c r="N1" s="62" t="s">
        <v>104</v>
      </c>
    </row>
    <row r="2" spans="1:14" ht="18" customHeight="1">
      <c r="N2" s="62" t="s">
        <v>105</v>
      </c>
    </row>
    <row r="3" spans="1:14" ht="18" customHeight="1">
      <c r="A3" s="262" t="s">
        <v>70</v>
      </c>
      <c r="B3" s="262"/>
      <c r="C3" s="262"/>
      <c r="D3" s="262"/>
      <c r="E3" s="262"/>
      <c r="F3" s="262"/>
      <c r="G3" s="262"/>
      <c r="H3" s="262"/>
      <c r="I3" s="262"/>
      <c r="J3" s="262"/>
      <c r="K3" s="262"/>
      <c r="L3" s="262"/>
      <c r="M3" s="262"/>
      <c r="N3" s="262"/>
    </row>
    <row r="4" spans="1:14" s="1" customFormat="1" ht="18" customHeight="1">
      <c r="A4" s="261" t="s">
        <v>33</v>
      </c>
      <c r="B4" s="261"/>
      <c r="C4" s="261"/>
      <c r="D4" s="261"/>
      <c r="E4" s="261"/>
      <c r="F4" s="261"/>
      <c r="G4" s="261"/>
      <c r="H4" s="261"/>
      <c r="I4" s="261"/>
      <c r="J4" s="261"/>
      <c r="K4" s="261"/>
      <c r="L4" s="261"/>
      <c r="M4" s="261"/>
      <c r="N4" s="261"/>
    </row>
    <row r="5" spans="1:14" ht="18" customHeight="1">
      <c r="A5" s="262" t="s">
        <v>178</v>
      </c>
      <c r="B5" s="262"/>
      <c r="C5" s="262"/>
      <c r="D5" s="262"/>
      <c r="E5" s="262"/>
      <c r="F5" s="262"/>
      <c r="G5" s="261"/>
      <c r="H5" s="261"/>
      <c r="I5" s="261"/>
      <c r="J5" s="261"/>
      <c r="K5" s="261"/>
      <c r="L5" s="261"/>
      <c r="M5" s="261"/>
      <c r="N5" s="262"/>
    </row>
    <row r="6" spans="1:14" ht="7.5" customHeight="1">
      <c r="A6" s="183"/>
      <c r="B6" s="183"/>
      <c r="C6" s="183"/>
      <c r="D6" s="183"/>
      <c r="E6" s="183"/>
      <c r="F6" s="183"/>
      <c r="G6" s="261"/>
      <c r="H6" s="261"/>
      <c r="I6" s="261"/>
      <c r="J6" s="184"/>
      <c r="K6" s="261"/>
      <c r="L6" s="261"/>
      <c r="M6" s="261"/>
      <c r="N6" s="183"/>
    </row>
    <row r="7" spans="1:14" ht="18" customHeight="1">
      <c r="A7" s="183"/>
      <c r="B7" s="183"/>
      <c r="C7" s="183"/>
      <c r="D7" s="260" t="s">
        <v>141</v>
      </c>
      <c r="E7" s="260"/>
      <c r="F7" s="260"/>
      <c r="G7" s="260"/>
      <c r="H7" s="260"/>
      <c r="I7" s="260"/>
      <c r="J7" s="260"/>
      <c r="K7" s="260"/>
      <c r="L7" s="260"/>
      <c r="M7" s="260"/>
      <c r="N7" s="260"/>
    </row>
    <row r="8" spans="1:14" ht="18" customHeight="1">
      <c r="A8" s="183"/>
      <c r="B8" s="183"/>
      <c r="C8" s="183"/>
      <c r="D8" s="260" t="s">
        <v>38</v>
      </c>
      <c r="E8" s="260"/>
      <c r="F8" s="260"/>
      <c r="G8" s="260"/>
      <c r="H8" s="261"/>
      <c r="I8" s="261"/>
      <c r="J8" s="261"/>
      <c r="K8" s="260"/>
      <c r="L8" s="260"/>
      <c r="M8" s="260"/>
      <c r="N8" s="260"/>
    </row>
    <row r="9" spans="1:14" ht="18" customHeight="1">
      <c r="A9" s="183"/>
      <c r="B9" s="183"/>
      <c r="C9" s="183"/>
      <c r="D9" s="184"/>
      <c r="E9" s="184"/>
      <c r="F9" s="184"/>
      <c r="G9" s="184"/>
      <c r="H9" s="186"/>
      <c r="I9" s="186"/>
      <c r="J9" s="186"/>
      <c r="K9" s="184"/>
      <c r="L9" s="180" t="s">
        <v>106</v>
      </c>
      <c r="M9" s="184"/>
      <c r="N9" s="184"/>
    </row>
    <row r="10" spans="1:14" ht="18" customHeight="1">
      <c r="A10" s="187"/>
      <c r="B10" s="187"/>
      <c r="C10" s="187"/>
      <c r="D10" s="183"/>
      <c r="E10" s="184"/>
      <c r="F10" s="184"/>
      <c r="G10" s="184"/>
      <c r="H10" s="57"/>
      <c r="I10" s="57"/>
      <c r="J10" s="57"/>
      <c r="K10" s="184"/>
      <c r="L10" s="181" t="s">
        <v>107</v>
      </c>
      <c r="M10" s="184"/>
      <c r="N10" s="184"/>
    </row>
    <row r="11" spans="1:14" ht="18" customHeight="1">
      <c r="A11" s="187"/>
      <c r="B11" s="219"/>
      <c r="C11" s="187"/>
      <c r="D11" s="183"/>
      <c r="E11" s="184"/>
      <c r="F11" s="184"/>
      <c r="G11" s="184"/>
      <c r="H11" s="260" t="s">
        <v>11</v>
      </c>
      <c r="I11" s="260"/>
      <c r="J11" s="260"/>
      <c r="K11" s="184"/>
      <c r="L11" s="182" t="s">
        <v>66</v>
      </c>
      <c r="M11" s="184"/>
      <c r="N11" s="184"/>
    </row>
    <row r="12" spans="1:14" ht="18" customHeight="1">
      <c r="A12" s="188"/>
      <c r="B12" s="226"/>
      <c r="C12" s="188"/>
      <c r="D12" s="183" t="s">
        <v>74</v>
      </c>
      <c r="E12" s="183"/>
      <c r="F12" s="183" t="s">
        <v>76</v>
      </c>
      <c r="G12" s="183"/>
      <c r="H12" s="183" t="s">
        <v>15</v>
      </c>
      <c r="I12" s="184"/>
      <c r="J12" s="184"/>
      <c r="K12" s="184"/>
      <c r="L12" s="180" t="s">
        <v>108</v>
      </c>
      <c r="M12" s="184"/>
      <c r="N12" s="183"/>
    </row>
    <row r="13" spans="1:14" ht="18" customHeight="1">
      <c r="A13" s="188"/>
      <c r="B13" s="191"/>
      <c r="C13" s="188"/>
      <c r="D13" s="185" t="s">
        <v>14</v>
      </c>
      <c r="E13" s="183"/>
      <c r="F13" s="185" t="s">
        <v>75</v>
      </c>
      <c r="G13" s="183"/>
      <c r="H13" s="185" t="s">
        <v>73</v>
      </c>
      <c r="I13" s="183"/>
      <c r="J13" s="185" t="s">
        <v>12</v>
      </c>
      <c r="K13" s="184"/>
      <c r="L13" s="181" t="s">
        <v>109</v>
      </c>
      <c r="M13" s="184"/>
      <c r="N13" s="185" t="s">
        <v>77</v>
      </c>
    </row>
    <row r="14" spans="1:14" ht="18" customHeight="1">
      <c r="A14" s="17"/>
      <c r="B14" s="227"/>
      <c r="C14" s="17"/>
      <c r="D14" s="17"/>
      <c r="E14" s="17"/>
      <c r="F14" s="17"/>
      <c r="G14" s="17"/>
      <c r="H14" s="17"/>
      <c r="I14" s="17"/>
      <c r="J14" s="17"/>
      <c r="K14" s="17"/>
      <c r="L14" s="26"/>
      <c r="M14" s="17"/>
      <c r="N14" s="17"/>
    </row>
    <row r="15" spans="1:14" ht="18" customHeight="1">
      <c r="A15" s="17" t="s">
        <v>177</v>
      </c>
      <c r="B15" s="220"/>
      <c r="C15" s="17"/>
      <c r="D15" s="63">
        <v>60000000</v>
      </c>
      <c r="E15" s="6"/>
      <c r="F15" s="63">
        <v>52000000</v>
      </c>
      <c r="G15" s="63"/>
      <c r="H15" s="63">
        <v>6000000</v>
      </c>
      <c r="I15" s="63"/>
      <c r="J15" s="64">
        <v>1393849194</v>
      </c>
      <c r="K15" s="65"/>
      <c r="L15" s="192">
        <v>-23876161</v>
      </c>
      <c r="M15" s="63"/>
      <c r="N15" s="63">
        <f>ROUND(SUM(D15:L15),0)</f>
        <v>1487973033</v>
      </c>
    </row>
    <row r="16" spans="1:14" ht="18" customHeight="1">
      <c r="A16" s="17" t="s">
        <v>110</v>
      </c>
      <c r="B16" s="220"/>
      <c r="C16" s="17"/>
      <c r="D16" s="63"/>
      <c r="E16" s="7"/>
      <c r="F16" s="63"/>
      <c r="G16" s="63"/>
      <c r="H16" s="63"/>
      <c r="I16" s="63"/>
      <c r="J16" s="63"/>
      <c r="K16" s="63"/>
      <c r="L16" s="2"/>
      <c r="M16" s="63"/>
      <c r="N16" s="63"/>
    </row>
    <row r="17" spans="1:16" ht="18" customHeight="1">
      <c r="A17" s="16" t="s">
        <v>111</v>
      </c>
      <c r="B17" s="220"/>
      <c r="C17" s="17"/>
      <c r="D17" s="66" t="s">
        <v>112</v>
      </c>
      <c r="E17" s="67"/>
      <c r="F17" s="66" t="s">
        <v>112</v>
      </c>
      <c r="G17" s="67"/>
      <c r="H17" s="66" t="s">
        <v>112</v>
      </c>
      <c r="I17" s="64"/>
      <c r="J17" s="68">
        <f>'COMPREHENSIVE '!F14</f>
        <v>22176033</v>
      </c>
      <c r="K17" s="64"/>
      <c r="L17" s="145">
        <f>'COMPREHENSIVE '!F18</f>
        <v>-584324</v>
      </c>
      <c r="M17" s="64"/>
      <c r="N17" s="68">
        <f>ROUND(SUM(D17:L17),0)</f>
        <v>21591709</v>
      </c>
    </row>
    <row r="18" spans="1:16" ht="18" customHeight="1">
      <c r="A18" s="17"/>
      <c r="B18" s="220"/>
      <c r="C18" s="17"/>
      <c r="D18" s="65"/>
      <c r="E18" s="65"/>
      <c r="F18" s="65"/>
      <c r="G18" s="65"/>
      <c r="H18" s="65"/>
      <c r="I18" s="63"/>
      <c r="J18" s="65"/>
      <c r="K18" s="63"/>
      <c r="L18" s="2"/>
      <c r="M18" s="63"/>
      <c r="N18" s="2"/>
    </row>
    <row r="19" spans="1:16" ht="18" customHeight="1" thickBot="1">
      <c r="A19" s="17" t="s">
        <v>175</v>
      </c>
      <c r="B19" s="220"/>
      <c r="C19" s="17"/>
      <c r="D19" s="69">
        <f>ROUND(SUM(D15:D17),0)</f>
        <v>60000000</v>
      </c>
      <c r="E19" s="7"/>
      <c r="F19" s="69">
        <f>ROUND(SUM(F15:F17),0)</f>
        <v>52000000</v>
      </c>
      <c r="G19" s="64"/>
      <c r="H19" s="69">
        <f>ROUND(SUM(H15:H17),0)</f>
        <v>6000000</v>
      </c>
      <c r="I19" s="64"/>
      <c r="J19" s="69">
        <f>ROUND(SUM(J15:J17),0)</f>
        <v>1416025227</v>
      </c>
      <c r="K19" s="63"/>
      <c r="L19" s="69">
        <f>ROUND(SUM(L15:L17),0)</f>
        <v>-24460485</v>
      </c>
      <c r="M19" s="63"/>
      <c r="N19" s="69">
        <f>ROUND(SUM(D19:L19),0)</f>
        <v>1509564742</v>
      </c>
    </row>
    <row r="20" spans="1:16" ht="18" customHeight="1" thickTop="1">
      <c r="A20" s="17"/>
      <c r="B20" s="220"/>
      <c r="C20" s="17"/>
      <c r="D20" s="17"/>
      <c r="E20" s="17"/>
      <c r="F20" s="17"/>
      <c r="G20" s="17"/>
      <c r="H20" s="17"/>
      <c r="I20" s="17"/>
      <c r="J20" s="17"/>
      <c r="K20" s="17"/>
      <c r="L20" s="26"/>
      <c r="M20" s="17"/>
      <c r="N20" s="17"/>
    </row>
    <row r="21" spans="1:16" ht="18" customHeight="1">
      <c r="A21" s="17" t="s">
        <v>159</v>
      </c>
      <c r="B21" s="220"/>
      <c r="C21" s="17"/>
      <c r="D21" s="63">
        <v>60000000</v>
      </c>
      <c r="E21" s="6"/>
      <c r="F21" s="63">
        <v>52000000</v>
      </c>
      <c r="G21" s="63"/>
      <c r="H21" s="63">
        <v>6000000</v>
      </c>
      <c r="I21" s="63"/>
      <c r="J21" s="64">
        <v>1341112041</v>
      </c>
      <c r="K21" s="65"/>
      <c r="L21" s="64">
        <v>-35518281</v>
      </c>
      <c r="M21" s="63"/>
      <c r="N21" s="63">
        <f>ROUND(SUM(D21:L21),0)</f>
        <v>1423593760</v>
      </c>
    </row>
    <row r="22" spans="1:16" ht="18" customHeight="1">
      <c r="A22" s="17" t="s">
        <v>110</v>
      </c>
      <c r="B22" s="220"/>
      <c r="C22" s="17"/>
      <c r="D22" s="63"/>
      <c r="E22" s="6"/>
      <c r="F22" s="63"/>
      <c r="G22" s="63"/>
      <c r="H22" s="63"/>
      <c r="I22" s="63"/>
      <c r="J22" s="63"/>
      <c r="K22" s="63"/>
      <c r="L22" s="2"/>
      <c r="M22" s="63"/>
      <c r="N22" s="63"/>
    </row>
    <row r="23" spans="1:16" ht="18" customHeight="1">
      <c r="A23" s="16" t="s">
        <v>111</v>
      </c>
      <c r="B23" s="220"/>
      <c r="C23" s="17"/>
      <c r="D23" s="174" t="s">
        <v>112</v>
      </c>
      <c r="E23" s="67"/>
      <c r="F23" s="174" t="s">
        <v>112</v>
      </c>
      <c r="G23" s="67"/>
      <c r="H23" s="174" t="s">
        <v>112</v>
      </c>
      <c r="I23" s="64"/>
      <c r="J23" s="145">
        <f>'COMPREHENSIVE '!H14</f>
        <v>32428634</v>
      </c>
      <c r="K23" s="64"/>
      <c r="L23" s="179">
        <f>'COMPREHENSIVE '!H18</f>
        <v>2490192</v>
      </c>
      <c r="M23" s="64"/>
      <c r="N23" s="68">
        <f>ROUND(SUM(D23:L23),0)</f>
        <v>34918826</v>
      </c>
    </row>
    <row r="24" spans="1:16" ht="18" customHeight="1">
      <c r="A24" s="17"/>
      <c r="B24" s="220"/>
      <c r="C24" s="17"/>
      <c r="D24" s="65"/>
      <c r="E24" s="67"/>
      <c r="F24" s="65"/>
      <c r="G24" s="67"/>
      <c r="H24" s="65"/>
      <c r="I24" s="64"/>
      <c r="J24" s="65"/>
      <c r="K24" s="64"/>
      <c r="L24" s="2"/>
      <c r="M24" s="64"/>
      <c r="N24" s="63"/>
    </row>
    <row r="25" spans="1:16" ht="18" customHeight="1" thickBot="1">
      <c r="A25" s="17" t="s">
        <v>160</v>
      </c>
      <c r="B25" s="220"/>
      <c r="C25" s="17"/>
      <c r="D25" s="69">
        <f>ROUND(SUM(D21:D23),0)</f>
        <v>60000000</v>
      </c>
      <c r="E25" s="7"/>
      <c r="F25" s="69">
        <f>ROUND(SUM(F21:F23),0)</f>
        <v>52000000</v>
      </c>
      <c r="G25" s="63"/>
      <c r="H25" s="69">
        <f>ROUND(SUM(H21:H23),0)</f>
        <v>6000000</v>
      </c>
      <c r="I25" s="63"/>
      <c r="J25" s="69">
        <f>ROUND(SUM(J21:J23),0)</f>
        <v>1373540675</v>
      </c>
      <c r="K25" s="63"/>
      <c r="L25" s="69">
        <f>ROUND(SUM(L21:L23),0)</f>
        <v>-33028089</v>
      </c>
      <c r="M25" s="63"/>
      <c r="N25" s="69">
        <f>ROUND(SUM(N21:N23),0)</f>
        <v>1458512586</v>
      </c>
      <c r="O25" s="22"/>
      <c r="P25" s="22"/>
    </row>
    <row r="26" spans="1:16" ht="18" customHeight="1" thickTop="1">
      <c r="A26" s="17"/>
      <c r="B26" s="220"/>
      <c r="C26" s="17"/>
      <c r="D26" s="63"/>
      <c r="E26" s="6"/>
      <c r="F26" s="63"/>
      <c r="G26" s="63"/>
      <c r="H26" s="63"/>
      <c r="I26" s="63"/>
      <c r="J26" s="63"/>
      <c r="K26" s="63"/>
      <c r="L26" s="2"/>
      <c r="M26" s="63"/>
      <c r="N26" s="63"/>
      <c r="O26" s="77"/>
    </row>
    <row r="27" spans="1:16" ht="18" customHeight="1">
      <c r="A27" s="17"/>
      <c r="B27" s="17"/>
      <c r="C27" s="17"/>
      <c r="D27" s="31"/>
      <c r="E27" s="31"/>
      <c r="F27" s="31"/>
      <c r="G27" s="31"/>
      <c r="H27" s="31"/>
      <c r="I27" s="31"/>
      <c r="J27" s="31"/>
      <c r="K27" s="31"/>
      <c r="L27" s="54"/>
      <c r="M27" s="31"/>
      <c r="N27" s="54"/>
    </row>
    <row r="28" spans="1:16" ht="21">
      <c r="A28" s="17"/>
      <c r="B28" s="17"/>
      <c r="C28" s="17"/>
      <c r="D28" s="31"/>
      <c r="E28" s="31"/>
      <c r="F28" s="31"/>
      <c r="G28" s="31"/>
      <c r="H28" s="31"/>
      <c r="I28" s="31"/>
      <c r="J28" s="31"/>
      <c r="K28" s="31"/>
      <c r="L28" s="54"/>
      <c r="M28" s="31"/>
      <c r="N28" s="31"/>
    </row>
    <row r="29" spans="1:16" ht="21">
      <c r="A29" s="17"/>
      <c r="B29" s="17"/>
      <c r="C29" s="17"/>
      <c r="D29" s="31"/>
      <c r="E29" s="31"/>
      <c r="F29" s="31"/>
      <c r="G29" s="31"/>
      <c r="H29" s="31"/>
      <c r="I29" s="31"/>
      <c r="J29" s="31"/>
      <c r="K29" s="31"/>
      <c r="L29" s="54"/>
      <c r="M29" s="31"/>
      <c r="N29" s="31"/>
    </row>
    <row r="30" spans="1:16" ht="15.6" customHeight="1">
      <c r="A30" s="17"/>
      <c r="B30" s="17"/>
      <c r="C30" s="17"/>
      <c r="D30" s="31"/>
      <c r="E30" s="31"/>
      <c r="F30" s="31"/>
      <c r="G30" s="31"/>
      <c r="H30" s="31"/>
      <c r="I30" s="31"/>
      <c r="J30" s="31"/>
      <c r="K30" s="31"/>
      <c r="L30" s="54"/>
      <c r="M30" s="31"/>
      <c r="N30" s="31"/>
    </row>
    <row r="31" spans="1:16" ht="21">
      <c r="A31" s="17"/>
      <c r="B31" s="17"/>
      <c r="C31" s="17"/>
      <c r="D31" s="31"/>
      <c r="E31" s="31"/>
      <c r="F31" s="31"/>
      <c r="G31" s="31"/>
      <c r="H31" s="31"/>
      <c r="I31" s="31"/>
      <c r="J31" s="31"/>
      <c r="K31" s="31"/>
      <c r="L31" s="54"/>
      <c r="M31" s="31"/>
      <c r="N31" s="31"/>
    </row>
    <row r="32" spans="1:16" ht="21">
      <c r="A32" s="17"/>
      <c r="B32" s="17"/>
      <c r="C32" s="17"/>
      <c r="D32" s="31"/>
      <c r="E32" s="31"/>
      <c r="F32" s="31"/>
      <c r="G32" s="31"/>
      <c r="H32" s="31"/>
      <c r="I32" s="31"/>
      <c r="J32" s="31"/>
      <c r="K32" s="31"/>
      <c r="L32" s="54"/>
      <c r="M32" s="31"/>
      <c r="N32" s="31"/>
    </row>
    <row r="33" spans="1:14" ht="24.75" customHeight="1">
      <c r="A33" s="29" t="s">
        <v>155</v>
      </c>
      <c r="B33" s="29"/>
      <c r="C33" s="29"/>
      <c r="D33" s="51"/>
      <c r="E33" s="51"/>
      <c r="F33" s="51"/>
      <c r="G33" s="51"/>
      <c r="H33" s="51"/>
      <c r="I33" s="51"/>
      <c r="J33" s="51"/>
      <c r="K33" s="51"/>
      <c r="L33" s="146"/>
    </row>
    <row r="34" spans="1:14" ht="21">
      <c r="A34" s="17"/>
      <c r="B34" s="17"/>
      <c r="C34" s="17"/>
      <c r="D34" s="31"/>
      <c r="E34" s="31"/>
      <c r="F34" s="31"/>
      <c r="G34" s="31"/>
      <c r="H34" s="31"/>
      <c r="I34" s="31"/>
      <c r="J34" s="31"/>
      <c r="K34" s="31"/>
      <c r="L34" s="54"/>
      <c r="M34" s="31"/>
      <c r="N34" s="31"/>
    </row>
    <row r="35" spans="1:14" ht="21">
      <c r="A35" s="17"/>
      <c r="B35" s="17"/>
      <c r="C35" s="17"/>
      <c r="D35" s="31"/>
      <c r="E35" s="31"/>
      <c r="F35" s="31"/>
      <c r="G35" s="31"/>
      <c r="H35" s="31"/>
      <c r="I35" s="31"/>
      <c r="J35" s="31"/>
      <c r="K35" s="31"/>
      <c r="L35" s="54"/>
      <c r="M35" s="31"/>
      <c r="N35" s="31"/>
    </row>
    <row r="36" spans="1:14" ht="18" customHeight="1">
      <c r="A36" s="29" t="s">
        <v>88</v>
      </c>
      <c r="B36" s="29"/>
      <c r="C36" s="29"/>
    </row>
  </sheetData>
  <mergeCells count="8">
    <mergeCell ref="D8:N8"/>
    <mergeCell ref="H11:J11"/>
    <mergeCell ref="A3:N3"/>
    <mergeCell ref="A4:N4"/>
    <mergeCell ref="A5:N5"/>
    <mergeCell ref="G6:I6"/>
    <mergeCell ref="K6:M6"/>
    <mergeCell ref="D7:N7"/>
  </mergeCells>
  <printOptions horizontalCentered="1"/>
  <pageMargins left="0.511811023622047" right="0.31496062992126" top="0.70866141732283505" bottom="0.196850393700787" header="0.511811023622047" footer="0.15748031496063"/>
  <pageSetup paperSize="9" scale="80" fitToWidth="0" fitToHeight="0" orientation="landscape" r:id="rId1"/>
  <headerFooter differentOddEven="1">
    <oddHeader xml:space="preserve">&amp;C&amp;"Angsana New,Regular"&amp;14- 4 -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34"/>
  <sheetViews>
    <sheetView view="pageBreakPreview" zoomScaleNormal="100" zoomScaleSheetLayoutView="100" workbookViewId="0">
      <selection activeCell="A95" sqref="A95:XFD95"/>
    </sheetView>
  </sheetViews>
  <sheetFormatPr defaultColWidth="9.140625" defaultRowHeight="21" customHeight="1"/>
  <cols>
    <col min="1" max="1" width="20.140625" style="8" customWidth="1"/>
    <col min="2" max="2" width="16.42578125" style="8" customWidth="1"/>
    <col min="3" max="3" width="8.85546875" style="8" customWidth="1"/>
    <col min="4" max="4" width="2.140625" style="8" customWidth="1"/>
    <col min="5" max="5" width="17.5703125" style="8" customWidth="1"/>
    <col min="6" max="6" width="1.7109375" style="31" customWidth="1"/>
    <col min="7" max="7" width="17.5703125" style="8" customWidth="1"/>
    <col min="8" max="8" width="1.7109375" style="31" customWidth="1"/>
    <col min="9" max="9" width="17.5703125" style="8" customWidth="1"/>
    <col min="10" max="10" width="1.7109375" style="31" customWidth="1"/>
    <col min="11" max="11" width="17.5703125" style="8" customWidth="1"/>
    <col min="12" max="12" width="1.7109375" style="31" customWidth="1"/>
    <col min="13" max="13" width="17.5703125" style="8" customWidth="1"/>
    <col min="14" max="14" width="12.28515625" style="8" bestFit="1" customWidth="1"/>
    <col min="15" max="15" width="12" style="8" bestFit="1" customWidth="1"/>
    <col min="16" max="16384" width="9.140625" style="8"/>
  </cols>
  <sheetData>
    <row r="1" spans="1:14" ht="21" customHeight="1">
      <c r="M1" s="62" t="s">
        <v>104</v>
      </c>
    </row>
    <row r="2" spans="1:14" ht="21" customHeight="1">
      <c r="M2" s="62" t="s">
        <v>105</v>
      </c>
    </row>
    <row r="3" spans="1:14" ht="18.95" customHeight="1">
      <c r="A3" s="262" t="s">
        <v>70</v>
      </c>
      <c r="B3" s="262"/>
      <c r="C3" s="262"/>
      <c r="D3" s="262"/>
      <c r="E3" s="262"/>
      <c r="F3" s="262"/>
      <c r="G3" s="262"/>
      <c r="H3" s="262"/>
      <c r="I3" s="262"/>
      <c r="J3" s="262"/>
      <c r="K3" s="262"/>
      <c r="L3" s="262"/>
      <c r="M3" s="262"/>
      <c r="N3" s="57"/>
    </row>
    <row r="4" spans="1:14" s="1" customFormat="1" ht="18.95" customHeight="1">
      <c r="A4" s="261" t="s">
        <v>33</v>
      </c>
      <c r="B4" s="261"/>
      <c r="C4" s="261"/>
      <c r="D4" s="261"/>
      <c r="E4" s="261"/>
      <c r="F4" s="261"/>
      <c r="G4" s="261"/>
      <c r="H4" s="261"/>
      <c r="I4" s="261"/>
      <c r="J4" s="261"/>
      <c r="K4" s="261"/>
      <c r="L4" s="261"/>
      <c r="M4" s="261"/>
      <c r="N4" s="242"/>
    </row>
    <row r="5" spans="1:14" ht="18.95" customHeight="1">
      <c r="A5" s="262" t="s">
        <v>178</v>
      </c>
      <c r="B5" s="262"/>
      <c r="C5" s="262"/>
      <c r="D5" s="262"/>
      <c r="E5" s="262"/>
      <c r="F5" s="262"/>
      <c r="G5" s="262"/>
      <c r="H5" s="262"/>
      <c r="I5" s="262"/>
      <c r="J5" s="262"/>
      <c r="K5" s="262"/>
      <c r="L5" s="262"/>
      <c r="M5" s="262"/>
      <c r="N5" s="57"/>
    </row>
    <row r="6" spans="1:14" ht="11.25" customHeight="1">
      <c r="A6" s="29"/>
      <c r="B6" s="29"/>
      <c r="C6" s="29"/>
      <c r="D6" s="29"/>
      <c r="E6" s="29"/>
      <c r="F6" s="38"/>
      <c r="G6" s="29"/>
      <c r="H6" s="38"/>
      <c r="I6" s="29"/>
      <c r="J6" s="38"/>
      <c r="K6" s="29"/>
      <c r="L6" s="38"/>
      <c r="M6" s="29"/>
    </row>
    <row r="7" spans="1:14" ht="18.95" customHeight="1">
      <c r="A7" s="241"/>
      <c r="B7" s="241"/>
      <c r="C7" s="1"/>
      <c r="D7" s="1"/>
      <c r="E7" s="258" t="s">
        <v>141</v>
      </c>
      <c r="F7" s="258"/>
      <c r="G7" s="258"/>
      <c r="H7" s="258"/>
      <c r="I7" s="258"/>
      <c r="J7" s="258"/>
      <c r="K7" s="258"/>
      <c r="L7" s="258"/>
      <c r="M7" s="258"/>
    </row>
    <row r="8" spans="1:14" ht="18.95" customHeight="1">
      <c r="A8" s="241"/>
      <c r="B8" s="241"/>
      <c r="C8" s="1"/>
      <c r="D8" s="1"/>
      <c r="E8" s="258" t="s">
        <v>121</v>
      </c>
      <c r="F8" s="258"/>
      <c r="G8" s="258"/>
      <c r="H8" s="258"/>
      <c r="I8" s="258"/>
      <c r="J8" s="258"/>
      <c r="K8" s="258"/>
      <c r="L8" s="258"/>
      <c r="M8" s="258"/>
    </row>
    <row r="9" spans="1:14" ht="18.95" customHeight="1">
      <c r="A9" s="50"/>
      <c r="B9" s="50"/>
      <c r="C9" s="50"/>
      <c r="D9" s="50"/>
      <c r="E9" s="40"/>
      <c r="F9" s="49"/>
      <c r="G9" s="49"/>
      <c r="H9" s="49"/>
      <c r="I9" s="263" t="s">
        <v>11</v>
      </c>
      <c r="J9" s="263"/>
      <c r="K9" s="263"/>
      <c r="L9" s="49"/>
      <c r="M9" s="49"/>
    </row>
    <row r="10" spans="1:14" ht="18.95" customHeight="1">
      <c r="A10" s="17"/>
      <c r="B10" s="17"/>
      <c r="C10" s="17"/>
      <c r="D10" s="17"/>
      <c r="E10" s="40" t="s">
        <v>74</v>
      </c>
      <c r="F10" s="40"/>
      <c r="G10" s="40" t="s">
        <v>76</v>
      </c>
      <c r="H10" s="40"/>
      <c r="I10" s="40" t="s">
        <v>15</v>
      </c>
      <c r="J10" s="49"/>
      <c r="K10" s="49"/>
      <c r="L10" s="49"/>
      <c r="M10" s="40"/>
    </row>
    <row r="11" spans="1:14" ht="18.95" customHeight="1">
      <c r="A11" s="17"/>
      <c r="B11" s="17"/>
      <c r="C11" s="24"/>
      <c r="D11" s="17"/>
      <c r="E11" s="37" t="s">
        <v>14</v>
      </c>
      <c r="F11" s="40"/>
      <c r="G11" s="37" t="s">
        <v>75</v>
      </c>
      <c r="H11" s="40"/>
      <c r="I11" s="37" t="s">
        <v>73</v>
      </c>
      <c r="J11" s="49"/>
      <c r="K11" s="37" t="s">
        <v>12</v>
      </c>
      <c r="L11" s="49"/>
      <c r="M11" s="37" t="s">
        <v>77</v>
      </c>
    </row>
    <row r="12" spans="1:14" ht="18.95" customHeight="1">
      <c r="A12" s="17"/>
      <c r="B12" s="17"/>
      <c r="C12" s="32"/>
      <c r="D12" s="17"/>
      <c r="E12" s="17"/>
      <c r="F12" s="32"/>
      <c r="G12" s="17"/>
      <c r="H12" s="32"/>
      <c r="I12" s="17"/>
      <c r="J12" s="32"/>
      <c r="K12" s="17"/>
      <c r="L12" s="32"/>
      <c r="M12" s="17"/>
    </row>
    <row r="13" spans="1:14" ht="18.95" customHeight="1">
      <c r="A13" s="9" t="s">
        <v>177</v>
      </c>
      <c r="B13" s="17"/>
      <c r="C13" s="32"/>
      <c r="D13" s="17"/>
      <c r="E13" s="70">
        <v>60000000</v>
      </c>
      <c r="F13" s="6"/>
      <c r="G13" s="70">
        <v>52000000</v>
      </c>
      <c r="H13" s="71"/>
      <c r="I13" s="70">
        <v>6000000</v>
      </c>
      <c r="J13" s="71"/>
      <c r="K13" s="70">
        <v>1312311232</v>
      </c>
      <c r="L13" s="71"/>
      <c r="M13" s="70">
        <f>ROUND(SUM(E13:K13),0)</f>
        <v>1430311232</v>
      </c>
      <c r="N13" s="77"/>
    </row>
    <row r="14" spans="1:14" ht="18.95" customHeight="1">
      <c r="A14" s="9" t="s">
        <v>110</v>
      </c>
      <c r="B14" s="17"/>
      <c r="C14" s="32"/>
      <c r="D14" s="17"/>
      <c r="E14" s="70"/>
      <c r="F14" s="6"/>
      <c r="G14" s="70"/>
      <c r="H14" s="71"/>
      <c r="I14" s="70"/>
      <c r="J14" s="71"/>
      <c r="K14" s="71"/>
      <c r="L14" s="71"/>
      <c r="M14" s="70"/>
      <c r="N14" s="77"/>
    </row>
    <row r="15" spans="1:14" ht="18.95" customHeight="1">
      <c r="A15" s="46" t="s">
        <v>111</v>
      </c>
      <c r="B15" s="16"/>
      <c r="C15" s="221"/>
      <c r="D15" s="17"/>
      <c r="E15" s="72" t="s">
        <v>112</v>
      </c>
      <c r="F15" s="6"/>
      <c r="G15" s="72" t="s">
        <v>112</v>
      </c>
      <c r="H15" s="71"/>
      <c r="I15" s="72" t="s">
        <v>112</v>
      </c>
      <c r="J15" s="71"/>
      <c r="K15" s="73">
        <f>'COMPREHENSIVE '!J14</f>
        <v>20466684</v>
      </c>
      <c r="L15" s="74"/>
      <c r="M15" s="73">
        <f>ROUND(SUM(E15:K15),0)</f>
        <v>20466684</v>
      </c>
    </row>
    <row r="16" spans="1:14" ht="9.75" customHeight="1">
      <c r="A16" s="9"/>
      <c r="B16" s="17"/>
      <c r="C16" s="32"/>
      <c r="D16" s="17"/>
      <c r="E16" s="78"/>
      <c r="F16" s="78"/>
      <c r="G16" s="78"/>
      <c r="H16" s="78"/>
      <c r="I16" s="78"/>
      <c r="J16" s="71"/>
      <c r="K16" s="71"/>
      <c r="L16" s="71"/>
      <c r="M16" s="71"/>
    </row>
    <row r="17" spans="1:15" ht="18.95" customHeight="1" thickBot="1">
      <c r="A17" s="9" t="s">
        <v>175</v>
      </c>
      <c r="B17" s="17"/>
      <c r="C17" s="32"/>
      <c r="D17" s="17"/>
      <c r="E17" s="75">
        <f>ROUND(SUM(E13:E16),0)</f>
        <v>60000000</v>
      </c>
      <c r="F17" s="71"/>
      <c r="G17" s="75">
        <f>ROUND(SUM(G13:G16),0)</f>
        <v>52000000</v>
      </c>
      <c r="H17" s="78"/>
      <c r="I17" s="75">
        <f>ROUND(SUM(I13:I16),0)</f>
        <v>6000000</v>
      </c>
      <c r="J17" s="71"/>
      <c r="K17" s="75">
        <f>ROUND(SUM(K13:K16),0)</f>
        <v>1332777916</v>
      </c>
      <c r="L17" s="71"/>
      <c r="M17" s="75">
        <f>ROUND(SUM(M13:M16),0)</f>
        <v>1450777916</v>
      </c>
      <c r="N17" s="22">
        <f>SUM(E17:K17)-SUM(M13:M16)</f>
        <v>0</v>
      </c>
      <c r="O17" s="22"/>
    </row>
    <row r="18" spans="1:15" ht="18.95" customHeight="1" thickTop="1">
      <c r="A18" s="9"/>
      <c r="B18" s="17"/>
      <c r="C18" s="32"/>
      <c r="D18" s="17"/>
      <c r="E18" s="17"/>
      <c r="F18" s="32"/>
      <c r="G18" s="17"/>
      <c r="H18" s="32"/>
      <c r="I18" s="17"/>
      <c r="J18" s="32"/>
      <c r="K18" s="17"/>
      <c r="L18" s="32"/>
      <c r="M18" s="17"/>
    </row>
    <row r="19" spans="1:15" ht="18.95" customHeight="1">
      <c r="A19" s="131" t="s">
        <v>159</v>
      </c>
      <c r="B19" s="178"/>
      <c r="C19" s="222"/>
      <c r="D19" s="17"/>
      <c r="E19" s="70">
        <v>60000000</v>
      </c>
      <c r="F19" s="6"/>
      <c r="G19" s="70">
        <v>52000000</v>
      </c>
      <c r="H19" s="71"/>
      <c r="I19" s="70">
        <v>6000000</v>
      </c>
      <c r="J19" s="71"/>
      <c r="K19" s="70">
        <v>1266849621</v>
      </c>
      <c r="L19" s="71"/>
      <c r="M19" s="70">
        <v>1384849621</v>
      </c>
    </row>
    <row r="20" spans="1:15" ht="18.95" customHeight="1">
      <c r="A20" s="9" t="s">
        <v>110</v>
      </c>
      <c r="B20" s="17"/>
      <c r="C20" s="32"/>
      <c r="D20" s="17"/>
      <c r="E20" s="70"/>
      <c r="F20" s="6"/>
      <c r="G20" s="70"/>
      <c r="H20" s="71"/>
      <c r="I20" s="70"/>
      <c r="J20" s="71"/>
      <c r="K20" s="71"/>
      <c r="L20" s="71"/>
      <c r="M20" s="70"/>
    </row>
    <row r="21" spans="1:15" ht="18.95" customHeight="1">
      <c r="A21" s="46" t="s">
        <v>111</v>
      </c>
      <c r="B21" s="16"/>
      <c r="C21" s="221"/>
      <c r="D21" s="17"/>
      <c r="E21" s="173" t="s">
        <v>112</v>
      </c>
      <c r="F21" s="6"/>
      <c r="G21" s="173" t="s">
        <v>112</v>
      </c>
      <c r="H21" s="71"/>
      <c r="I21" s="173" t="s">
        <v>112</v>
      </c>
      <c r="J21" s="71"/>
      <c r="K21" s="73">
        <f>'COMPREHENSIVE '!L14</f>
        <v>31372114</v>
      </c>
      <c r="L21" s="74"/>
      <c r="M21" s="73">
        <f>ROUND(SUM(E21:K21),0)</f>
        <v>31372114</v>
      </c>
    </row>
    <row r="22" spans="1:15" ht="9.75" customHeight="1">
      <c r="A22" s="9"/>
      <c r="B22" s="17"/>
      <c r="C22" s="32"/>
      <c r="D22" s="17"/>
      <c r="E22" s="71"/>
      <c r="F22" s="6"/>
      <c r="G22" s="71"/>
      <c r="H22" s="71"/>
      <c r="I22" s="71"/>
      <c r="J22" s="71"/>
      <c r="K22" s="74"/>
      <c r="L22" s="74"/>
      <c r="M22" s="74"/>
    </row>
    <row r="23" spans="1:15" ht="18.95" customHeight="1" thickBot="1">
      <c r="A23" s="9" t="s">
        <v>160</v>
      </c>
      <c r="B23" s="17"/>
      <c r="C23" s="32"/>
      <c r="D23" s="17"/>
      <c r="E23" s="76">
        <f>ROUND(SUM(E19:E22),0)</f>
        <v>60000000</v>
      </c>
      <c r="F23" s="71"/>
      <c r="G23" s="76">
        <f>ROUND(SUM(G19:G22),0)</f>
        <v>52000000</v>
      </c>
      <c r="H23" s="71"/>
      <c r="I23" s="76">
        <f>ROUND(SUM(I19:I22),0)</f>
        <v>6000000</v>
      </c>
      <c r="J23" s="71"/>
      <c r="K23" s="76">
        <f>ROUND(SUM(K19:K22),0)</f>
        <v>1298221735</v>
      </c>
      <c r="L23" s="74"/>
      <c r="M23" s="76">
        <f>ROUND(SUM(M19:M22),0)</f>
        <v>1416221735</v>
      </c>
      <c r="N23" s="22"/>
      <c r="O23" s="22"/>
    </row>
    <row r="24" spans="1:15" ht="18.95" customHeight="1" thickTop="1">
      <c r="A24" s="17"/>
      <c r="B24" s="17"/>
      <c r="C24" s="17"/>
      <c r="D24" s="17"/>
      <c r="E24" s="71"/>
      <c r="F24" s="71"/>
      <c r="G24" s="71"/>
      <c r="H24" s="71"/>
      <c r="I24" s="71"/>
      <c r="J24" s="71"/>
      <c r="K24" s="71"/>
      <c r="L24" s="71"/>
      <c r="M24" s="71"/>
      <c r="N24" s="77"/>
    </row>
    <row r="27" spans="1:15" ht="14.45" customHeight="1"/>
    <row r="31" spans="1:15" ht="24" customHeight="1">
      <c r="A31" s="29" t="s">
        <v>155</v>
      </c>
      <c r="B31" s="29"/>
      <c r="C31" s="29"/>
      <c r="D31" s="29"/>
      <c r="E31" s="51"/>
      <c r="F31" s="52"/>
      <c r="G31" s="51"/>
      <c r="H31" s="52"/>
      <c r="I31" s="51"/>
      <c r="J31" s="52"/>
      <c r="K31" s="51"/>
      <c r="L31" s="52"/>
    </row>
    <row r="32" spans="1:15" ht="24" customHeight="1">
      <c r="A32" s="29"/>
      <c r="B32" s="29"/>
      <c r="C32" s="29"/>
      <c r="D32" s="29"/>
      <c r="E32" s="51"/>
      <c r="F32" s="52"/>
      <c r="G32" s="51"/>
      <c r="H32" s="52"/>
      <c r="I32" s="51"/>
      <c r="J32" s="52"/>
      <c r="K32" s="51"/>
      <c r="L32" s="52"/>
    </row>
    <row r="33" spans="1:12" ht="20.25" customHeight="1">
      <c r="A33" s="29"/>
      <c r="B33" s="29"/>
      <c r="C33" s="29"/>
      <c r="D33" s="29"/>
      <c r="E33" s="51"/>
      <c r="F33" s="52"/>
      <c r="G33" s="51"/>
      <c r="H33" s="52"/>
      <c r="I33" s="51"/>
      <c r="K33" s="51"/>
      <c r="L33" s="52"/>
    </row>
    <row r="34" spans="1:12">
      <c r="A34" s="29" t="s">
        <v>88</v>
      </c>
      <c r="B34" s="29"/>
      <c r="C34" s="29"/>
      <c r="D34" s="29"/>
    </row>
  </sheetData>
  <mergeCells count="6">
    <mergeCell ref="I9:K9"/>
    <mergeCell ref="A3:M3"/>
    <mergeCell ref="A4:M4"/>
    <mergeCell ref="A5:M5"/>
    <mergeCell ref="E7:M7"/>
    <mergeCell ref="E8:M8"/>
  </mergeCells>
  <printOptions horizontalCentered="1"/>
  <pageMargins left="0.6692913385826772" right="0.11811023622047245" top="0.83" bottom="0.15748031496062992" header="0.55118110236220474" footer="0.15748031496062992"/>
  <pageSetup paperSize="9" scale="81" orientation="landscape" r:id="rId1"/>
  <headerFooter differentOddEven="1">
    <oddHeader>&amp;C&amp;"Angsana New,Regular"&amp;14- 5 -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P53"/>
  <sheetViews>
    <sheetView view="pageBreakPreview" topLeftCell="A7" zoomScale="70" zoomScaleNormal="100" zoomScaleSheetLayoutView="70" workbookViewId="0">
      <selection activeCell="Q59" sqref="Q59"/>
    </sheetView>
  </sheetViews>
  <sheetFormatPr defaultColWidth="9.140625" defaultRowHeight="21" customHeight="1"/>
  <cols>
    <col min="1" max="1" width="5.140625" style="19" customWidth="1"/>
    <col min="2" max="2" width="7.140625" style="19" customWidth="1"/>
    <col min="3" max="3" width="30.7109375" style="19" customWidth="1"/>
    <col min="4" max="4" width="9.85546875" style="19" customWidth="1"/>
    <col min="5" max="5" width="1.7109375" style="19" customWidth="1"/>
    <col min="6" max="6" width="15.140625" style="19" customWidth="1"/>
    <col min="7" max="7" width="1.7109375" style="19" customWidth="1"/>
    <col min="8" max="8" width="14.140625" style="19" customWidth="1"/>
    <col min="9" max="9" width="1.7109375" style="19" customWidth="1"/>
    <col min="10" max="10" width="14.140625" style="19" customWidth="1"/>
    <col min="11" max="11" width="1.7109375" style="19" customWidth="1"/>
    <col min="12" max="12" width="14.140625" style="19" customWidth="1"/>
    <col min="13" max="13" width="12.140625" style="79" bestFit="1" customWidth="1"/>
    <col min="14" max="14" width="9.140625" style="79"/>
    <col min="15" max="16384" width="9.140625" style="19"/>
  </cols>
  <sheetData>
    <row r="1" spans="1:14" ht="21" customHeight="1">
      <c r="L1" s="34" t="s">
        <v>104</v>
      </c>
    </row>
    <row r="2" spans="1:14" ht="21" customHeight="1">
      <c r="L2" s="34" t="s">
        <v>105</v>
      </c>
    </row>
    <row r="3" spans="1:14" s="8" customFormat="1" ht="21" customHeight="1">
      <c r="A3" s="266" t="s">
        <v>70</v>
      </c>
      <c r="B3" s="266"/>
      <c r="C3" s="266"/>
      <c r="D3" s="266"/>
      <c r="E3" s="266"/>
      <c r="F3" s="266"/>
      <c r="G3" s="266"/>
      <c r="H3" s="266"/>
      <c r="I3" s="266"/>
      <c r="J3" s="266"/>
      <c r="K3" s="266"/>
      <c r="L3" s="266"/>
      <c r="M3" s="80"/>
      <c r="N3" s="80"/>
    </row>
    <row r="4" spans="1:14" s="8" customFormat="1" ht="21" customHeight="1">
      <c r="A4" s="267" t="s">
        <v>16</v>
      </c>
      <c r="B4" s="267"/>
      <c r="C4" s="267"/>
      <c r="D4" s="267"/>
      <c r="E4" s="267"/>
      <c r="F4" s="267"/>
      <c r="G4" s="267"/>
      <c r="H4" s="267"/>
      <c r="I4" s="267"/>
      <c r="J4" s="267"/>
      <c r="K4" s="267"/>
      <c r="L4" s="267"/>
      <c r="M4" s="80"/>
      <c r="N4" s="80"/>
    </row>
    <row r="5" spans="1:14" s="8" customFormat="1" ht="21" customHeight="1">
      <c r="A5" s="267" t="str">
        <f>+'SHARE-C '!A5:M5</f>
        <v>สำหรับงวดสามเดือนสิ้นสุดวันที่  31  มีนาคม  2565</v>
      </c>
      <c r="B5" s="267"/>
      <c r="C5" s="267"/>
      <c r="D5" s="267"/>
      <c r="E5" s="267"/>
      <c r="F5" s="267"/>
      <c r="G5" s="267"/>
      <c r="H5" s="267"/>
      <c r="I5" s="267"/>
      <c r="J5" s="267"/>
      <c r="K5" s="267"/>
      <c r="L5" s="267"/>
      <c r="M5" s="80"/>
      <c r="N5" s="80"/>
    </row>
    <row r="6" spans="1:14" s="8" customFormat="1" ht="11.25" customHeight="1">
      <c r="A6" s="47"/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80"/>
      <c r="N6" s="80"/>
    </row>
    <row r="7" spans="1:14" s="8" customFormat="1" ht="21" customHeight="1">
      <c r="A7" s="47"/>
      <c r="B7" s="47"/>
      <c r="C7" s="47"/>
      <c r="D7" s="47"/>
      <c r="E7" s="47"/>
      <c r="F7" s="268" t="s">
        <v>141</v>
      </c>
      <c r="G7" s="268"/>
      <c r="H7" s="268"/>
      <c r="I7" s="268"/>
      <c r="J7" s="268"/>
      <c r="K7" s="268"/>
      <c r="L7" s="268"/>
      <c r="M7" s="80"/>
      <c r="N7" s="80"/>
    </row>
    <row r="8" spans="1:14" s="8" customFormat="1" ht="21" customHeight="1">
      <c r="A8" s="47"/>
      <c r="B8" s="47"/>
      <c r="C8" s="47"/>
      <c r="D8" s="47"/>
      <c r="E8" s="47"/>
      <c r="F8" s="265" t="s">
        <v>40</v>
      </c>
      <c r="G8" s="265"/>
      <c r="H8" s="265"/>
      <c r="I8" s="35"/>
      <c r="M8" s="80"/>
      <c r="N8" s="80"/>
    </row>
    <row r="9" spans="1:14" s="8" customFormat="1" ht="21" customHeight="1">
      <c r="A9" s="17"/>
      <c r="E9" s="36"/>
      <c r="F9" s="258" t="s">
        <v>113</v>
      </c>
      <c r="G9" s="258"/>
      <c r="H9" s="258"/>
      <c r="I9" s="36"/>
      <c r="J9" s="264" t="s">
        <v>121</v>
      </c>
      <c r="K9" s="264"/>
      <c r="L9" s="264"/>
      <c r="M9" s="80"/>
      <c r="N9" s="80"/>
    </row>
    <row r="10" spans="1:14" s="8" customFormat="1" ht="21" customHeight="1">
      <c r="A10" s="17"/>
      <c r="E10" s="36"/>
      <c r="F10" s="265" t="s">
        <v>147</v>
      </c>
      <c r="G10" s="265"/>
      <c r="H10" s="265"/>
      <c r="I10" s="36"/>
      <c r="J10" s="265" t="s">
        <v>147</v>
      </c>
      <c r="K10" s="265"/>
      <c r="L10" s="265"/>
      <c r="M10" s="80"/>
      <c r="N10" s="80"/>
    </row>
    <row r="11" spans="1:14" s="8" customFormat="1" ht="21" customHeight="1">
      <c r="A11" s="17"/>
      <c r="E11" s="36"/>
      <c r="F11" s="258" t="s">
        <v>148</v>
      </c>
      <c r="G11" s="258"/>
      <c r="H11" s="258"/>
      <c r="I11" s="36"/>
      <c r="J11" s="258" t="s">
        <v>148</v>
      </c>
      <c r="K11" s="258"/>
      <c r="L11" s="258"/>
      <c r="M11" s="80"/>
      <c r="N11" s="80"/>
    </row>
    <row r="12" spans="1:14" s="8" customFormat="1" ht="21" customHeight="1">
      <c r="A12" s="17"/>
      <c r="B12" s="24"/>
      <c r="D12" s="53" t="s">
        <v>1</v>
      </c>
      <c r="F12" s="20">
        <v>2565</v>
      </c>
      <c r="G12" s="40"/>
      <c r="H12" s="20">
        <v>2564</v>
      </c>
      <c r="J12" s="37">
        <f>F12</f>
        <v>2565</v>
      </c>
      <c r="K12" s="40"/>
      <c r="L12" s="25">
        <f>H12</f>
        <v>2564</v>
      </c>
      <c r="M12" s="80"/>
      <c r="N12" s="80"/>
    </row>
    <row r="13" spans="1:14" s="8" customFormat="1" ht="21" customHeight="1">
      <c r="A13" s="9" t="s">
        <v>17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17"/>
      <c r="M13" s="80"/>
      <c r="N13" s="80"/>
    </row>
    <row r="14" spans="1:14" s="8" customFormat="1" ht="21" customHeight="1">
      <c r="A14" s="9"/>
      <c r="B14" s="9" t="s">
        <v>99</v>
      </c>
      <c r="C14" s="9"/>
      <c r="D14" s="59"/>
      <c r="E14" s="9"/>
      <c r="F14" s="81">
        <v>422866726</v>
      </c>
      <c r="G14" s="23"/>
      <c r="H14" s="81">
        <v>396802818</v>
      </c>
      <c r="I14" s="23"/>
      <c r="J14" s="81">
        <v>422866726</v>
      </c>
      <c r="K14" s="23"/>
      <c r="L14" s="81">
        <v>396802818</v>
      </c>
      <c r="M14" s="80"/>
      <c r="N14" s="80"/>
    </row>
    <row r="15" spans="1:14" s="8" customFormat="1" ht="21" customHeight="1">
      <c r="A15" s="9"/>
      <c r="B15" s="9" t="s">
        <v>145</v>
      </c>
      <c r="C15" s="9"/>
      <c r="D15" s="40"/>
      <c r="E15" s="9"/>
      <c r="F15" s="90">
        <v>5033576</v>
      </c>
      <c r="G15" s="82"/>
      <c r="H15" s="90">
        <v>3416478</v>
      </c>
      <c r="I15" s="82"/>
      <c r="J15" s="90">
        <v>5033576</v>
      </c>
      <c r="K15" s="83"/>
      <c r="L15" s="90">
        <v>3416478</v>
      </c>
      <c r="M15" s="80"/>
      <c r="N15" s="80"/>
    </row>
    <row r="16" spans="1:14" s="214" customFormat="1" ht="10.5" customHeight="1">
      <c r="A16" s="211"/>
      <c r="B16" s="212"/>
      <c r="C16" s="84" t="s">
        <v>45</v>
      </c>
      <c r="D16" s="213"/>
      <c r="E16" s="85"/>
      <c r="F16" s="86"/>
      <c r="G16" s="85"/>
      <c r="H16" s="87"/>
      <c r="I16" s="85"/>
      <c r="J16" s="86"/>
      <c r="K16" s="88"/>
      <c r="L16" s="86"/>
      <c r="M16" s="82"/>
      <c r="N16" s="82"/>
    </row>
    <row r="17" spans="1:16" s="8" customFormat="1" ht="21" customHeight="1">
      <c r="A17" s="9"/>
      <c r="B17" s="9"/>
      <c r="C17" s="9" t="s">
        <v>18</v>
      </c>
      <c r="D17" s="40">
        <v>20</v>
      </c>
      <c r="E17" s="9"/>
      <c r="F17" s="89">
        <f>ROUND(SUM(F14:F16),0)</f>
        <v>427900302</v>
      </c>
      <c r="G17" s="9"/>
      <c r="H17" s="89">
        <f>ROUND(SUM(H14:H16),0)</f>
        <v>400219296</v>
      </c>
      <c r="I17" s="9"/>
      <c r="J17" s="89">
        <f>ROUND(SUM(J14:J16),0)</f>
        <v>427900302</v>
      </c>
      <c r="K17" s="9"/>
      <c r="L17" s="89">
        <f>ROUND(SUM(L14:L16),0)</f>
        <v>400219296</v>
      </c>
      <c r="M17" s="80"/>
      <c r="N17" s="80"/>
    </row>
    <row r="18" spans="1:16" s="8" customFormat="1" ht="21" customHeight="1">
      <c r="A18" s="9" t="s">
        <v>19</v>
      </c>
      <c r="B18" s="9"/>
      <c r="C18" s="9"/>
      <c r="D18" s="9"/>
      <c r="E18" s="9"/>
      <c r="F18" s="90"/>
      <c r="G18" s="9"/>
      <c r="H18" s="90"/>
      <c r="I18" s="9"/>
      <c r="J18" s="90"/>
      <c r="K18" s="9"/>
      <c r="L18" s="90"/>
      <c r="M18" s="80"/>
      <c r="N18" s="80"/>
    </row>
    <row r="19" spans="1:16" s="8" customFormat="1" ht="21" customHeight="1">
      <c r="A19" s="9"/>
      <c r="B19" s="9" t="s">
        <v>32</v>
      </c>
      <c r="C19" s="9"/>
      <c r="D19" s="9"/>
      <c r="E19" s="9"/>
      <c r="F19" s="91">
        <v>377257056</v>
      </c>
      <c r="G19" s="9"/>
      <c r="H19" s="91">
        <v>336904092</v>
      </c>
      <c r="I19" s="9"/>
      <c r="J19" s="91">
        <v>377257056</v>
      </c>
      <c r="K19" s="9"/>
      <c r="L19" s="91">
        <v>336904092</v>
      </c>
      <c r="M19" s="80"/>
      <c r="N19" s="80"/>
    </row>
    <row r="20" spans="1:16" s="8" customFormat="1" ht="21" customHeight="1">
      <c r="A20" s="9"/>
      <c r="B20" s="9" t="s">
        <v>156</v>
      </c>
      <c r="C20" s="9"/>
      <c r="D20" s="9"/>
      <c r="E20" s="9"/>
      <c r="F20" s="91">
        <v>8304267</v>
      </c>
      <c r="G20" s="9"/>
      <c r="H20" s="91">
        <v>8122751</v>
      </c>
      <c r="I20" s="9"/>
      <c r="J20" s="91">
        <v>8304267</v>
      </c>
      <c r="K20" s="9"/>
      <c r="L20" s="91">
        <v>8122751</v>
      </c>
      <c r="M20" s="80"/>
      <c r="N20" s="80"/>
      <c r="O20" s="56"/>
    </row>
    <row r="21" spans="1:16" s="8" customFormat="1" ht="21" customHeight="1">
      <c r="A21" s="9"/>
      <c r="B21" s="9" t="s">
        <v>49</v>
      </c>
      <c r="C21" s="9"/>
      <c r="D21" s="9"/>
      <c r="E21" s="9"/>
      <c r="F21" s="81">
        <v>20738801</v>
      </c>
      <c r="G21" s="23"/>
      <c r="H21" s="81">
        <v>21971611</v>
      </c>
      <c r="I21" s="23"/>
      <c r="J21" s="81">
        <v>20738801</v>
      </c>
      <c r="K21" s="23"/>
      <c r="L21" s="81">
        <v>21971611</v>
      </c>
      <c r="M21" s="80"/>
      <c r="N21" s="80"/>
    </row>
    <row r="22" spans="1:16" s="8" customFormat="1" ht="21" customHeight="1">
      <c r="A22" s="9"/>
      <c r="B22" s="9" t="s">
        <v>146</v>
      </c>
      <c r="C22" s="9"/>
      <c r="D22" s="9"/>
      <c r="E22" s="9"/>
      <c r="F22" s="224" t="s">
        <v>112</v>
      </c>
      <c r="G22" s="23"/>
      <c r="H22" s="224">
        <v>91258</v>
      </c>
      <c r="I22" s="23"/>
      <c r="J22" s="224" t="s">
        <v>112</v>
      </c>
      <c r="K22" s="23"/>
      <c r="L22" s="224">
        <v>91258</v>
      </c>
      <c r="M22" s="80"/>
      <c r="N22" s="80"/>
    </row>
    <row r="23" spans="1:16" s="8" customFormat="1" ht="18.75" customHeight="1">
      <c r="A23" s="9"/>
      <c r="B23" s="8" t="s">
        <v>166</v>
      </c>
      <c r="C23" s="9"/>
      <c r="D23" s="9"/>
      <c r="E23" s="9"/>
      <c r="F23" s="249">
        <v>-602487</v>
      </c>
      <c r="G23" s="23"/>
      <c r="H23" s="225">
        <v>-311790</v>
      </c>
      <c r="I23" s="9"/>
      <c r="J23" s="249">
        <v>-602487</v>
      </c>
      <c r="K23" s="23"/>
      <c r="L23" s="225">
        <v>-311790</v>
      </c>
      <c r="M23" s="80"/>
      <c r="N23" s="80"/>
    </row>
    <row r="24" spans="1:16" s="214" customFormat="1" ht="10.5" customHeight="1">
      <c r="A24" s="211"/>
      <c r="B24" s="212"/>
      <c r="C24" s="84"/>
      <c r="D24" s="213"/>
      <c r="E24" s="85"/>
      <c r="F24" s="86"/>
      <c r="G24" s="85"/>
      <c r="H24" s="87"/>
      <c r="I24" s="85"/>
      <c r="J24" s="86"/>
      <c r="K24" s="88"/>
      <c r="L24" s="86"/>
      <c r="M24" s="82"/>
      <c r="N24" s="82"/>
    </row>
    <row r="25" spans="1:16" s="8" customFormat="1" ht="21" customHeight="1">
      <c r="A25" s="9"/>
      <c r="B25" s="9"/>
      <c r="C25" s="9" t="s">
        <v>20</v>
      </c>
      <c r="D25" s="40"/>
      <c r="E25" s="9"/>
      <c r="F25" s="89">
        <f>ROUND(SUM(F19:F24),0)</f>
        <v>405697637</v>
      </c>
      <c r="G25" s="9"/>
      <c r="H25" s="89">
        <f>ROUND(SUM(H19:H24),0)</f>
        <v>366777922</v>
      </c>
      <c r="I25" s="9"/>
      <c r="J25" s="89">
        <f>ROUND(SUM(J19:J24),0)</f>
        <v>405697637</v>
      </c>
      <c r="K25" s="9"/>
      <c r="L25" s="89">
        <f>ROUND(SUM(L19:L24),0)</f>
        <v>366777922</v>
      </c>
      <c r="M25" s="80"/>
      <c r="N25" s="80"/>
      <c r="P25" s="22"/>
    </row>
    <row r="26" spans="1:16" s="8" customFormat="1" ht="9.9499999999999993" customHeight="1">
      <c r="A26" s="9"/>
      <c r="B26" s="9"/>
      <c r="C26" s="9"/>
      <c r="D26" s="40"/>
      <c r="E26" s="9"/>
      <c r="F26" s="90"/>
      <c r="G26" s="9"/>
      <c r="H26" s="90"/>
      <c r="I26" s="9"/>
      <c r="J26" s="90"/>
      <c r="K26" s="9"/>
      <c r="L26" s="90"/>
      <c r="M26" s="80"/>
      <c r="N26" s="80"/>
    </row>
    <row r="27" spans="1:16" s="8" customFormat="1" ht="21" customHeight="1">
      <c r="A27" s="9" t="s">
        <v>142</v>
      </c>
      <c r="B27" s="9"/>
      <c r="C27" s="9"/>
      <c r="D27" s="40"/>
      <c r="E27" s="9"/>
      <c r="F27" s="90">
        <f>F17-F25</f>
        <v>22202665</v>
      </c>
      <c r="G27" s="9"/>
      <c r="H27" s="90">
        <f>H17-H25</f>
        <v>33441374</v>
      </c>
      <c r="I27" s="9"/>
      <c r="J27" s="90">
        <f>J17-J25</f>
        <v>22202665</v>
      </c>
      <c r="K27" s="9"/>
      <c r="L27" s="90">
        <f>L17-L25</f>
        <v>33441374</v>
      </c>
      <c r="M27" s="80"/>
      <c r="N27" s="80"/>
    </row>
    <row r="28" spans="1:16" s="8" customFormat="1" ht="9.9499999999999993" customHeight="1">
      <c r="A28" s="9"/>
      <c r="B28" s="9"/>
      <c r="C28" s="9"/>
      <c r="D28" s="235"/>
      <c r="E28" s="9"/>
      <c r="F28" s="81"/>
      <c r="G28" s="9"/>
      <c r="H28" s="81"/>
      <c r="I28" s="9"/>
      <c r="J28" s="239"/>
      <c r="K28" s="9"/>
      <c r="L28" s="239"/>
      <c r="M28" s="80"/>
      <c r="N28" s="80"/>
    </row>
    <row r="29" spans="1:16" s="8" customFormat="1" ht="21" customHeight="1">
      <c r="A29" s="9" t="s">
        <v>143</v>
      </c>
      <c r="B29" s="9"/>
      <c r="C29" s="9"/>
      <c r="D29" s="202">
        <v>12</v>
      </c>
      <c r="E29" s="9"/>
      <c r="F29" s="90">
        <v>-1253777</v>
      </c>
      <c r="G29" s="23"/>
      <c r="H29" s="215">
        <v>-1361950</v>
      </c>
      <c r="I29" s="23"/>
      <c r="J29" s="90">
        <v>-1253777</v>
      </c>
      <c r="K29" s="23"/>
      <c r="L29" s="215">
        <v>-1361950</v>
      </c>
      <c r="M29" s="80"/>
      <c r="N29" s="80"/>
    </row>
    <row r="30" spans="1:16" s="8" customFormat="1" ht="9.9499999999999993" customHeight="1">
      <c r="A30" s="9"/>
      <c r="B30" s="9"/>
      <c r="C30" s="9"/>
      <c r="D30" s="9"/>
      <c r="E30" s="9"/>
      <c r="F30" s="31"/>
      <c r="G30" s="9"/>
      <c r="H30" s="90"/>
      <c r="I30" s="9"/>
      <c r="J30" s="31"/>
      <c r="K30" s="9"/>
      <c r="L30" s="31"/>
      <c r="M30" s="80"/>
      <c r="N30" s="80"/>
    </row>
    <row r="31" spans="1:16" s="8" customFormat="1">
      <c r="A31" s="8" t="s">
        <v>163</v>
      </c>
      <c r="B31" s="9"/>
      <c r="C31" s="9"/>
      <c r="D31" s="235"/>
      <c r="E31" s="9"/>
      <c r="F31" s="239"/>
      <c r="G31" s="9"/>
      <c r="H31" s="81"/>
      <c r="I31" s="9"/>
      <c r="J31" s="239"/>
      <c r="K31" s="9"/>
      <c r="L31" s="239"/>
      <c r="M31" s="80"/>
      <c r="N31" s="80"/>
    </row>
    <row r="32" spans="1:16" s="8" customFormat="1">
      <c r="B32" s="8" t="s">
        <v>164</v>
      </c>
      <c r="C32" s="9"/>
      <c r="D32" s="235"/>
      <c r="E32" s="9"/>
      <c r="F32" s="239"/>
      <c r="G32" s="9"/>
      <c r="H32" s="81"/>
      <c r="I32" s="9"/>
      <c r="J32" s="239"/>
      <c r="K32" s="9"/>
      <c r="L32" s="239"/>
      <c r="M32" s="80"/>
      <c r="N32" s="80"/>
    </row>
    <row r="33" spans="1:14" s="8" customFormat="1">
      <c r="B33" s="8" t="s">
        <v>165</v>
      </c>
      <c r="C33" s="9"/>
      <c r="D33" s="202">
        <v>4</v>
      </c>
      <c r="E33" s="9"/>
      <c r="F33" s="237">
        <v>536861</v>
      </c>
      <c r="G33" s="9"/>
      <c r="H33" s="81">
        <v>879641</v>
      </c>
      <c r="I33" s="9"/>
      <c r="J33" s="237">
        <v>536861</v>
      </c>
      <c r="K33" s="9"/>
      <c r="L33" s="81">
        <v>879641</v>
      </c>
      <c r="M33" s="80"/>
      <c r="N33" s="80"/>
    </row>
    <row r="34" spans="1:14" s="8" customFormat="1" ht="9.9499999999999993" customHeight="1">
      <c r="A34" s="9"/>
      <c r="B34" s="9"/>
      <c r="C34" s="9"/>
      <c r="D34" s="235"/>
      <c r="E34" s="9"/>
      <c r="F34" s="81"/>
      <c r="G34" s="9"/>
      <c r="H34" s="81"/>
      <c r="I34" s="9"/>
      <c r="J34" s="239"/>
      <c r="K34" s="9"/>
      <c r="L34" s="239"/>
      <c r="M34" s="80"/>
      <c r="N34" s="80"/>
    </row>
    <row r="35" spans="1:14" s="8" customFormat="1" ht="21" customHeight="1">
      <c r="A35" s="9" t="s">
        <v>167</v>
      </c>
      <c r="B35" s="9"/>
      <c r="C35" s="9"/>
      <c r="D35" s="40">
        <v>8</v>
      </c>
      <c r="E35" s="9"/>
      <c r="F35" s="216">
        <v>1709349</v>
      </c>
      <c r="G35" s="9"/>
      <c r="H35" s="238">
        <v>1056520</v>
      </c>
      <c r="I35" s="236"/>
      <c r="J35" s="92" t="s">
        <v>112</v>
      </c>
      <c r="K35" s="9"/>
      <c r="L35" s="92" t="s">
        <v>112</v>
      </c>
      <c r="M35" s="80"/>
      <c r="N35" s="80"/>
    </row>
    <row r="36" spans="1:14" s="8" customFormat="1" ht="9.9499999999999993" customHeight="1">
      <c r="A36" s="9"/>
      <c r="B36" s="9"/>
      <c r="C36" s="9"/>
      <c r="E36" s="9"/>
      <c r="F36" s="59"/>
      <c r="G36" s="9"/>
      <c r="H36" s="90"/>
      <c r="I36" s="9"/>
      <c r="J36" s="90"/>
      <c r="K36" s="9"/>
      <c r="L36" s="90"/>
      <c r="M36" s="80"/>
      <c r="N36" s="80"/>
    </row>
    <row r="37" spans="1:14" s="8" customFormat="1" ht="21" customHeight="1">
      <c r="A37" s="9" t="s">
        <v>137</v>
      </c>
      <c r="B37" s="9"/>
      <c r="C37" s="9"/>
      <c r="E37" s="9"/>
      <c r="F37" s="94">
        <f>ROUND(SUM(F27:F36),0)</f>
        <v>23195098</v>
      </c>
      <c r="G37" s="9"/>
      <c r="H37" s="94">
        <f>ROUND(SUM(H27:H36),0)</f>
        <v>34015585</v>
      </c>
      <c r="I37" s="9"/>
      <c r="J37" s="94">
        <f>ROUND(SUM(J27:J36),0)</f>
        <v>21485749</v>
      </c>
      <c r="K37" s="9"/>
      <c r="L37" s="94">
        <f>ROUND(SUM(L27:L36),0)</f>
        <v>32959065</v>
      </c>
      <c r="M37" s="80"/>
      <c r="N37" s="80"/>
    </row>
    <row r="38" spans="1:14" s="8" customFormat="1" ht="9.9499999999999993" customHeight="1">
      <c r="A38" s="9"/>
      <c r="B38" s="9"/>
      <c r="C38" s="9"/>
      <c r="D38" s="9"/>
      <c r="E38" s="9"/>
      <c r="F38" s="59"/>
      <c r="G38" s="9"/>
      <c r="H38" s="59"/>
      <c r="I38" s="9"/>
      <c r="J38" s="90"/>
      <c r="K38" s="9"/>
      <c r="L38" s="90"/>
      <c r="M38" s="80"/>
      <c r="N38" s="80"/>
    </row>
    <row r="39" spans="1:14" s="8" customFormat="1" ht="21" customHeight="1">
      <c r="A39" s="9" t="s">
        <v>122</v>
      </c>
      <c r="B39" s="9"/>
      <c r="C39" s="9"/>
      <c r="D39" s="202">
        <v>15</v>
      </c>
      <c r="E39" s="9"/>
      <c r="F39" s="216">
        <v>1019065</v>
      </c>
      <c r="G39" s="9"/>
      <c r="H39" s="216">
        <v>1586951</v>
      </c>
      <c r="I39" s="9"/>
      <c r="J39" s="253">
        <v>1019065</v>
      </c>
      <c r="K39" s="9"/>
      <c r="L39" s="253">
        <v>1586951</v>
      </c>
      <c r="M39" s="80"/>
      <c r="N39" s="80"/>
    </row>
    <row r="40" spans="1:14" s="8" customFormat="1" ht="9.9499999999999993" customHeight="1">
      <c r="A40" s="9"/>
      <c r="B40" s="9"/>
      <c r="C40" s="9"/>
      <c r="D40" s="9"/>
      <c r="E40" s="9"/>
      <c r="F40" s="95"/>
      <c r="G40" s="9"/>
      <c r="H40" s="93"/>
      <c r="I40" s="9"/>
      <c r="J40" s="93"/>
      <c r="K40" s="9"/>
      <c r="L40" s="93"/>
      <c r="M40" s="80"/>
      <c r="N40" s="80"/>
    </row>
    <row r="41" spans="1:14" s="8" customFormat="1" ht="21" customHeight="1" thickBot="1">
      <c r="A41" s="9" t="s">
        <v>114</v>
      </c>
      <c r="B41" s="9"/>
      <c r="C41" s="9"/>
      <c r="D41" s="9"/>
      <c r="E41" s="9"/>
      <c r="F41" s="96">
        <f>ROUND(F37-F39,0)</f>
        <v>22176033</v>
      </c>
      <c r="G41" s="9"/>
      <c r="H41" s="96">
        <f>ROUND(H37-H39,0)</f>
        <v>32428634</v>
      </c>
      <c r="I41" s="9"/>
      <c r="J41" s="96">
        <f>ROUND(J37-J39,0)</f>
        <v>20466684</v>
      </c>
      <c r="K41" s="9"/>
      <c r="L41" s="96">
        <f>ROUND(L37-L39,0)</f>
        <v>31372114</v>
      </c>
      <c r="M41" s="80"/>
      <c r="N41" s="80"/>
    </row>
    <row r="42" spans="1:14" s="8" customFormat="1" ht="15.95" customHeight="1" thickTop="1">
      <c r="A42" s="9"/>
      <c r="B42" s="9"/>
      <c r="C42" s="9"/>
      <c r="D42" s="9"/>
      <c r="E42" s="9"/>
      <c r="F42" s="217"/>
      <c r="G42" s="9"/>
      <c r="H42" s="90"/>
      <c r="I42" s="9"/>
      <c r="J42" s="90"/>
      <c r="K42" s="9"/>
      <c r="L42" s="90"/>
      <c r="M42" s="80"/>
      <c r="N42" s="80"/>
    </row>
    <row r="43" spans="1:14" s="8" customFormat="1" ht="21" customHeight="1" thickBot="1">
      <c r="A43" s="9" t="s">
        <v>79</v>
      </c>
      <c r="B43" s="9"/>
      <c r="C43" s="9"/>
      <c r="D43" s="9"/>
      <c r="E43" s="9"/>
      <c r="F43" s="218">
        <f>F41/F45</f>
        <v>3.6960055000000001</v>
      </c>
      <c r="G43" s="98"/>
      <c r="H43" s="99">
        <f>H41/H45</f>
        <v>5.4047723333333337</v>
      </c>
      <c r="I43" s="98"/>
      <c r="J43" s="99">
        <f>J41/J45</f>
        <v>3.411114</v>
      </c>
      <c r="K43" s="98"/>
      <c r="L43" s="99">
        <f>L41/L45</f>
        <v>5.2286856666666663</v>
      </c>
      <c r="M43" s="80"/>
      <c r="N43" s="80"/>
    </row>
    <row r="44" spans="1:14" s="8" customFormat="1" ht="15.75" customHeight="1" thickTop="1">
      <c r="A44" s="9"/>
      <c r="B44" s="9"/>
      <c r="C44" s="9"/>
      <c r="D44" s="9"/>
      <c r="E44" s="9"/>
      <c r="F44" s="90"/>
      <c r="G44" s="9"/>
      <c r="H44" s="90"/>
      <c r="I44" s="9"/>
      <c r="J44" s="90"/>
      <c r="K44" s="9"/>
      <c r="L44" s="90"/>
      <c r="M44" s="80"/>
      <c r="N44" s="80"/>
    </row>
    <row r="45" spans="1:14" s="48" customFormat="1" ht="21" customHeight="1" thickBot="1">
      <c r="A45" s="9" t="s">
        <v>85</v>
      </c>
      <c r="B45" s="9"/>
      <c r="C45" s="9"/>
      <c r="D45" s="9"/>
      <c r="E45" s="9"/>
      <c r="F45" s="97">
        <v>6000000</v>
      </c>
      <c r="G45" s="9"/>
      <c r="H45" s="97">
        <v>6000000</v>
      </c>
      <c r="I45" s="9"/>
      <c r="J45" s="97">
        <v>6000000</v>
      </c>
      <c r="K45" s="9"/>
      <c r="L45" s="97">
        <v>6000000</v>
      </c>
      <c r="M45" s="100"/>
      <c r="N45" s="100"/>
    </row>
    <row r="46" spans="1:14" s="48" customFormat="1" ht="21" customHeight="1" thickTop="1">
      <c r="A46" s="9"/>
      <c r="B46" s="9"/>
      <c r="C46" s="9"/>
      <c r="D46" s="9"/>
      <c r="E46" s="9"/>
      <c r="F46" s="90"/>
      <c r="G46" s="9"/>
      <c r="H46" s="90"/>
      <c r="I46" s="9"/>
      <c r="J46" s="90"/>
      <c r="K46" s="9"/>
      <c r="L46" s="90"/>
      <c r="M46" s="100"/>
      <c r="N46" s="100"/>
    </row>
    <row r="47" spans="1:14" s="48" customFormat="1" ht="21" customHeight="1">
      <c r="A47" s="9"/>
      <c r="B47" s="9"/>
      <c r="C47" s="9"/>
      <c r="D47" s="9"/>
      <c r="E47" s="9"/>
      <c r="F47" s="90"/>
      <c r="G47" s="9"/>
      <c r="H47" s="90"/>
      <c r="I47" s="9"/>
      <c r="J47" s="90"/>
      <c r="K47" s="9"/>
      <c r="L47" s="90"/>
      <c r="M47" s="100"/>
      <c r="N47" s="100"/>
    </row>
    <row r="48" spans="1:14" s="48" customFormat="1" ht="21" customHeight="1">
      <c r="A48" s="9"/>
      <c r="B48" s="9"/>
      <c r="C48" s="9"/>
      <c r="D48" s="9"/>
      <c r="E48" s="9"/>
      <c r="F48" s="90"/>
      <c r="G48" s="9"/>
      <c r="H48" s="90"/>
      <c r="I48" s="9"/>
      <c r="J48" s="90"/>
      <c r="K48" s="9"/>
      <c r="L48" s="90"/>
      <c r="M48" s="100"/>
      <c r="N48" s="100"/>
    </row>
    <row r="49" spans="1:14" s="48" customFormat="1" ht="21" customHeight="1">
      <c r="A49" s="9"/>
      <c r="B49" s="9"/>
      <c r="C49" s="9"/>
      <c r="D49" s="9"/>
      <c r="E49" s="9"/>
      <c r="F49" s="90"/>
      <c r="G49" s="9"/>
      <c r="H49" s="90"/>
      <c r="I49" s="9"/>
      <c r="J49" s="90"/>
      <c r="K49" s="9"/>
      <c r="L49" s="90"/>
      <c r="M49" s="100"/>
      <c r="N49" s="100"/>
    </row>
    <row r="50" spans="1:14" s="48" customFormat="1" ht="21" customHeight="1">
      <c r="A50" s="9" t="s">
        <v>155</v>
      </c>
      <c r="B50" s="9"/>
      <c r="C50" s="9"/>
      <c r="D50" s="9"/>
      <c r="E50" s="9"/>
      <c r="F50" s="90"/>
      <c r="G50" s="9"/>
      <c r="H50" s="90"/>
      <c r="I50" s="9"/>
      <c r="J50" s="90"/>
      <c r="K50" s="9"/>
      <c r="L50" s="90"/>
      <c r="M50" s="100"/>
      <c r="N50" s="100"/>
    </row>
    <row r="51" spans="1:14" s="8" customFormat="1" ht="21" customHeight="1">
      <c r="B51" s="9"/>
      <c r="C51" s="9"/>
      <c r="D51" s="9"/>
      <c r="E51" s="9"/>
      <c r="F51" s="9"/>
      <c r="I51" s="9"/>
      <c r="J51" s="9"/>
      <c r="M51" s="80"/>
      <c r="N51" s="80"/>
    </row>
    <row r="52" spans="1:14" s="8" customFormat="1">
      <c r="A52" s="9"/>
      <c r="B52" s="9"/>
      <c r="C52" s="9"/>
      <c r="D52" s="9"/>
      <c r="E52" s="9"/>
      <c r="F52" s="9"/>
      <c r="I52" s="9"/>
      <c r="J52" s="9"/>
      <c r="M52" s="80"/>
      <c r="N52" s="80"/>
    </row>
    <row r="53" spans="1:14" s="8" customFormat="1" ht="21" customHeight="1">
      <c r="A53" s="29" t="s">
        <v>88</v>
      </c>
      <c r="L53" s="30"/>
      <c r="M53" s="80"/>
      <c r="N53" s="80"/>
    </row>
  </sheetData>
  <mergeCells count="11">
    <mergeCell ref="A3:L3"/>
    <mergeCell ref="A4:L4"/>
    <mergeCell ref="A5:L5"/>
    <mergeCell ref="F7:L7"/>
    <mergeCell ref="F8:H8"/>
    <mergeCell ref="J9:L9"/>
    <mergeCell ref="F10:H10"/>
    <mergeCell ref="F11:H11"/>
    <mergeCell ref="J10:L10"/>
    <mergeCell ref="J11:L11"/>
    <mergeCell ref="F9:H9"/>
  </mergeCells>
  <pageMargins left="0.70866141732283505" right="0.196850393700787" top="0.78740157480314998" bottom="0.27559055118110198" header="0.511811023622047" footer="0.43307086614173201"/>
  <pageSetup paperSize="9" scale="81" fitToHeight="0" orientation="portrait" r:id="rId1"/>
  <headerFooter differentOddEven="1">
    <oddHeader>&amp;C&amp;"Angsana New,Regular"&amp;14- 6 -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N50"/>
  <sheetViews>
    <sheetView view="pageBreakPreview" zoomScale="70" zoomScaleNormal="100" zoomScaleSheetLayoutView="70" workbookViewId="0">
      <selection activeCell="F27" sqref="F27"/>
    </sheetView>
  </sheetViews>
  <sheetFormatPr defaultColWidth="9.140625" defaultRowHeight="21" customHeight="1"/>
  <cols>
    <col min="1" max="1" width="3.7109375" style="19" customWidth="1"/>
    <col min="2" max="2" width="6.42578125" style="19" customWidth="1"/>
    <col min="3" max="3" width="41.85546875" style="19" customWidth="1"/>
    <col min="4" max="4" width="9" style="19" customWidth="1"/>
    <col min="5" max="5" width="1.7109375" style="19" customWidth="1"/>
    <col min="6" max="6" width="10.85546875" style="19" customWidth="1"/>
    <col min="7" max="7" width="1.7109375" style="19" customWidth="1"/>
    <col min="8" max="8" width="10.85546875" style="19" customWidth="1"/>
    <col min="9" max="9" width="1.7109375" style="19" customWidth="1"/>
    <col min="10" max="10" width="10.85546875" style="19" customWidth="1"/>
    <col min="11" max="11" width="1.7109375" style="19" customWidth="1"/>
    <col min="12" max="12" width="10.85546875" style="19" customWidth="1"/>
    <col min="13" max="16384" width="9.140625" style="19"/>
  </cols>
  <sheetData>
    <row r="1" spans="1:14" ht="21" customHeight="1">
      <c r="L1" s="62" t="s">
        <v>104</v>
      </c>
    </row>
    <row r="2" spans="1:14" ht="21" customHeight="1">
      <c r="L2" s="62" t="s">
        <v>105</v>
      </c>
    </row>
    <row r="3" spans="1:14" s="8" customFormat="1" ht="21" customHeight="1">
      <c r="A3" s="266" t="s">
        <v>70</v>
      </c>
      <c r="B3" s="266"/>
      <c r="C3" s="266"/>
      <c r="D3" s="266"/>
      <c r="E3" s="266"/>
      <c r="F3" s="266"/>
      <c r="G3" s="266"/>
      <c r="H3" s="266"/>
      <c r="I3" s="266"/>
      <c r="J3" s="266"/>
      <c r="K3" s="266"/>
      <c r="L3" s="266"/>
    </row>
    <row r="4" spans="1:14" s="8" customFormat="1" ht="21" customHeight="1">
      <c r="A4" s="267" t="s">
        <v>56</v>
      </c>
      <c r="B4" s="267"/>
      <c r="C4" s="267"/>
      <c r="D4" s="267"/>
      <c r="E4" s="267"/>
      <c r="F4" s="267"/>
      <c r="G4" s="267"/>
      <c r="H4" s="267"/>
      <c r="I4" s="267"/>
      <c r="J4" s="267"/>
      <c r="K4" s="267"/>
      <c r="L4" s="267"/>
    </row>
    <row r="5" spans="1:14" s="8" customFormat="1" ht="21" customHeight="1">
      <c r="A5" s="267" t="str">
        <f>+'WPL '!A5:L5</f>
        <v>สำหรับงวดสามเดือนสิ้นสุดวันที่  31  มีนาคม  2565</v>
      </c>
      <c r="B5" s="267"/>
      <c r="C5" s="267"/>
      <c r="D5" s="267"/>
      <c r="E5" s="267"/>
      <c r="F5" s="267"/>
      <c r="G5" s="267"/>
      <c r="H5" s="267"/>
      <c r="I5" s="267"/>
      <c r="J5" s="267"/>
      <c r="K5" s="267"/>
      <c r="L5" s="267"/>
    </row>
    <row r="6" spans="1:14" s="8" customFormat="1" ht="11.25" customHeight="1">
      <c r="A6" s="47" t="s">
        <v>36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</row>
    <row r="7" spans="1:14" s="8" customFormat="1" ht="21" customHeight="1">
      <c r="A7" s="47"/>
      <c r="B7" s="47"/>
      <c r="C7" s="47"/>
      <c r="D7" s="47"/>
      <c r="E7" s="47"/>
      <c r="F7" s="268" t="s">
        <v>141</v>
      </c>
      <c r="G7" s="268"/>
      <c r="H7" s="268"/>
      <c r="I7" s="268"/>
      <c r="J7" s="268"/>
      <c r="K7" s="268"/>
      <c r="L7" s="268"/>
    </row>
    <row r="8" spans="1:14" s="8" customFormat="1" ht="21" customHeight="1">
      <c r="A8" s="47"/>
      <c r="B8" s="47"/>
      <c r="C8" s="47"/>
      <c r="D8" s="47"/>
      <c r="E8" s="47"/>
      <c r="F8" s="269" t="s">
        <v>40</v>
      </c>
      <c r="G8" s="269"/>
      <c r="H8" s="269"/>
      <c r="I8" s="35"/>
    </row>
    <row r="9" spans="1:14" s="8" customFormat="1" ht="21" customHeight="1">
      <c r="A9" s="17"/>
      <c r="E9" s="36"/>
      <c r="F9" s="258" t="s">
        <v>113</v>
      </c>
      <c r="G9" s="258"/>
      <c r="H9" s="258"/>
      <c r="I9" s="36"/>
      <c r="J9" s="264" t="s">
        <v>121</v>
      </c>
      <c r="K9" s="264"/>
      <c r="L9" s="264"/>
    </row>
    <row r="10" spans="1:14" s="8" customFormat="1" ht="21" customHeight="1">
      <c r="A10" s="17"/>
      <c r="E10" s="36"/>
      <c r="F10" s="265" t="s">
        <v>147</v>
      </c>
      <c r="G10" s="265"/>
      <c r="H10" s="265"/>
      <c r="I10" s="36"/>
      <c r="J10" s="265" t="s">
        <v>147</v>
      </c>
      <c r="K10" s="265"/>
      <c r="L10" s="265"/>
    </row>
    <row r="11" spans="1:14" s="8" customFormat="1" ht="21" customHeight="1">
      <c r="A11" s="17"/>
      <c r="E11" s="36"/>
      <c r="F11" s="258" t="s">
        <v>148</v>
      </c>
      <c r="G11" s="258"/>
      <c r="H11" s="258"/>
      <c r="I11" s="36"/>
      <c r="J11" s="258" t="s">
        <v>148</v>
      </c>
      <c r="K11" s="258"/>
      <c r="L11" s="258"/>
    </row>
    <row r="12" spans="1:14" s="8" customFormat="1" ht="21" customHeight="1">
      <c r="A12" s="17"/>
      <c r="B12" s="24"/>
      <c r="D12" s="191" t="s">
        <v>1</v>
      </c>
      <c r="F12" s="37">
        <v>2565</v>
      </c>
      <c r="G12" s="40"/>
      <c r="H12" s="37">
        <v>2564</v>
      </c>
      <c r="J12" s="37">
        <f>F12</f>
        <v>2565</v>
      </c>
      <c r="K12" s="40"/>
      <c r="L12" s="37">
        <f>H12</f>
        <v>2564</v>
      </c>
    </row>
    <row r="13" spans="1:14" s="8" customFormat="1" ht="21" customHeight="1">
      <c r="B13" s="9"/>
      <c r="C13" s="9"/>
      <c r="D13" s="190"/>
      <c r="E13" s="9"/>
      <c r="F13" s="9"/>
      <c r="G13" s="9"/>
      <c r="H13" s="9"/>
      <c r="I13" s="9"/>
      <c r="J13" s="9"/>
      <c r="K13" s="9"/>
      <c r="L13" s="9"/>
    </row>
    <row r="14" spans="1:14" s="8" customFormat="1" ht="21" customHeight="1">
      <c r="A14" s="9" t="s">
        <v>114</v>
      </c>
      <c r="B14" s="9"/>
      <c r="C14" s="9"/>
      <c r="D14" s="9"/>
      <c r="E14" s="9"/>
      <c r="F14" s="177">
        <f>+'WPL '!F41</f>
        <v>22176033</v>
      </c>
      <c r="G14" s="177"/>
      <c r="H14" s="177">
        <f>+'WPL '!H41</f>
        <v>32428634</v>
      </c>
      <c r="I14" s="177"/>
      <c r="J14" s="177">
        <f>+'WPL '!J41</f>
        <v>20466684</v>
      </c>
      <c r="K14" s="177"/>
      <c r="L14" s="177">
        <f>+'WPL '!L41</f>
        <v>31372114</v>
      </c>
      <c r="M14" s="196"/>
      <c r="N14" s="196"/>
    </row>
    <row r="15" spans="1:14" s="8" customFormat="1" ht="14.25" customHeight="1">
      <c r="A15" s="9"/>
      <c r="B15" s="9"/>
      <c r="C15" s="9"/>
      <c r="D15" s="9"/>
      <c r="E15" s="9"/>
      <c r="F15" s="177"/>
      <c r="G15" s="177"/>
      <c r="H15" s="177"/>
      <c r="I15" s="177"/>
      <c r="J15" s="177"/>
      <c r="K15" s="177"/>
      <c r="L15" s="177"/>
      <c r="M15" s="196"/>
      <c r="N15" s="196"/>
    </row>
    <row r="16" spans="1:14" s="8" customFormat="1">
      <c r="A16" s="9" t="s">
        <v>140</v>
      </c>
      <c r="B16" s="9"/>
      <c r="C16" s="9"/>
      <c r="D16" s="9"/>
      <c r="E16" s="9"/>
      <c r="F16" s="101"/>
      <c r="G16" s="9"/>
      <c r="H16" s="101"/>
      <c r="I16" s="9"/>
      <c r="J16" s="101"/>
      <c r="K16" s="9"/>
      <c r="L16" s="101"/>
      <c r="M16" s="196"/>
      <c r="N16" s="196"/>
    </row>
    <row r="17" spans="1:14" s="8" customFormat="1" ht="21" customHeight="1">
      <c r="A17" s="9"/>
      <c r="B17" s="9" t="s">
        <v>115</v>
      </c>
      <c r="C17" s="9"/>
      <c r="D17" s="9"/>
      <c r="E17" s="9"/>
      <c r="F17" s="101"/>
      <c r="G17" s="9"/>
      <c r="H17" s="101"/>
      <c r="I17" s="9"/>
      <c r="J17" s="101"/>
      <c r="K17" s="9"/>
      <c r="L17" s="101"/>
      <c r="M17" s="196"/>
      <c r="N17" s="196"/>
    </row>
    <row r="18" spans="1:14" s="8" customFormat="1">
      <c r="A18" s="9"/>
      <c r="B18" s="9" t="s">
        <v>103</v>
      </c>
      <c r="C18" s="9"/>
      <c r="D18" s="9"/>
      <c r="E18" s="9"/>
      <c r="F18" s="197">
        <v>-584324</v>
      </c>
      <c r="G18" s="9"/>
      <c r="H18" s="197">
        <v>2490192</v>
      </c>
      <c r="I18" s="9"/>
      <c r="J18" s="102" t="s">
        <v>112</v>
      </c>
      <c r="K18" s="9"/>
      <c r="L18" s="102" t="s">
        <v>112</v>
      </c>
      <c r="M18" s="196"/>
      <c r="N18" s="196"/>
    </row>
    <row r="19" spans="1:14" s="8" customFormat="1" ht="10.5" customHeight="1">
      <c r="A19" s="9"/>
      <c r="B19" s="9"/>
      <c r="C19" s="9"/>
      <c r="D19" s="9"/>
      <c r="E19" s="9"/>
      <c r="F19" s="189"/>
      <c r="G19" s="9"/>
      <c r="H19" s="189"/>
      <c r="I19" s="9"/>
      <c r="J19" s="193"/>
      <c r="K19" s="9"/>
      <c r="L19" s="193"/>
      <c r="M19" s="196"/>
      <c r="N19" s="196"/>
    </row>
    <row r="20" spans="1:14" s="8" customFormat="1">
      <c r="A20" s="9"/>
      <c r="B20" s="9" t="s">
        <v>138</v>
      </c>
      <c r="C20" s="9"/>
      <c r="D20" s="9"/>
      <c r="E20" s="9"/>
      <c r="F20" s="189">
        <f>ROUND(SUM(F18),0)</f>
        <v>-584324</v>
      </c>
      <c r="G20" s="9"/>
      <c r="H20" s="189">
        <f>ROUND(SUM(H18),0)</f>
        <v>2490192</v>
      </c>
      <c r="I20" s="9"/>
      <c r="J20" s="193" t="s">
        <v>112</v>
      </c>
      <c r="K20" s="9"/>
      <c r="L20" s="193" t="s">
        <v>112</v>
      </c>
      <c r="M20" s="196"/>
      <c r="N20" s="196"/>
    </row>
    <row r="21" spans="1:14" s="48" customFormat="1" ht="21" customHeight="1">
      <c r="A21" s="9"/>
      <c r="B21" s="9"/>
      <c r="C21" s="9"/>
      <c r="D21" s="9"/>
      <c r="E21" s="9"/>
      <c r="F21" s="103"/>
      <c r="G21" s="9"/>
      <c r="H21" s="103"/>
      <c r="I21" s="9"/>
      <c r="J21" s="103"/>
      <c r="K21" s="9"/>
      <c r="L21" s="103"/>
      <c r="M21" s="233"/>
      <c r="N21" s="233"/>
    </row>
    <row r="22" spans="1:14" s="48" customFormat="1" ht="21" customHeight="1" thickBot="1">
      <c r="A22" s="9" t="s">
        <v>111</v>
      </c>
      <c r="B22" s="9"/>
      <c r="C22" s="9"/>
      <c r="D22" s="9"/>
      <c r="E22" s="9"/>
      <c r="F22" s="104">
        <f>ROUND(+F14+F20,0)</f>
        <v>21591709</v>
      </c>
      <c r="G22" s="9"/>
      <c r="H22" s="104">
        <f>ROUND(+H14+H20,0)</f>
        <v>34918826</v>
      </c>
      <c r="I22" s="9"/>
      <c r="J22" s="104">
        <f>ROUND(+J14,0)</f>
        <v>20466684</v>
      </c>
      <c r="K22" s="9"/>
      <c r="L22" s="104">
        <f>ROUND(+L14,0)</f>
        <v>31372114</v>
      </c>
      <c r="M22" s="233"/>
      <c r="N22" s="233"/>
    </row>
    <row r="23" spans="1:14" s="48" customFormat="1" ht="21" customHeight="1" thickTop="1">
      <c r="A23" s="9"/>
      <c r="B23" s="9"/>
      <c r="C23" s="9"/>
      <c r="D23" s="9"/>
      <c r="E23" s="9"/>
      <c r="F23" s="177"/>
      <c r="G23" s="9"/>
      <c r="H23" s="177"/>
      <c r="I23" s="9"/>
      <c r="J23" s="177"/>
      <c r="K23" s="9"/>
      <c r="L23" s="177"/>
      <c r="M23" s="233"/>
      <c r="N23" s="233"/>
    </row>
    <row r="24" spans="1:14" s="48" customFormat="1" ht="21" customHeight="1">
      <c r="A24" s="9"/>
      <c r="B24" s="9"/>
      <c r="C24" s="9"/>
      <c r="D24" s="9"/>
      <c r="E24" s="9"/>
      <c r="F24" s="177"/>
      <c r="G24" s="9"/>
      <c r="H24" s="177"/>
      <c r="I24" s="9"/>
      <c r="J24" s="177"/>
      <c r="K24" s="9"/>
      <c r="L24" s="177"/>
    </row>
    <row r="25" spans="1:14" s="48" customFormat="1" ht="21" customHeight="1">
      <c r="A25" s="9"/>
      <c r="B25" s="9"/>
      <c r="C25" s="9"/>
      <c r="D25" s="9"/>
      <c r="E25" s="9"/>
      <c r="F25" s="177"/>
      <c r="G25" s="9"/>
      <c r="H25" s="177"/>
      <c r="I25" s="9"/>
      <c r="J25" s="177"/>
      <c r="K25" s="9"/>
      <c r="L25" s="177"/>
    </row>
    <row r="26" spans="1:14" s="48" customFormat="1" ht="21" customHeight="1">
      <c r="A26" s="9"/>
      <c r="B26" s="9"/>
      <c r="C26" s="9"/>
      <c r="D26" s="9"/>
      <c r="E26" s="9"/>
      <c r="F26" s="177"/>
      <c r="G26" s="9"/>
      <c r="H26" s="177"/>
      <c r="I26" s="9"/>
      <c r="J26" s="177"/>
      <c r="K26" s="9"/>
      <c r="L26" s="177"/>
    </row>
    <row r="27" spans="1:14" s="48" customFormat="1" ht="21" customHeight="1">
      <c r="A27" s="9"/>
      <c r="B27" s="9"/>
      <c r="C27" s="9"/>
      <c r="D27" s="9"/>
      <c r="E27" s="9"/>
      <c r="F27" s="177"/>
      <c r="G27" s="9"/>
      <c r="H27" s="177"/>
      <c r="I27" s="9"/>
      <c r="J27" s="177"/>
      <c r="K27" s="9"/>
      <c r="L27" s="177"/>
    </row>
    <row r="28" spans="1:14" s="48" customFormat="1" ht="21" customHeight="1">
      <c r="A28" s="9"/>
      <c r="B28" s="9"/>
      <c r="C28" s="9"/>
      <c r="D28" s="9"/>
      <c r="E28" s="9"/>
      <c r="F28" s="177"/>
      <c r="G28" s="9"/>
      <c r="H28" s="177"/>
      <c r="I28" s="9"/>
      <c r="J28" s="177"/>
      <c r="K28" s="9"/>
      <c r="L28" s="177"/>
    </row>
    <row r="29" spans="1:14" s="48" customFormat="1" ht="21" customHeight="1">
      <c r="A29" s="9"/>
      <c r="B29" s="9"/>
      <c r="C29" s="9"/>
      <c r="D29" s="9"/>
      <c r="E29" s="9"/>
      <c r="F29" s="177"/>
      <c r="G29" s="9"/>
      <c r="H29" s="177"/>
      <c r="I29" s="9"/>
      <c r="J29" s="177"/>
      <c r="K29" s="9"/>
      <c r="L29" s="177"/>
    </row>
    <row r="30" spans="1:14" s="48" customFormat="1" ht="21" customHeight="1">
      <c r="A30" s="9"/>
      <c r="B30" s="9"/>
      <c r="C30" s="9"/>
      <c r="D30" s="9"/>
      <c r="E30" s="9"/>
      <c r="F30" s="177"/>
      <c r="G30" s="9"/>
      <c r="H30" s="177"/>
      <c r="I30" s="9"/>
      <c r="J30" s="177"/>
      <c r="K30" s="9"/>
      <c r="L30" s="177"/>
    </row>
    <row r="31" spans="1:14" s="48" customFormat="1" ht="21" customHeight="1">
      <c r="A31" s="9"/>
      <c r="B31" s="9"/>
      <c r="C31" s="9"/>
      <c r="D31" s="9"/>
      <c r="E31" s="9"/>
      <c r="F31" s="177"/>
      <c r="G31" s="9"/>
      <c r="H31" s="177"/>
      <c r="I31" s="9"/>
      <c r="J31" s="177"/>
      <c r="K31" s="9"/>
      <c r="L31" s="177"/>
    </row>
    <row r="32" spans="1:14" s="48" customFormat="1" ht="21" customHeight="1">
      <c r="A32" s="9"/>
      <c r="B32" s="9"/>
      <c r="C32" s="9"/>
      <c r="D32" s="9"/>
      <c r="E32" s="9"/>
      <c r="F32" s="177"/>
      <c r="G32" s="9"/>
      <c r="H32" s="177"/>
      <c r="I32" s="9"/>
      <c r="J32" s="177"/>
      <c r="K32" s="9"/>
      <c r="L32" s="177"/>
    </row>
    <row r="33" spans="1:12" s="48" customFormat="1" ht="21" customHeight="1">
      <c r="A33" s="9"/>
      <c r="B33" s="9"/>
      <c r="C33" s="9"/>
      <c r="D33" s="9"/>
      <c r="E33" s="9"/>
      <c r="F33" s="177"/>
      <c r="G33" s="9"/>
      <c r="H33" s="177"/>
      <c r="I33" s="9"/>
      <c r="J33" s="177"/>
      <c r="K33" s="9"/>
      <c r="L33" s="177"/>
    </row>
    <row r="34" spans="1:12" s="48" customFormat="1" ht="21" customHeight="1">
      <c r="A34" s="9"/>
      <c r="B34" s="9"/>
      <c r="C34" s="9"/>
      <c r="D34" s="9"/>
      <c r="E34" s="9"/>
      <c r="F34" s="177"/>
      <c r="G34" s="9"/>
      <c r="H34" s="177"/>
      <c r="I34" s="9"/>
      <c r="J34" s="177"/>
      <c r="K34" s="9"/>
      <c r="L34" s="177"/>
    </row>
    <row r="35" spans="1:12" s="48" customFormat="1" ht="21" customHeight="1">
      <c r="A35" s="9"/>
      <c r="B35" s="9"/>
      <c r="C35" s="9"/>
      <c r="D35" s="9"/>
      <c r="E35" s="9"/>
      <c r="F35" s="177"/>
      <c r="G35" s="9"/>
      <c r="H35" s="177"/>
      <c r="I35" s="9"/>
      <c r="J35" s="177"/>
      <c r="K35" s="9"/>
      <c r="L35" s="177"/>
    </row>
    <row r="36" spans="1:12" s="48" customFormat="1" ht="21" customHeight="1">
      <c r="A36" s="9"/>
      <c r="B36" s="9"/>
      <c r="C36" s="9"/>
      <c r="D36" s="9"/>
      <c r="E36" s="9"/>
      <c r="F36" s="177"/>
      <c r="G36" s="9"/>
      <c r="H36" s="177"/>
      <c r="I36" s="9"/>
      <c r="J36" s="177"/>
      <c r="K36" s="9"/>
      <c r="L36" s="177"/>
    </row>
    <row r="37" spans="1:12" s="48" customFormat="1" ht="21" customHeight="1">
      <c r="A37" s="9"/>
      <c r="B37" s="9"/>
      <c r="C37" s="9"/>
      <c r="D37" s="9"/>
      <c r="E37" s="9"/>
      <c r="F37" s="177"/>
      <c r="G37" s="9"/>
      <c r="H37" s="177"/>
      <c r="I37" s="9"/>
      <c r="J37" s="177"/>
      <c r="K37" s="9"/>
      <c r="L37" s="177"/>
    </row>
    <row r="38" spans="1:12" s="48" customFormat="1" ht="21" customHeight="1">
      <c r="A38" s="9"/>
      <c r="B38" s="9"/>
      <c r="C38" s="9"/>
      <c r="D38" s="9"/>
      <c r="E38" s="9"/>
      <c r="F38" s="177"/>
      <c r="G38" s="9"/>
      <c r="H38" s="177"/>
      <c r="I38" s="9"/>
      <c r="J38" s="177"/>
      <c r="K38" s="9"/>
      <c r="L38" s="177"/>
    </row>
    <row r="39" spans="1:12" s="48" customFormat="1" ht="21" customHeight="1">
      <c r="A39" s="9"/>
      <c r="B39" s="9"/>
      <c r="C39" s="9"/>
      <c r="D39" s="9"/>
      <c r="E39" s="9"/>
      <c r="F39" s="177"/>
      <c r="G39" s="9"/>
      <c r="H39" s="177"/>
      <c r="I39" s="9"/>
      <c r="J39" s="177"/>
      <c r="K39" s="9"/>
      <c r="L39" s="177"/>
    </row>
    <row r="40" spans="1:12" s="48" customFormat="1" ht="21" customHeight="1">
      <c r="A40" s="9"/>
      <c r="B40" s="9"/>
      <c r="C40" s="9"/>
      <c r="D40" s="9"/>
      <c r="E40" s="9"/>
      <c r="F40" s="177"/>
      <c r="G40" s="9"/>
      <c r="H40" s="177"/>
      <c r="I40" s="9"/>
      <c r="J40" s="177"/>
      <c r="K40" s="9"/>
      <c r="L40" s="177"/>
    </row>
    <row r="41" spans="1:12" s="48" customFormat="1" ht="21" customHeight="1">
      <c r="A41" s="9"/>
      <c r="B41" s="9"/>
      <c r="C41" s="9"/>
      <c r="D41" s="9"/>
      <c r="E41" s="9"/>
      <c r="F41" s="177"/>
      <c r="G41" s="9"/>
      <c r="H41" s="177"/>
      <c r="I41" s="9"/>
      <c r="J41" s="177"/>
      <c r="K41" s="9"/>
      <c r="L41" s="177"/>
    </row>
    <row r="42" spans="1:12" s="48" customFormat="1" ht="21" customHeight="1">
      <c r="A42" s="9"/>
      <c r="B42" s="9"/>
      <c r="C42" s="9"/>
      <c r="D42" s="9"/>
      <c r="E42" s="9"/>
      <c r="F42" s="177"/>
      <c r="G42" s="9"/>
      <c r="H42" s="177"/>
      <c r="I42" s="9"/>
      <c r="J42" s="177"/>
      <c r="K42" s="9"/>
      <c r="L42" s="177"/>
    </row>
    <row r="43" spans="1:12" s="48" customFormat="1" ht="21" customHeight="1">
      <c r="A43" s="9" t="s">
        <v>155</v>
      </c>
      <c r="B43" s="9"/>
      <c r="C43" s="9"/>
      <c r="D43" s="9"/>
      <c r="E43" s="9"/>
      <c r="F43" s="177"/>
      <c r="G43" s="9"/>
      <c r="H43" s="177"/>
      <c r="I43" s="9"/>
      <c r="J43" s="177"/>
      <c r="K43" s="9"/>
      <c r="L43" s="177"/>
    </row>
    <row r="44" spans="1:12" s="48" customFormat="1" ht="21" customHeight="1">
      <c r="A44" s="9"/>
      <c r="B44" s="9"/>
      <c r="C44" s="9"/>
      <c r="D44" s="9"/>
      <c r="E44" s="9"/>
      <c r="F44" s="177"/>
      <c r="G44" s="9"/>
      <c r="H44" s="177"/>
      <c r="I44" s="9"/>
      <c r="J44" s="177"/>
      <c r="K44" s="9"/>
      <c r="L44" s="177"/>
    </row>
    <row r="45" spans="1:12" s="48" customFormat="1" ht="21" customHeight="1">
      <c r="A45" s="9"/>
      <c r="B45" s="9"/>
      <c r="C45" s="9"/>
      <c r="D45" s="9"/>
      <c r="E45" s="9"/>
      <c r="F45" s="177"/>
      <c r="G45" s="9"/>
      <c r="H45" s="177"/>
      <c r="I45" s="9"/>
      <c r="J45" s="177"/>
      <c r="K45" s="9"/>
      <c r="L45" s="177"/>
    </row>
    <row r="46" spans="1:12" s="48" customFormat="1" ht="21" customHeight="1">
      <c r="A46" s="9" t="s">
        <v>88</v>
      </c>
      <c r="B46" s="9"/>
      <c r="C46" s="9"/>
      <c r="D46" s="9"/>
      <c r="E46" s="9"/>
      <c r="F46" s="177"/>
      <c r="G46" s="9"/>
      <c r="H46" s="177"/>
      <c r="I46" s="9"/>
      <c r="J46" s="177"/>
      <c r="K46" s="9"/>
      <c r="L46" s="177"/>
    </row>
    <row r="47" spans="1:12" s="48" customFormat="1" ht="15.75" customHeight="1">
      <c r="A47" s="9"/>
      <c r="B47" s="9"/>
      <c r="C47" s="9"/>
      <c r="D47" s="9"/>
      <c r="E47" s="9"/>
      <c r="F47" s="177"/>
      <c r="G47" s="9"/>
      <c r="H47" s="177"/>
      <c r="I47" s="9"/>
      <c r="J47" s="177"/>
      <c r="K47" s="9"/>
      <c r="L47" s="177"/>
    </row>
    <row r="48" spans="1:12" s="48" customFormat="1" ht="21" customHeight="1">
      <c r="A48" s="9"/>
      <c r="B48" s="9"/>
      <c r="C48" s="9"/>
      <c r="D48" s="9"/>
      <c r="E48" s="9"/>
      <c r="F48" s="9"/>
      <c r="G48" s="9"/>
      <c r="H48" s="9"/>
      <c r="I48" s="9"/>
      <c r="J48" s="9"/>
      <c r="K48" s="19"/>
      <c r="L48" s="9"/>
    </row>
    <row r="49" spans="1:12" s="8" customFormat="1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</row>
    <row r="50" spans="1:12" s="8" customFormat="1" ht="21" customHeight="1">
      <c r="A50" s="29"/>
      <c r="B50" s="29"/>
      <c r="C50" s="19"/>
      <c r="D50" s="19"/>
      <c r="E50" s="19"/>
      <c r="F50" s="19"/>
      <c r="G50" s="19"/>
      <c r="H50" s="19"/>
      <c r="I50" s="19"/>
      <c r="J50" s="19"/>
      <c r="K50" s="30"/>
      <c r="L50" s="30"/>
    </row>
  </sheetData>
  <mergeCells count="11">
    <mergeCell ref="A3:L3"/>
    <mergeCell ref="A4:L4"/>
    <mergeCell ref="A5:L5"/>
    <mergeCell ref="F7:L7"/>
    <mergeCell ref="F8:H8"/>
    <mergeCell ref="J9:L9"/>
    <mergeCell ref="F10:H10"/>
    <mergeCell ref="J10:L10"/>
    <mergeCell ref="F11:H11"/>
    <mergeCell ref="J11:L11"/>
    <mergeCell ref="F9:H9"/>
  </mergeCells>
  <pageMargins left="0.66929133858267698" right="0.23622047244094499" top="0.78740157480314998" bottom="0.35433070866141703" header="0.511811023622047" footer="0.31496062992126"/>
  <pageSetup paperSize="9" scale="83" orientation="portrait" r:id="rId1"/>
  <headerFooter differentOddEven="1">
    <oddHeader>&amp;C&amp;"Angsana New,Regular"&amp;14- 7 -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P106"/>
  <sheetViews>
    <sheetView view="pageBreakPreview" topLeftCell="A58" zoomScale="70" zoomScaleNormal="100" zoomScaleSheetLayoutView="70" workbookViewId="0">
      <selection activeCell="D76" sqref="D76"/>
    </sheetView>
  </sheetViews>
  <sheetFormatPr defaultColWidth="9.140625" defaultRowHeight="23.25" customHeight="1"/>
  <cols>
    <col min="1" max="1" width="3.42578125" style="8" customWidth="1"/>
    <col min="2" max="2" width="3.5703125" style="8" customWidth="1"/>
    <col min="3" max="3" width="4.140625" style="8" customWidth="1"/>
    <col min="4" max="4" width="49.140625" style="8" customWidth="1"/>
    <col min="5" max="5" width="12.85546875" style="105" customWidth="1"/>
    <col min="6" max="6" width="1.42578125" style="13" customWidth="1"/>
    <col min="7" max="7" width="12.85546875" style="105" customWidth="1"/>
    <col min="8" max="8" width="1.42578125" style="8" customWidth="1"/>
    <col min="9" max="9" width="12.85546875" style="105" customWidth="1"/>
    <col min="10" max="10" width="1.42578125" style="13" customWidth="1"/>
    <col min="11" max="11" width="12.85546875" style="105" customWidth="1"/>
    <col min="12" max="12" width="1" style="8" customWidth="1"/>
    <col min="13" max="13" width="12.5703125" style="8" bestFit="1" customWidth="1"/>
    <col min="14" max="14" width="41.140625" style="8" customWidth="1"/>
    <col min="15" max="15" width="9.140625" style="8"/>
    <col min="16" max="16" width="13.28515625" style="8" customWidth="1"/>
    <col min="17" max="16384" width="9.140625" style="8"/>
  </cols>
  <sheetData>
    <row r="1" spans="1:15" ht="23.25" customHeight="1">
      <c r="I1" s="106"/>
      <c r="K1" s="107" t="s">
        <v>104</v>
      </c>
    </row>
    <row r="2" spans="1:15" ht="23.25" customHeight="1">
      <c r="K2" s="107" t="s">
        <v>105</v>
      </c>
    </row>
    <row r="3" spans="1:15" ht="20.100000000000001" customHeight="1">
      <c r="A3" s="256" t="s">
        <v>70</v>
      </c>
      <c r="B3" s="256"/>
      <c r="C3" s="256"/>
      <c r="D3" s="256"/>
      <c r="E3" s="256"/>
      <c r="F3" s="256"/>
      <c r="G3" s="256"/>
      <c r="H3" s="256"/>
      <c r="I3" s="256"/>
      <c r="J3" s="256"/>
      <c r="K3" s="256"/>
    </row>
    <row r="4" spans="1:15" ht="20.100000000000001" customHeight="1">
      <c r="A4" s="256" t="s">
        <v>22</v>
      </c>
      <c r="B4" s="256"/>
      <c r="C4" s="256"/>
      <c r="D4" s="256"/>
      <c r="E4" s="256"/>
      <c r="F4" s="256"/>
      <c r="G4" s="256"/>
      <c r="H4" s="256"/>
      <c r="I4" s="256"/>
      <c r="J4" s="256"/>
      <c r="K4" s="256"/>
    </row>
    <row r="5" spans="1:15" ht="20.100000000000001" customHeight="1">
      <c r="A5" s="256" t="str">
        <f>+'WPL '!A5:L5</f>
        <v>สำหรับงวดสามเดือนสิ้นสุดวันที่  31  มีนาคม  2565</v>
      </c>
      <c r="B5" s="256"/>
      <c r="C5" s="256"/>
      <c r="D5" s="256"/>
      <c r="E5" s="256"/>
      <c r="F5" s="256"/>
      <c r="G5" s="256"/>
      <c r="H5" s="256"/>
      <c r="I5" s="256"/>
      <c r="J5" s="256"/>
      <c r="K5" s="256"/>
    </row>
    <row r="6" spans="1:15" ht="11.25" customHeight="1">
      <c r="G6" s="109"/>
      <c r="K6" s="109"/>
      <c r="L6" s="34"/>
    </row>
    <row r="7" spans="1:15" ht="20.100000000000001" customHeight="1">
      <c r="A7" s="1"/>
      <c r="B7" s="1"/>
      <c r="C7" s="1"/>
      <c r="D7" s="1"/>
      <c r="E7" s="268" t="s">
        <v>141</v>
      </c>
      <c r="F7" s="268"/>
      <c r="G7" s="268"/>
      <c r="H7" s="268"/>
      <c r="I7" s="268"/>
      <c r="J7" s="268"/>
      <c r="K7" s="268"/>
    </row>
    <row r="8" spans="1:15" ht="20.100000000000001" customHeight="1">
      <c r="A8" s="1"/>
      <c r="B8" s="1"/>
      <c r="C8" s="1"/>
      <c r="D8" s="1"/>
      <c r="E8" s="269" t="s">
        <v>40</v>
      </c>
      <c r="F8" s="269"/>
      <c r="G8" s="269"/>
      <c r="H8" s="35"/>
    </row>
    <row r="9" spans="1:15" ht="20.100000000000001" customHeight="1">
      <c r="A9" s="1"/>
      <c r="B9" s="1"/>
      <c r="C9" s="1"/>
      <c r="D9" s="1"/>
      <c r="E9" s="258" t="s">
        <v>113</v>
      </c>
      <c r="F9" s="258"/>
      <c r="G9" s="258"/>
      <c r="H9" s="36"/>
      <c r="I9" s="264" t="s">
        <v>121</v>
      </c>
      <c r="J9" s="264"/>
      <c r="K9" s="264"/>
      <c r="M9" s="1"/>
      <c r="N9" s="38"/>
      <c r="O9" s="38"/>
    </row>
    <row r="10" spans="1:15" ht="20.100000000000001" customHeight="1">
      <c r="A10" s="1"/>
      <c r="B10" s="1"/>
      <c r="C10" s="1"/>
      <c r="D10" s="1"/>
      <c r="E10" s="265" t="s">
        <v>147</v>
      </c>
      <c r="F10" s="265"/>
      <c r="G10" s="265"/>
      <c r="H10" s="36"/>
      <c r="I10" s="265" t="s">
        <v>147</v>
      </c>
      <c r="J10" s="265"/>
      <c r="K10" s="265"/>
      <c r="M10" s="1"/>
      <c r="N10" s="38"/>
      <c r="O10" s="38"/>
    </row>
    <row r="11" spans="1:15" ht="20.100000000000001" customHeight="1">
      <c r="A11" s="1"/>
      <c r="B11" s="1"/>
      <c r="C11" s="1"/>
      <c r="D11" s="1"/>
      <c r="E11" s="258" t="s">
        <v>148</v>
      </c>
      <c r="F11" s="258"/>
      <c r="G11" s="258"/>
      <c r="H11" s="36"/>
      <c r="I11" s="258" t="s">
        <v>148</v>
      </c>
      <c r="J11" s="258"/>
      <c r="K11" s="258"/>
      <c r="M11" s="1"/>
      <c r="N11" s="38"/>
      <c r="O11" s="38"/>
    </row>
    <row r="12" spans="1:15" ht="20.100000000000001" customHeight="1">
      <c r="A12" s="1"/>
      <c r="B12" s="1"/>
      <c r="C12" s="1"/>
      <c r="D12" s="39"/>
      <c r="E12" s="110">
        <v>2565</v>
      </c>
      <c r="F12" s="111"/>
      <c r="G12" s="110">
        <v>2564</v>
      </c>
      <c r="H12" s="112"/>
      <c r="I12" s="110">
        <v>2565</v>
      </c>
      <c r="J12" s="111"/>
      <c r="K12" s="110">
        <v>2564</v>
      </c>
      <c r="M12" s="36"/>
      <c r="N12" s="41"/>
      <c r="O12" s="42"/>
    </row>
    <row r="13" spans="1:15" ht="20.100000000000001" customHeight="1">
      <c r="A13" s="9" t="s">
        <v>83</v>
      </c>
      <c r="B13" s="9"/>
      <c r="C13" s="9"/>
      <c r="D13" s="9"/>
      <c r="E13" s="113"/>
      <c r="F13" s="10"/>
      <c r="G13" s="113"/>
      <c r="H13" s="9"/>
      <c r="I13" s="113"/>
      <c r="J13" s="10"/>
      <c r="K13" s="113"/>
    </row>
    <row r="14" spans="1:15" ht="20.100000000000001" customHeight="1">
      <c r="A14" s="9"/>
      <c r="B14" s="9" t="s">
        <v>114</v>
      </c>
      <c r="C14" s="9"/>
      <c r="D14" s="9"/>
      <c r="E14" s="114">
        <f>'WPL '!F41</f>
        <v>22176033</v>
      </c>
      <c r="F14" s="115"/>
      <c r="G14" s="114">
        <f>'WPL '!H41</f>
        <v>32428634</v>
      </c>
      <c r="H14" s="29"/>
      <c r="I14" s="114">
        <f>'WPL '!J41</f>
        <v>20466684</v>
      </c>
      <c r="J14" s="115"/>
      <c r="K14" s="114">
        <f>'WPL '!L41</f>
        <v>31372114</v>
      </c>
    </row>
    <row r="15" spans="1:15" ht="20.100000000000001" customHeight="1">
      <c r="A15" s="9"/>
      <c r="B15" s="9" t="s">
        <v>124</v>
      </c>
      <c r="C15" s="9"/>
      <c r="D15" s="9"/>
      <c r="E15" s="114"/>
      <c r="F15" s="115"/>
      <c r="G15" s="114"/>
      <c r="H15" s="29"/>
      <c r="I15" s="114"/>
      <c r="J15" s="115"/>
      <c r="K15" s="114"/>
    </row>
    <row r="16" spans="1:15" ht="20.100000000000001" customHeight="1">
      <c r="A16" s="9"/>
      <c r="B16" s="9" t="s">
        <v>125</v>
      </c>
      <c r="C16" s="9"/>
      <c r="D16" s="9"/>
      <c r="E16" s="114"/>
      <c r="F16" s="115"/>
      <c r="G16" s="114"/>
      <c r="H16" s="29"/>
      <c r="I16" s="114"/>
      <c r="J16" s="115"/>
      <c r="K16" s="114"/>
    </row>
    <row r="17" spans="1:14" ht="20.100000000000001" customHeight="1">
      <c r="A17" s="9"/>
      <c r="C17" s="9" t="s">
        <v>47</v>
      </c>
      <c r="D17" s="9"/>
      <c r="E17" s="105">
        <v>-572491</v>
      </c>
      <c r="F17" s="115"/>
      <c r="G17" s="105">
        <v>-52026</v>
      </c>
      <c r="H17" s="29"/>
      <c r="I17" s="105">
        <v>-572491</v>
      </c>
      <c r="J17" s="115"/>
      <c r="K17" s="105">
        <v>-52026</v>
      </c>
      <c r="M17" s="22"/>
    </row>
    <row r="18" spans="1:14" ht="20.100000000000001" customHeight="1">
      <c r="A18" s="9"/>
      <c r="C18" s="9" t="s">
        <v>48</v>
      </c>
      <c r="D18" s="9"/>
      <c r="E18" s="105">
        <v>25394955</v>
      </c>
      <c r="F18" s="115"/>
      <c r="G18" s="105">
        <v>28723774</v>
      </c>
      <c r="H18" s="29"/>
      <c r="I18" s="105">
        <v>25394955</v>
      </c>
      <c r="J18" s="115"/>
      <c r="K18" s="105">
        <v>28723774</v>
      </c>
      <c r="M18" s="22"/>
    </row>
    <row r="19" spans="1:14" ht="20.100000000000001" customHeight="1">
      <c r="A19" s="9"/>
      <c r="C19" s="9" t="s">
        <v>51</v>
      </c>
      <c r="D19" s="9"/>
      <c r="E19" s="116">
        <v>-536861</v>
      </c>
      <c r="F19" s="115"/>
      <c r="G19" s="105">
        <v>-879641</v>
      </c>
      <c r="H19" s="29"/>
      <c r="I19" s="116">
        <v>-536861</v>
      </c>
      <c r="J19" s="115"/>
      <c r="K19" s="116">
        <v>-879641</v>
      </c>
      <c r="M19" s="22"/>
    </row>
    <row r="20" spans="1:14" ht="20.100000000000001" customHeight="1">
      <c r="A20" s="9"/>
      <c r="C20" s="9" t="s">
        <v>136</v>
      </c>
      <c r="D20" s="9"/>
      <c r="E20" s="105">
        <v>-1357311</v>
      </c>
      <c r="F20" s="115"/>
      <c r="G20" s="105">
        <v>-5689301</v>
      </c>
      <c r="H20" s="29"/>
      <c r="I20" s="105">
        <v>-1357311</v>
      </c>
      <c r="J20" s="115"/>
      <c r="K20" s="105">
        <v>-5689301</v>
      </c>
      <c r="M20" s="22"/>
    </row>
    <row r="21" spans="1:14" ht="20.100000000000001" customHeight="1">
      <c r="A21" s="9"/>
      <c r="C21" s="9" t="s">
        <v>80</v>
      </c>
      <c r="D21" s="9"/>
      <c r="E21" s="105">
        <v>1472261</v>
      </c>
      <c r="F21" s="115"/>
      <c r="G21" s="105">
        <v>1694261</v>
      </c>
      <c r="H21" s="117"/>
      <c r="I21" s="105">
        <v>1472261</v>
      </c>
      <c r="J21" s="117"/>
      <c r="K21" s="105">
        <v>1694261</v>
      </c>
      <c r="M21" s="22"/>
    </row>
    <row r="22" spans="1:14" ht="20.100000000000001" customHeight="1">
      <c r="A22" s="9"/>
      <c r="C22" s="9" t="s">
        <v>143</v>
      </c>
      <c r="D22" s="9"/>
      <c r="E22" s="105">
        <v>1253777</v>
      </c>
      <c r="F22" s="115"/>
      <c r="G22" s="105">
        <v>1361950</v>
      </c>
      <c r="H22" s="117"/>
      <c r="I22" s="105">
        <v>1253777</v>
      </c>
      <c r="J22" s="117"/>
      <c r="K22" s="105">
        <v>1361950</v>
      </c>
      <c r="M22" s="22"/>
    </row>
    <row r="23" spans="1:14" ht="20.100000000000001" customHeight="1">
      <c r="A23" s="9"/>
      <c r="C23" s="9" t="s">
        <v>122</v>
      </c>
      <c r="D23" s="9"/>
      <c r="E23" s="105">
        <v>1510721</v>
      </c>
      <c r="F23" s="115"/>
      <c r="G23" s="105">
        <v>2123520</v>
      </c>
      <c r="H23" s="29"/>
      <c r="I23" s="105">
        <v>1510721</v>
      </c>
      <c r="J23" s="115"/>
      <c r="K23" s="105">
        <v>2123520</v>
      </c>
      <c r="M23" s="22"/>
    </row>
    <row r="24" spans="1:14" ht="20.100000000000001" customHeight="1">
      <c r="A24" s="9"/>
      <c r="C24" s="9" t="s">
        <v>96</v>
      </c>
      <c r="D24" s="9"/>
      <c r="E24" s="105">
        <v>-491656</v>
      </c>
      <c r="F24" s="115"/>
      <c r="G24" s="105">
        <v>-536569</v>
      </c>
      <c r="H24" s="29"/>
      <c r="I24" s="105">
        <v>-491656</v>
      </c>
      <c r="J24" s="115"/>
      <c r="K24" s="105">
        <v>-536569</v>
      </c>
      <c r="M24" s="22"/>
    </row>
    <row r="25" spans="1:14" ht="20.100000000000001" customHeight="1">
      <c r="A25" s="9"/>
      <c r="C25" s="9" t="s">
        <v>52</v>
      </c>
      <c r="D25" s="9"/>
      <c r="E25" s="114">
        <v>-14746</v>
      </c>
      <c r="F25" s="115"/>
      <c r="G25" s="105">
        <v>-50504</v>
      </c>
      <c r="H25" s="29"/>
      <c r="I25" s="114">
        <v>-14746</v>
      </c>
      <c r="J25" s="115"/>
      <c r="K25" s="114">
        <v>-50504</v>
      </c>
      <c r="M25" s="22"/>
    </row>
    <row r="26" spans="1:14" ht="20.100000000000001" customHeight="1">
      <c r="A26" s="9"/>
      <c r="C26" s="9" t="s">
        <v>152</v>
      </c>
      <c r="D26" s="9"/>
      <c r="E26" s="8"/>
      <c r="F26" s="8"/>
      <c r="G26" s="8"/>
      <c r="I26" s="8"/>
      <c r="J26" s="8"/>
      <c r="K26" s="8"/>
      <c r="M26" s="22"/>
      <c r="N26" s="196"/>
    </row>
    <row r="27" spans="1:14" ht="20.100000000000001" customHeight="1">
      <c r="A27" s="9"/>
      <c r="C27" s="9"/>
      <c r="D27" s="9" t="s">
        <v>171</v>
      </c>
      <c r="E27" s="105">
        <v>-602487</v>
      </c>
      <c r="F27" s="115"/>
      <c r="G27" s="105">
        <v>-311791</v>
      </c>
      <c r="H27" s="29"/>
      <c r="I27" s="105">
        <v>-602487</v>
      </c>
      <c r="J27" s="115"/>
      <c r="K27" s="105">
        <v>-311791</v>
      </c>
      <c r="M27" s="22"/>
      <c r="N27" s="196"/>
    </row>
    <row r="28" spans="1:14" ht="20.100000000000001" customHeight="1">
      <c r="A28" s="9"/>
      <c r="C28" s="9" t="s">
        <v>172</v>
      </c>
      <c r="D28" s="9"/>
      <c r="E28" s="123">
        <v>-8563</v>
      </c>
      <c r="F28" s="115"/>
      <c r="G28" s="123">
        <v>91259</v>
      </c>
      <c r="H28" s="1"/>
      <c r="I28" s="123">
        <v>-8563</v>
      </c>
      <c r="J28" s="195"/>
      <c r="K28" s="123">
        <v>91259</v>
      </c>
      <c r="M28" s="22"/>
      <c r="N28" s="196"/>
    </row>
    <row r="29" spans="1:14" ht="20.100000000000001" customHeight="1">
      <c r="A29" s="9"/>
      <c r="C29" s="9" t="s">
        <v>116</v>
      </c>
      <c r="D29" s="9"/>
      <c r="E29" s="116">
        <v>-19996</v>
      </c>
      <c r="F29" s="115"/>
      <c r="G29" s="123" t="s">
        <v>112</v>
      </c>
      <c r="H29" s="247"/>
      <c r="I29" s="116">
        <v>-19996</v>
      </c>
      <c r="J29" s="195"/>
      <c r="K29" s="123" t="s">
        <v>112</v>
      </c>
      <c r="M29" s="22"/>
    </row>
    <row r="30" spans="1:14" ht="20.100000000000001" customHeight="1">
      <c r="A30" s="9"/>
      <c r="C30" s="9" t="s">
        <v>168</v>
      </c>
      <c r="D30" s="9"/>
      <c r="E30" s="116">
        <v>-1709349</v>
      </c>
      <c r="F30" s="115"/>
      <c r="G30" s="105">
        <v>-1056520</v>
      </c>
      <c r="H30" s="29"/>
      <c r="I30" s="116" t="s">
        <v>112</v>
      </c>
      <c r="J30" s="115"/>
      <c r="K30" s="116" t="s">
        <v>112</v>
      </c>
      <c r="M30" s="22"/>
    </row>
    <row r="31" spans="1:14" ht="20.100000000000001" customHeight="1">
      <c r="A31" s="9"/>
      <c r="C31" s="9" t="s">
        <v>24</v>
      </c>
      <c r="D31" s="9"/>
      <c r="E31" s="105">
        <v>31421305</v>
      </c>
      <c r="F31" s="115"/>
      <c r="G31" s="105">
        <v>-30713974</v>
      </c>
      <c r="H31" s="29"/>
      <c r="I31" s="105">
        <v>31421305</v>
      </c>
      <c r="J31" s="115"/>
      <c r="K31" s="105">
        <v>-30713974</v>
      </c>
      <c r="M31" s="22"/>
    </row>
    <row r="32" spans="1:14" ht="20.100000000000001" customHeight="1">
      <c r="A32" s="9"/>
      <c r="C32" s="9" t="s">
        <v>25</v>
      </c>
      <c r="D32" s="9"/>
      <c r="E32" s="105">
        <v>-1310009</v>
      </c>
      <c r="F32" s="115"/>
      <c r="G32" s="105">
        <v>-13282099</v>
      </c>
      <c r="H32" s="29"/>
      <c r="I32" s="105">
        <v>-1310009</v>
      </c>
      <c r="J32" s="115"/>
      <c r="K32" s="105">
        <v>-13282099</v>
      </c>
      <c r="M32" s="22"/>
    </row>
    <row r="33" spans="1:13" ht="20.100000000000001" customHeight="1">
      <c r="A33" s="9"/>
      <c r="C33" s="9" t="s">
        <v>100</v>
      </c>
      <c r="D33" s="9"/>
      <c r="E33" s="105">
        <v>125866</v>
      </c>
      <c r="F33" s="115"/>
      <c r="G33" s="105">
        <v>11755</v>
      </c>
      <c r="H33" s="29"/>
      <c r="I33" s="105">
        <v>125866</v>
      </c>
      <c r="J33" s="115"/>
      <c r="K33" s="105">
        <v>11755</v>
      </c>
      <c r="M33" s="22"/>
    </row>
    <row r="34" spans="1:13" ht="20.100000000000001" customHeight="1">
      <c r="A34" s="9"/>
      <c r="C34" s="9" t="s">
        <v>139</v>
      </c>
      <c r="D34" s="9"/>
      <c r="E34" s="105">
        <v>-537269</v>
      </c>
      <c r="F34" s="115"/>
      <c r="G34" s="105">
        <v>7931392</v>
      </c>
      <c r="H34" s="29"/>
      <c r="I34" s="105">
        <v>-537269</v>
      </c>
      <c r="J34" s="115"/>
      <c r="K34" s="105">
        <v>7931392</v>
      </c>
      <c r="M34" s="22"/>
    </row>
    <row r="35" spans="1:13" ht="20.100000000000001" customHeight="1">
      <c r="A35" s="9"/>
      <c r="C35" s="9" t="s">
        <v>117</v>
      </c>
      <c r="D35" s="9"/>
      <c r="E35" s="105">
        <v>-2200131</v>
      </c>
      <c r="F35" s="115"/>
      <c r="G35" s="105">
        <v>-1642794</v>
      </c>
      <c r="H35" s="29"/>
      <c r="I35" s="105">
        <v>-2200131</v>
      </c>
      <c r="J35" s="115"/>
      <c r="K35" s="105">
        <v>-1642794</v>
      </c>
      <c r="M35" s="22"/>
    </row>
    <row r="36" spans="1:13" ht="20.100000000000001" customHeight="1">
      <c r="A36" s="9"/>
      <c r="C36" s="9" t="s">
        <v>23</v>
      </c>
      <c r="D36" s="9"/>
      <c r="E36" s="105">
        <v>-56952</v>
      </c>
      <c r="F36" s="115"/>
      <c r="G36" s="105">
        <v>106770</v>
      </c>
      <c r="H36" s="29"/>
      <c r="I36" s="105">
        <v>-56952</v>
      </c>
      <c r="J36" s="115"/>
      <c r="K36" s="105">
        <v>106770</v>
      </c>
      <c r="M36" s="22"/>
    </row>
    <row r="37" spans="1:13" ht="20.100000000000001" customHeight="1">
      <c r="A37" s="9"/>
      <c r="C37" s="9" t="s">
        <v>26</v>
      </c>
      <c r="D37" s="9"/>
      <c r="E37" s="105">
        <v>-23501478</v>
      </c>
      <c r="F37" s="115"/>
      <c r="G37" s="105">
        <v>-5293783</v>
      </c>
      <c r="H37" s="29"/>
      <c r="I37" s="105">
        <v>-23501478</v>
      </c>
      <c r="J37" s="115"/>
      <c r="K37" s="105">
        <v>-5293783</v>
      </c>
      <c r="M37" s="22"/>
    </row>
    <row r="38" spans="1:13" ht="20.100000000000001" customHeight="1">
      <c r="A38" s="9"/>
      <c r="C38" s="9" t="s">
        <v>27</v>
      </c>
      <c r="D38" s="9"/>
      <c r="E38" s="105">
        <v>-526205</v>
      </c>
      <c r="F38" s="115"/>
      <c r="G38" s="105">
        <v>321975</v>
      </c>
      <c r="H38" s="29"/>
      <c r="I38" s="105">
        <v>-526205</v>
      </c>
      <c r="J38" s="115"/>
      <c r="K38" s="105">
        <v>321975</v>
      </c>
      <c r="M38" s="22"/>
    </row>
    <row r="39" spans="1:13" ht="20.100000000000001" customHeight="1">
      <c r="A39" s="9"/>
      <c r="C39" s="9" t="s">
        <v>28</v>
      </c>
      <c r="D39" s="9"/>
      <c r="E39" s="105">
        <v>5786575</v>
      </c>
      <c r="F39" s="115"/>
      <c r="G39" s="105">
        <v>-6379385</v>
      </c>
      <c r="H39" s="29"/>
      <c r="I39" s="105">
        <v>5786575</v>
      </c>
      <c r="J39" s="115"/>
      <c r="K39" s="105">
        <v>-6379385</v>
      </c>
      <c r="M39" s="22"/>
    </row>
    <row r="40" spans="1:13" ht="20.100000000000001" customHeight="1">
      <c r="A40" s="9"/>
      <c r="C40" s="9" t="s">
        <v>44</v>
      </c>
      <c r="D40" s="9"/>
      <c r="E40" s="105">
        <v>10776404</v>
      </c>
      <c r="F40" s="115"/>
      <c r="G40" s="105">
        <v>22714029</v>
      </c>
      <c r="H40" s="29"/>
      <c r="I40" s="105">
        <v>10776404</v>
      </c>
      <c r="J40" s="115"/>
      <c r="K40" s="105">
        <v>22714029</v>
      </c>
      <c r="M40" s="22"/>
    </row>
    <row r="41" spans="1:13" ht="20.100000000000001" customHeight="1">
      <c r="A41" s="9"/>
      <c r="C41" s="57" t="s">
        <v>134</v>
      </c>
      <c r="D41" s="57"/>
      <c r="E41" s="105">
        <v>53271</v>
      </c>
      <c r="F41" s="115"/>
      <c r="G41" s="105">
        <v>-104609</v>
      </c>
      <c r="H41" s="29"/>
      <c r="I41" s="105">
        <v>53271</v>
      </c>
      <c r="J41" s="115"/>
      <c r="K41" s="105">
        <v>-104609</v>
      </c>
      <c r="M41" s="22"/>
    </row>
    <row r="42" spans="1:13" ht="20.100000000000001" customHeight="1">
      <c r="A42" s="9"/>
      <c r="C42" s="57" t="s">
        <v>135</v>
      </c>
      <c r="D42" s="57"/>
      <c r="E42" s="105">
        <v>-7376199</v>
      </c>
      <c r="F42" s="115"/>
      <c r="G42" s="105">
        <v>-19538261</v>
      </c>
      <c r="H42" s="29"/>
      <c r="I42" s="105">
        <v>-7376199</v>
      </c>
      <c r="J42" s="115"/>
      <c r="K42" s="105">
        <v>-19538261</v>
      </c>
      <c r="M42" s="22"/>
    </row>
    <row r="43" spans="1:13" ht="20.100000000000001" customHeight="1">
      <c r="A43" s="9"/>
      <c r="C43" s="9" t="s">
        <v>81</v>
      </c>
      <c r="D43" s="9"/>
      <c r="E43" s="105">
        <v>450737</v>
      </c>
      <c r="F43" s="115"/>
      <c r="G43" s="105">
        <v>-41259</v>
      </c>
      <c r="H43" s="29"/>
      <c r="I43" s="105">
        <v>450737</v>
      </c>
      <c r="J43" s="115"/>
      <c r="K43" s="105">
        <v>-41259</v>
      </c>
      <c r="M43" s="22"/>
    </row>
    <row r="44" spans="1:13" ht="20.100000000000001" customHeight="1">
      <c r="A44" s="9"/>
      <c r="C44" s="9" t="s">
        <v>86</v>
      </c>
      <c r="D44" s="9"/>
      <c r="E44" s="229">
        <v>-1854435</v>
      </c>
      <c r="F44" s="115"/>
      <c r="G44" s="229">
        <v>-1716017</v>
      </c>
      <c r="H44" s="29"/>
      <c r="I44" s="229">
        <v>-1854435</v>
      </c>
      <c r="J44" s="115"/>
      <c r="K44" s="229">
        <v>-1716017</v>
      </c>
      <c r="M44" s="22"/>
    </row>
    <row r="45" spans="1:13" ht="18.95" customHeight="1">
      <c r="A45" s="9"/>
      <c r="D45" s="9" t="s">
        <v>42</v>
      </c>
      <c r="E45" s="118">
        <f>ROUND(SUM(E14:E44),0)</f>
        <v>57745767</v>
      </c>
      <c r="F45" s="115"/>
      <c r="G45" s="118">
        <f>ROUND(SUM(G14:G44),0)</f>
        <v>10220786</v>
      </c>
      <c r="H45" s="29"/>
      <c r="I45" s="118">
        <f>ROUND(SUM(I14:I44),0)</f>
        <v>57745767</v>
      </c>
      <c r="J45" s="115"/>
      <c r="K45" s="118">
        <f>ROUND(SUM(K14:K44),0)</f>
        <v>10220786</v>
      </c>
      <c r="M45" s="22"/>
    </row>
    <row r="46" spans="1:13" ht="18.95" customHeight="1">
      <c r="E46" s="119"/>
      <c r="F46" s="12"/>
      <c r="G46" s="119"/>
      <c r="I46" s="120"/>
      <c r="J46" s="12"/>
      <c r="K46" s="119"/>
      <c r="M46" s="43"/>
    </row>
    <row r="47" spans="1:13" ht="18.95" customHeight="1">
      <c r="E47" s="121"/>
      <c r="G47" s="119"/>
      <c r="I47" s="121"/>
      <c r="K47" s="119" t="s">
        <v>123</v>
      </c>
    </row>
    <row r="48" spans="1:13" ht="18.95" customHeight="1">
      <c r="E48" s="121"/>
      <c r="G48" s="119"/>
      <c r="I48" s="121"/>
      <c r="K48" s="119"/>
    </row>
    <row r="49" spans="1:14" ht="18.95" customHeight="1">
      <c r="B49" s="271" t="s">
        <v>130</v>
      </c>
      <c r="C49" s="271"/>
      <c r="D49" s="271"/>
      <c r="E49" s="271"/>
      <c r="F49" s="271"/>
      <c r="G49" s="271"/>
      <c r="H49" s="271"/>
      <c r="I49" s="271"/>
      <c r="J49" s="271"/>
      <c r="K49" s="271"/>
    </row>
    <row r="50" spans="1:14" ht="20.25" customHeight="1">
      <c r="A50" s="60"/>
      <c r="B50" s="61"/>
      <c r="C50" s="61"/>
      <c r="D50" s="61"/>
      <c r="E50" s="122"/>
      <c r="F50" s="61"/>
      <c r="G50" s="122"/>
      <c r="H50" s="61"/>
      <c r="I50" s="122"/>
      <c r="J50" s="61"/>
      <c r="K50" s="107" t="s">
        <v>104</v>
      </c>
    </row>
    <row r="51" spans="1:14" ht="20.25" customHeight="1">
      <c r="A51" s="60"/>
      <c r="B51" s="61"/>
      <c r="C51" s="61"/>
      <c r="D51" s="61"/>
      <c r="E51" s="122"/>
      <c r="F51" s="61"/>
      <c r="G51" s="122"/>
      <c r="H51" s="61"/>
      <c r="I51" s="122"/>
      <c r="J51" s="61"/>
      <c r="K51" s="107" t="s">
        <v>105</v>
      </c>
    </row>
    <row r="52" spans="1:14" ht="20.25" customHeight="1">
      <c r="A52" s="270" t="str">
        <f>A3</f>
        <v>บริษัท  ไทย โอ.พี.พี.  จำกัด  (มหาชน)</v>
      </c>
      <c r="B52" s="270"/>
      <c r="C52" s="270"/>
      <c r="D52" s="270"/>
      <c r="E52" s="270"/>
      <c r="F52" s="270"/>
      <c r="G52" s="270"/>
      <c r="H52" s="270"/>
      <c r="I52" s="270"/>
      <c r="J52" s="270"/>
      <c r="K52" s="270"/>
    </row>
    <row r="53" spans="1:14" ht="20.25" customHeight="1">
      <c r="A53" s="270" t="str">
        <f>A4</f>
        <v>งบกระแสเงินสด</v>
      </c>
      <c r="B53" s="270"/>
      <c r="C53" s="270"/>
      <c r="D53" s="270"/>
      <c r="E53" s="270"/>
      <c r="F53" s="270"/>
      <c r="G53" s="270"/>
      <c r="H53" s="270"/>
      <c r="I53" s="270"/>
      <c r="J53" s="270"/>
      <c r="K53" s="270"/>
    </row>
    <row r="54" spans="1:14" ht="23.25" customHeight="1">
      <c r="A54" s="270" t="str">
        <f>A5</f>
        <v>สำหรับงวดสามเดือนสิ้นสุดวันที่  31  มีนาคม  2565</v>
      </c>
      <c r="B54" s="270"/>
      <c r="C54" s="270"/>
      <c r="D54" s="270"/>
      <c r="E54" s="270"/>
      <c r="F54" s="270"/>
      <c r="G54" s="270"/>
      <c r="H54" s="270"/>
      <c r="I54" s="270"/>
      <c r="J54" s="270"/>
      <c r="K54" s="270"/>
    </row>
    <row r="55" spans="1:14" ht="11.25" customHeight="1">
      <c r="A55" s="1"/>
      <c r="B55" s="1"/>
      <c r="C55" s="1"/>
      <c r="D55" s="1"/>
      <c r="E55" s="123"/>
      <c r="F55" s="1"/>
      <c r="G55" s="123"/>
      <c r="H55" s="1"/>
      <c r="I55" s="123"/>
      <c r="J55" s="1"/>
      <c r="K55" s="123"/>
    </row>
    <row r="56" spans="1:14" ht="20.25" customHeight="1">
      <c r="A56" s="1"/>
      <c r="B56" s="1"/>
      <c r="C56" s="1"/>
      <c r="D56" s="1"/>
      <c r="E56" s="268" t="s">
        <v>141</v>
      </c>
      <c r="F56" s="268"/>
      <c r="G56" s="268"/>
      <c r="H56" s="268"/>
      <c r="I56" s="268"/>
      <c r="J56" s="268"/>
      <c r="K56" s="268"/>
    </row>
    <row r="57" spans="1:14" ht="20.25" customHeight="1">
      <c r="A57" s="1"/>
      <c r="B57" s="1"/>
      <c r="C57" s="1"/>
      <c r="D57" s="1"/>
      <c r="E57" s="269" t="s">
        <v>40</v>
      </c>
      <c r="F57" s="269"/>
      <c r="G57" s="269"/>
      <c r="H57" s="36"/>
    </row>
    <row r="58" spans="1:14" ht="20.25" customHeight="1">
      <c r="A58" s="1"/>
      <c r="B58" s="1"/>
      <c r="C58" s="1"/>
      <c r="D58" s="1"/>
      <c r="E58" s="258" t="s">
        <v>113</v>
      </c>
      <c r="F58" s="258"/>
      <c r="G58" s="258"/>
      <c r="H58" s="36"/>
      <c r="I58" s="264" t="s">
        <v>121</v>
      </c>
      <c r="J58" s="264"/>
      <c r="K58" s="264"/>
    </row>
    <row r="59" spans="1:14" ht="20.25" customHeight="1">
      <c r="A59" s="1"/>
      <c r="B59" s="1"/>
      <c r="C59" s="1"/>
      <c r="D59" s="223"/>
      <c r="E59" s="265" t="s">
        <v>147</v>
      </c>
      <c r="F59" s="265"/>
      <c r="G59" s="265"/>
      <c r="H59" s="36"/>
      <c r="I59" s="265" t="s">
        <v>147</v>
      </c>
      <c r="J59" s="265"/>
      <c r="K59" s="265"/>
    </row>
    <row r="60" spans="1:14" ht="20.25" customHeight="1">
      <c r="A60" s="1"/>
      <c r="B60" s="1"/>
      <c r="C60" s="1"/>
      <c r="D60" s="223"/>
      <c r="E60" s="258" t="s">
        <v>148</v>
      </c>
      <c r="F60" s="258"/>
      <c r="G60" s="258"/>
      <c r="H60" s="36"/>
      <c r="I60" s="258" t="s">
        <v>148</v>
      </c>
      <c r="J60" s="258"/>
      <c r="K60" s="258"/>
    </row>
    <row r="61" spans="1:14" ht="20.25" customHeight="1">
      <c r="A61" s="1"/>
      <c r="B61" s="1"/>
      <c r="C61" s="1"/>
      <c r="D61" s="39"/>
      <c r="E61" s="124">
        <f>E12</f>
        <v>2565</v>
      </c>
      <c r="F61" s="125"/>
      <c r="G61" s="124">
        <f>G12</f>
        <v>2564</v>
      </c>
      <c r="H61" s="126"/>
      <c r="I61" s="124">
        <f>E61</f>
        <v>2565</v>
      </c>
      <c r="J61" s="127"/>
      <c r="K61" s="110">
        <f>G61</f>
        <v>2564</v>
      </c>
    </row>
    <row r="62" spans="1:14" ht="18.95" customHeight="1">
      <c r="A62" s="9" t="s">
        <v>84</v>
      </c>
      <c r="B62" s="9"/>
      <c r="C62" s="9"/>
      <c r="D62" s="9"/>
      <c r="E62" s="128"/>
      <c r="F62" s="129"/>
      <c r="G62" s="130"/>
      <c r="H62" s="131"/>
      <c r="I62" s="128"/>
      <c r="J62" s="11"/>
      <c r="K62" s="113"/>
    </row>
    <row r="63" spans="1:14" ht="18.95" customHeight="1">
      <c r="A63" s="9"/>
      <c r="C63" s="9" t="s">
        <v>50</v>
      </c>
      <c r="D63" s="9"/>
      <c r="E63" s="132">
        <v>530479</v>
      </c>
      <c r="F63" s="133"/>
      <c r="G63" s="132">
        <v>52026</v>
      </c>
      <c r="H63" s="134"/>
      <c r="I63" s="132">
        <v>530479</v>
      </c>
      <c r="J63" s="135"/>
      <c r="K63" s="132">
        <v>52026</v>
      </c>
      <c r="M63" s="43"/>
    </row>
    <row r="64" spans="1:14" ht="20.100000000000001" customHeight="1">
      <c r="A64" s="9"/>
      <c r="C64" s="245" t="s">
        <v>169</v>
      </c>
      <c r="D64" s="9"/>
      <c r="E64" s="105">
        <v>-1648973</v>
      </c>
      <c r="F64" s="115"/>
      <c r="G64" s="122">
        <v>-3370000</v>
      </c>
      <c r="H64" s="29"/>
      <c r="I64" s="105">
        <v>-1648973</v>
      </c>
      <c r="J64" s="115"/>
      <c r="K64" s="122">
        <v>-3370000</v>
      </c>
      <c r="M64" s="9"/>
      <c r="N64" s="9"/>
    </row>
    <row r="65" spans="1:16" ht="18.95" customHeight="1">
      <c r="A65" s="9"/>
      <c r="C65" s="9" t="s">
        <v>87</v>
      </c>
      <c r="D65" s="9"/>
      <c r="E65" s="132">
        <v>-7802369</v>
      </c>
      <c r="F65" s="137"/>
      <c r="G65" s="132">
        <v>-10111478</v>
      </c>
      <c r="H65" s="134"/>
      <c r="I65" s="132">
        <v>-7802369</v>
      </c>
      <c r="J65" s="115"/>
      <c r="K65" s="132">
        <v>-10111478</v>
      </c>
    </row>
    <row r="66" spans="1:16" ht="18.95" customHeight="1">
      <c r="A66" s="9"/>
      <c r="C66" s="9" t="s">
        <v>97</v>
      </c>
      <c r="D66" s="9"/>
      <c r="E66" s="122">
        <v>20000</v>
      </c>
      <c r="F66" s="137"/>
      <c r="G66" s="122" t="s">
        <v>112</v>
      </c>
      <c r="H66" s="248"/>
      <c r="I66" s="122">
        <v>20000</v>
      </c>
      <c r="J66" s="195"/>
      <c r="K66" s="122" t="s">
        <v>112</v>
      </c>
    </row>
    <row r="67" spans="1:16" ht="18.95" customHeight="1">
      <c r="A67" s="9"/>
      <c r="C67" s="9" t="s">
        <v>179</v>
      </c>
      <c r="D67" s="9"/>
      <c r="E67" s="136">
        <v>-33300</v>
      </c>
      <c r="F67" s="137"/>
      <c r="G67" s="122" t="s">
        <v>112</v>
      </c>
      <c r="H67" s="254"/>
      <c r="I67" s="136">
        <v>-33300</v>
      </c>
      <c r="J67" s="195"/>
      <c r="K67" s="122" t="s">
        <v>112</v>
      </c>
    </row>
    <row r="68" spans="1:16" ht="18.95" customHeight="1">
      <c r="A68" s="9"/>
      <c r="C68" s="9" t="s">
        <v>95</v>
      </c>
      <c r="D68" s="9"/>
      <c r="E68" s="122" t="s">
        <v>112</v>
      </c>
      <c r="F68" s="137"/>
      <c r="G68" s="136">
        <v>-23913559</v>
      </c>
      <c r="H68" s="134"/>
      <c r="I68" s="122" t="s">
        <v>112</v>
      </c>
      <c r="J68" s="115"/>
      <c r="K68" s="136">
        <v>-23913559</v>
      </c>
    </row>
    <row r="69" spans="1:16" ht="18.95" customHeight="1">
      <c r="A69" s="9"/>
      <c r="C69" s="9" t="s">
        <v>89</v>
      </c>
      <c r="D69" s="9"/>
      <c r="E69" s="228">
        <v>-133422</v>
      </c>
      <c r="F69" s="137"/>
      <c r="G69" s="228">
        <v>-42561</v>
      </c>
      <c r="H69" s="134"/>
      <c r="I69" s="228">
        <v>-133422</v>
      </c>
      <c r="J69" s="115"/>
      <c r="K69" s="228">
        <v>-42561</v>
      </c>
    </row>
    <row r="70" spans="1:16" ht="18.95" customHeight="1">
      <c r="A70" s="9"/>
      <c r="D70" s="9" t="s">
        <v>43</v>
      </c>
      <c r="E70" s="138">
        <f>ROUND(SUM(E63:E69),0)</f>
        <v>-9067585</v>
      </c>
      <c r="F70" s="137"/>
      <c r="G70" s="138">
        <f>ROUND(SUM(G63:G69),0)</f>
        <v>-37385572</v>
      </c>
      <c r="H70" s="134"/>
      <c r="I70" s="138">
        <f>ROUND(SUM(I63:I69),0)</f>
        <v>-9067585</v>
      </c>
      <c r="J70" s="115"/>
      <c r="K70" s="138">
        <f>ROUND(SUM(K63:K69),0)</f>
        <v>-37385572</v>
      </c>
    </row>
    <row r="71" spans="1:16" ht="12" customHeight="1">
      <c r="A71" s="9"/>
      <c r="B71" s="9"/>
      <c r="C71" s="9"/>
      <c r="D71" s="9"/>
      <c r="E71" s="139"/>
      <c r="F71" s="115"/>
      <c r="G71" s="139"/>
      <c r="H71" s="29"/>
      <c r="I71" s="139"/>
      <c r="J71" s="115"/>
      <c r="K71" s="139"/>
    </row>
    <row r="72" spans="1:16" ht="18.95" customHeight="1">
      <c r="A72" s="9" t="s">
        <v>149</v>
      </c>
      <c r="B72" s="9"/>
      <c r="C72" s="9"/>
      <c r="D72" s="9"/>
      <c r="E72" s="139"/>
      <c r="F72" s="115"/>
      <c r="G72" s="139"/>
      <c r="H72" s="29"/>
      <c r="I72" s="139"/>
      <c r="J72" s="115"/>
      <c r="K72" s="139"/>
    </row>
    <row r="73" spans="1:16" ht="18.95" customHeight="1">
      <c r="A73" s="9"/>
      <c r="B73" s="9"/>
      <c r="C73" s="246" t="s">
        <v>150</v>
      </c>
      <c r="D73" s="9"/>
      <c r="E73" s="139">
        <v>-2500879</v>
      </c>
      <c r="F73" s="115"/>
      <c r="G73" s="122">
        <v>-1639682</v>
      </c>
      <c r="H73" s="29"/>
      <c r="I73" s="139">
        <v>-2500879</v>
      </c>
      <c r="J73" s="115"/>
      <c r="K73" s="122">
        <v>-1639682</v>
      </c>
    </row>
    <row r="74" spans="1:16" ht="18.95" customHeight="1">
      <c r="A74" s="9"/>
      <c r="B74" s="9"/>
      <c r="C74" s="246" t="s">
        <v>151</v>
      </c>
      <c r="D74" s="9"/>
      <c r="E74" s="118">
        <v>-1253777</v>
      </c>
      <c r="F74" s="115"/>
      <c r="G74" s="230">
        <v>-1361950</v>
      </c>
      <c r="H74" s="29"/>
      <c r="I74" s="118">
        <v>-1253777</v>
      </c>
      <c r="J74" s="115"/>
      <c r="K74" s="230">
        <v>-1361950</v>
      </c>
    </row>
    <row r="75" spans="1:16" ht="18.95" customHeight="1">
      <c r="A75" s="9"/>
      <c r="D75" s="9" t="s">
        <v>183</v>
      </c>
      <c r="E75" s="138">
        <f>ROUND(SUM(E73:E74),0)</f>
        <v>-3754656</v>
      </c>
      <c r="F75" s="137"/>
      <c r="G75" s="138">
        <f>ROUND(SUM(G73:G74),0)</f>
        <v>-3001632</v>
      </c>
      <c r="H75" s="134"/>
      <c r="I75" s="138">
        <f>ROUND(SUM(I73:I74),0)</f>
        <v>-3754656</v>
      </c>
      <c r="J75" s="115"/>
      <c r="K75" s="138">
        <f>ROUND(SUM(K73:K74),0)</f>
        <v>-3001632</v>
      </c>
    </row>
    <row r="76" spans="1:16" ht="20.25" customHeight="1">
      <c r="A76" s="9" t="s">
        <v>69</v>
      </c>
      <c r="B76" s="9"/>
      <c r="C76" s="9"/>
      <c r="D76" s="9"/>
      <c r="E76" s="140">
        <f>ROUND(SUM(E45,E70,E75),0)</f>
        <v>44923526</v>
      </c>
      <c r="F76" s="115"/>
      <c r="G76" s="140">
        <f>ROUND(SUM(G45,G70,G75),0)</f>
        <v>-30166418</v>
      </c>
      <c r="H76" s="29"/>
      <c r="I76" s="140">
        <f>ROUND(SUM(I45,I70,I75),0)</f>
        <v>44923526</v>
      </c>
      <c r="J76" s="115"/>
      <c r="K76" s="140">
        <f>ROUND(SUM(K45,K70,K75),0)</f>
        <v>-30166418</v>
      </c>
      <c r="M76" s="194"/>
    </row>
    <row r="77" spans="1:16" ht="20.25" customHeight="1">
      <c r="A77" s="9" t="s">
        <v>118</v>
      </c>
      <c r="B77" s="9"/>
      <c r="C77" s="9"/>
      <c r="D77" s="9"/>
      <c r="E77" s="229">
        <v>96007694</v>
      </c>
      <c r="F77" s="115"/>
      <c r="G77" s="229">
        <v>117561269</v>
      </c>
      <c r="H77" s="29"/>
      <c r="I77" s="229">
        <v>96007694</v>
      </c>
      <c r="J77" s="115"/>
      <c r="K77" s="229">
        <v>117561269</v>
      </c>
      <c r="M77" s="22"/>
      <c r="N77" s="22"/>
    </row>
    <row r="78" spans="1:16" ht="20.25" customHeight="1" thickBot="1">
      <c r="A78" s="9" t="s">
        <v>119</v>
      </c>
      <c r="B78" s="9"/>
      <c r="C78" s="9"/>
      <c r="D78" s="9"/>
      <c r="E78" s="231">
        <f>ROUND(E76+E77,0)</f>
        <v>140931220</v>
      </c>
      <c r="F78" s="232"/>
      <c r="G78" s="231">
        <f>ROUND(G76+G77,0)</f>
        <v>87394851</v>
      </c>
      <c r="H78" s="57"/>
      <c r="I78" s="231">
        <f>ROUND(I76+I77,0)</f>
        <v>140931220</v>
      </c>
      <c r="J78" s="232"/>
      <c r="K78" s="231">
        <f>ROUND(K76+K77,0)</f>
        <v>87394851</v>
      </c>
      <c r="M78" s="141"/>
      <c r="N78" s="141"/>
      <c r="P78" s="141"/>
    </row>
    <row r="79" spans="1:16" ht="20.25" customHeight="1" thickTop="1">
      <c r="A79" s="9"/>
      <c r="B79" s="9"/>
      <c r="C79" s="9"/>
      <c r="D79" s="9"/>
      <c r="E79" s="142"/>
      <c r="F79" s="3"/>
      <c r="G79" s="142"/>
      <c r="H79" s="9"/>
      <c r="I79" s="142"/>
      <c r="J79" s="3"/>
      <c r="K79" s="142"/>
    </row>
    <row r="80" spans="1:16" ht="20.25" customHeight="1">
      <c r="A80" s="9" t="s">
        <v>57</v>
      </c>
      <c r="B80" s="9"/>
      <c r="C80" s="9"/>
      <c r="D80" s="9"/>
      <c r="E80" s="113"/>
      <c r="F80" s="10"/>
      <c r="G80" s="113"/>
      <c r="H80" s="9"/>
      <c r="I80" s="113"/>
      <c r="J80" s="10"/>
      <c r="K80" s="113"/>
    </row>
    <row r="81" spans="1:14" ht="20.25" customHeight="1">
      <c r="A81" s="9"/>
      <c r="B81" s="245" t="s">
        <v>170</v>
      </c>
      <c r="C81" s="244"/>
      <c r="D81" s="244"/>
      <c r="E81" s="113"/>
      <c r="F81" s="10"/>
      <c r="G81" s="113"/>
      <c r="H81" s="9"/>
      <c r="I81" s="113"/>
      <c r="J81" s="10"/>
      <c r="K81" s="113"/>
    </row>
    <row r="82" spans="1:14" ht="20.25" customHeight="1">
      <c r="A82" s="9"/>
      <c r="B82" s="244"/>
      <c r="C82" s="243" t="s">
        <v>101</v>
      </c>
      <c r="D82" s="244"/>
      <c r="E82" s="116">
        <v>-584324</v>
      </c>
      <c r="F82" s="10"/>
      <c r="G82" s="116">
        <v>2490192</v>
      </c>
      <c r="H82" s="9"/>
      <c r="I82" s="116" t="s">
        <v>112</v>
      </c>
      <c r="J82" s="10"/>
      <c r="K82" s="116" t="s">
        <v>112</v>
      </c>
    </row>
    <row r="83" spans="1:14" ht="5.0999999999999996" customHeight="1">
      <c r="A83" s="9"/>
      <c r="B83" s="16"/>
      <c r="C83" s="9"/>
      <c r="D83" s="9"/>
      <c r="F83" s="10"/>
      <c r="H83" s="9"/>
      <c r="J83" s="10"/>
      <c r="L83" s="15"/>
      <c r="N83" s="108"/>
    </row>
    <row r="84" spans="1:14" ht="21">
      <c r="B84" s="8" t="s">
        <v>120</v>
      </c>
      <c r="C84" s="9"/>
      <c r="E84" s="123" t="s">
        <v>112</v>
      </c>
      <c r="F84" s="14"/>
      <c r="G84" s="105">
        <v>1167880</v>
      </c>
      <c r="I84" s="123" t="s">
        <v>112</v>
      </c>
      <c r="J84" s="14"/>
      <c r="K84" s="105">
        <v>1167880</v>
      </c>
    </row>
    <row r="85" spans="1:14" ht="5.0999999999999996" customHeight="1">
      <c r="C85" s="9"/>
      <c r="E85" s="123"/>
      <c r="F85" s="14"/>
      <c r="J85" s="14"/>
    </row>
    <row r="86" spans="1:14" ht="21">
      <c r="B86" s="57" t="s">
        <v>102</v>
      </c>
      <c r="C86" s="9"/>
      <c r="E86" s="116" t="s">
        <v>112</v>
      </c>
      <c r="F86" s="14"/>
      <c r="G86" s="116">
        <v>1591891</v>
      </c>
      <c r="I86" s="116" t="s">
        <v>112</v>
      </c>
      <c r="J86" s="14"/>
      <c r="K86" s="116">
        <v>1591891</v>
      </c>
    </row>
    <row r="87" spans="1:14" ht="5.0999999999999996" customHeight="1">
      <c r="C87" s="9"/>
      <c r="E87" s="123"/>
      <c r="F87" s="14"/>
      <c r="G87" s="120"/>
      <c r="J87" s="14"/>
      <c r="K87" s="120"/>
    </row>
    <row r="88" spans="1:14" ht="19.899999999999999" customHeight="1">
      <c r="C88" s="9"/>
      <c r="E88" s="123"/>
      <c r="F88" s="14"/>
      <c r="G88" s="120"/>
      <c r="J88" s="14"/>
      <c r="K88" s="120"/>
    </row>
    <row r="89" spans="1:14" ht="21">
      <c r="C89" s="9"/>
      <c r="F89" s="14"/>
      <c r="G89" s="116"/>
      <c r="J89" s="14"/>
      <c r="K89" s="116"/>
    </row>
    <row r="90" spans="1:14" ht="21">
      <c r="C90" s="9"/>
      <c r="F90" s="14"/>
      <c r="G90" s="116"/>
      <c r="J90" s="14"/>
      <c r="K90" s="116"/>
    </row>
    <row r="91" spans="1:14" ht="21">
      <c r="C91" s="9"/>
      <c r="F91" s="14"/>
      <c r="G91" s="116"/>
      <c r="J91" s="14"/>
      <c r="K91" s="116"/>
    </row>
    <row r="92" spans="1:14" ht="12" customHeight="1">
      <c r="C92" s="9"/>
      <c r="F92" s="14"/>
      <c r="G92" s="116"/>
      <c r="J92" s="14"/>
      <c r="K92" s="116"/>
    </row>
    <row r="93" spans="1:14" ht="21">
      <c r="C93" s="9"/>
      <c r="F93" s="14"/>
      <c r="G93" s="116"/>
      <c r="J93" s="14"/>
      <c r="K93" s="116"/>
    </row>
    <row r="94" spans="1:14" ht="21">
      <c r="C94" s="9"/>
      <c r="F94" s="14"/>
      <c r="G94" s="116"/>
      <c r="J94" s="14"/>
      <c r="K94" s="116"/>
    </row>
    <row r="95" spans="1:14" ht="21">
      <c r="C95" s="9"/>
      <c r="F95" s="14"/>
      <c r="G95" s="116"/>
      <c r="J95" s="14"/>
      <c r="K95" s="116"/>
    </row>
    <row r="96" spans="1:14" ht="21">
      <c r="C96" s="9"/>
      <c r="F96" s="14"/>
      <c r="G96" s="116"/>
      <c r="J96" s="14"/>
      <c r="K96" s="116"/>
    </row>
    <row r="97" spans="1:12" ht="21">
      <c r="C97" s="9"/>
      <c r="F97" s="14"/>
      <c r="G97" s="116"/>
      <c r="J97" s="14"/>
      <c r="K97" s="116"/>
    </row>
    <row r="98" spans="1:12" ht="21">
      <c r="C98" s="9"/>
      <c r="F98" s="14"/>
      <c r="G98" s="116"/>
      <c r="J98" s="14"/>
      <c r="K98" s="116"/>
    </row>
    <row r="99" spans="1:12" ht="23.25" customHeight="1">
      <c r="A99" s="29" t="s">
        <v>155</v>
      </c>
      <c r="B99" s="44"/>
      <c r="C99" s="44"/>
      <c r="E99" s="143"/>
      <c r="F99" s="14"/>
      <c r="G99" s="143"/>
      <c r="I99" s="143"/>
      <c r="J99" s="14"/>
      <c r="K99" s="143"/>
    </row>
    <row r="100" spans="1:12" ht="20.25" customHeight="1">
      <c r="A100" s="29"/>
      <c r="B100" s="44"/>
      <c r="C100" s="44"/>
      <c r="E100" s="143"/>
      <c r="F100" s="14"/>
      <c r="G100" s="143"/>
      <c r="I100" s="143"/>
      <c r="J100" s="14"/>
      <c r="K100" s="143"/>
    </row>
    <row r="101" spans="1:12" ht="20.25" customHeight="1">
      <c r="A101" s="19"/>
      <c r="E101" s="143"/>
      <c r="F101" s="14"/>
      <c r="G101" s="143"/>
      <c r="I101" s="143"/>
      <c r="J101" s="14"/>
      <c r="K101" s="143"/>
    </row>
    <row r="102" spans="1:12" ht="20.25" customHeight="1">
      <c r="A102" s="29" t="s">
        <v>88</v>
      </c>
      <c r="B102" s="29"/>
      <c r="E102" s="144"/>
      <c r="F102" s="14"/>
      <c r="G102" s="143"/>
      <c r="I102" s="143"/>
      <c r="J102" s="14"/>
      <c r="K102" s="147"/>
    </row>
    <row r="103" spans="1:12" ht="21.95" customHeight="1">
      <c r="E103" s="143"/>
      <c r="F103" s="143"/>
      <c r="G103" s="143"/>
      <c r="H103" s="143"/>
      <c r="I103" s="143"/>
      <c r="J103" s="143"/>
      <c r="K103" s="143"/>
      <c r="L103" s="143">
        <f>+WBS!N15</f>
        <v>0</v>
      </c>
    </row>
    <row r="104" spans="1:12" ht="23.25" customHeight="1">
      <c r="F104" s="105"/>
      <c r="H104" s="105"/>
      <c r="J104" s="105"/>
    </row>
    <row r="105" spans="1:12" ht="21.95" customHeight="1"/>
    <row r="106" spans="1:12" ht="21.95" customHeight="1"/>
  </sheetData>
  <mergeCells count="23">
    <mergeCell ref="E60:G60"/>
    <mergeCell ref="I60:K60"/>
    <mergeCell ref="E10:G10"/>
    <mergeCell ref="E11:G11"/>
    <mergeCell ref="I10:K10"/>
    <mergeCell ref="I11:K11"/>
    <mergeCell ref="E58:G58"/>
    <mergeCell ref="I58:K58"/>
    <mergeCell ref="E56:K56"/>
    <mergeCell ref="E57:G57"/>
    <mergeCell ref="B49:K49"/>
    <mergeCell ref="E59:G59"/>
    <mergeCell ref="I59:K59"/>
    <mergeCell ref="E9:G9"/>
    <mergeCell ref="I9:K9"/>
    <mergeCell ref="A52:K52"/>
    <mergeCell ref="A53:K53"/>
    <mergeCell ref="A54:K54"/>
    <mergeCell ref="A3:K3"/>
    <mergeCell ref="A4:K4"/>
    <mergeCell ref="A5:K5"/>
    <mergeCell ref="E7:K7"/>
    <mergeCell ref="E8:G8"/>
  </mergeCells>
  <pageMargins left="0.62992125984252001" right="0" top="0.78740157480314998" bottom="0.31496062992126" header="0.511811023622047" footer="0.35433070866141703"/>
  <pageSetup paperSize="9" scale="75" orientation="portrait" r:id="rId1"/>
  <headerFooter differentOddEven="1" differentFirst="1">
    <oddHeader>&amp;C&amp;"Angsana New,ธรรมดา"&amp;14- 12 -</oddHeader>
    <evenHeader>&amp;C&amp;"Angsana New,Regular"&amp;14- 9 -</evenHeader>
    <firstHeader>&amp;C&amp;"Angsana New,Regular"&amp;14- 8 -</firstHeader>
  </headerFooter>
  <rowBreaks count="1" manualBreakCount="1">
    <brk id="48" max="10" man="1"/>
  </rowBreaks>
  <colBreaks count="1" manualBreakCount="1">
    <brk id="1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WBS</vt:lpstr>
      <vt:lpstr>WBS-1</vt:lpstr>
      <vt:lpstr>WBS-1 (2)</vt:lpstr>
      <vt:lpstr>SHARE-E </vt:lpstr>
      <vt:lpstr>SHARE-C </vt:lpstr>
      <vt:lpstr>WPL </vt:lpstr>
      <vt:lpstr>COMPREHENSIVE </vt:lpstr>
      <vt:lpstr>CASH FLOW </vt:lpstr>
      <vt:lpstr>'CASH FLOW '!Print_Area</vt:lpstr>
      <vt:lpstr>'COMPREHENSIVE '!Print_Area</vt:lpstr>
      <vt:lpstr>'SHARE-C '!Print_Area</vt:lpstr>
      <vt:lpstr>'SHARE-E '!Print_Area</vt:lpstr>
      <vt:lpstr>WBS!Print_Area</vt:lpstr>
      <vt:lpstr>'WBS-1'!Print_Area</vt:lpstr>
      <vt:lpstr>'WBS-1 (2)'!Print_Area</vt:lpstr>
      <vt:lpstr>'WPL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</dc:creator>
  <cp:lastModifiedBy>Siranee Nammanee</cp:lastModifiedBy>
  <cp:lastPrinted>2022-05-11T04:58:36Z</cp:lastPrinted>
  <dcterms:created xsi:type="dcterms:W3CDTF">2004-01-05T08:24:48Z</dcterms:created>
  <dcterms:modified xsi:type="dcterms:W3CDTF">2022-05-12T08:47:29Z</dcterms:modified>
</cp:coreProperties>
</file>