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2_Q1\ENG\"/>
    </mc:Choice>
  </mc:AlternateContent>
  <xr:revisionPtr revIDLastSave="0" documentId="13_ncr:1_{528F2547-CE62-4884-BA81-3572750A6B5C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WBS" sheetId="17" r:id="rId1"/>
    <sheet name="WBS-1" sheetId="18" r:id="rId2"/>
    <sheet name="SHARE-E " sheetId="15" r:id="rId3"/>
    <sheet name="SHARE-C " sheetId="16" r:id="rId4"/>
    <sheet name="WPL" sheetId="13" r:id="rId5"/>
    <sheet name="COMPREHENSIVE" sheetId="14" r:id="rId6"/>
    <sheet name="CASH FLOW" sheetId="19" r:id="rId7"/>
  </sheets>
  <definedNames>
    <definedName name="_xlnm.Print_Area" localSheetId="6">'CASH FLOW'!$A$1:$J$121</definedName>
    <definedName name="_xlnm.Print_Area" localSheetId="5">COMPREHENSIVE!$A$1:$L$74</definedName>
    <definedName name="_xlnm.Print_Area" localSheetId="3">'SHARE-C '!$A$1:$M$44</definedName>
    <definedName name="_xlnm.Print_Area" localSheetId="2">'SHARE-E '!$A$1:$O$43</definedName>
    <definedName name="_xlnm.Print_Area" localSheetId="0">WBS!$A$1:$K$64</definedName>
    <definedName name="_xlnm.Print_Area" localSheetId="1">'WBS-1'!$A$1:$K$65</definedName>
    <definedName name="_xlnm.Print_Area" localSheetId="4">WPL!$A$1:$K$69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4" i="19" l="1"/>
  <c r="I27" i="15" l="1"/>
  <c r="G27" i="15"/>
  <c r="E27" i="15"/>
  <c r="I24" i="16"/>
  <c r="G24" i="16"/>
  <c r="E24" i="16"/>
  <c r="M20" i="16"/>
  <c r="F84" i="19" l="1"/>
  <c r="J84" i="19"/>
  <c r="O16" i="15" l="1"/>
  <c r="A2" i="18" l="1"/>
  <c r="D84" i="19"/>
  <c r="M13" i="16"/>
  <c r="K31" i="18"/>
  <c r="I31" i="18"/>
  <c r="G31" i="18"/>
  <c r="E31" i="18"/>
  <c r="I20" i="15"/>
  <c r="E46" i="18" s="1"/>
  <c r="G20" i="15"/>
  <c r="E20" i="15"/>
  <c r="H13" i="19"/>
  <c r="H67" i="19" s="1"/>
  <c r="J13" i="19"/>
  <c r="J67" i="19" s="1"/>
  <c r="I86" i="19"/>
  <c r="E86" i="19"/>
  <c r="J78" i="19"/>
  <c r="H78" i="19"/>
  <c r="F78" i="19"/>
  <c r="D78" i="19"/>
  <c r="F67" i="19"/>
  <c r="D67" i="19"/>
  <c r="A60" i="19"/>
  <c r="K11" i="17"/>
  <c r="I11" i="17"/>
  <c r="K11" i="18"/>
  <c r="I11" i="18"/>
  <c r="K50" i="18"/>
  <c r="G50" i="18"/>
  <c r="K25" i="18"/>
  <c r="I25" i="18"/>
  <c r="G25" i="18"/>
  <c r="E25" i="18"/>
  <c r="A3" i="18"/>
  <c r="K37" i="17"/>
  <c r="I37" i="17"/>
  <c r="G37" i="17"/>
  <c r="E37" i="17"/>
  <c r="K24" i="17"/>
  <c r="I24" i="17"/>
  <c r="G24" i="17"/>
  <c r="E24" i="17"/>
  <c r="M25" i="15"/>
  <c r="M27" i="15" s="1"/>
  <c r="M18" i="15"/>
  <c r="M20" i="15" s="1"/>
  <c r="I17" i="16"/>
  <c r="I46" i="18" s="1"/>
  <c r="G17" i="16"/>
  <c r="E17" i="16"/>
  <c r="A4" i="16"/>
  <c r="K12" i="13"/>
  <c r="H26" i="14"/>
  <c r="F26" i="14"/>
  <c r="L10" i="14"/>
  <c r="J10" i="14"/>
  <c r="K27" i="13"/>
  <c r="I27" i="13"/>
  <c r="G27" i="13"/>
  <c r="E27" i="13"/>
  <c r="K18" i="13"/>
  <c r="I18" i="13"/>
  <c r="G18" i="13"/>
  <c r="E18" i="13"/>
  <c r="I12" i="13"/>
  <c r="E29" i="13" l="1"/>
  <c r="G29" i="13"/>
  <c r="G40" i="13" s="1"/>
  <c r="G44" i="13" s="1"/>
  <c r="F15" i="19" s="1"/>
  <c r="F49" i="19" s="1"/>
  <c r="F86" i="19" s="1"/>
  <c r="F90" i="19" s="1"/>
  <c r="I39" i="17"/>
  <c r="E39" i="17"/>
  <c r="K39" i="17"/>
  <c r="G39" i="17"/>
  <c r="I33" i="18"/>
  <c r="E33" i="18"/>
  <c r="K33" i="18"/>
  <c r="K52" i="18" s="1"/>
  <c r="G33" i="18"/>
  <c r="G52" i="18" s="1"/>
  <c r="I29" i="13"/>
  <c r="I40" i="13" s="1"/>
  <c r="I44" i="13" s="1"/>
  <c r="I46" i="13" s="1"/>
  <c r="K29" i="13"/>
  <c r="K40" i="13" s="1"/>
  <c r="K44" i="13" s="1"/>
  <c r="K46" i="13" s="1"/>
  <c r="E48" i="18"/>
  <c r="M52" i="18" l="1"/>
  <c r="E40" i="13"/>
  <c r="E44" i="13" s="1"/>
  <c r="F13" i="14" s="1"/>
  <c r="F28" i="14" s="1"/>
  <c r="H15" i="19"/>
  <c r="H49" i="19" s="1"/>
  <c r="H86" i="19" s="1"/>
  <c r="H90" i="19" s="1"/>
  <c r="K15" i="16"/>
  <c r="K17" i="16" s="1"/>
  <c r="M17" i="16" s="1"/>
  <c r="G46" i="13"/>
  <c r="K25" i="15"/>
  <c r="K27" i="15" s="1"/>
  <c r="H13" i="14"/>
  <c r="H28" i="14" s="1"/>
  <c r="O52" i="18"/>
  <c r="O39" i="17"/>
  <c r="M39" i="17"/>
  <c r="J13" i="14"/>
  <c r="J28" i="14" s="1"/>
  <c r="J15" i="19"/>
  <c r="J49" i="19" s="1"/>
  <c r="L13" i="14"/>
  <c r="L28" i="14" s="1"/>
  <c r="K22" i="16"/>
  <c r="K24" i="16" s="1"/>
  <c r="M24" i="16" s="1"/>
  <c r="D15" i="19" l="1"/>
  <c r="D49" i="19" s="1"/>
  <c r="D86" i="19" s="1"/>
  <c r="D90" i="19" s="1"/>
  <c r="K18" i="15"/>
  <c r="O18" i="15" s="1"/>
  <c r="O20" i="15" s="1"/>
  <c r="E46" i="13"/>
  <c r="O25" i="15"/>
  <c r="M15" i="16"/>
  <c r="J86" i="19"/>
  <c r="J90" i="19" s="1"/>
  <c r="M22" i="16"/>
  <c r="I47" i="18"/>
  <c r="I50" i="18" s="1"/>
  <c r="I52" i="18" l="1"/>
  <c r="N39" i="17" s="1"/>
  <c r="O27" i="15"/>
  <c r="K20" i="15"/>
  <c r="E47" i="18" s="1"/>
  <c r="E50" i="18" s="1"/>
  <c r="N52" i="18" l="1"/>
  <c r="E52" i="18"/>
  <c r="L39" i="17" s="1"/>
  <c r="L52" i="18" l="1"/>
</calcChain>
</file>

<file path=xl/sharedStrings.xml><?xml version="1.0" encoding="utf-8"?>
<sst xmlns="http://schemas.openxmlformats.org/spreadsheetml/2006/main" count="365" uniqueCount="210">
  <si>
    <t>THAI  O.P.P.  PUBLIC  COMPANY  LIMITED</t>
  </si>
  <si>
    <t>STATEMENTS  OF  FINANCIAL  POSITION</t>
  </si>
  <si>
    <t>AS  OF  MARCH  31,  2022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</si>
  <si>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</si>
  <si>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</si>
  <si>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</si>
  <si>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</si>
  <si>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</si>
  <si>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</si>
  <si>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</si>
  <si>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March 31, 2022</t>
  </si>
  <si>
    <t>December 31, 2021</t>
  </si>
  <si>
    <t>(Unaudited</t>
  </si>
  <si>
    <t>(Audited)</t>
  </si>
  <si>
    <t>but reviewed)</t>
  </si>
  <si>
    <t>CURRENT ASSETS</t>
  </si>
  <si>
    <t>Cash and cash equivalents</t>
  </si>
  <si>
    <t xml:space="preserve">Trade receivables - related parties 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</si>
  <si>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</si>
  <si>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</si>
  <si>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</si>
  <si>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</si>
  <si>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</si>
  <si>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</si>
  <si>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</si>
  <si>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</si>
  <si>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</si>
  <si>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</si>
  <si>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</si>
  <si>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</si>
  <si>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</si>
  <si>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</si>
  <si>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</si>
  <si>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</si>
  <si>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</si>
  <si>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</si>
  <si>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</si>
  <si>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</si>
  <si>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</si>
  <si>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</si>
  <si>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</si>
  <si>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Trade payables - related parties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</si>
  <si>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</si>
  <si>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Other payables</t>
  </si>
  <si>
    <t>Accrued expenses - related parties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</si>
  <si>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</si>
  <si>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Account payables - fixed assets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</si>
  <si>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</si>
  <si>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</si>
  <si>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</si>
  <si>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</si>
  <si>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</si>
  <si>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</si>
  <si>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</si>
  <si>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</si>
  <si>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</si>
  <si>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</si>
  <si>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</si>
  <si>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</si>
  <si>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</si>
  <si>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</si>
  <si>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</si>
  <si>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</si>
  <si>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</si>
  <si>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</si>
  <si>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</si>
  <si>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</si>
  <si>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</si>
  <si>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</si>
  <si>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-</t>
  </si>
  <si>
    <t>Total Shareholders’ Equity</t>
  </si>
  <si>
    <t>TOTAL LIABILITIES AND SHAREHOLDERS’ EQUITY</t>
  </si>
  <si>
    <t xml:space="preserve">………………….…………………….........................  DIRECTOR           ………………….……………………..............  DIRECTOR   </t>
  </si>
  <si>
    <t xml:space="preserve">         "UNAUDITED</t>
  </si>
  <si>
    <t xml:space="preserve">            BUT REVIEWED"</t>
  </si>
  <si>
    <t>STATEMENTS  OF  CHANGES  IN    EQUITY</t>
  </si>
  <si>
    <t>FOR  THE  THREE - MONTH  PERIOD  ENDED  MARCH  31,  2022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</si>
  <si>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</si>
  <si>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</si>
  <si>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</si>
  <si>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</si>
  <si>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</si>
  <si>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</si>
  <si>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</si>
  <si>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</si>
  <si>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</si>
  <si>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</si>
  <si>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</si>
  <si>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</si>
  <si>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</si>
  <si>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</si>
  <si>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Balance as of January 1, 2022</t>
  </si>
  <si>
    <t>Changes in equity for the period</t>
  </si>
  <si>
    <t>Total comprehensive income for the period</t>
  </si>
  <si>
    <t>Balance as of March 31, 2022</t>
  </si>
  <si>
    <t>Balance as of January 1, 2021</t>
  </si>
  <si>
    <t>Balance as of March 31, 2021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</si>
  <si>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</si>
  <si>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</si>
  <si>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 xml:space="preserve">……………………………………............................  DIRECTOR          </t>
  </si>
  <si>
    <t>STATEMENTS OF INCOME</t>
  </si>
  <si>
    <t>For the three - month period ended</t>
  </si>
  <si>
    <t>March 31,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</si>
  <si>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</si>
  <si>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</si>
  <si>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</si>
  <si>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</si>
  <si>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</si>
  <si>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</si>
  <si>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</si>
  <si>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</si>
  <si>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Other expense</t>
  </si>
  <si>
    <t>Other (gains) losses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</si>
  <si>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</si>
  <si>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</si>
  <si>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</si>
  <si>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</si>
  <si>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</si>
  <si>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 xml:space="preserve">SHARE OF PROFIT FROM INVESTMENT IN </t>
  </si>
  <si>
    <t>ASSOCIATE AND JOINT VENTURE</t>
  </si>
  <si>
    <t>PROFIT BEFORE INCOME TAX EXPENSES</t>
  </si>
  <si>
    <t>INCOME TAX EXPENSES</t>
  </si>
  <si>
    <t>PROFIT FOR THE PERIOD</t>
  </si>
  <si>
    <t>BASIC EARNINGS PER SHARE</t>
  </si>
  <si>
    <t>THE WEIGHTED AVERAGE</t>
  </si>
  <si>
    <t>NUMBER OF ORDINARY SHARES (SHARE)</t>
  </si>
  <si>
    <t xml:space="preserve">………………….…………………….........................  DIRECTOR   </t>
  </si>
  <si>
    <t xml:space="preserve">………………….……………………..........  DIRECTOR   </t>
  </si>
  <si>
    <t>STATEMENTS  OF  COMPREHENSIVE  INCOME</t>
  </si>
  <si>
    <t>OTHER COMPREHENSIVE INCOME (EXPENSE)</t>
  </si>
  <si>
    <t>FOR THE PERIOD</t>
  </si>
  <si>
    <t>Item that will not be reclassified subsequently to profit or loss :</t>
  </si>
  <si>
    <t>Actuarial gains on define employee benefit plans</t>
  </si>
  <si>
    <t>Deferred tax relating to other components of equity</t>
  </si>
  <si>
    <t xml:space="preserve">Total item that will not be reclassified subssequently </t>
  </si>
  <si>
    <t>to profit or loss</t>
  </si>
  <si>
    <t>Item that will be reclassified subsequently to profit or loss :</t>
  </si>
  <si>
    <t>Exchange differences on translating financial statement</t>
  </si>
  <si>
    <t xml:space="preserve">Total item that will  be reclassified subsequently </t>
  </si>
  <si>
    <t>TOTAL COMPREHENSIVE INCOME FOR THE PERIOD</t>
  </si>
  <si>
    <t xml:space="preserve">The accompanying notes to financial statements </t>
  </si>
  <si>
    <t xml:space="preserve">are an integral part of these statements. </t>
  </si>
  <si>
    <t xml:space="preserve">………………….……………………..............  DIRECTOR   </t>
  </si>
  <si>
    <t xml:space="preserve">………………….…………………….............  DIRECTOR   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</si>
  <si>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</si>
  <si>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</si>
  <si>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</si>
  <si>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</si>
  <si>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</si>
  <si>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</si>
  <si>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</si>
  <si>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</si>
  <si>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Loss on inventories declining value (reversal)</t>
  </si>
  <si>
    <t>Employee benefits expenses</t>
  </si>
  <si>
    <t>Income tax expense</t>
  </si>
  <si>
    <t>Deferred tax expenses (income)</t>
  </si>
  <si>
    <t>Unrealized loss (gain) on exchange rate</t>
  </si>
  <si>
    <t xml:space="preserve">Unrealized loss (gain) on change in value of </t>
  </si>
  <si>
    <t xml:space="preserve">    other financial assets</t>
  </si>
  <si>
    <t>Loss (gain) on sale of other financial assets</t>
  </si>
  <si>
    <t xml:space="preserve">Loss (gain) on sale of property, plant and equipment </t>
  </si>
  <si>
    <t>Share of loss (profit) from investment in associate and joint venture</t>
  </si>
  <si>
    <t>Decrease (increase) in trade receivables - related parties</t>
  </si>
  <si>
    <t>Decrease (increase) in trade receivables - other parties</t>
  </si>
  <si>
    <t xml:space="preserve">Decrease (increase) in other receivables - accrued income </t>
  </si>
  <si>
    <t xml:space="preserve">    - related parties</t>
  </si>
  <si>
    <t xml:space="preserve">Decrease (increase) in other receivables - advance payment </t>
  </si>
  <si>
    <t>Decrease (increase) in other receivables - other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</si>
  <si>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</si>
  <si>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</si>
  <si>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</si>
  <si>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</si>
  <si>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</si>
  <si>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</si>
  <si>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</si>
  <si>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</si>
  <si>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</si>
  <si>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>Net cash inflow (outflow) from operating activities</t>
  </si>
  <si>
    <t>.../2</t>
  </si>
  <si>
    <t>- 2 -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</si>
  <si>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</si>
  <si>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</si>
  <si>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</si>
  <si>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</si>
  <si>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Proceed from sale of property, plant and equipment</t>
  </si>
  <si>
    <t>Decrease (increase) in other non - current assets - deposit for</t>
  </si>
  <si>
    <t>purchase of machinery</t>
  </si>
  <si>
    <t>Decrease (increase) in other non - current assets - others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</si>
  <si>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</si>
  <si>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</si>
  <si>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</si>
  <si>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</si>
  <si>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</si>
  <si>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</si>
  <si>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</si>
  <si>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</si>
  <si>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</si>
  <si>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 xml:space="preserve">   from currency translation differences of foreign entities </t>
  </si>
  <si>
    <t xml:space="preserve">Transfer from other non - current assets to  </t>
  </si>
  <si>
    <t>property, plant and equipment</t>
  </si>
  <si>
    <t>Increase in account payables - fixed assets from purchase</t>
  </si>
  <si>
    <t>of property, plant and equipment</t>
  </si>
  <si>
    <t>……………………………...………................................  DIRECTOR ……………………………...………................................  DIRECTOR</t>
  </si>
  <si>
    <t>3 and 17</t>
  </si>
  <si>
    <t>8.1 and 17</t>
  </si>
  <si>
    <t>8.2 and 17</t>
  </si>
  <si>
    <t>Payment for purchase of intangible assets</t>
  </si>
  <si>
    <t>FINANCE COSTS</t>
  </si>
  <si>
    <t>Finance costs</t>
  </si>
  <si>
    <t>Finance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</si>
</sst>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</numFmts>
  <fonts count="17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.5"/>
      <name val="Times New Roman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2">
    <xf numFmtId="0" fontId="0" fillId="0" borderId="0" xfId="0"/>
    <xf numFmtId="0" fontId="2" fillId="0" borderId="0" xfId="0" applyFont="1"/>
    <xf numFmtId="37" fontId="3" fillId="0" borderId="0" xfId="11" applyNumberFormat="1" applyFont="1" applyFill="1" applyBorder="1"/>
    <xf numFmtId="37" fontId="5" fillId="0" borderId="0" xfId="11" applyNumberFormat="1" applyFont="1" applyFill="1" applyBorder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 indent="2"/>
    </xf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indent="6"/>
    </xf>
    <xf numFmtId="187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37" fontId="3" fillId="0" borderId="0" xfId="11" applyNumberFormat="1" applyFont="1" applyFill="1" applyBorder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187" fontId="3" fillId="0" borderId="0" xfId="11" applyNumberFormat="1" applyFont="1" applyFill="1" applyBorder="1" applyAlignment="1">
      <alignment horizontal="left"/>
    </xf>
    <xf numFmtId="37" fontId="3" fillId="0" borderId="2" xfId="11" applyNumberFormat="1" applyFont="1" applyFill="1" applyBorder="1" applyAlignment="1">
      <alignment horizontal="center"/>
    </xf>
    <xf numFmtId="37" fontId="3" fillId="0" borderId="2" xfId="11" applyNumberFormat="1" applyFont="1" applyFill="1" applyBorder="1" applyAlignment="1">
      <alignment horizontal="left"/>
    </xf>
    <xf numFmtId="187" fontId="3" fillId="0" borderId="0" xfId="11" applyNumberFormat="1" applyFont="1" applyFill="1" applyBorder="1" applyAlignment="1">
      <alignment vertical="top"/>
    </xf>
    <xf numFmtId="37" fontId="3" fillId="0" borderId="0" xfId="11" applyNumberFormat="1" applyFont="1" applyFill="1" applyBorder="1" applyAlignment="1">
      <alignment horizontal="left" vertical="top" indent="2"/>
    </xf>
    <xf numFmtId="37" fontId="3" fillId="0" borderId="1" xfId="11" quotePrefix="1" applyNumberFormat="1" applyFont="1" applyFill="1" applyBorder="1" applyAlignment="1">
      <alignment horizontal="center"/>
    </xf>
    <xf numFmtId="37" fontId="3" fillId="0" borderId="0" xfId="11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190" fontId="2" fillId="0" borderId="0" xfId="0" applyNumberFormat="1" applyFont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 indent="5"/>
    </xf>
    <xf numFmtId="0" fontId="11" fillId="0" borderId="0" xfId="0" applyFont="1" applyAlignment="1">
      <alignment vertical="top"/>
    </xf>
    <xf numFmtId="190" fontId="2" fillId="0" borderId="3" xfId="0" applyNumberFormat="1" applyFont="1" applyBorder="1" applyAlignment="1">
      <alignment vertical="top" wrapText="1"/>
    </xf>
    <xf numFmtId="0" fontId="10" fillId="0" borderId="1" xfId="0" quotePrefix="1" applyFont="1" applyBorder="1" applyAlignment="1">
      <alignment horizontal="center" vertical="top" wrapText="1"/>
    </xf>
    <xf numFmtId="190" fontId="2" fillId="0" borderId="0" xfId="0" applyNumberFormat="1" applyFont="1"/>
    <xf numFmtId="190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7" fontId="3" fillId="0" borderId="0" xfId="11" applyNumberFormat="1" applyFont="1" applyFill="1" applyBorder="1" applyAlignment="1">
      <alignment vertical="center"/>
    </xf>
    <xf numFmtId="190" fontId="3" fillId="0" borderId="0" xfId="6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90" fontId="2" fillId="0" borderId="0" xfId="7" applyNumberFormat="1" applyFont="1" applyFill="1" applyBorder="1"/>
    <xf numFmtId="190" fontId="2" fillId="0" borderId="0" xfId="7" applyNumberFormat="1" applyFont="1" applyFill="1" applyBorder="1" applyAlignment="1">
      <alignment vertical="top"/>
    </xf>
    <xf numFmtId="190" fontId="2" fillId="0" borderId="1" xfId="7" applyNumberFormat="1" applyFont="1" applyFill="1" applyBorder="1" applyAlignment="1">
      <alignment vertical="top"/>
    </xf>
    <xf numFmtId="190" fontId="2" fillId="0" borderId="0" xfId="7" applyNumberFormat="1" applyFont="1" applyFill="1"/>
    <xf numFmtId="187" fontId="2" fillId="0" borderId="1" xfId="0" applyNumberFormat="1" applyFont="1" applyBorder="1" applyAlignment="1">
      <alignment horizontal="center" vertical="top"/>
    </xf>
    <xf numFmtId="187" fontId="2" fillId="0" borderId="2" xfId="0" applyNumberFormat="1" applyFont="1" applyBorder="1" applyAlignment="1">
      <alignment vertical="top"/>
    </xf>
    <xf numFmtId="190" fontId="2" fillId="0" borderId="1" xfId="7" applyNumberFormat="1" applyFont="1" applyBorder="1"/>
    <xf numFmtId="188" fontId="2" fillId="0" borderId="1" xfId="7" quotePrefix="1" applyNumberFormat="1" applyFont="1" applyFill="1" applyBorder="1" applyAlignment="1">
      <alignment horizontal="center" vertical="top"/>
    </xf>
    <xf numFmtId="187" fontId="2" fillId="0" borderId="0" xfId="0" applyNumberFormat="1" applyFont="1" applyAlignment="1">
      <alignment horizontal="center" vertical="top"/>
    </xf>
    <xf numFmtId="190" fontId="2" fillId="0" borderId="0" xfId="7" applyNumberFormat="1" applyFont="1" applyFill="1" applyAlignment="1">
      <alignment vertical="top"/>
    </xf>
    <xf numFmtId="187" fontId="2" fillId="0" borderId="3" xfId="0" applyNumberFormat="1" applyFont="1" applyBorder="1" applyAlignment="1">
      <alignment vertical="top"/>
    </xf>
    <xf numFmtId="187" fontId="2" fillId="0" borderId="4" xfId="0" applyNumberFormat="1" applyFont="1" applyBorder="1" applyAlignment="1">
      <alignment vertical="top"/>
    </xf>
    <xf numFmtId="191" fontId="2" fillId="0" borderId="3" xfId="0" applyNumberFormat="1" applyFont="1" applyBorder="1" applyAlignment="1">
      <alignment vertical="top"/>
    </xf>
    <xf numFmtId="188" fontId="2" fillId="0" borderId="3" xfId="4" applyFont="1" applyBorder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190" fontId="2" fillId="0" borderId="0" xfId="10" applyNumberFormat="1" applyFont="1" applyFill="1" applyBorder="1" applyAlignment="1">
      <alignment vertical="top"/>
    </xf>
    <xf numFmtId="190" fontId="2" fillId="0" borderId="1" xfId="10" applyNumberFormat="1" applyFont="1" applyFill="1" applyBorder="1" applyAlignment="1">
      <alignment vertical="top"/>
    </xf>
    <xf numFmtId="190" fontId="2" fillId="0" borderId="1" xfId="10" applyNumberFormat="1" applyFont="1" applyFill="1" applyBorder="1" applyAlignment="1">
      <alignment horizontal="center" vertical="top"/>
    </xf>
    <xf numFmtId="190" fontId="2" fillId="0" borderId="2" xfId="10" applyNumberFormat="1" applyFont="1" applyFill="1" applyBorder="1" applyAlignment="1">
      <alignment vertical="top"/>
    </xf>
    <xf numFmtId="190" fontId="2" fillId="0" borderId="3" xfId="10" applyNumberFormat="1" applyFont="1" applyFill="1" applyBorder="1" applyAlignment="1">
      <alignment vertical="top"/>
    </xf>
    <xf numFmtId="188" fontId="2" fillId="0" borderId="0" xfId="10" applyFont="1" applyBorder="1" applyAlignment="1">
      <alignment vertical="top"/>
    </xf>
    <xf numFmtId="190" fontId="5" fillId="0" borderId="0" xfId="5" applyNumberFormat="1" applyFont="1" applyFill="1" applyBorder="1"/>
    <xf numFmtId="190" fontId="3" fillId="0" borderId="0" xfId="5" applyNumberFormat="1" applyFont="1" applyBorder="1" applyAlignment="1">
      <alignment horizontal="right"/>
    </xf>
    <xf numFmtId="190" fontId="2" fillId="0" borderId="0" xfId="5" applyNumberFormat="1" applyFont="1"/>
    <xf numFmtId="190" fontId="3" fillId="0" borderId="0" xfId="5" applyNumberFormat="1" applyFont="1" applyFill="1" applyBorder="1" applyAlignment="1">
      <alignment horizontal="center"/>
    </xf>
    <xf numFmtId="190" fontId="3" fillId="0" borderId="1" xfId="5" applyNumberFormat="1" applyFont="1" applyFill="1" applyBorder="1" applyAlignment="1">
      <alignment horizontal="center"/>
    </xf>
    <xf numFmtId="190" fontId="3" fillId="0" borderId="2" xfId="5" applyNumberFormat="1" applyFont="1" applyFill="1" applyBorder="1" applyAlignment="1">
      <alignment horizontal="center"/>
    </xf>
    <xf numFmtId="0" fontId="9" fillId="0" borderId="0" xfId="0" applyFont="1"/>
    <xf numFmtId="37" fontId="3" fillId="0" borderId="0" xfId="11" quotePrefix="1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vertical="top"/>
    </xf>
    <xf numFmtId="190" fontId="2" fillId="0" borderId="0" xfId="5" applyNumberFormat="1" applyFont="1" applyFill="1" applyAlignment="1">
      <alignment vertical="top"/>
    </xf>
    <xf numFmtId="190" fontId="2" fillId="0" borderId="0" xfId="4" applyNumberFormat="1" applyFont="1" applyFill="1"/>
    <xf numFmtId="37" fontId="2" fillId="0" borderId="0" xfId="0" applyNumberFormat="1" applyFont="1" applyAlignment="1">
      <alignment horizontal="center" vertical="top"/>
    </xf>
    <xf numFmtId="190" fontId="15" fillId="0" borderId="0" xfId="0" applyNumberFormat="1" applyFont="1"/>
    <xf numFmtId="190" fontId="3" fillId="0" borderId="0" xfId="5" applyNumberFormat="1" applyFont="1" applyFill="1" applyBorder="1" applyAlignment="1">
      <alignment vertical="top"/>
    </xf>
    <xf numFmtId="1" fontId="3" fillId="0" borderId="1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90" fontId="2" fillId="0" borderId="1" xfId="5" applyNumberFormat="1" applyFont="1" applyFill="1" applyBorder="1" applyAlignment="1">
      <alignment vertical="top"/>
    </xf>
    <xf numFmtId="190" fontId="3" fillId="0" borderId="1" xfId="4" quotePrefix="1" applyNumberFormat="1" applyFont="1" applyFill="1" applyBorder="1" applyAlignment="1">
      <alignment horizontal="right" vertical="top"/>
    </xf>
    <xf numFmtId="188" fontId="2" fillId="0" borderId="0" xfId="5" applyNumberFormat="1" applyFont="1" applyFill="1" applyBorder="1" applyAlignment="1">
      <alignment vertical="top"/>
    </xf>
    <xf numFmtId="190" fontId="3" fillId="0" borderId="3" xfId="5" applyNumberFormat="1" applyFont="1" applyFill="1" applyBorder="1" applyAlignment="1">
      <alignment vertical="top"/>
    </xf>
    <xf numFmtId="190" fontId="3" fillId="0" borderId="0" xfId="5" applyNumberFormat="1" applyFont="1" applyFill="1" applyBorder="1"/>
    <xf numFmtId="39" fontId="3" fillId="0" borderId="0" xfId="11" applyNumberFormat="1" applyFont="1" applyFill="1" applyBorder="1"/>
    <xf numFmtId="0" fontId="3" fillId="0" borderId="0" xfId="0" applyFont="1" applyAlignment="1">
      <alignment horizontal="left"/>
    </xf>
    <xf numFmtId="190" fontId="3" fillId="0" borderId="0" xfId="5" applyNumberFormat="1" applyFont="1" applyFill="1" applyBorder="1" applyAlignment="1">
      <alignment horizontal="left"/>
    </xf>
    <xf numFmtId="190" fontId="2" fillId="0" borderId="0" xfId="5" applyNumberFormat="1" applyFont="1" applyAlignment="1"/>
    <xf numFmtId="190" fontId="2" fillId="0" borderId="0" xfId="6" applyNumberFormat="1" applyFont="1" applyFill="1" applyAlignment="1">
      <alignment vertical="top"/>
    </xf>
    <xf numFmtId="190" fontId="2" fillId="0" borderId="0" xfId="6" applyNumberFormat="1" applyFont="1" applyFill="1" applyBorder="1" applyAlignment="1">
      <alignment vertical="top"/>
    </xf>
    <xf numFmtId="190" fontId="3" fillId="0" borderId="0" xfId="6" applyNumberFormat="1" applyFont="1" applyFill="1" applyBorder="1" applyAlignment="1">
      <alignment horizontal="right"/>
    </xf>
    <xf numFmtId="190" fontId="3" fillId="0" borderId="0" xfId="6" quotePrefix="1" applyNumberFormat="1" applyFont="1" applyFill="1" applyBorder="1" applyAlignment="1">
      <alignment horizontal="right"/>
    </xf>
    <xf numFmtId="1" fontId="3" fillId="0" borderId="1" xfId="6" quotePrefix="1" applyNumberFormat="1" applyFont="1" applyFill="1" applyBorder="1" applyAlignment="1">
      <alignment horizontal="center" vertical="top"/>
    </xf>
    <xf numFmtId="190" fontId="3" fillId="0" borderId="1" xfId="3" applyNumberFormat="1" applyFont="1" applyFill="1" applyBorder="1" applyAlignment="1">
      <alignment horizontal="right" vertical="top"/>
    </xf>
    <xf numFmtId="190" fontId="3" fillId="0" borderId="0" xfId="3" applyNumberFormat="1" applyFont="1" applyFill="1" applyBorder="1" applyAlignment="1">
      <alignment horizontal="right" vertical="top"/>
    </xf>
    <xf numFmtId="190" fontId="3" fillId="0" borderId="3" xfId="6" applyNumberFormat="1" applyFont="1" applyFill="1" applyBorder="1" applyAlignment="1">
      <alignment horizontal="right" vertical="center"/>
    </xf>
    <xf numFmtId="190" fontId="15" fillId="0" borderId="0" xfId="0" applyNumberFormat="1" applyFont="1" applyAlignment="1">
      <alignment vertical="center"/>
    </xf>
    <xf numFmtId="188" fontId="3" fillId="0" borderId="0" xfId="6" applyNumberFormat="1" applyFont="1" applyFill="1" applyBorder="1" applyAlignment="1">
      <alignment vertical="top"/>
    </xf>
    <xf numFmtId="190" fontId="2" fillId="0" borderId="0" xfId="6" applyNumberFormat="1" applyFont="1" applyBorder="1"/>
    <xf numFmtId="188" fontId="2" fillId="0" borderId="0" xfId="9" applyFont="1"/>
    <xf numFmtId="0" fontId="10" fillId="0" borderId="0" xfId="0" applyFont="1" applyAlignment="1">
      <alignment horizontal="center" vertical="top" wrapText="1"/>
    </xf>
    <xf numFmtId="188" fontId="2" fillId="0" borderId="0" xfId="9" applyFont="1" applyAlignment="1"/>
    <xf numFmtId="0" fontId="10" fillId="0" borderId="0" xfId="0" quotePrefix="1" applyFont="1" applyAlignment="1">
      <alignment horizontal="center" vertical="top" wrapText="1"/>
    </xf>
    <xf numFmtId="190" fontId="2" fillId="0" borderId="0" xfId="9" applyNumberFormat="1" applyFont="1" applyFill="1" applyAlignment="1">
      <alignment vertical="top"/>
    </xf>
    <xf numFmtId="190" fontId="2" fillId="0" borderId="0" xfId="9" applyNumberFormat="1" applyFont="1" applyFill="1" applyAlignment="1">
      <alignment vertical="top" wrapText="1"/>
    </xf>
    <xf numFmtId="190" fontId="2" fillId="0" borderId="1" xfId="9" applyNumberFormat="1" applyFont="1" applyFill="1" applyBorder="1" applyAlignment="1">
      <alignment vertical="top"/>
    </xf>
    <xf numFmtId="188" fontId="2" fillId="0" borderId="0" xfId="9" applyFont="1" applyFill="1" applyBorder="1" applyAlignment="1">
      <alignment vertical="top"/>
    </xf>
    <xf numFmtId="188" fontId="2" fillId="0" borderId="0" xfId="9" applyFont="1" applyAlignment="1">
      <alignment vertical="top"/>
    </xf>
    <xf numFmtId="188" fontId="2" fillId="0" borderId="0" xfId="9" applyFont="1" applyFill="1" applyAlignment="1">
      <alignment vertical="top"/>
    </xf>
    <xf numFmtId="190" fontId="2" fillId="0" borderId="0" xfId="9" applyNumberFormat="1" applyFont="1" applyFill="1" applyBorder="1" applyAlignment="1">
      <alignment vertical="top"/>
    </xf>
    <xf numFmtId="187" fontId="2" fillId="0" borderId="1" xfId="9" applyNumberFormat="1" applyFont="1" applyFill="1" applyBorder="1" applyAlignment="1">
      <alignment vertical="top"/>
    </xf>
    <xf numFmtId="187" fontId="2" fillId="0" borderId="1" xfId="4" applyNumberFormat="1" applyFont="1" applyFill="1" applyBorder="1" applyAlignment="1">
      <alignment vertical="top"/>
    </xf>
    <xf numFmtId="187" fontId="2" fillId="0" borderId="0" xfId="9" applyNumberFormat="1" applyFont="1" applyFill="1" applyBorder="1" applyAlignment="1">
      <alignment vertical="top"/>
    </xf>
    <xf numFmtId="187" fontId="2" fillId="0" borderId="0" xfId="0" applyNumberFormat="1" applyFont="1" applyAlignment="1">
      <alignment horizontal="right"/>
    </xf>
    <xf numFmtId="0" fontId="2" fillId="0" borderId="0" xfId="12" applyFont="1"/>
    <xf numFmtId="190" fontId="2" fillId="0" borderId="0" xfId="8" applyNumberFormat="1" applyFont="1"/>
    <xf numFmtId="190" fontId="3" fillId="0" borderId="0" xfId="8" applyNumberFormat="1" applyFont="1" applyBorder="1" applyAlignment="1">
      <alignment horizontal="right" vertical="center"/>
    </xf>
    <xf numFmtId="190" fontId="3" fillId="0" borderId="0" xfId="8" applyNumberFormat="1" applyFont="1" applyBorder="1" applyAlignment="1">
      <alignment horizontal="right"/>
    </xf>
    <xf numFmtId="0" fontId="2" fillId="0" borderId="0" xfId="12" applyFont="1" applyAlignment="1">
      <alignment horizontal="center"/>
    </xf>
    <xf numFmtId="190" fontId="2" fillId="0" borderId="0" xfId="8" applyNumberFormat="1" applyFont="1" applyAlignment="1">
      <alignment horizontal="center"/>
    </xf>
    <xf numFmtId="0" fontId="2" fillId="0" borderId="0" xfId="12" applyFont="1" applyAlignment="1">
      <alignment horizontal="center" vertical="top" wrapText="1"/>
    </xf>
    <xf numFmtId="0" fontId="2" fillId="0" borderId="0" xfId="12" applyFont="1" applyAlignment="1">
      <alignment vertical="top" wrapText="1"/>
    </xf>
    <xf numFmtId="0" fontId="2" fillId="0" borderId="0" xfId="12" applyFont="1" applyAlignment="1">
      <alignment horizontal="left" vertical="top" wrapText="1"/>
    </xf>
    <xf numFmtId="190" fontId="2" fillId="0" borderId="0" xfId="8" applyNumberFormat="1" applyFont="1" applyAlignment="1">
      <alignment vertical="top"/>
    </xf>
    <xf numFmtId="0" fontId="2" fillId="0" borderId="0" xfId="12" applyFont="1" applyAlignment="1">
      <alignment vertical="top"/>
    </xf>
    <xf numFmtId="190" fontId="2" fillId="0" borderId="0" xfId="8" applyNumberFormat="1" applyFont="1" applyFill="1" applyAlignment="1">
      <alignment vertical="top"/>
    </xf>
    <xf numFmtId="187" fontId="2" fillId="0" borderId="0" xfId="12" applyNumberFormat="1" applyFont="1" applyAlignment="1">
      <alignment vertical="top" wrapText="1"/>
    </xf>
    <xf numFmtId="0" fontId="2" fillId="0" borderId="0" xfId="12" applyFont="1" applyAlignment="1">
      <alignment horizontal="left" vertical="top" wrapText="1" indent="1"/>
    </xf>
    <xf numFmtId="0" fontId="2" fillId="0" borderId="0" xfId="12" applyFont="1" applyAlignment="1">
      <alignment horizontal="left" vertical="top" wrapText="1" indent="2"/>
    </xf>
    <xf numFmtId="190" fontId="2" fillId="0" borderId="0" xfId="8" applyNumberFormat="1" applyFont="1" applyFill="1" applyAlignment="1">
      <alignment horizontal="center" vertical="top"/>
    </xf>
    <xf numFmtId="190" fontId="2" fillId="0" borderId="0" xfId="8" applyNumberFormat="1" applyFont="1" applyFill="1" applyBorder="1" applyAlignment="1">
      <alignment vertical="top"/>
    </xf>
    <xf numFmtId="190" fontId="2" fillId="0" borderId="0" xfId="8" applyNumberFormat="1" applyFont="1" applyBorder="1"/>
    <xf numFmtId="190" fontId="2" fillId="0" borderId="0" xfId="8" applyNumberFormat="1" applyFont="1" applyFill="1" applyAlignment="1">
      <alignment horizontal="center"/>
    </xf>
    <xf numFmtId="190" fontId="2" fillId="0" borderId="1" xfId="8" applyNumberFormat="1" applyFont="1" applyBorder="1" applyAlignment="1">
      <alignment horizontal="center"/>
    </xf>
    <xf numFmtId="190" fontId="2" fillId="0" borderId="0" xfId="8" applyNumberFormat="1" applyFont="1" applyBorder="1" applyAlignment="1">
      <alignment vertical="top"/>
    </xf>
    <xf numFmtId="187" fontId="2" fillId="0" borderId="0" xfId="12" applyNumberFormat="1" applyFont="1" applyAlignment="1">
      <alignment vertical="top"/>
    </xf>
    <xf numFmtId="187" fontId="2" fillId="0" borderId="0" xfId="12" applyNumberFormat="1" applyFont="1"/>
    <xf numFmtId="190" fontId="16" fillId="0" borderId="0" xfId="8" applyNumberFormat="1" applyFont="1" applyAlignment="1">
      <alignment vertical="top"/>
    </xf>
    <xf numFmtId="190" fontId="2" fillId="0" borderId="0" xfId="8" applyNumberFormat="1" applyFont="1" applyFill="1" applyBorder="1" applyAlignment="1">
      <alignment horizontal="right"/>
    </xf>
    <xf numFmtId="190" fontId="15" fillId="0" borderId="0" xfId="8" applyNumberFormat="1" applyFont="1" applyFill="1" applyBorder="1" applyAlignment="1">
      <alignment horizontal="right"/>
    </xf>
    <xf numFmtId="0" fontId="3" fillId="0" borderId="0" xfId="12" quotePrefix="1" applyFont="1" applyAlignment="1">
      <alignment horizontal="center" vertical="top"/>
    </xf>
    <xf numFmtId="0" fontId="12" fillId="0" borderId="0" xfId="12" applyFont="1"/>
    <xf numFmtId="0" fontId="12" fillId="0" borderId="0" xfId="12" quotePrefix="1" applyFont="1" applyAlignment="1">
      <alignment horizontal="center" vertical="top"/>
    </xf>
    <xf numFmtId="190" fontId="12" fillId="0" borderId="0" xfId="8" quotePrefix="1" applyNumberFormat="1" applyFont="1" applyFill="1" applyAlignment="1">
      <alignment horizontal="center" vertical="top"/>
    </xf>
    <xf numFmtId="0" fontId="2" fillId="0" borderId="0" xfId="12" applyFont="1" applyAlignment="1">
      <alignment horizontal="left" vertical="top" wrapText="1" indent="3"/>
    </xf>
    <xf numFmtId="190" fontId="16" fillId="0" borderId="0" xfId="8" applyNumberFormat="1" applyFont="1" applyFill="1" applyBorder="1" applyAlignment="1">
      <alignment vertical="center"/>
    </xf>
    <xf numFmtId="190" fontId="2" fillId="0" borderId="0" xfId="12" applyNumberFormat="1" applyFont="1"/>
    <xf numFmtId="190" fontId="2" fillId="0" borderId="0" xfId="8" quotePrefix="1" applyNumberFormat="1" applyFont="1" applyAlignment="1">
      <alignment horizontal="center"/>
    </xf>
    <xf numFmtId="190" fontId="2" fillId="0" borderId="0" xfId="8" applyNumberFormat="1" applyFont="1" applyFill="1"/>
    <xf numFmtId="190" fontId="2" fillId="0" borderId="0" xfId="8" applyNumberFormat="1" applyFont="1" applyAlignment="1">
      <alignment horizontal="left"/>
    </xf>
    <xf numFmtId="0" fontId="2" fillId="0" borderId="5" xfId="12" applyFont="1" applyBorder="1" applyAlignment="1">
      <alignment horizontal="center" vertical="center" wrapText="1"/>
    </xf>
    <xf numFmtId="0" fontId="2" fillId="0" borderId="0" xfId="12" applyFont="1" applyAlignment="1">
      <alignment horizontal="center" vertical="center" wrapText="1"/>
    </xf>
    <xf numFmtId="0" fontId="2" fillId="0" borderId="0" xfId="12" applyFont="1" applyAlignment="1">
      <alignment vertical="center"/>
    </xf>
    <xf numFmtId="0" fontId="2" fillId="0" borderId="1" xfId="8" applyNumberFormat="1" applyFont="1" applyBorder="1" applyAlignment="1">
      <alignment horizontal="center" vertical="center" wrapText="1"/>
    </xf>
    <xf numFmtId="0" fontId="2" fillId="0" borderId="0" xfId="12" applyFont="1" applyAlignment="1">
      <alignment horizontal="left" vertical="center" wrapText="1" indent="2"/>
    </xf>
    <xf numFmtId="190" fontId="15" fillId="0" borderId="1" xfId="9" quotePrefix="1" applyNumberFormat="1" applyFont="1" applyFill="1" applyBorder="1" applyAlignment="1">
      <alignment horizontal="center" vertical="center"/>
    </xf>
    <xf numFmtId="190" fontId="2" fillId="0" borderId="0" xfId="9" applyNumberFormat="1" applyFont="1" applyFill="1" applyAlignment="1">
      <alignment horizontal="center" vertical="top"/>
    </xf>
    <xf numFmtId="190" fontId="2" fillId="0" borderId="0" xfId="7" applyNumberFormat="1" applyFont="1" applyFill="1" applyBorder="1" applyAlignment="1">
      <alignment horizontal="center"/>
    </xf>
    <xf numFmtId="190" fontId="2" fillId="0" borderId="0" xfId="1" applyNumberFormat="1" applyFont="1" applyAlignment="1">
      <alignment horizontal="center" vertical="top"/>
    </xf>
    <xf numFmtId="190" fontId="2" fillId="0" borderId="1" xfId="1" applyNumberFormat="1" applyFont="1" applyBorder="1" applyAlignment="1">
      <alignment vertical="top"/>
    </xf>
    <xf numFmtId="190" fontId="2" fillId="0" borderId="0" xfId="8" applyNumberFormat="1" applyFont="1" applyBorder="1" applyAlignment="1">
      <alignment horizontal="center"/>
    </xf>
    <xf numFmtId="187" fontId="2" fillId="0" borderId="0" xfId="12" applyNumberFormat="1" applyFont="1" applyAlignment="1">
      <alignment horizontal="center" vertical="top"/>
    </xf>
    <xf numFmtId="190" fontId="2" fillId="0" borderId="0" xfId="8" applyNumberFormat="1" applyFont="1" applyFill="1" applyAlignment="1"/>
    <xf numFmtId="187" fontId="2" fillId="0" borderId="0" xfId="12" applyNumberFormat="1" applyFont="1" applyAlignment="1">
      <alignment wrapText="1"/>
    </xf>
    <xf numFmtId="0" fontId="2" fillId="0" borderId="0" xfId="12" applyFont="1" applyAlignment="1">
      <alignment wrapText="1"/>
    </xf>
    <xf numFmtId="190" fontId="2" fillId="0" borderId="0" xfId="8" applyNumberFormat="1" applyFont="1" applyAlignment="1"/>
    <xf numFmtId="187" fontId="2" fillId="0" borderId="0" xfId="12" applyNumberFormat="1" applyFont="1" applyAlignment="1">
      <alignment horizontal="center" wrapText="1"/>
    </xf>
    <xf numFmtId="190" fontId="2" fillId="0" borderId="0" xfId="8" applyNumberFormat="1" applyFont="1" applyFill="1" applyBorder="1" applyAlignment="1"/>
    <xf numFmtId="190" fontId="2" fillId="0" borderId="0" xfId="8" applyNumberFormat="1" applyFont="1" applyBorder="1" applyAlignment="1"/>
    <xf numFmtId="190" fontId="16" fillId="0" borderId="0" xfId="2" applyNumberFormat="1" applyFont="1" applyFill="1" applyBorder="1" applyAlignment="1">
      <alignment wrapText="1"/>
    </xf>
    <xf numFmtId="190" fontId="2" fillId="0" borderId="1" xfId="8" applyNumberFormat="1" applyFont="1" applyFill="1" applyBorder="1" applyAlignment="1"/>
    <xf numFmtId="190" fontId="2" fillId="0" borderId="1" xfId="8" applyNumberFormat="1" applyFont="1" applyBorder="1" applyAlignment="1"/>
    <xf numFmtId="0" fontId="2" fillId="0" borderId="0" xfId="12" applyFont="1" applyAlignment="1">
      <alignment horizontal="left" wrapText="1" indent="2"/>
    </xf>
    <xf numFmtId="187" fontId="2" fillId="0" borderId="1" xfId="12" applyNumberFormat="1" applyFont="1" applyBorder="1"/>
    <xf numFmtId="0" fontId="2" fillId="0" borderId="0" xfId="12" applyFont="1" applyAlignment="1">
      <alignment horizontal="left" wrapText="1" indent="4"/>
    </xf>
    <xf numFmtId="187" fontId="16" fillId="0" borderId="1" xfId="12" applyNumberFormat="1" applyFont="1" applyBorder="1"/>
    <xf numFmtId="187" fontId="2" fillId="0" borderId="3" xfId="12" applyNumberFormat="1" applyFont="1" applyBorder="1"/>
    <xf numFmtId="0" fontId="2" fillId="0" borderId="0" xfId="0" quotePrefix="1" applyFont="1" applyAlignment="1">
      <alignment horizontal="left" vertical="top" wrapText="1" indent="2"/>
    </xf>
    <xf numFmtId="0" fontId="2" fillId="0" borderId="0" xfId="12" applyFont="1" applyAlignment="1">
      <alignment vertical="center" wrapText="1"/>
    </xf>
    <xf numFmtId="190" fontId="2" fillId="0" borderId="0" xfId="8" applyNumberFormat="1" applyFont="1" applyBorder="1" applyAlignment="1">
      <alignment vertical="center"/>
    </xf>
    <xf numFmtId="187" fontId="2" fillId="0" borderId="0" xfId="12" applyNumberFormat="1" applyFont="1" applyAlignment="1">
      <alignment vertical="center" wrapText="1"/>
    </xf>
    <xf numFmtId="190" fontId="2" fillId="0" borderId="0" xfId="8" applyNumberFormat="1" applyFont="1" applyAlignment="1">
      <alignment vertical="center"/>
    </xf>
    <xf numFmtId="190" fontId="2" fillId="0" borderId="0" xfId="8" applyNumberFormat="1" applyFont="1" applyAlignment="1">
      <alignment horizontal="center" vertical="center"/>
    </xf>
    <xf numFmtId="190" fontId="2" fillId="0" borderId="1" xfId="8" applyNumberFormat="1" applyFont="1" applyBorder="1" applyAlignment="1">
      <alignment vertical="center"/>
    </xf>
    <xf numFmtId="0" fontId="2" fillId="0" borderId="0" xfId="12" applyFont="1" applyAlignment="1">
      <alignment horizontal="left" vertical="center" indent="2"/>
    </xf>
    <xf numFmtId="0" fontId="2" fillId="0" borderId="0" xfId="12" applyFont="1" applyAlignment="1">
      <alignment horizontal="left" vertical="center" indent="3"/>
    </xf>
    <xf numFmtId="0" fontId="2" fillId="0" borderId="0" xfId="15" applyFont="1" applyAlignment="1">
      <alignment horizontal="left" vertical="center" wrapText="1" indent="2"/>
    </xf>
    <xf numFmtId="0" fontId="2" fillId="0" borderId="0" xfId="24" applyFont="1" applyAlignment="1">
      <alignment vertical="top"/>
    </xf>
    <xf numFmtId="0" fontId="2" fillId="0" borderId="0" xfId="24" applyFont="1" applyAlignment="1">
      <alignment vertical="top" wrapText="1"/>
    </xf>
    <xf numFmtId="0" fontId="2" fillId="0" borderId="0" xfId="24" applyFont="1" applyAlignment="1">
      <alignment horizontal="left" vertical="center" indent="2"/>
    </xf>
    <xf numFmtId="190" fontId="2" fillId="0" borderId="0" xfId="10" applyNumberFormat="1" applyFont="1" applyFill="1" applyBorder="1" applyAlignment="1">
      <alignment horizontal="center" vertical="top"/>
    </xf>
    <xf numFmtId="190" fontId="2" fillId="0" borderId="0" xfId="8" applyNumberFormat="1" applyFont="1" applyFill="1" applyAlignment="1">
      <alignment horizontal="center" vertical="center"/>
    </xf>
    <xf numFmtId="0" fontId="2" fillId="0" borderId="0" xfId="12" applyFont="1" applyAlignment="1">
      <alignment horizontal="left" indent="2"/>
    </xf>
    <xf numFmtId="0" fontId="3" fillId="0" borderId="0" xfId="0" applyFont="1" applyAlignment="1">
      <alignment horizontal="left" indent="1"/>
    </xf>
    <xf numFmtId="37" fontId="3" fillId="0" borderId="0" xfId="11" applyNumberFormat="1" applyFont="1" applyFill="1" applyBorder="1" applyAlignment="1">
      <alignment horizontal="left" indent="1"/>
    </xf>
    <xf numFmtId="37" fontId="3" fillId="0" borderId="0" xfId="11" applyNumberFormat="1" applyFont="1" applyFill="1" applyBorder="1" applyAlignment="1">
      <alignment horizontal="left" vertical="top" indent="3"/>
    </xf>
    <xf numFmtId="0" fontId="3" fillId="0" borderId="0" xfId="0" applyFont="1" applyAlignment="1">
      <alignment horizontal="left" vertical="top" indent="1"/>
    </xf>
    <xf numFmtId="37" fontId="3" fillId="0" borderId="0" xfId="11" applyNumberFormat="1" applyFont="1" applyFill="1" applyBorder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2" fillId="0" borderId="0" xfId="12" applyFont="1" applyAlignment="1">
      <alignment horizontal="center" wrapText="1"/>
    </xf>
    <xf numFmtId="190" fontId="2" fillId="0" borderId="1" xfId="7" applyNumberFormat="1" applyFont="1" applyFill="1" applyBorder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190" fontId="2" fillId="0" borderId="0" xfId="8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/>
    </xf>
    <xf numFmtId="37" fontId="3" fillId="0" borderId="0" xfId="1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justify"/>
    </xf>
    <xf numFmtId="0" fontId="2" fillId="0" borderId="0" xfId="12" applyFont="1" applyAlignment="1">
      <alignment horizontal="center"/>
    </xf>
    <xf numFmtId="0" fontId="2" fillId="0" borderId="1" xfId="12" applyFont="1" applyBorder="1" applyAlignment="1">
      <alignment horizontal="center"/>
    </xf>
    <xf numFmtId="0" fontId="2" fillId="0" borderId="0" xfId="12" applyFont="1" applyAlignment="1">
      <alignment horizontal="left" wrapText="1"/>
    </xf>
    <xf numFmtId="0" fontId="2" fillId="0" borderId="0" xfId="12" applyFont="1" applyAlignment="1">
      <alignment horizontal="left" vertical="top" wrapText="1"/>
    </xf>
    <xf numFmtId="0" fontId="2" fillId="0" borderId="0" xfId="12" applyFont="1" applyAlignment="1">
      <alignment horizontal="center" vertical="top" wrapText="1"/>
    </xf>
    <xf numFmtId="0" fontId="2" fillId="0" borderId="1" xfId="12" applyFont="1" applyBorder="1" applyAlignment="1">
      <alignment horizontal="center" vertical="top" wrapText="1"/>
    </xf>
    <xf numFmtId="0" fontId="2" fillId="0" borderId="0" xfId="12" applyFont="1" applyAlignment="1">
      <alignment horizontal="left" vertical="center" wrapText="1"/>
    </xf>
    <xf numFmtId="0" fontId="3" fillId="0" borderId="0" xfId="12" quotePrefix="1" applyFont="1" applyAlignment="1">
      <alignment horizontal="center" vertical="top"/>
    </xf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A1F33ABE-836E-4E79-8278-F69891664F7B}"/>
    <cellStyle name="Comma 2 3" xfId="17" xr:uid="{AD03A72D-F2B2-483F-821D-93179FBE51F3}"/>
    <cellStyle name="Comma 3" xfId="4" xr:uid="{00000000-0005-0000-0000-000003000000}"/>
    <cellStyle name="Comma 3 2" xfId="5" xr:uid="{00000000-0005-0000-0000-000004000000}"/>
    <cellStyle name="Comma 3 2 2" xfId="22" xr:uid="{D4A69B88-D10D-4323-A665-0C50B9DADB98}"/>
    <cellStyle name="Comma 3 3" xfId="23" xr:uid="{983A4F93-919D-4EE9-B9CC-80EB22356E5F}"/>
    <cellStyle name="Comma 4" xfId="16" xr:uid="{B5846E55-D4F6-4D24-8CF7-DB08BBA80D03}"/>
    <cellStyle name="Comma 4 2" xfId="6" xr:uid="{00000000-0005-0000-0000-000005000000}"/>
    <cellStyle name="Comma 4 2 2" xfId="19" xr:uid="{C01D2B45-194A-42EF-A097-CCE993993419}"/>
    <cellStyle name="Comma 5" xfId="7" xr:uid="{00000000-0005-0000-0000-000006000000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Comma_Csc02-Accounts-A3103tedit" xfId="11" xr:uid="{00000000-0005-0000-0000-00000A000000}"/>
    <cellStyle name="Normal" xfId="0" builtinId="0"/>
    <cellStyle name="Normal 2" xfId="12" xr:uid="{00000000-0005-0000-0000-00000C000000}"/>
    <cellStyle name="Normal 2 2" xfId="24" xr:uid="{6A2D6257-252E-4183-91E3-7DC920D3E3B2}"/>
    <cellStyle name="Normal 3" xfId="21" xr:uid="{67651B78-525B-4D24-9D35-46B2F191E80F}"/>
    <cellStyle name="Normal 4" xfId="15" xr:uid="{A0665705-1A89-4DEA-8C68-BA508BE97309}"/>
    <cellStyle name="ปกติ 2" xfId="13" xr:uid="{00000000-0005-0000-0000-00000D000000}"/>
    <cellStyle name="ปกติ 2 2" xfId="20" xr:uid="{58C3572C-5C8C-46D2-9093-87A0460127E6}"/>
    <cellStyle name="ปกติ_ส่วนเปลี่ยนแปลง2" xfId="14" xr:uid="{00000000-0005-0000-0000-00000E000000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"/>
  <sheetViews>
    <sheetView tabSelected="1" view="pageBreakPreview" zoomScale="85" zoomScaleNormal="100" zoomScaleSheetLayoutView="85" workbookViewId="0">
      <selection activeCell="P49" sqref="P49"/>
    </sheetView>
  </sheetViews>
  <sheetFormatPr defaultColWidth="9.140625" defaultRowHeight="15.75" customHeight="1" x14ac:dyDescent="0.25"/>
  <cols>
    <col min="1" max="1" width="4" style="1" customWidth="1"/>
    <col min="2" max="2" width="37.7109375" style="1" customWidth="1"/>
    <col min="3" max="3" width="13.14062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14" style="1" customWidth="1"/>
    <col min="13" max="13" width="11.28515625" style="1" bestFit="1" customWidth="1"/>
    <col min="14" max="14" width="13" style="1" customWidth="1"/>
    <col min="15" max="15" width="16.42578125" style="115" bestFit="1" customWidth="1"/>
    <col min="16" max="16" width="12" style="115" customWidth="1"/>
    <col min="17" max="17" width="9.140625" style="115"/>
    <col min="18" max="16384" width="9.140625" style="1"/>
  </cols>
  <sheetData>
    <row r="1" spans="1:17" ht="15.7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7" ht="15.75" customHeight="1" x14ac:dyDescent="0.25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7" ht="15.75" customHeight="1" x14ac:dyDescent="0.25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7" ht="15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7" ht="15.75" customHeight="1" x14ac:dyDescent="0.25">
      <c r="A5" s="223" t="s">
        <v>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7" ht="15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7" ht="15.75" customHeight="1" x14ac:dyDescent="0.25">
      <c r="E7" s="224" t="s">
        <v>4</v>
      </c>
      <c r="F7" s="224"/>
      <c r="G7" s="224"/>
      <c r="H7" s="224"/>
      <c r="I7" s="224"/>
      <c r="J7" s="224"/>
      <c r="K7" s="224"/>
    </row>
    <row r="8" spans="1:17" ht="15.75" customHeight="1" x14ac:dyDescent="0.25">
      <c r="B8" s="6"/>
      <c r="C8" s="9"/>
      <c r="D8" s="6"/>
      <c r="E8" s="221" t="s">
        <v>5</v>
      </c>
      <c r="F8" s="221"/>
      <c r="G8" s="221"/>
      <c r="H8" s="9"/>
      <c r="I8" s="9"/>
      <c r="J8" s="9"/>
    </row>
    <row r="9" spans="1:17" ht="15.75" customHeight="1" x14ac:dyDescent="0.25">
      <c r="B9" s="6"/>
      <c r="C9" s="9"/>
      <c r="D9" s="6"/>
      <c r="E9" s="225" t="s">
        <v>6</v>
      </c>
      <c r="F9" s="225"/>
      <c r="G9" s="225"/>
      <c r="H9" s="9"/>
      <c r="I9" s="225" t="s">
        <v>7</v>
      </c>
      <c r="J9" s="225"/>
      <c r="K9" s="225"/>
    </row>
    <row r="10" spans="1:17" ht="15.75" customHeight="1" x14ac:dyDescent="0.25">
      <c r="B10" s="6"/>
      <c r="C10" s="9"/>
      <c r="D10" s="6"/>
      <c r="E10" s="116" t="s">
        <v>8</v>
      </c>
      <c r="F10" s="9"/>
      <c r="G10" s="116" t="s">
        <v>8</v>
      </c>
      <c r="H10" s="9"/>
      <c r="I10" s="116" t="s">
        <v>8</v>
      </c>
      <c r="J10" s="9"/>
      <c r="K10" s="116" t="s">
        <v>8</v>
      </c>
    </row>
    <row r="11" spans="1:17" ht="15.75" customHeight="1" x14ac:dyDescent="0.25">
      <c r="B11" s="6"/>
      <c r="C11" s="14" t="s">
        <v>9</v>
      </c>
      <c r="D11" s="6"/>
      <c r="E11" s="48" t="s">
        <v>10</v>
      </c>
      <c r="F11" s="9"/>
      <c r="G11" s="48" t="s">
        <v>11</v>
      </c>
      <c r="H11" s="9"/>
      <c r="I11" s="48" t="str">
        <f>+E11</f>
        <v>March 31, 2022</v>
      </c>
      <c r="J11" s="9"/>
      <c r="K11" s="48" t="str">
        <f>+G11</f>
        <v>December 31, 2021</v>
      </c>
    </row>
    <row r="12" spans="1:17" ht="15.75" customHeight="1" x14ac:dyDescent="0.25">
      <c r="B12" s="5"/>
      <c r="D12" s="40"/>
      <c r="E12" s="116" t="s">
        <v>12</v>
      </c>
      <c r="F12" s="9"/>
      <c r="G12" s="116" t="s">
        <v>13</v>
      </c>
      <c r="H12" s="9"/>
      <c r="I12" s="116" t="s">
        <v>12</v>
      </c>
      <c r="J12" s="9"/>
      <c r="K12" s="116" t="s">
        <v>13</v>
      </c>
      <c r="O12" s="117"/>
      <c r="P12" s="117"/>
      <c r="Q12" s="117"/>
    </row>
    <row r="13" spans="1:17" ht="15.75" customHeight="1" x14ac:dyDescent="0.25">
      <c r="B13" s="5"/>
      <c r="D13" s="40"/>
      <c r="E13" s="116" t="s">
        <v>14</v>
      </c>
      <c r="F13" s="9"/>
      <c r="G13" s="118"/>
      <c r="H13" s="9"/>
      <c r="I13" s="116" t="s">
        <v>14</v>
      </c>
      <c r="J13" s="9"/>
      <c r="K13" s="118"/>
      <c r="O13" s="117"/>
      <c r="P13" s="117"/>
      <c r="Q13" s="117"/>
    </row>
    <row r="14" spans="1:17" ht="15.75" customHeight="1" x14ac:dyDescent="0.25">
      <c r="A14" s="226" t="s">
        <v>15</v>
      </c>
      <c r="B14" s="226"/>
      <c r="C14" s="6"/>
      <c r="D14" s="6"/>
      <c r="E14" s="6"/>
      <c r="F14" s="6"/>
      <c r="G14" s="6"/>
      <c r="H14" s="6"/>
      <c r="I14" s="6"/>
      <c r="J14" s="6"/>
      <c r="K14" s="6"/>
    </row>
    <row r="15" spans="1:17" ht="15.75" customHeight="1" x14ac:dyDescent="0.25">
      <c r="A15" s="5"/>
      <c r="B15" s="6" t="s">
        <v>16</v>
      </c>
      <c r="C15" s="9"/>
      <c r="D15" s="9"/>
      <c r="E15" s="119">
        <v>140931220</v>
      </c>
      <c r="F15" s="6"/>
      <c r="G15" s="119">
        <v>96007694</v>
      </c>
      <c r="H15" s="15"/>
      <c r="I15" s="119">
        <v>140931220</v>
      </c>
      <c r="J15" s="6"/>
      <c r="K15" s="119">
        <v>96007694</v>
      </c>
    </row>
    <row r="16" spans="1:17" ht="15.75" customHeight="1" x14ac:dyDescent="0.25">
      <c r="A16" s="5"/>
      <c r="B16" s="5" t="s">
        <v>17</v>
      </c>
      <c r="C16" s="9" t="s">
        <v>203</v>
      </c>
      <c r="D16" s="9"/>
      <c r="E16" s="119">
        <v>48841986</v>
      </c>
      <c r="F16" s="5"/>
      <c r="G16" s="119">
        <v>80263291</v>
      </c>
      <c r="H16" s="15"/>
      <c r="I16" s="119">
        <v>48841986</v>
      </c>
      <c r="J16" s="5"/>
      <c r="K16" s="119">
        <v>80263291</v>
      </c>
      <c r="L16" s="49"/>
    </row>
    <row r="17" spans="1:13" ht="15.75" customHeight="1" x14ac:dyDescent="0.25">
      <c r="A17" s="5"/>
      <c r="B17" s="16" t="s">
        <v>18</v>
      </c>
      <c r="C17" s="9">
        <v>4</v>
      </c>
      <c r="D17" s="9"/>
      <c r="E17" s="119">
        <v>382000939</v>
      </c>
      <c r="F17" s="6"/>
      <c r="G17" s="119">
        <v>380104610</v>
      </c>
      <c r="H17" s="15"/>
      <c r="I17" s="119">
        <v>382000939</v>
      </c>
      <c r="J17" s="6"/>
      <c r="K17" s="119">
        <v>380104610</v>
      </c>
    </row>
    <row r="18" spans="1:13" ht="15.75" customHeight="1" x14ac:dyDescent="0.25">
      <c r="A18" s="5"/>
      <c r="B18" s="4" t="s">
        <v>19</v>
      </c>
      <c r="C18" s="9">
        <v>5</v>
      </c>
      <c r="D18" s="9"/>
      <c r="E18" s="120">
        <v>12689332</v>
      </c>
      <c r="F18" s="6"/>
      <c r="G18" s="120">
        <v>10035786</v>
      </c>
      <c r="H18" s="15"/>
      <c r="I18" s="120">
        <v>12689332</v>
      </c>
      <c r="J18" s="6"/>
      <c r="K18" s="120">
        <v>10035786</v>
      </c>
    </row>
    <row r="19" spans="1:13" ht="15.75" customHeight="1" x14ac:dyDescent="0.25">
      <c r="A19" s="5"/>
      <c r="B19" s="5" t="s">
        <v>20</v>
      </c>
      <c r="C19" s="9"/>
      <c r="D19" s="9"/>
      <c r="E19" s="119">
        <v>178358</v>
      </c>
      <c r="F19" s="6"/>
      <c r="G19" s="119">
        <v>121406</v>
      </c>
      <c r="H19" s="15"/>
      <c r="I19" s="119">
        <v>178358</v>
      </c>
      <c r="J19" s="6"/>
      <c r="K19" s="119">
        <v>121406</v>
      </c>
      <c r="L19" s="15"/>
    </row>
    <row r="20" spans="1:13" ht="15.75" customHeight="1" x14ac:dyDescent="0.25">
      <c r="A20" s="5"/>
      <c r="B20" s="5" t="s">
        <v>21</v>
      </c>
      <c r="C20" s="9">
        <v>6</v>
      </c>
      <c r="D20" s="9"/>
      <c r="E20" s="119">
        <v>123544867</v>
      </c>
      <c r="F20" s="6"/>
      <c r="G20" s="119">
        <v>98686078</v>
      </c>
      <c r="H20" s="15"/>
      <c r="I20" s="119">
        <v>123544867</v>
      </c>
      <c r="J20" s="6"/>
      <c r="K20" s="119">
        <v>98686078</v>
      </c>
      <c r="L20" s="15"/>
    </row>
    <row r="21" spans="1:13" ht="15.75" customHeight="1" x14ac:dyDescent="0.25">
      <c r="A21" s="5"/>
      <c r="B21" s="6" t="s">
        <v>22</v>
      </c>
      <c r="C21" s="9">
        <v>7</v>
      </c>
      <c r="D21" s="9"/>
      <c r="E21" s="172">
        <v>449174847</v>
      </c>
      <c r="F21" s="9"/>
      <c r="G21" s="172">
        <v>447541596</v>
      </c>
      <c r="H21" s="90"/>
      <c r="I21" s="172">
        <v>449174847</v>
      </c>
      <c r="J21" s="9"/>
      <c r="K21" s="172">
        <v>447541596</v>
      </c>
    </row>
    <row r="22" spans="1:13" ht="15.75" customHeight="1" x14ac:dyDescent="0.25">
      <c r="A22" s="5"/>
      <c r="B22" s="5" t="s">
        <v>23</v>
      </c>
      <c r="C22" s="9"/>
      <c r="D22" s="9"/>
      <c r="E22" s="121">
        <v>2133137</v>
      </c>
      <c r="F22" s="6"/>
      <c r="G22" s="121">
        <v>1263218</v>
      </c>
      <c r="H22" s="15"/>
      <c r="I22" s="121">
        <v>2133137</v>
      </c>
      <c r="J22" s="6"/>
      <c r="K22" s="121">
        <v>1263218</v>
      </c>
      <c r="L22" s="15"/>
    </row>
    <row r="23" spans="1:13" ht="15.75" customHeight="1" x14ac:dyDescent="0.25">
      <c r="A23" s="5"/>
      <c r="B23" s="6"/>
      <c r="C23" s="9"/>
      <c r="D23" s="9"/>
      <c r="E23" s="9"/>
      <c r="F23" s="6"/>
      <c r="G23" s="15"/>
      <c r="H23" s="15"/>
      <c r="I23" s="9"/>
      <c r="J23" s="6"/>
      <c r="K23" s="15"/>
      <c r="L23" s="15"/>
    </row>
    <row r="24" spans="1:13" ht="15.75" customHeight="1" x14ac:dyDescent="0.25">
      <c r="A24" s="5"/>
      <c r="B24" s="21" t="s">
        <v>24</v>
      </c>
      <c r="C24" s="9"/>
      <c r="D24" s="9"/>
      <c r="E24" s="121">
        <f>ROUND(SUM(E15:E22),0)</f>
        <v>1159494686</v>
      </c>
      <c r="F24" s="5"/>
      <c r="G24" s="121">
        <f>ROUND(SUM(G15:G22),0)</f>
        <v>1114023679</v>
      </c>
      <c r="H24" s="15"/>
      <c r="I24" s="121">
        <f>ROUND(SUM(I15:I22),0)</f>
        <v>1159494686</v>
      </c>
      <c r="J24" s="6"/>
      <c r="K24" s="121">
        <f>ROUND(SUM(K15:K22),0)</f>
        <v>1114023679</v>
      </c>
      <c r="L24" s="15"/>
      <c r="M24" s="49"/>
    </row>
    <row r="25" spans="1:13" ht="15.75" customHeight="1" x14ac:dyDescent="0.25">
      <c r="A25" s="5"/>
      <c r="B25" s="6"/>
      <c r="C25" s="9"/>
      <c r="D25" s="9"/>
      <c r="E25" s="9"/>
      <c r="F25" s="6"/>
      <c r="G25" s="15"/>
      <c r="H25" s="15"/>
      <c r="I25" s="9"/>
      <c r="J25" s="6"/>
      <c r="K25" s="122"/>
      <c r="L25" s="15"/>
    </row>
    <row r="26" spans="1:13" ht="15.75" customHeight="1" x14ac:dyDescent="0.25">
      <c r="A26" s="226" t="s">
        <v>25</v>
      </c>
      <c r="B26" s="226"/>
      <c r="C26" s="9"/>
      <c r="D26" s="9"/>
      <c r="E26" s="9"/>
      <c r="F26" s="6"/>
      <c r="G26" s="123"/>
      <c r="H26" s="15"/>
      <c r="I26" s="9"/>
      <c r="J26" s="6"/>
      <c r="K26" s="123"/>
      <c r="L26" s="15"/>
    </row>
    <row r="27" spans="1:13" ht="15.75" customHeight="1" x14ac:dyDescent="0.25">
      <c r="A27" s="5"/>
      <c r="B27" s="6" t="s">
        <v>26</v>
      </c>
      <c r="C27" s="9">
        <v>7</v>
      </c>
      <c r="D27" s="9"/>
      <c r="E27" s="119">
        <v>35949500</v>
      </c>
      <c r="F27" s="6"/>
      <c r="G27" s="119">
        <v>35322728</v>
      </c>
      <c r="H27" s="15"/>
      <c r="I27" s="119">
        <v>35949500</v>
      </c>
      <c r="J27" s="6"/>
      <c r="K27" s="119">
        <v>35322728</v>
      </c>
      <c r="L27" s="15"/>
    </row>
    <row r="28" spans="1:13" ht="15.75" customHeight="1" x14ac:dyDescent="0.25">
      <c r="A28" s="5"/>
      <c r="B28" s="5" t="s">
        <v>27</v>
      </c>
      <c r="C28" s="9" t="s">
        <v>204</v>
      </c>
      <c r="D28" s="9"/>
      <c r="E28" s="119">
        <v>86166200</v>
      </c>
      <c r="F28" s="6"/>
      <c r="G28" s="119">
        <v>85745848</v>
      </c>
      <c r="H28" s="15"/>
      <c r="I28" s="119">
        <v>27421905</v>
      </c>
      <c r="J28" s="6"/>
      <c r="K28" s="119">
        <v>27421905</v>
      </c>
      <c r="L28" s="15"/>
    </row>
    <row r="29" spans="1:13" ht="15.75" customHeight="1" x14ac:dyDescent="0.25">
      <c r="A29" s="5"/>
      <c r="B29" s="5" t="s">
        <v>28</v>
      </c>
      <c r="C29" s="9" t="s">
        <v>205</v>
      </c>
      <c r="D29" s="9"/>
      <c r="E29" s="119">
        <v>37252131</v>
      </c>
      <c r="F29" s="6"/>
      <c r="G29" s="119">
        <v>36547458</v>
      </c>
      <c r="H29" s="15"/>
      <c r="I29" s="119">
        <v>37209600</v>
      </c>
      <c r="J29" s="6"/>
      <c r="K29" s="119">
        <v>37209600</v>
      </c>
      <c r="L29" s="15"/>
    </row>
    <row r="30" spans="1:13" ht="15.75" customHeight="1" x14ac:dyDescent="0.25">
      <c r="A30" s="5"/>
      <c r="B30" s="5" t="s">
        <v>29</v>
      </c>
      <c r="C30" s="9">
        <v>9</v>
      </c>
      <c r="D30" s="9"/>
      <c r="E30" s="119">
        <v>460616218</v>
      </c>
      <c r="F30" s="6"/>
      <c r="G30" s="119">
        <v>474857072</v>
      </c>
      <c r="H30" s="15"/>
      <c r="I30" s="119">
        <v>460616218</v>
      </c>
      <c r="J30" s="6"/>
      <c r="K30" s="119">
        <v>474857072</v>
      </c>
      <c r="L30" s="15"/>
    </row>
    <row r="31" spans="1:13" ht="15.75" customHeight="1" x14ac:dyDescent="0.25">
      <c r="A31" s="5"/>
      <c r="B31" s="5" t="s">
        <v>30</v>
      </c>
      <c r="C31" s="9">
        <v>10</v>
      </c>
      <c r="D31" s="9"/>
      <c r="E31" s="119">
        <v>570035</v>
      </c>
      <c r="F31" s="6"/>
      <c r="G31" s="119">
        <v>746951</v>
      </c>
      <c r="H31" s="15"/>
      <c r="I31" s="119">
        <v>570035</v>
      </c>
      <c r="J31" s="6"/>
      <c r="K31" s="119">
        <v>746951</v>
      </c>
      <c r="L31" s="15"/>
    </row>
    <row r="32" spans="1:13" ht="15.75" customHeight="1" x14ac:dyDescent="0.25">
      <c r="A32" s="5"/>
      <c r="B32" s="5" t="s">
        <v>31</v>
      </c>
      <c r="C32" s="9">
        <v>15</v>
      </c>
      <c r="D32" s="9"/>
      <c r="E32" s="119">
        <v>11790244</v>
      </c>
      <c r="F32" s="6"/>
      <c r="G32" s="119">
        <v>11298588</v>
      </c>
      <c r="H32" s="15"/>
      <c r="I32" s="119">
        <v>11790244</v>
      </c>
      <c r="J32" s="6"/>
      <c r="K32" s="119">
        <v>11298588</v>
      </c>
      <c r="L32" s="15"/>
    </row>
    <row r="33" spans="1:15" ht="15.75" customHeight="1" x14ac:dyDescent="0.25">
      <c r="A33" s="5"/>
      <c r="B33" s="5" t="s">
        <v>32</v>
      </c>
      <c r="C33" s="9"/>
      <c r="D33" s="9"/>
      <c r="E33" s="119"/>
      <c r="F33" s="6"/>
      <c r="G33" s="119"/>
      <c r="H33" s="124"/>
      <c r="I33" s="119"/>
      <c r="J33" s="6"/>
      <c r="K33" s="119"/>
      <c r="L33" s="15"/>
    </row>
    <row r="34" spans="1:15" ht="15.75" customHeight="1" x14ac:dyDescent="0.25">
      <c r="A34" s="5"/>
      <c r="B34" s="17" t="s">
        <v>33</v>
      </c>
      <c r="C34" s="9"/>
      <c r="D34" s="9"/>
      <c r="E34" s="119">
        <v>1557180</v>
      </c>
      <c r="F34" s="6"/>
      <c r="G34" s="119">
        <v>1557180</v>
      </c>
      <c r="H34" s="124"/>
      <c r="I34" s="119">
        <v>1557180</v>
      </c>
      <c r="J34" s="6"/>
      <c r="K34" s="119">
        <v>1557180</v>
      </c>
      <c r="L34" s="15"/>
    </row>
    <row r="35" spans="1:15" ht="15.75" customHeight="1" x14ac:dyDescent="0.25">
      <c r="A35" s="5"/>
      <c r="B35" s="17" t="s">
        <v>34</v>
      </c>
      <c r="C35" s="6"/>
      <c r="D35" s="6"/>
      <c r="E35" s="121">
        <v>477736</v>
      </c>
      <c r="F35" s="6"/>
      <c r="G35" s="121">
        <v>344314</v>
      </c>
      <c r="H35" s="15"/>
      <c r="I35" s="121">
        <v>477736</v>
      </c>
      <c r="J35" s="6"/>
      <c r="K35" s="121">
        <v>344314</v>
      </c>
      <c r="L35" s="15"/>
    </row>
    <row r="36" spans="1:15" ht="15.75" customHeight="1" x14ac:dyDescent="0.25">
      <c r="A36" s="5"/>
      <c r="B36" s="6"/>
      <c r="C36" s="6"/>
      <c r="D36" s="6"/>
      <c r="E36" s="125"/>
      <c r="F36" s="6"/>
      <c r="G36" s="122"/>
      <c r="H36" s="15"/>
      <c r="I36" s="6"/>
      <c r="J36" s="6"/>
      <c r="K36" s="122"/>
    </row>
    <row r="37" spans="1:15" ht="15.75" customHeight="1" x14ac:dyDescent="0.25">
      <c r="A37" s="5"/>
      <c r="B37" s="21" t="s">
        <v>35</v>
      </c>
      <c r="C37" s="6"/>
      <c r="D37" s="6"/>
      <c r="E37" s="44">
        <f>ROUND(SUM(E27:E35),0)</f>
        <v>634379244</v>
      </c>
      <c r="F37" s="6"/>
      <c r="G37" s="44">
        <f>ROUND(SUM(G27:G35),0)</f>
        <v>646420139</v>
      </c>
      <c r="H37" s="15"/>
      <c r="I37" s="44">
        <f>ROUND(SUM(I27:I35),0)</f>
        <v>575592418</v>
      </c>
      <c r="J37" s="6"/>
      <c r="K37" s="44">
        <f>ROUND(SUM(K27:K35),0)</f>
        <v>588758338</v>
      </c>
    </row>
    <row r="38" spans="1:15" ht="15.75" customHeight="1" x14ac:dyDescent="0.25">
      <c r="A38" s="5"/>
      <c r="B38" s="6"/>
      <c r="C38" s="6"/>
      <c r="D38" s="6"/>
      <c r="E38" s="6"/>
      <c r="F38" s="6"/>
      <c r="G38" s="119"/>
      <c r="H38" s="15"/>
      <c r="I38" s="6"/>
      <c r="J38" s="6"/>
      <c r="K38" s="119"/>
    </row>
    <row r="39" spans="1:15" ht="15.75" customHeight="1" thickBot="1" x14ac:dyDescent="0.3">
      <c r="A39" s="226" t="s">
        <v>36</v>
      </c>
      <c r="B39" s="226"/>
      <c r="C39" s="6"/>
      <c r="D39" s="6"/>
      <c r="E39" s="47">
        <f>ROUND(E24+E37,0)</f>
        <v>1793873930</v>
      </c>
      <c r="F39" s="6"/>
      <c r="G39" s="47">
        <f>ROUND(G24+G37,0)</f>
        <v>1760443818</v>
      </c>
      <c r="H39" s="15"/>
      <c r="I39" s="47">
        <f>ROUND(I24+I37,0)</f>
        <v>1735087104</v>
      </c>
      <c r="J39" s="6"/>
      <c r="K39" s="47">
        <f>ROUND(K24+K37,0)</f>
        <v>1702782017</v>
      </c>
      <c r="L39" s="49">
        <f>+E39-'WBS-1'!E52</f>
        <v>0</v>
      </c>
      <c r="M39" s="115">
        <f>+G39-'WBS-1'!G52</f>
        <v>0</v>
      </c>
      <c r="N39" s="49">
        <f>+I39-'WBS-1'!I52</f>
        <v>0</v>
      </c>
      <c r="O39" s="115">
        <f>+K39-'WBS-1'!K52</f>
        <v>0</v>
      </c>
    </row>
    <row r="40" spans="1:15" ht="15.75" customHeight="1" thickTop="1" x14ac:dyDescent="0.25">
      <c r="B40" s="6"/>
      <c r="C40" s="9"/>
      <c r="D40" s="9"/>
      <c r="E40" s="9"/>
      <c r="F40" s="6"/>
      <c r="G40" s="115"/>
      <c r="H40" s="18"/>
      <c r="I40" s="9"/>
      <c r="J40" s="6"/>
      <c r="K40" s="115"/>
    </row>
    <row r="41" spans="1:15" ht="15.75" customHeight="1" x14ac:dyDescent="0.25">
      <c r="B41" s="6"/>
      <c r="C41" s="9"/>
      <c r="D41" s="9"/>
      <c r="E41" s="9"/>
      <c r="F41" s="6"/>
      <c r="G41" s="18"/>
      <c r="I41" s="9"/>
      <c r="J41" s="6"/>
      <c r="K41" s="18"/>
    </row>
    <row r="42" spans="1:15" ht="15.75" customHeight="1" x14ac:dyDescent="0.25">
      <c r="B42" s="6"/>
      <c r="C42" s="9"/>
      <c r="D42" s="9"/>
      <c r="E42" s="9"/>
      <c r="F42" s="6"/>
      <c r="G42" s="18"/>
      <c r="J42" s="6"/>
      <c r="K42" s="18"/>
    </row>
    <row r="43" spans="1:15" ht="15.75" customHeight="1" x14ac:dyDescent="0.25">
      <c r="C43" s="9"/>
      <c r="D43" s="9"/>
      <c r="E43" s="9"/>
      <c r="F43" s="6"/>
      <c r="G43" s="18"/>
      <c r="J43" s="6"/>
      <c r="K43" s="18"/>
    </row>
    <row r="44" spans="1:15" ht="15.75" customHeight="1" x14ac:dyDescent="0.25">
      <c r="C44" s="9"/>
      <c r="D44" s="9"/>
      <c r="E44" s="9"/>
      <c r="F44" s="6"/>
      <c r="G44" s="18"/>
      <c r="J44" s="6"/>
      <c r="K44" s="18"/>
    </row>
    <row r="45" spans="1:15" ht="15.75" customHeight="1" x14ac:dyDescent="0.25">
      <c r="C45" s="9"/>
      <c r="D45" s="9"/>
      <c r="E45" s="9"/>
      <c r="F45" s="6"/>
      <c r="G45" s="18"/>
      <c r="J45" s="6"/>
      <c r="K45" s="18"/>
    </row>
    <row r="46" spans="1:15" ht="15.75" customHeight="1" x14ac:dyDescent="0.25">
      <c r="C46" s="9"/>
      <c r="D46" s="9"/>
      <c r="E46" s="9"/>
      <c r="F46" s="6"/>
      <c r="G46" s="18"/>
      <c r="J46" s="6"/>
      <c r="K46" s="18"/>
    </row>
    <row r="47" spans="1:15" ht="15.75" customHeight="1" x14ac:dyDescent="0.25">
      <c r="C47" s="9"/>
      <c r="D47" s="9"/>
      <c r="E47" s="9"/>
      <c r="F47" s="6"/>
      <c r="G47" s="18"/>
      <c r="J47" s="6"/>
      <c r="K47" s="18"/>
    </row>
    <row r="48" spans="1:15" ht="15.75" customHeight="1" x14ac:dyDescent="0.25">
      <c r="C48" s="9"/>
      <c r="D48" s="9"/>
      <c r="E48" s="9"/>
      <c r="F48" s="6"/>
      <c r="G48" s="18"/>
      <c r="J48" s="6"/>
      <c r="K48" s="18"/>
    </row>
    <row r="49" spans="1:11" ht="15.75" customHeight="1" x14ac:dyDescent="0.25">
      <c r="C49" s="9"/>
      <c r="D49" s="9"/>
      <c r="E49" s="9"/>
      <c r="F49" s="6"/>
      <c r="G49" s="18"/>
      <c r="J49" s="6"/>
      <c r="K49" s="18"/>
    </row>
    <row r="50" spans="1:11" ht="15.75" customHeight="1" x14ac:dyDescent="0.25">
      <c r="C50" s="218"/>
      <c r="D50" s="218"/>
      <c r="E50" s="218"/>
      <c r="F50" s="219"/>
      <c r="G50" s="18"/>
      <c r="J50" s="219"/>
      <c r="K50" s="18"/>
    </row>
    <row r="51" spans="1:11" ht="15.75" customHeight="1" x14ac:dyDescent="0.25">
      <c r="C51" s="9"/>
      <c r="D51" s="9"/>
      <c r="E51" s="9"/>
      <c r="F51" s="6"/>
      <c r="G51" s="18"/>
      <c r="J51" s="6"/>
      <c r="K51" s="18"/>
    </row>
    <row r="52" spans="1:11" ht="15.75" customHeight="1" x14ac:dyDescent="0.25">
      <c r="C52" s="9"/>
      <c r="D52" s="9"/>
      <c r="E52" s="9"/>
      <c r="F52" s="6"/>
      <c r="G52" s="18"/>
      <c r="J52" s="6"/>
      <c r="K52" s="18"/>
    </row>
    <row r="53" spans="1:11" ht="15.75" customHeight="1" x14ac:dyDescent="0.25">
      <c r="C53" s="9"/>
      <c r="D53" s="9"/>
      <c r="E53" s="9"/>
      <c r="F53" s="6"/>
      <c r="G53" s="18"/>
      <c r="J53" s="6"/>
      <c r="K53" s="18"/>
    </row>
    <row r="54" spans="1:11" ht="15.75" customHeight="1" x14ac:dyDescent="0.25">
      <c r="C54" s="218"/>
      <c r="D54" s="218"/>
      <c r="E54" s="218"/>
      <c r="F54" s="219"/>
      <c r="G54" s="18"/>
      <c r="J54" s="219"/>
      <c r="K54" s="18"/>
    </row>
    <row r="55" spans="1:11" ht="15.75" customHeight="1" x14ac:dyDescent="0.25">
      <c r="C55" s="218"/>
      <c r="D55" s="218"/>
      <c r="E55" s="218"/>
      <c r="F55" s="219"/>
      <c r="G55" s="18"/>
      <c r="J55" s="219"/>
      <c r="K55" s="18"/>
    </row>
    <row r="56" spans="1:11" ht="15.75" customHeight="1" x14ac:dyDescent="0.25">
      <c r="C56" s="218"/>
      <c r="D56" s="218"/>
      <c r="E56" s="218"/>
      <c r="F56" s="219"/>
      <c r="G56" s="18"/>
      <c r="J56" s="219"/>
      <c r="K56" s="18"/>
    </row>
    <row r="57" spans="1:11" ht="15.75" customHeight="1" x14ac:dyDescent="0.25">
      <c r="C57" s="9"/>
      <c r="D57" s="9"/>
      <c r="E57" s="9"/>
      <c r="F57" s="6"/>
      <c r="G57" s="18"/>
      <c r="J57" s="6"/>
      <c r="K57" s="18"/>
    </row>
    <row r="58" spans="1:11" ht="15.75" customHeight="1" x14ac:dyDescent="0.25">
      <c r="C58" s="9"/>
      <c r="D58" s="9"/>
      <c r="E58" s="9"/>
      <c r="F58" s="6"/>
      <c r="G58" s="18"/>
      <c r="J58" s="6"/>
      <c r="K58" s="18"/>
    </row>
    <row r="59" spans="1:11" ht="15.75" customHeight="1" x14ac:dyDescent="0.25">
      <c r="C59" s="9"/>
      <c r="D59" s="9"/>
      <c r="E59" s="9"/>
      <c r="F59" s="6"/>
      <c r="G59" s="18"/>
      <c r="J59" s="6"/>
      <c r="K59" s="18"/>
    </row>
    <row r="60" spans="1:11" ht="15.75" customHeight="1" x14ac:dyDescent="0.25">
      <c r="A60" s="1" t="s">
        <v>37</v>
      </c>
    </row>
    <row r="61" spans="1:11" ht="15.75" customHeight="1" x14ac:dyDescent="0.25">
      <c r="A61" s="1" t="s">
        <v>38</v>
      </c>
    </row>
    <row r="64" spans="1:11" ht="15.75" customHeight="1" x14ac:dyDescent="0.25">
      <c r="A64" s="1" t="s">
        <v>72</v>
      </c>
      <c r="E64" s="215"/>
    </row>
  </sheetData>
  <mergeCells count="11">
    <mergeCell ref="E9:G9"/>
    <mergeCell ref="I9:K9"/>
    <mergeCell ref="A14:B14"/>
    <mergeCell ref="A26:B26"/>
    <mergeCell ref="A39:B39"/>
    <mergeCell ref="E8:G8"/>
    <mergeCell ref="A1:K1"/>
    <mergeCell ref="A2:K2"/>
    <mergeCell ref="A3:K3"/>
    <mergeCell ref="A5:K5"/>
    <mergeCell ref="E7:K7"/>
  </mergeCells>
  <pageMargins left="0.55118110236220474" right="0.15748031496062992" top="0.78740157480314965" bottom="0.42" header="0.51181102362204722" footer="0.43307086614173229"/>
  <pageSetup paperSize="9" scale="7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"/>
  <sheetViews>
    <sheetView view="pageBreakPreview" topLeftCell="A13" zoomScale="70" zoomScaleNormal="100" zoomScaleSheetLayoutView="70" workbookViewId="0">
      <selection activeCell="K56" sqref="K56"/>
    </sheetView>
  </sheetViews>
  <sheetFormatPr defaultColWidth="9.140625" defaultRowHeight="15.75" customHeight="1" x14ac:dyDescent="0.25"/>
  <cols>
    <col min="1" max="1" width="4" style="1" customWidth="1"/>
    <col min="2" max="2" width="39.85546875" style="1" customWidth="1"/>
    <col min="3" max="3" width="8.8554687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16" style="1" customWidth="1"/>
    <col min="13" max="13" width="14.5703125" style="1" bestFit="1" customWidth="1"/>
    <col min="14" max="14" width="14.140625" style="1" bestFit="1" customWidth="1"/>
    <col min="15" max="15" width="14.7109375" style="1" customWidth="1"/>
    <col min="16" max="16384" width="9.140625" style="1"/>
  </cols>
  <sheetData>
    <row r="1" spans="1:12" ht="15.75" customHeight="1" x14ac:dyDescent="0.2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15.75" customHeight="1" x14ac:dyDescent="0.25">
      <c r="A2" s="222" t="str">
        <f>WBS!A2</f>
        <v>STATEMENTS  OF  FINANCIAL  POSITION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2" ht="15.75" customHeight="1" x14ac:dyDescent="0.25">
      <c r="A3" s="222" t="str">
        <f>WBS!A3</f>
        <v>AS  OF  MARCH  31,  2022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2" ht="15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ht="15.75" customHeight="1" x14ac:dyDescent="0.25">
      <c r="A5" s="223" t="s">
        <v>39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2" ht="15.75" customHeight="1" x14ac:dyDescent="0.25">
      <c r="A6" s="8"/>
      <c r="B6" s="8"/>
      <c r="C6" s="8"/>
      <c r="D6" s="8"/>
      <c r="E6" s="8"/>
      <c r="G6" s="8"/>
      <c r="H6" s="8"/>
      <c r="I6" s="8"/>
      <c r="K6" s="8"/>
    </row>
    <row r="7" spans="1:12" ht="15.75" customHeight="1" x14ac:dyDescent="0.25">
      <c r="E7" s="224" t="s">
        <v>4</v>
      </c>
      <c r="F7" s="224"/>
      <c r="G7" s="224"/>
      <c r="H7" s="224"/>
      <c r="I7" s="224"/>
      <c r="J7" s="224"/>
      <c r="K7" s="224"/>
    </row>
    <row r="8" spans="1:12" ht="15.75" customHeight="1" x14ac:dyDescent="0.25">
      <c r="B8" s="6"/>
      <c r="C8" s="9"/>
      <c r="D8" s="6"/>
      <c r="E8" s="221" t="s">
        <v>5</v>
      </c>
      <c r="F8" s="221"/>
      <c r="G8" s="221"/>
      <c r="H8" s="9"/>
      <c r="I8" s="9"/>
      <c r="J8" s="9"/>
    </row>
    <row r="9" spans="1:12" ht="15.75" customHeight="1" x14ac:dyDescent="0.25">
      <c r="B9" s="6"/>
      <c r="C9" s="9"/>
      <c r="D9" s="6"/>
      <c r="E9" s="225" t="s">
        <v>6</v>
      </c>
      <c r="F9" s="225"/>
      <c r="G9" s="225"/>
      <c r="H9" s="9"/>
      <c r="I9" s="225" t="s">
        <v>7</v>
      </c>
      <c r="J9" s="225"/>
      <c r="K9" s="225"/>
    </row>
    <row r="10" spans="1:12" ht="15.75" customHeight="1" x14ac:dyDescent="0.25">
      <c r="B10" s="6"/>
      <c r="C10" s="9"/>
      <c r="D10" s="6"/>
      <c r="E10" s="116" t="s">
        <v>8</v>
      </c>
      <c r="F10" s="9"/>
      <c r="G10" s="116" t="s">
        <v>8</v>
      </c>
      <c r="H10" s="9"/>
      <c r="I10" s="116" t="s">
        <v>8</v>
      </c>
      <c r="J10" s="9"/>
      <c r="K10" s="116" t="s">
        <v>8</v>
      </c>
    </row>
    <row r="11" spans="1:12" ht="15.75" customHeight="1" x14ac:dyDescent="0.25">
      <c r="B11" s="6"/>
      <c r="C11" s="14" t="s">
        <v>9</v>
      </c>
      <c r="D11" s="6"/>
      <c r="E11" s="48" t="s">
        <v>10</v>
      </c>
      <c r="F11" s="9"/>
      <c r="G11" s="48" t="s">
        <v>11</v>
      </c>
      <c r="H11" s="9"/>
      <c r="I11" s="48" t="str">
        <f>+E11</f>
        <v>March 31, 2022</v>
      </c>
      <c r="J11" s="9"/>
      <c r="K11" s="48" t="str">
        <f>+G11</f>
        <v>December 31, 2021</v>
      </c>
    </row>
    <row r="12" spans="1:12" ht="15.75" customHeight="1" x14ac:dyDescent="0.25">
      <c r="B12" s="5"/>
      <c r="D12" s="40"/>
      <c r="E12" s="116" t="s">
        <v>12</v>
      </c>
      <c r="F12" s="9"/>
      <c r="G12" s="116" t="s">
        <v>13</v>
      </c>
      <c r="H12" s="9"/>
      <c r="I12" s="116" t="s">
        <v>12</v>
      </c>
      <c r="J12" s="9"/>
      <c r="K12" s="116" t="s">
        <v>13</v>
      </c>
    </row>
    <row r="13" spans="1:12" ht="15.75" customHeight="1" x14ac:dyDescent="0.25">
      <c r="B13" s="5"/>
      <c r="D13" s="40"/>
      <c r="E13" s="116" t="s">
        <v>14</v>
      </c>
      <c r="F13" s="9"/>
      <c r="G13" s="118"/>
      <c r="H13" s="9"/>
      <c r="I13" s="116" t="s">
        <v>14</v>
      </c>
      <c r="J13" s="9"/>
      <c r="K13" s="118"/>
    </row>
    <row r="14" spans="1:12" ht="15.75" customHeight="1" x14ac:dyDescent="0.25">
      <c r="A14" s="5" t="s">
        <v>40</v>
      </c>
      <c r="B14" s="5"/>
      <c r="C14" s="6"/>
      <c r="D14" s="6"/>
      <c r="E14" s="6"/>
      <c r="F14" s="5"/>
      <c r="G14" s="6"/>
      <c r="H14" s="6"/>
      <c r="I14" s="6"/>
      <c r="J14" s="5"/>
      <c r="K14" s="6"/>
    </row>
    <row r="15" spans="1:12" ht="15.75" customHeight="1" x14ac:dyDescent="0.25">
      <c r="A15" s="5"/>
      <c r="B15" s="5" t="s">
        <v>41</v>
      </c>
      <c r="C15" s="9">
        <v>17</v>
      </c>
      <c r="D15" s="9"/>
      <c r="E15" s="119">
        <v>56960709</v>
      </c>
      <c r="F15" s="6"/>
      <c r="G15" s="119">
        <v>51174134</v>
      </c>
      <c r="H15" s="11"/>
      <c r="I15" s="119">
        <v>56960709</v>
      </c>
      <c r="J15" s="6"/>
      <c r="K15" s="119">
        <v>51174134</v>
      </c>
      <c r="L15" s="11"/>
    </row>
    <row r="16" spans="1:12" ht="15.75" customHeight="1" x14ac:dyDescent="0.25">
      <c r="A16" s="5"/>
      <c r="B16" s="16" t="s">
        <v>42</v>
      </c>
      <c r="C16" s="6"/>
      <c r="D16" s="6"/>
      <c r="E16" s="119">
        <v>54578891</v>
      </c>
      <c r="F16" s="6"/>
      <c r="G16" s="119">
        <v>43767774</v>
      </c>
      <c r="H16" s="11"/>
      <c r="I16" s="119">
        <v>54578891</v>
      </c>
      <c r="J16" s="6"/>
      <c r="K16" s="119">
        <v>43767774</v>
      </c>
      <c r="L16" s="11"/>
    </row>
    <row r="17" spans="1:12" ht="15.75" customHeight="1" x14ac:dyDescent="0.25">
      <c r="A17" s="5"/>
      <c r="B17" s="4" t="s">
        <v>43</v>
      </c>
      <c r="C17" s="9"/>
      <c r="D17" s="9"/>
      <c r="F17" s="6"/>
      <c r="H17" s="11"/>
      <c r="J17" s="6"/>
    </row>
    <row r="18" spans="1:12" ht="15.75" customHeight="1" x14ac:dyDescent="0.25">
      <c r="A18" s="5"/>
      <c r="B18" s="20" t="s">
        <v>44</v>
      </c>
      <c r="C18" s="9">
        <v>17</v>
      </c>
      <c r="D18" s="9"/>
      <c r="E18" s="119">
        <v>1681315</v>
      </c>
      <c r="F18" s="6"/>
      <c r="G18" s="119">
        <v>1628044</v>
      </c>
      <c r="H18" s="11"/>
      <c r="I18" s="119">
        <v>1681315</v>
      </c>
      <c r="J18" s="6"/>
      <c r="K18" s="119">
        <v>1628044</v>
      </c>
      <c r="L18" s="11"/>
    </row>
    <row r="19" spans="1:12" ht="15.75" customHeight="1" x14ac:dyDescent="0.25">
      <c r="A19" s="5"/>
      <c r="B19" s="20" t="s">
        <v>45</v>
      </c>
      <c r="C19" s="9"/>
      <c r="D19" s="9"/>
      <c r="E19" s="119">
        <v>33993429</v>
      </c>
      <c r="F19" s="6"/>
      <c r="G19" s="119">
        <v>41369628</v>
      </c>
      <c r="H19" s="11"/>
      <c r="I19" s="119">
        <v>33993429</v>
      </c>
      <c r="J19" s="6"/>
      <c r="K19" s="119">
        <v>41369628</v>
      </c>
      <c r="L19" s="11"/>
    </row>
    <row r="20" spans="1:12" ht="15.75" customHeight="1" x14ac:dyDescent="0.25">
      <c r="A20" s="5"/>
      <c r="B20" s="20" t="s">
        <v>46</v>
      </c>
      <c r="C20" s="9"/>
      <c r="D20" s="9"/>
      <c r="E20" s="119">
        <v>3337231</v>
      </c>
      <c r="F20" s="6"/>
      <c r="G20" s="119">
        <v>195711</v>
      </c>
      <c r="H20" s="11"/>
      <c r="I20" s="119">
        <v>3337231</v>
      </c>
      <c r="J20" s="6"/>
      <c r="K20" s="119">
        <v>195711</v>
      </c>
    </row>
    <row r="21" spans="1:12" ht="15.75" customHeight="1" x14ac:dyDescent="0.25">
      <c r="A21" s="5"/>
      <c r="B21" s="22" t="s">
        <v>47</v>
      </c>
      <c r="C21" s="9">
        <v>12</v>
      </c>
      <c r="D21" s="9"/>
      <c r="E21" s="119">
        <v>8709527</v>
      </c>
      <c r="F21" s="6"/>
      <c r="G21" s="172">
        <v>8935427</v>
      </c>
      <c r="H21" s="66"/>
      <c r="I21" s="172">
        <v>8709527</v>
      </c>
      <c r="J21" s="9"/>
      <c r="K21" s="172">
        <v>8935427</v>
      </c>
    </row>
    <row r="22" spans="1:12" ht="15.75" customHeight="1" x14ac:dyDescent="0.25">
      <c r="A22" s="5"/>
      <c r="B22" s="22" t="s">
        <v>48</v>
      </c>
      <c r="C22" s="9"/>
      <c r="D22" s="9"/>
      <c r="E22" s="119">
        <v>100845</v>
      </c>
      <c r="F22" s="6"/>
      <c r="G22" s="119">
        <v>100845</v>
      </c>
      <c r="H22" s="11"/>
      <c r="I22" s="119">
        <v>100845</v>
      </c>
      <c r="J22" s="6"/>
      <c r="K22" s="119">
        <v>100845</v>
      </c>
      <c r="L22" s="11"/>
    </row>
    <row r="23" spans="1:12" ht="15.75" customHeight="1" x14ac:dyDescent="0.25">
      <c r="A23" s="5"/>
      <c r="B23" s="4" t="s">
        <v>49</v>
      </c>
      <c r="C23" s="9"/>
      <c r="D23" s="9"/>
      <c r="E23" s="121">
        <v>2619900</v>
      </c>
      <c r="F23" s="6"/>
      <c r="G23" s="121">
        <v>2169163</v>
      </c>
      <c r="H23" s="11"/>
      <c r="I23" s="121">
        <v>2619900</v>
      </c>
      <c r="J23" s="6"/>
      <c r="K23" s="121">
        <v>2169163</v>
      </c>
    </row>
    <row r="24" spans="1:12" ht="15.75" customHeight="1" x14ac:dyDescent="0.25">
      <c r="A24" s="5"/>
      <c r="B24" s="6"/>
      <c r="C24" s="9"/>
      <c r="D24" s="9"/>
      <c r="E24" s="9"/>
      <c r="F24" s="6"/>
      <c r="G24" s="11"/>
      <c r="H24" s="11"/>
      <c r="I24" s="11"/>
      <c r="J24" s="6"/>
      <c r="K24" s="11"/>
    </row>
    <row r="25" spans="1:12" ht="15.75" customHeight="1" x14ac:dyDescent="0.25">
      <c r="A25" s="5"/>
      <c r="B25" s="23" t="s">
        <v>50</v>
      </c>
      <c r="C25" s="9"/>
      <c r="D25" s="9"/>
      <c r="E25" s="26">
        <f>ROUND(SUM(E15:E23),0)</f>
        <v>161981847</v>
      </c>
      <c r="F25" s="6"/>
      <c r="G25" s="26">
        <f>ROUND(SUM(G15:G23),0)</f>
        <v>149340726</v>
      </c>
      <c r="H25" s="11"/>
      <c r="I25" s="26">
        <f>ROUND(SUM(I15:I23),0)</f>
        <v>161981847</v>
      </c>
      <c r="J25" s="6"/>
      <c r="K25" s="26">
        <f>ROUND(SUM(K15:K23),0)</f>
        <v>149340726</v>
      </c>
    </row>
    <row r="26" spans="1:12" ht="15.75" customHeight="1" x14ac:dyDescent="0.25">
      <c r="A26" s="5"/>
      <c r="B26" s="17"/>
      <c r="C26" s="9"/>
      <c r="D26" s="9"/>
      <c r="E26" s="9"/>
      <c r="F26" s="6"/>
      <c r="G26" s="11"/>
      <c r="H26" s="11"/>
      <c r="I26" s="11"/>
      <c r="J26" s="6"/>
      <c r="K26" s="11"/>
    </row>
    <row r="27" spans="1:12" ht="15.75" customHeight="1" x14ac:dyDescent="0.25">
      <c r="A27" s="5" t="s">
        <v>51</v>
      </c>
      <c r="B27" s="17"/>
      <c r="C27" s="9"/>
      <c r="D27" s="9"/>
      <c r="E27" s="9"/>
      <c r="F27" s="6"/>
      <c r="G27" s="66"/>
      <c r="H27" s="66"/>
      <c r="I27" s="66"/>
      <c r="J27" s="9"/>
      <c r="K27" s="66"/>
    </row>
    <row r="28" spans="1:12" ht="15.75" customHeight="1" x14ac:dyDescent="0.25">
      <c r="A28" s="5"/>
      <c r="B28" s="22" t="s">
        <v>52</v>
      </c>
      <c r="C28" s="9">
        <v>12</v>
      </c>
      <c r="D28" s="9"/>
      <c r="E28" s="119">
        <v>86110739</v>
      </c>
      <c r="F28" s="6"/>
      <c r="G28" s="66">
        <v>88385718</v>
      </c>
      <c r="H28" s="66"/>
      <c r="I28" s="174">
        <v>86110739</v>
      </c>
      <c r="J28" s="9"/>
      <c r="K28" s="66">
        <v>88385718</v>
      </c>
    </row>
    <row r="29" spans="1:12" ht="15.75" customHeight="1" x14ac:dyDescent="0.25">
      <c r="A29" s="5"/>
      <c r="B29" s="24" t="s">
        <v>53</v>
      </c>
      <c r="C29" s="9">
        <v>13</v>
      </c>
      <c r="D29" s="9"/>
      <c r="E29" s="121">
        <v>36216602</v>
      </c>
      <c r="F29" s="6"/>
      <c r="G29" s="26">
        <v>34744341</v>
      </c>
      <c r="H29" s="11"/>
      <c r="I29" s="175">
        <v>36216602</v>
      </c>
      <c r="J29" s="6"/>
      <c r="K29" s="26">
        <v>34744341</v>
      </c>
    </row>
    <row r="30" spans="1:12" ht="15.75" customHeight="1" x14ac:dyDescent="0.25">
      <c r="A30" s="5"/>
      <c r="B30" s="17"/>
      <c r="C30" s="6"/>
      <c r="D30" s="6"/>
      <c r="E30" s="6"/>
      <c r="F30" s="6"/>
      <c r="G30" s="11"/>
      <c r="H30" s="11"/>
      <c r="I30" s="11"/>
      <c r="J30" s="6"/>
      <c r="K30" s="11"/>
    </row>
    <row r="31" spans="1:12" ht="15.75" customHeight="1" x14ac:dyDescent="0.25">
      <c r="A31" s="5"/>
      <c r="B31" s="23" t="s">
        <v>54</v>
      </c>
      <c r="C31" s="6"/>
      <c r="D31" s="6"/>
      <c r="E31" s="26">
        <f>ROUND(SUM(E28:E29),0)</f>
        <v>122327341</v>
      </c>
      <c r="F31" s="6"/>
      <c r="G31" s="26">
        <f>ROUND(SUM(G28:G29),0)</f>
        <v>123130059</v>
      </c>
      <c r="H31" s="125"/>
      <c r="I31" s="26">
        <f>ROUND(SUM(I28:I29),0)</f>
        <v>122327341</v>
      </c>
      <c r="J31" s="6"/>
      <c r="K31" s="26">
        <f>ROUND(SUM(K28:K29),0)</f>
        <v>123130059</v>
      </c>
    </row>
    <row r="32" spans="1:12" ht="15.75" customHeight="1" x14ac:dyDescent="0.25">
      <c r="A32" s="5"/>
      <c r="B32" s="17"/>
      <c r="C32" s="6"/>
      <c r="D32" s="6"/>
      <c r="E32" s="6"/>
      <c r="F32" s="6"/>
      <c r="G32" s="11"/>
      <c r="H32" s="11"/>
      <c r="I32" s="11"/>
      <c r="J32" s="6"/>
      <c r="K32" s="11"/>
    </row>
    <row r="33" spans="1:13" ht="15.75" customHeight="1" x14ac:dyDescent="0.25">
      <c r="A33" s="5"/>
      <c r="B33" s="25" t="s">
        <v>55</v>
      </c>
      <c r="C33" s="6"/>
      <c r="D33" s="6"/>
      <c r="E33" s="26">
        <f>ROUND(E25+E31,0)</f>
        <v>284309188</v>
      </c>
      <c r="F33" s="6"/>
      <c r="G33" s="26">
        <f>ROUND(G25+G31,0)</f>
        <v>272470785</v>
      </c>
      <c r="H33" s="11"/>
      <c r="I33" s="26">
        <f>ROUND(I25+I31,0)</f>
        <v>284309188</v>
      </c>
      <c r="J33" s="6"/>
      <c r="K33" s="26">
        <f>ROUND(K25+K31,0)</f>
        <v>272470785</v>
      </c>
    </row>
    <row r="34" spans="1:13" ht="15.75" customHeight="1" x14ac:dyDescent="0.25">
      <c r="A34" s="5"/>
      <c r="B34" s="5"/>
      <c r="C34" s="6"/>
      <c r="D34" s="6"/>
      <c r="E34" s="50"/>
      <c r="F34" s="6"/>
      <c r="G34" s="11"/>
      <c r="H34" s="11"/>
      <c r="I34" s="43"/>
      <c r="J34" s="6"/>
      <c r="K34" s="11"/>
    </row>
    <row r="35" spans="1:13" ht="15.75" customHeight="1" x14ac:dyDescent="0.25">
      <c r="A35" s="5" t="s">
        <v>56</v>
      </c>
      <c r="B35" s="5"/>
      <c r="C35" s="6"/>
      <c r="D35" s="6"/>
      <c r="E35" s="6"/>
      <c r="F35" s="6"/>
      <c r="G35" s="11"/>
      <c r="H35" s="11"/>
      <c r="I35" s="11"/>
      <c r="J35" s="6"/>
      <c r="K35" s="11"/>
    </row>
    <row r="36" spans="1:13" ht="15.75" customHeight="1" x14ac:dyDescent="0.25">
      <c r="A36" s="5"/>
      <c r="B36" s="6" t="s">
        <v>57</v>
      </c>
      <c r="C36" s="6"/>
      <c r="D36" s="6"/>
      <c r="E36" s="6"/>
      <c r="F36" s="6"/>
      <c r="G36" s="11"/>
      <c r="H36" s="11"/>
      <c r="I36" s="11"/>
      <c r="J36" s="6"/>
      <c r="K36" s="11"/>
    </row>
    <row r="37" spans="1:13" ht="15.75" customHeight="1" x14ac:dyDescent="0.25">
      <c r="A37" s="5"/>
      <c r="B37" s="20" t="s">
        <v>58</v>
      </c>
      <c r="C37" s="6"/>
      <c r="D37" s="6"/>
      <c r="E37" s="6"/>
      <c r="F37" s="6"/>
      <c r="G37" s="11"/>
      <c r="H37" s="11"/>
      <c r="I37" s="11"/>
      <c r="J37" s="6"/>
      <c r="K37" s="11"/>
    </row>
    <row r="38" spans="1:13" ht="15.75" customHeight="1" x14ac:dyDescent="0.25">
      <c r="A38" s="5"/>
      <c r="B38" s="27" t="s">
        <v>59</v>
      </c>
      <c r="C38" s="20"/>
      <c r="D38" s="20"/>
      <c r="E38" s="20"/>
      <c r="F38" s="6"/>
      <c r="G38" s="11"/>
      <c r="H38" s="11"/>
      <c r="I38" s="11"/>
      <c r="J38" s="11"/>
      <c r="K38" s="11"/>
    </row>
    <row r="39" spans="1:13" ht="15.75" customHeight="1" thickBot="1" x14ac:dyDescent="0.3">
      <c r="A39" s="5"/>
      <c r="B39" s="45" t="s">
        <v>60</v>
      </c>
      <c r="C39" s="20"/>
      <c r="D39" s="20"/>
      <c r="E39" s="68">
        <v>60000000</v>
      </c>
      <c r="F39" s="6"/>
      <c r="G39" s="68">
        <v>60000000</v>
      </c>
      <c r="H39" s="11"/>
      <c r="I39" s="68">
        <v>60000000</v>
      </c>
      <c r="J39" s="11"/>
      <c r="K39" s="68">
        <v>60000000</v>
      </c>
    </row>
    <row r="40" spans="1:13" ht="15.75" customHeight="1" thickTop="1" x14ac:dyDescent="0.25">
      <c r="A40" s="5"/>
      <c r="B40" s="20" t="s">
        <v>61</v>
      </c>
      <c r="C40" s="20"/>
      <c r="D40" s="20"/>
      <c r="E40" s="20"/>
      <c r="F40" s="6"/>
      <c r="G40" s="20"/>
      <c r="H40" s="11"/>
      <c r="I40" s="11"/>
      <c r="J40" s="6"/>
      <c r="K40" s="11"/>
    </row>
    <row r="41" spans="1:13" ht="15.75" customHeight="1" x14ac:dyDescent="0.25">
      <c r="A41" s="5"/>
      <c r="B41" s="27" t="s">
        <v>62</v>
      </c>
      <c r="C41" s="28"/>
      <c r="D41" s="28"/>
      <c r="E41" s="28"/>
      <c r="F41" s="6"/>
      <c r="G41" s="28"/>
      <c r="H41" s="11"/>
      <c r="I41" s="11"/>
      <c r="J41" s="6"/>
      <c r="K41" s="11"/>
    </row>
    <row r="42" spans="1:13" ht="15.75" customHeight="1" x14ac:dyDescent="0.25">
      <c r="A42" s="5"/>
      <c r="B42" s="45" t="s">
        <v>60</v>
      </c>
      <c r="C42" s="28"/>
      <c r="D42" s="28"/>
      <c r="E42" s="11">
        <v>60000000</v>
      </c>
      <c r="F42" s="6"/>
      <c r="G42" s="11">
        <v>60000000</v>
      </c>
      <c r="H42" s="11"/>
      <c r="I42" s="11">
        <v>60000000</v>
      </c>
      <c r="J42" s="6"/>
      <c r="K42" s="11">
        <v>60000000</v>
      </c>
      <c r="L42" s="12"/>
      <c r="M42" s="12"/>
    </row>
    <row r="43" spans="1:13" ht="15.75" customHeight="1" x14ac:dyDescent="0.25">
      <c r="A43" s="5"/>
      <c r="B43" s="6" t="s">
        <v>63</v>
      </c>
      <c r="C43" s="6"/>
      <c r="D43" s="6"/>
      <c r="E43" s="11">
        <v>52000000</v>
      </c>
      <c r="F43" s="6"/>
      <c r="G43" s="11">
        <v>52000000</v>
      </c>
      <c r="H43" s="11"/>
      <c r="I43" s="11">
        <v>52000000</v>
      </c>
      <c r="J43" s="6"/>
      <c r="K43" s="11">
        <v>52000000</v>
      </c>
      <c r="L43" s="12"/>
      <c r="M43" s="12"/>
    </row>
    <row r="44" spans="1:13" ht="15.75" customHeight="1" x14ac:dyDescent="0.25">
      <c r="A44" s="5"/>
      <c r="B44" s="6" t="s">
        <v>64</v>
      </c>
      <c r="C44" s="6"/>
      <c r="D44" s="6"/>
      <c r="E44" s="6"/>
      <c r="F44" s="6"/>
      <c r="G44" s="6"/>
      <c r="H44" s="10"/>
      <c r="I44" s="10"/>
      <c r="J44" s="6"/>
      <c r="K44" s="10"/>
    </row>
    <row r="45" spans="1:13" ht="15.75" customHeight="1" x14ac:dyDescent="0.25">
      <c r="A45" s="5"/>
      <c r="B45" s="20" t="s">
        <v>65</v>
      </c>
      <c r="C45" s="6"/>
      <c r="D45" s="6"/>
      <c r="E45" s="6"/>
      <c r="F45" s="6"/>
      <c r="G45" s="6"/>
      <c r="H45" s="10"/>
      <c r="I45" s="10"/>
      <c r="J45" s="6"/>
      <c r="K45" s="10"/>
    </row>
    <row r="46" spans="1:13" ht="15.75" customHeight="1" x14ac:dyDescent="0.25">
      <c r="A46" s="5"/>
      <c r="B46" s="23" t="s">
        <v>66</v>
      </c>
      <c r="C46" s="9">
        <v>14</v>
      </c>
      <c r="D46" s="9"/>
      <c r="E46" s="11">
        <f>'SHARE-E '!I20</f>
        <v>6000000</v>
      </c>
      <c r="F46" s="6"/>
      <c r="G46" s="11">
        <v>6000000</v>
      </c>
      <c r="H46" s="11"/>
      <c r="I46" s="11">
        <f>'SHARE-C '!I17</f>
        <v>6000000</v>
      </c>
      <c r="J46" s="6"/>
      <c r="K46" s="11">
        <v>6000000</v>
      </c>
      <c r="L46" s="12"/>
      <c r="M46" s="12"/>
    </row>
    <row r="47" spans="1:13" ht="15.75" customHeight="1" x14ac:dyDescent="0.25">
      <c r="A47" s="5"/>
      <c r="B47" s="29" t="s">
        <v>67</v>
      </c>
      <c r="C47" s="6"/>
      <c r="D47" s="6"/>
      <c r="E47" s="11">
        <f>+'SHARE-E '!K20</f>
        <v>1416025227</v>
      </c>
      <c r="F47" s="6"/>
      <c r="G47" s="11">
        <v>1393849194</v>
      </c>
      <c r="H47" s="11"/>
      <c r="I47" s="11">
        <f>+'SHARE-C '!K17</f>
        <v>1332777916</v>
      </c>
      <c r="J47" s="6"/>
      <c r="K47" s="11">
        <v>1312311232</v>
      </c>
      <c r="L47" s="12"/>
      <c r="M47" s="12"/>
    </row>
    <row r="48" spans="1:13" ht="15.75" customHeight="1" x14ac:dyDescent="0.25">
      <c r="A48" s="5"/>
      <c r="B48" s="5" t="s">
        <v>68</v>
      </c>
      <c r="C48" s="6"/>
      <c r="D48" s="6"/>
      <c r="E48" s="126">
        <f>+'SHARE-E '!M20</f>
        <v>-24460485</v>
      </c>
      <c r="F48" s="6"/>
      <c r="G48" s="127">
        <v>-23876161</v>
      </c>
      <c r="H48" s="128"/>
      <c r="I48" s="171" t="s">
        <v>69</v>
      </c>
      <c r="J48" s="52"/>
      <c r="K48" s="171" t="s">
        <v>69</v>
      </c>
      <c r="L48" s="12"/>
    </row>
    <row r="49" spans="1:15" ht="15.75" customHeight="1" x14ac:dyDescent="0.25">
      <c r="A49" s="5"/>
      <c r="B49" s="25"/>
      <c r="C49" s="6"/>
      <c r="D49" s="6"/>
      <c r="E49" s="6"/>
      <c r="F49" s="6"/>
      <c r="G49" s="11"/>
      <c r="H49" s="11"/>
      <c r="I49" s="11"/>
      <c r="J49" s="6"/>
      <c r="K49" s="11"/>
    </row>
    <row r="50" spans="1:15" ht="15.75" customHeight="1" x14ac:dyDescent="0.25">
      <c r="A50" s="5"/>
      <c r="B50" s="25" t="s">
        <v>70</v>
      </c>
      <c r="C50" s="6"/>
      <c r="D50" s="6"/>
      <c r="E50" s="26">
        <f>SUM(E41:E48)</f>
        <v>1509564742</v>
      </c>
      <c r="G50" s="26">
        <f>SUM(G41:G48)</f>
        <v>1487973033</v>
      </c>
      <c r="H50" s="11"/>
      <c r="I50" s="26">
        <f>SUM(I41:I48)</f>
        <v>1450777916</v>
      </c>
      <c r="K50" s="26">
        <f>SUM(K41:K48)</f>
        <v>1430311232</v>
      </c>
      <c r="O50" s="115"/>
    </row>
    <row r="51" spans="1:15" ht="15.75" customHeight="1" x14ac:dyDescent="0.25">
      <c r="A51" s="5"/>
      <c r="B51" s="6"/>
      <c r="C51" s="6"/>
      <c r="D51" s="6"/>
      <c r="E51" s="6"/>
      <c r="G51" s="11"/>
      <c r="H51" s="11"/>
      <c r="I51" s="11"/>
      <c r="K51" s="11"/>
      <c r="O51" s="115"/>
    </row>
    <row r="52" spans="1:15" ht="15.75" customHeight="1" thickBot="1" x14ac:dyDescent="0.3">
      <c r="A52" s="46" t="s">
        <v>71</v>
      </c>
      <c r="B52" s="5"/>
      <c r="C52" s="5"/>
      <c r="D52" s="5"/>
      <c r="E52" s="68">
        <f>ROUND(E33+E50,0)</f>
        <v>1793873930</v>
      </c>
      <c r="G52" s="68">
        <f>ROUND(G33+G50,0)</f>
        <v>1760443818</v>
      </c>
      <c r="H52" s="11"/>
      <c r="I52" s="68">
        <f>ROUND(I33+I50,0)</f>
        <v>1735087104</v>
      </c>
      <c r="K52" s="68">
        <f>ROUND(K33+K50,0)</f>
        <v>1702782017</v>
      </c>
      <c r="L52" s="49">
        <f>+E52-WBS!E39</f>
        <v>0</v>
      </c>
      <c r="M52" s="115">
        <f>+G52-WBS!G39</f>
        <v>0</v>
      </c>
      <c r="N52" s="49">
        <f>+I52-WBS!I39</f>
        <v>0</v>
      </c>
      <c r="O52" s="115">
        <f>+K52-WBS!K39</f>
        <v>0</v>
      </c>
    </row>
    <row r="53" spans="1:15" ht="15.75" customHeight="1" thickTop="1" x14ac:dyDescent="0.25">
      <c r="A53" s="22"/>
      <c r="B53" s="22"/>
      <c r="C53" s="22"/>
      <c r="D53" s="22"/>
      <c r="E53" s="22"/>
      <c r="G53" s="129"/>
      <c r="H53" s="129"/>
      <c r="I53" s="129"/>
      <c r="K53" s="129"/>
      <c r="L53" s="12"/>
    </row>
    <row r="54" spans="1:15" ht="15.75" customHeight="1" x14ac:dyDescent="0.25">
      <c r="A54" s="22"/>
      <c r="B54" s="22"/>
      <c r="C54" s="22"/>
      <c r="D54" s="22"/>
      <c r="E54" s="22"/>
      <c r="G54" s="129"/>
      <c r="H54" s="129"/>
      <c r="I54" s="129"/>
      <c r="K54" s="129"/>
    </row>
    <row r="55" spans="1:15" ht="15.75" customHeight="1" x14ac:dyDescent="0.25">
      <c r="A55" s="22"/>
      <c r="B55" s="22"/>
      <c r="C55" s="22"/>
      <c r="D55" s="22"/>
      <c r="E55" s="22"/>
      <c r="G55" s="129"/>
      <c r="H55" s="129"/>
      <c r="I55" s="129"/>
      <c r="K55" s="129"/>
    </row>
    <row r="56" spans="1:15" ht="15.75" customHeight="1" x14ac:dyDescent="0.25">
      <c r="A56" s="22"/>
      <c r="B56" s="22"/>
      <c r="C56" s="22"/>
      <c r="D56" s="22"/>
      <c r="E56" s="22"/>
      <c r="G56" s="129"/>
      <c r="H56" s="129"/>
      <c r="I56" s="129"/>
      <c r="K56" s="129"/>
    </row>
    <row r="57" spans="1:15" ht="15.75" customHeight="1" x14ac:dyDescent="0.25">
      <c r="A57" s="22"/>
      <c r="B57" s="22"/>
      <c r="C57" s="22"/>
      <c r="D57" s="22"/>
      <c r="E57" s="22"/>
      <c r="G57" s="129"/>
      <c r="H57" s="129"/>
      <c r="I57" s="129"/>
      <c r="K57" s="129"/>
    </row>
    <row r="58" spans="1:15" ht="15.75" customHeight="1" x14ac:dyDescent="0.25">
      <c r="A58" s="22"/>
      <c r="B58" s="22"/>
      <c r="C58" s="22"/>
      <c r="D58" s="22"/>
      <c r="E58" s="22"/>
      <c r="G58" s="129"/>
      <c r="H58" s="129"/>
      <c r="I58" s="129"/>
      <c r="K58" s="129"/>
    </row>
    <row r="59" spans="1:15" ht="15.75" customHeight="1" x14ac:dyDescent="0.25">
      <c r="A59" s="22"/>
      <c r="B59" s="22"/>
      <c r="C59" s="22"/>
      <c r="D59" s="22"/>
      <c r="E59" s="22"/>
      <c r="G59" s="129"/>
      <c r="H59" s="129"/>
      <c r="I59" s="129"/>
      <c r="K59" s="129"/>
    </row>
    <row r="60" spans="1:15" ht="15.75" customHeight="1" x14ac:dyDescent="0.25">
      <c r="A60" s="22"/>
      <c r="B60" s="22"/>
      <c r="C60" s="22"/>
      <c r="D60" s="22"/>
      <c r="E60" s="22"/>
      <c r="G60" s="129"/>
      <c r="H60" s="129"/>
      <c r="I60" s="129"/>
      <c r="K60" s="129"/>
    </row>
    <row r="61" spans="1:15" ht="15.75" customHeight="1" x14ac:dyDescent="0.25">
      <c r="A61" s="1" t="s">
        <v>37</v>
      </c>
    </row>
    <row r="62" spans="1:15" ht="15.75" customHeight="1" x14ac:dyDescent="0.25">
      <c r="A62" s="1" t="s">
        <v>38</v>
      </c>
    </row>
    <row r="65" spans="1:1" ht="15.75" customHeight="1" x14ac:dyDescent="0.25">
      <c r="A65" s="1" t="s">
        <v>72</v>
      </c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35" header="0.51181102362204722" footer="0.32"/>
  <pageSetup paperSize="9" scale="75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3"/>
  <sheetViews>
    <sheetView view="pageBreakPreview" zoomScale="70" zoomScaleNormal="100" zoomScaleSheetLayoutView="70" workbookViewId="0">
      <selection activeCell="G47" sqref="G47"/>
    </sheetView>
  </sheetViews>
  <sheetFormatPr defaultColWidth="9.140625" defaultRowHeight="15.75" customHeight="1" x14ac:dyDescent="0.25"/>
  <cols>
    <col min="1" max="1" width="6" style="1" customWidth="1"/>
    <col min="2" max="2" width="39" style="1" customWidth="1"/>
    <col min="3" max="3" width="5.7109375" style="1" customWidth="1"/>
    <col min="4" max="4" width="0.85546875" style="1" customWidth="1"/>
    <col min="5" max="5" width="19" style="1" customWidth="1"/>
    <col min="6" max="6" width="0.85546875" style="1" customWidth="1"/>
    <col min="7" max="7" width="19" style="1" customWidth="1"/>
    <col min="8" max="8" width="0.85546875" style="1" customWidth="1"/>
    <col min="9" max="9" width="19" style="1" customWidth="1"/>
    <col min="10" max="10" width="0.85546875" style="1" customWidth="1"/>
    <col min="11" max="11" width="19" style="1" customWidth="1"/>
    <col min="12" max="12" width="0.85546875" style="1" customWidth="1"/>
    <col min="13" max="13" width="27.7109375" style="81" customWidth="1"/>
    <col min="14" max="14" width="0.85546875" style="1" customWidth="1"/>
    <col min="15" max="15" width="19" style="81" customWidth="1"/>
    <col min="16" max="16" width="14.28515625" style="81" customWidth="1"/>
    <col min="17" max="16384" width="9.140625" style="1"/>
  </cols>
  <sheetData>
    <row r="1" spans="1:16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5"/>
      <c r="M1" s="79"/>
      <c r="N1" s="3"/>
      <c r="O1" s="80" t="s">
        <v>73</v>
      </c>
    </row>
    <row r="2" spans="1:16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5"/>
      <c r="M2" s="79"/>
      <c r="N2" s="3"/>
      <c r="O2" s="80" t="s">
        <v>74</v>
      </c>
    </row>
    <row r="3" spans="1:16" ht="15.75" customHeight="1" x14ac:dyDescent="0.25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6" ht="15.75" customHeight="1" x14ac:dyDescent="0.25">
      <c r="A4" s="228" t="s">
        <v>75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6" ht="15.75" customHeight="1" x14ac:dyDescent="0.25">
      <c r="A5" s="229" t="s">
        <v>76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6" ht="15.75" customHeight="1" x14ac:dyDescent="0.25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ht="15.75" customHeight="1" x14ac:dyDescent="0.25">
      <c r="A7" s="30"/>
      <c r="B7" s="30"/>
      <c r="C7" s="30"/>
      <c r="D7" s="30"/>
      <c r="E7" s="230" t="s">
        <v>4</v>
      </c>
      <c r="F7" s="230"/>
      <c r="G7" s="230"/>
      <c r="H7" s="230"/>
      <c r="I7" s="230"/>
      <c r="J7" s="230"/>
      <c r="K7" s="230"/>
      <c r="L7" s="230"/>
      <c r="M7" s="230"/>
      <c r="N7" s="230"/>
      <c r="O7" s="230"/>
    </row>
    <row r="8" spans="1:16" ht="15.75" customHeight="1" x14ac:dyDescent="0.25">
      <c r="A8" s="55"/>
      <c r="B8" s="55"/>
      <c r="C8" s="55"/>
      <c r="D8" s="55"/>
      <c r="E8" s="227" t="s">
        <v>77</v>
      </c>
      <c r="F8" s="227"/>
      <c r="G8" s="227"/>
      <c r="H8" s="227"/>
      <c r="I8" s="227"/>
      <c r="J8" s="227"/>
      <c r="K8" s="227"/>
      <c r="L8" s="227"/>
      <c r="M8" s="227"/>
      <c r="N8" s="227"/>
      <c r="O8" s="227"/>
    </row>
    <row r="9" spans="1:16" ht="15.75" customHeight="1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82" t="s">
        <v>78</v>
      </c>
      <c r="N9" s="55"/>
      <c r="O9" s="82"/>
    </row>
    <row r="10" spans="1:16" ht="15.75" customHeigh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83" t="s">
        <v>79</v>
      </c>
      <c r="N10" s="55"/>
      <c r="O10" s="82"/>
    </row>
    <row r="11" spans="1:16" ht="15.7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84" t="s">
        <v>78</v>
      </c>
      <c r="N11" s="55"/>
      <c r="O11" s="82"/>
    </row>
    <row r="12" spans="1:16" ht="15.75" customHeight="1" x14ac:dyDescent="0.25">
      <c r="A12" s="32"/>
      <c r="B12" s="32"/>
      <c r="C12" s="32"/>
      <c r="D12" s="2"/>
      <c r="E12" s="30" t="s">
        <v>80</v>
      </c>
      <c r="F12" s="2"/>
      <c r="G12" s="55" t="s">
        <v>81</v>
      </c>
      <c r="H12" s="4"/>
      <c r="I12" s="227" t="s">
        <v>64</v>
      </c>
      <c r="J12" s="227"/>
      <c r="K12" s="227"/>
      <c r="L12" s="55"/>
      <c r="M12" s="83" t="s">
        <v>82</v>
      </c>
      <c r="N12" s="30"/>
      <c r="O12" s="82"/>
    </row>
    <row r="13" spans="1:16" ht="15.75" customHeight="1" x14ac:dyDescent="0.25">
      <c r="A13" s="4"/>
      <c r="B13" s="4"/>
      <c r="C13" s="85"/>
      <c r="D13" s="4"/>
      <c r="E13" s="30" t="s">
        <v>83</v>
      </c>
      <c r="F13" s="30"/>
      <c r="G13" s="30" t="s">
        <v>84</v>
      </c>
      <c r="H13" s="30"/>
      <c r="I13" s="33" t="s">
        <v>65</v>
      </c>
      <c r="J13" s="34"/>
      <c r="K13" s="30"/>
      <c r="L13" s="30"/>
      <c r="M13" s="82" t="s">
        <v>85</v>
      </c>
      <c r="N13" s="30"/>
      <c r="O13" s="82"/>
      <c r="P13" s="5"/>
    </row>
    <row r="14" spans="1:16" ht="15.75" customHeight="1" x14ac:dyDescent="0.25">
      <c r="A14" s="2"/>
      <c r="B14" s="2"/>
      <c r="C14" s="40"/>
      <c r="D14" s="2"/>
      <c r="E14" s="31" t="s">
        <v>86</v>
      </c>
      <c r="F14" s="30"/>
      <c r="G14" s="37" t="s">
        <v>87</v>
      </c>
      <c r="H14" s="30"/>
      <c r="I14" s="31" t="s">
        <v>88</v>
      </c>
      <c r="J14" s="30"/>
      <c r="K14" s="31" t="s">
        <v>67</v>
      </c>
      <c r="L14" s="2"/>
      <c r="M14" s="83" t="s">
        <v>89</v>
      </c>
      <c r="N14" s="30"/>
      <c r="O14" s="83" t="s">
        <v>90</v>
      </c>
    </row>
    <row r="15" spans="1:16" ht="15.75" customHeight="1" x14ac:dyDescent="0.25">
      <c r="A15" s="2"/>
      <c r="B15" s="2"/>
      <c r="C15" s="40"/>
      <c r="D15" s="2"/>
      <c r="E15" s="30"/>
      <c r="F15" s="30"/>
      <c r="G15" s="86"/>
      <c r="H15" s="30"/>
      <c r="I15" s="30"/>
      <c r="J15" s="30"/>
      <c r="K15" s="30"/>
      <c r="L15" s="2"/>
      <c r="M15" s="82"/>
      <c r="N15" s="30"/>
      <c r="O15" s="82"/>
    </row>
    <row r="16" spans="1:16" ht="15.75" customHeight="1" x14ac:dyDescent="0.25">
      <c r="A16" s="209" t="s">
        <v>91</v>
      </c>
      <c r="B16" s="2"/>
      <c r="C16" s="2"/>
      <c r="D16" s="2"/>
      <c r="E16" s="87">
        <v>60000000</v>
      </c>
      <c r="F16" s="15"/>
      <c r="G16" s="87">
        <v>52000000</v>
      </c>
      <c r="H16" s="87"/>
      <c r="I16" s="87">
        <v>6000000</v>
      </c>
      <c r="J16" s="87"/>
      <c r="K16" s="88">
        <v>1393849194</v>
      </c>
      <c r="L16" s="87"/>
      <c r="M16" s="89">
        <v>-23876161</v>
      </c>
      <c r="N16" s="87"/>
      <c r="O16" s="87">
        <f>ROUND(SUM(E16:M16),0)</f>
        <v>1487973033</v>
      </c>
    </row>
    <row r="17" spans="1:16" ht="15.75" customHeight="1" x14ac:dyDescent="0.25">
      <c r="A17" s="210" t="s">
        <v>92</v>
      </c>
      <c r="B17" s="2"/>
      <c r="C17" s="2"/>
      <c r="D17" s="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</row>
    <row r="18" spans="1:16" ht="15.75" customHeight="1" x14ac:dyDescent="0.25">
      <c r="A18" s="211" t="s">
        <v>93</v>
      </c>
      <c r="B18" s="2"/>
      <c r="C18" s="2"/>
      <c r="D18" s="2"/>
      <c r="E18" s="93" t="s">
        <v>69</v>
      </c>
      <c r="F18" s="94"/>
      <c r="G18" s="93" t="s">
        <v>69</v>
      </c>
      <c r="H18" s="94"/>
      <c r="I18" s="93" t="s">
        <v>69</v>
      </c>
      <c r="J18" s="88"/>
      <c r="K18" s="95">
        <f>+WPL!E44</f>
        <v>22176033</v>
      </c>
      <c r="L18" s="88"/>
      <c r="M18" s="96">
        <f>+COMPREHENSIVE!F24</f>
        <v>-584324</v>
      </c>
      <c r="N18" s="88"/>
      <c r="O18" s="95">
        <f>ROUND(SUM(E18:M18),0)</f>
        <v>21591709</v>
      </c>
    </row>
    <row r="19" spans="1:16" ht="15.75" customHeight="1" x14ac:dyDescent="0.25">
      <c r="A19" s="211"/>
      <c r="B19" s="2"/>
      <c r="C19" s="30"/>
      <c r="D19" s="2"/>
      <c r="E19" s="92"/>
      <c r="F19" s="92"/>
      <c r="G19" s="92"/>
      <c r="H19" s="92"/>
      <c r="I19" s="92"/>
      <c r="J19" s="92"/>
      <c r="K19" s="97"/>
      <c r="L19" s="92"/>
      <c r="M19" s="92"/>
      <c r="N19" s="92"/>
      <c r="O19" s="92"/>
    </row>
    <row r="20" spans="1:16" ht="15.75" customHeight="1" thickBot="1" x14ac:dyDescent="0.3">
      <c r="A20" s="212" t="s">
        <v>94</v>
      </c>
      <c r="B20" s="2"/>
      <c r="C20" s="2"/>
      <c r="D20" s="2"/>
      <c r="E20" s="98">
        <f>SUM(E16:E19)</f>
        <v>60000000</v>
      </c>
      <c r="F20" s="92"/>
      <c r="G20" s="98">
        <f>SUM(G16:G19)</f>
        <v>52000000</v>
      </c>
      <c r="H20" s="92"/>
      <c r="I20" s="98">
        <f>SUM(I16:I19)</f>
        <v>6000000</v>
      </c>
      <c r="J20" s="92"/>
      <c r="K20" s="98">
        <f>SUM(K16:K19)</f>
        <v>1416025227</v>
      </c>
      <c r="L20" s="92"/>
      <c r="M20" s="98">
        <f>SUM(M16:M19)</f>
        <v>-24460485</v>
      </c>
      <c r="N20" s="92"/>
      <c r="O20" s="98">
        <f>SUM(O16:O19)</f>
        <v>1509564742</v>
      </c>
    </row>
    <row r="21" spans="1:16" ht="15.75" customHeight="1" thickTop="1" x14ac:dyDescent="0.25">
      <c r="A21" s="209"/>
      <c r="B21" s="2"/>
      <c r="C21" s="2"/>
      <c r="D21" s="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</row>
    <row r="22" spans="1:16" ht="15.75" customHeight="1" x14ac:dyDescent="0.25">
      <c r="A22" s="210"/>
      <c r="B22" s="2"/>
      <c r="C22" s="2"/>
      <c r="D22" s="2"/>
      <c r="E22" s="82"/>
      <c r="F22" s="82"/>
      <c r="G22" s="82"/>
      <c r="H22" s="82"/>
      <c r="I22" s="82"/>
      <c r="J22" s="82"/>
      <c r="K22" s="99"/>
      <c r="L22" s="99"/>
      <c r="M22" s="99"/>
      <c r="N22" s="99"/>
      <c r="O22" s="82"/>
      <c r="P22" s="12"/>
    </row>
    <row r="23" spans="1:16" ht="15.75" customHeight="1" x14ac:dyDescent="0.25">
      <c r="A23" s="209" t="s">
        <v>95</v>
      </c>
      <c r="B23" s="2"/>
      <c r="C23" s="2"/>
      <c r="D23" s="2"/>
      <c r="E23" s="87">
        <v>60000000</v>
      </c>
      <c r="F23" s="15"/>
      <c r="G23" s="87">
        <v>52000000</v>
      </c>
      <c r="H23" s="87"/>
      <c r="I23" s="87">
        <v>6000000</v>
      </c>
      <c r="J23" s="87"/>
      <c r="K23" s="88">
        <v>1341112041</v>
      </c>
      <c r="L23" s="87"/>
      <c r="M23" s="89">
        <v>-35518281</v>
      </c>
      <c r="N23" s="87"/>
      <c r="O23" s="87">
        <v>1423593760</v>
      </c>
    </row>
    <row r="24" spans="1:16" ht="15.75" customHeight="1" x14ac:dyDescent="0.25">
      <c r="A24" s="210" t="s">
        <v>92</v>
      </c>
      <c r="B24" s="2"/>
      <c r="C24" s="2"/>
      <c r="D24" s="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</row>
    <row r="25" spans="1:16" ht="15.75" customHeight="1" x14ac:dyDescent="0.25">
      <c r="A25" s="211" t="s">
        <v>93</v>
      </c>
      <c r="B25" s="2"/>
      <c r="C25" s="2"/>
      <c r="D25" s="2"/>
      <c r="E25" s="93" t="s">
        <v>69</v>
      </c>
      <c r="F25" s="94"/>
      <c r="G25" s="93" t="s">
        <v>69</v>
      </c>
      <c r="H25" s="94"/>
      <c r="I25" s="93" t="s">
        <v>69</v>
      </c>
      <c r="J25" s="88"/>
      <c r="K25" s="95">
        <f>+WPL!G44</f>
        <v>32428634</v>
      </c>
      <c r="L25" s="88"/>
      <c r="M25" s="96">
        <f>+COMPREHENSIVE!H24</f>
        <v>2490192</v>
      </c>
      <c r="N25" s="88"/>
      <c r="O25" s="95">
        <f>ROUND(SUM(E25:M25),0)</f>
        <v>34918826</v>
      </c>
    </row>
    <row r="26" spans="1:16" ht="15.75" customHeight="1" x14ac:dyDescent="0.25">
      <c r="A26" s="211"/>
      <c r="B26" s="2"/>
      <c r="C26" s="30"/>
      <c r="D26" s="2"/>
      <c r="E26" s="92"/>
      <c r="F26" s="92"/>
      <c r="G26" s="92"/>
      <c r="H26" s="92"/>
      <c r="I26" s="92"/>
      <c r="J26" s="92"/>
      <c r="K26" s="97"/>
      <c r="L26" s="92"/>
      <c r="M26" s="92"/>
      <c r="N26" s="92"/>
      <c r="O26" s="92"/>
    </row>
    <row r="27" spans="1:16" ht="15.75" customHeight="1" thickBot="1" x14ac:dyDescent="0.3">
      <c r="A27" s="212" t="s">
        <v>96</v>
      </c>
      <c r="B27" s="2"/>
      <c r="C27" s="2"/>
      <c r="D27" s="2"/>
      <c r="E27" s="98">
        <f>SUM(E23:E26)</f>
        <v>60000000</v>
      </c>
      <c r="F27" s="92"/>
      <c r="G27" s="98">
        <f>SUM(G23:G26)</f>
        <v>52000000</v>
      </c>
      <c r="H27" s="92"/>
      <c r="I27" s="98">
        <f>SUM(I23:I26)</f>
        <v>6000000</v>
      </c>
      <c r="J27" s="92"/>
      <c r="K27" s="98">
        <f>SUM(K23:K26)</f>
        <v>1373540675</v>
      </c>
      <c r="L27" s="92"/>
      <c r="M27" s="98">
        <f>SUM(M23:M26)</f>
        <v>-33028089</v>
      </c>
      <c r="N27" s="92"/>
      <c r="O27" s="98">
        <f>SUM(O23:O26)</f>
        <v>1458512586</v>
      </c>
    </row>
    <row r="28" spans="1:16" s="81" customFormat="1" ht="15.75" customHeight="1" thickTop="1" x14ac:dyDescent="0.25">
      <c r="A28" s="2"/>
      <c r="B28" s="2"/>
      <c r="C28" s="2"/>
      <c r="D28" s="2"/>
      <c r="E28" s="35"/>
      <c r="F28" s="35"/>
      <c r="G28" s="35"/>
      <c r="H28" s="35"/>
      <c r="I28" s="35"/>
      <c r="J28" s="35"/>
      <c r="K28" s="35"/>
      <c r="L28" s="35"/>
      <c r="M28" s="92"/>
      <c r="N28" s="35"/>
      <c r="O28" s="92"/>
    </row>
    <row r="29" spans="1:16" s="81" customFormat="1" ht="15.75" customHeight="1" x14ac:dyDescent="0.25">
      <c r="A29" s="2"/>
      <c r="B29" s="2"/>
      <c r="C29" s="2"/>
      <c r="D29" s="2"/>
      <c r="E29" s="35"/>
      <c r="F29" s="35"/>
      <c r="G29" s="35"/>
      <c r="H29" s="35"/>
      <c r="I29" s="35"/>
      <c r="J29" s="35"/>
      <c r="K29" s="35"/>
      <c r="L29" s="35"/>
      <c r="M29" s="92"/>
      <c r="N29" s="35"/>
      <c r="O29" s="92"/>
    </row>
    <row r="30" spans="1:16" s="81" customFormat="1" ht="15.75" customHeight="1" x14ac:dyDescent="0.25">
      <c r="A30" s="2"/>
      <c r="B30" s="2"/>
      <c r="C30" s="2"/>
      <c r="D30" s="2"/>
      <c r="E30" s="35"/>
      <c r="F30" s="35"/>
      <c r="G30" s="35"/>
      <c r="H30" s="35"/>
      <c r="I30" s="35"/>
      <c r="J30" s="35"/>
      <c r="K30" s="35"/>
      <c r="L30" s="35"/>
      <c r="M30" s="92"/>
      <c r="N30" s="35"/>
      <c r="O30" s="92"/>
    </row>
    <row r="31" spans="1:16" s="81" customFormat="1" ht="15.75" customHeight="1" x14ac:dyDescent="0.25">
      <c r="A31" s="2"/>
      <c r="B31" s="2"/>
      <c r="C31" s="2"/>
      <c r="D31" s="2"/>
      <c r="E31" s="35"/>
      <c r="F31" s="35"/>
      <c r="G31" s="35"/>
      <c r="H31" s="35"/>
      <c r="I31" s="35"/>
      <c r="J31" s="35"/>
      <c r="K31" s="35"/>
      <c r="L31" s="35"/>
      <c r="M31" s="92"/>
      <c r="N31" s="35"/>
      <c r="O31" s="92"/>
    </row>
    <row r="32" spans="1:16" s="81" customFormat="1" ht="15.75" customHeight="1" x14ac:dyDescent="0.25">
      <c r="A32" s="2"/>
      <c r="B32" s="2"/>
      <c r="C32" s="2"/>
      <c r="D32" s="2"/>
      <c r="E32" s="35"/>
      <c r="F32" s="35"/>
      <c r="G32" s="35"/>
      <c r="H32" s="35"/>
      <c r="I32" s="35"/>
      <c r="J32" s="35"/>
      <c r="K32" s="35"/>
      <c r="L32" s="35"/>
      <c r="M32" s="92"/>
      <c r="N32" s="35"/>
      <c r="O32" s="92"/>
    </row>
    <row r="33" spans="1:15" s="81" customFormat="1" ht="15.75" customHeight="1" x14ac:dyDescent="0.25">
      <c r="A33" s="2"/>
      <c r="B33" s="2"/>
      <c r="C33" s="2"/>
      <c r="D33" s="2"/>
      <c r="E33" s="35"/>
      <c r="F33" s="35"/>
      <c r="G33" s="35"/>
      <c r="H33" s="35"/>
      <c r="I33" s="35"/>
      <c r="J33" s="35"/>
      <c r="K33" s="35"/>
      <c r="L33" s="35"/>
      <c r="M33" s="92"/>
      <c r="N33" s="35"/>
      <c r="O33" s="92"/>
    </row>
    <row r="34" spans="1:15" s="81" customFormat="1" ht="15.75" customHeight="1" x14ac:dyDescent="0.25">
      <c r="A34" s="2"/>
      <c r="B34" s="2"/>
      <c r="C34" s="2"/>
      <c r="D34" s="2"/>
      <c r="E34" s="35"/>
      <c r="F34" s="35"/>
      <c r="G34" s="35"/>
      <c r="H34" s="35"/>
      <c r="I34" s="35"/>
      <c r="J34" s="35"/>
      <c r="K34" s="35"/>
      <c r="L34" s="35"/>
      <c r="M34" s="92"/>
      <c r="N34" s="35"/>
      <c r="O34" s="92"/>
    </row>
    <row r="35" spans="1:15" s="81" customFormat="1" ht="15.75" customHeight="1" x14ac:dyDescent="0.25">
      <c r="A35" s="2"/>
      <c r="B35" s="2"/>
      <c r="C35" s="2"/>
      <c r="D35" s="2"/>
      <c r="E35" s="35"/>
      <c r="F35" s="35"/>
      <c r="G35" s="35"/>
      <c r="H35" s="35"/>
      <c r="I35" s="35"/>
      <c r="J35" s="35"/>
      <c r="K35" s="35"/>
      <c r="L35" s="35"/>
      <c r="M35" s="92"/>
      <c r="N35" s="35"/>
      <c r="O35" s="92"/>
    </row>
    <row r="36" spans="1:15" s="81" customFormat="1" ht="15.75" customHeight="1" x14ac:dyDescent="0.25">
      <c r="A36" s="2"/>
      <c r="B36" s="2"/>
      <c r="C36" s="2"/>
      <c r="D36" s="2"/>
      <c r="E36" s="35"/>
      <c r="F36" s="35"/>
      <c r="G36" s="35"/>
      <c r="H36" s="35"/>
      <c r="I36" s="35"/>
      <c r="J36" s="35"/>
      <c r="K36" s="35"/>
      <c r="L36" s="35"/>
      <c r="M36" s="92"/>
      <c r="N36" s="35"/>
      <c r="O36" s="92"/>
    </row>
    <row r="37" spans="1:15" s="81" customFormat="1" ht="15.75" customHeight="1" x14ac:dyDescent="0.25">
      <c r="A37" s="2"/>
      <c r="B37" s="2"/>
      <c r="C37" s="2"/>
      <c r="D37" s="2"/>
      <c r="E37" s="2"/>
      <c r="F37" s="2"/>
      <c r="G37" s="2"/>
      <c r="H37" s="100"/>
      <c r="I37" s="100"/>
      <c r="J37" s="100"/>
      <c r="K37" s="100"/>
      <c r="L37" s="100"/>
      <c r="M37" s="99"/>
      <c r="N37" s="100"/>
      <c r="O37" s="99"/>
    </row>
    <row r="38" spans="1:15" s="81" customFormat="1" ht="15.75" customHeight="1" x14ac:dyDescent="0.25">
      <c r="A38" s="2"/>
      <c r="B38" s="2"/>
      <c r="C38" s="2"/>
      <c r="D38" s="2"/>
      <c r="E38" s="2"/>
      <c r="F38" s="2"/>
      <c r="G38" s="2"/>
      <c r="H38" s="100"/>
      <c r="I38" s="100"/>
      <c r="J38" s="100"/>
      <c r="K38" s="100"/>
      <c r="L38" s="100"/>
      <c r="M38" s="99"/>
      <c r="N38" s="100"/>
      <c r="O38" s="99"/>
    </row>
    <row r="39" spans="1:15" s="81" customFormat="1" ht="15.75" customHeight="1" x14ac:dyDescent="0.25">
      <c r="A39" s="209" t="s">
        <v>37</v>
      </c>
      <c r="B39" s="4"/>
      <c r="C39" s="4"/>
      <c r="D39" s="55"/>
      <c r="E39" s="101"/>
      <c r="F39" s="101"/>
      <c r="G39" s="101"/>
      <c r="H39" s="101"/>
      <c r="I39" s="101"/>
      <c r="J39" s="101"/>
      <c r="K39" s="101"/>
      <c r="L39" s="101"/>
      <c r="M39" s="102"/>
      <c r="N39" s="101"/>
      <c r="O39" s="99"/>
    </row>
    <row r="40" spans="1:15" s="81" customFormat="1" ht="15.75" customHeight="1" x14ac:dyDescent="0.25">
      <c r="A40" s="209" t="s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99"/>
      <c r="N40" s="2"/>
      <c r="O40" s="99"/>
    </row>
    <row r="41" spans="1:15" s="81" customFormat="1" ht="15.75" customHeight="1" x14ac:dyDescent="0.25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99"/>
      <c r="N41" s="2"/>
      <c r="O41" s="99"/>
    </row>
    <row r="42" spans="1:15" s="81" customFormat="1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99"/>
      <c r="N42" s="2"/>
    </row>
    <row r="43" spans="1:15" s="81" customFormat="1" ht="15.75" customHeight="1" x14ac:dyDescent="0.25">
      <c r="A43" s="214" t="s">
        <v>97</v>
      </c>
      <c r="B43" s="1"/>
      <c r="C43" s="1"/>
      <c r="D43" s="1"/>
      <c r="E43" s="1"/>
      <c r="F43" s="1"/>
      <c r="G43" s="1" t="s">
        <v>97</v>
      </c>
      <c r="H43" s="1"/>
      <c r="I43" s="1"/>
      <c r="J43" s="1"/>
      <c r="K43" s="1"/>
      <c r="L43" s="1"/>
      <c r="M43" s="103"/>
      <c r="N43" s="1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8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0"/>
  <sheetViews>
    <sheetView view="pageBreakPreview" zoomScale="70" zoomScaleNormal="100" zoomScaleSheetLayoutView="70" workbookViewId="0">
      <selection activeCell="G50" sqref="G50"/>
    </sheetView>
  </sheetViews>
  <sheetFormatPr defaultColWidth="9.140625" defaultRowHeight="15.75" customHeight="1" x14ac:dyDescent="0.25"/>
  <cols>
    <col min="1" max="1" width="5.5703125" style="1" customWidth="1"/>
    <col min="2" max="2" width="42.28515625" style="1" customWidth="1"/>
    <col min="3" max="3" width="7.42578125" style="1" customWidth="1"/>
    <col min="4" max="4" width="0.85546875" style="1" customWidth="1"/>
    <col min="5" max="5" width="22.7109375" style="1" customWidth="1"/>
    <col min="6" max="6" width="0.85546875" style="1" customWidth="1"/>
    <col min="7" max="7" width="22.7109375" style="1" customWidth="1"/>
    <col min="8" max="8" width="0.85546875" style="1" customWidth="1"/>
    <col min="9" max="9" width="22.7109375" style="1" customWidth="1"/>
    <col min="10" max="10" width="0.85546875" style="1" customWidth="1"/>
    <col min="11" max="11" width="22.7109375" style="1" customWidth="1"/>
    <col min="12" max="12" width="0.85546875" style="1" customWidth="1"/>
    <col min="13" max="13" width="22.7109375" style="1" customWidth="1"/>
    <col min="14" max="14" width="14.140625" style="1" customWidth="1"/>
    <col min="15" max="16384" width="9.140625" style="1"/>
  </cols>
  <sheetData>
    <row r="1" spans="1:14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5"/>
      <c r="M1" s="56" t="s">
        <v>73</v>
      </c>
    </row>
    <row r="2" spans="1:14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5"/>
      <c r="M2" s="56" t="s">
        <v>74</v>
      </c>
    </row>
    <row r="3" spans="1:14" ht="15.75" customHeight="1" x14ac:dyDescent="0.25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4" ht="15.75" customHeight="1" x14ac:dyDescent="0.25">
      <c r="A4" s="228" t="str">
        <f>+'SHARE-E '!A4:O4</f>
        <v>STATEMENTS  OF  CHANGES  IN    EQUITY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4" ht="15.75" customHeight="1" x14ac:dyDescent="0.25">
      <c r="A5" s="228" t="s">
        <v>76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4" ht="15.75" customHeight="1" x14ac:dyDescent="0.25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4" ht="15.75" customHeight="1" x14ac:dyDescent="0.25">
      <c r="A7" s="30"/>
      <c r="B7" s="30"/>
      <c r="C7" s="30"/>
      <c r="D7" s="30"/>
      <c r="E7" s="230" t="s">
        <v>4</v>
      </c>
      <c r="F7" s="230"/>
      <c r="G7" s="230"/>
      <c r="H7" s="230"/>
      <c r="I7" s="230"/>
      <c r="J7" s="230"/>
      <c r="K7" s="230"/>
      <c r="L7" s="230"/>
      <c r="M7" s="230"/>
    </row>
    <row r="8" spans="1:14" ht="15.75" customHeight="1" x14ac:dyDescent="0.25">
      <c r="A8" s="55"/>
      <c r="B8" s="55"/>
      <c r="C8" s="55"/>
      <c r="D8" s="55"/>
      <c r="E8" s="227" t="s">
        <v>7</v>
      </c>
      <c r="F8" s="227"/>
      <c r="G8" s="227"/>
      <c r="H8" s="227"/>
      <c r="I8" s="227"/>
      <c r="J8" s="227"/>
      <c r="K8" s="227"/>
      <c r="L8" s="227"/>
      <c r="M8" s="227"/>
    </row>
    <row r="9" spans="1:14" ht="15.75" customHeight="1" x14ac:dyDescent="0.25">
      <c r="A9" s="32"/>
      <c r="B9" s="32"/>
      <c r="C9" s="32"/>
      <c r="D9" s="2"/>
      <c r="E9" s="30" t="s">
        <v>80</v>
      </c>
      <c r="F9" s="2"/>
      <c r="G9" s="55" t="s">
        <v>81</v>
      </c>
      <c r="H9" s="4"/>
      <c r="I9" s="227" t="s">
        <v>64</v>
      </c>
      <c r="J9" s="227"/>
      <c r="K9" s="227"/>
      <c r="L9" s="55"/>
      <c r="M9" s="30"/>
    </row>
    <row r="10" spans="1:14" ht="15.75" customHeight="1" x14ac:dyDescent="0.25">
      <c r="A10" s="4"/>
      <c r="B10" s="4"/>
      <c r="C10" s="4"/>
      <c r="D10" s="4"/>
      <c r="E10" s="30" t="s">
        <v>83</v>
      </c>
      <c r="F10" s="30"/>
      <c r="G10" s="30" t="s">
        <v>84</v>
      </c>
      <c r="H10" s="30"/>
      <c r="I10" s="33" t="s">
        <v>65</v>
      </c>
      <c r="J10" s="34"/>
      <c r="K10" s="30"/>
      <c r="L10" s="30"/>
      <c r="M10" s="30"/>
    </row>
    <row r="11" spans="1:14" ht="15.75" customHeight="1" x14ac:dyDescent="0.25">
      <c r="A11" s="2"/>
      <c r="B11" s="2"/>
      <c r="C11" s="40"/>
      <c r="D11" s="2"/>
      <c r="E11" s="31" t="s">
        <v>86</v>
      </c>
      <c r="F11" s="30"/>
      <c r="G11" s="37" t="s">
        <v>87</v>
      </c>
      <c r="H11" s="30"/>
      <c r="I11" s="31" t="s">
        <v>88</v>
      </c>
      <c r="J11" s="30"/>
      <c r="K11" s="31" t="s">
        <v>67</v>
      </c>
      <c r="L11" s="2"/>
      <c r="M11" s="31" t="s">
        <v>90</v>
      </c>
    </row>
    <row r="12" spans="1:14" ht="15.75" customHeight="1" x14ac:dyDescent="0.25">
      <c r="A12" s="2"/>
      <c r="B12" s="2"/>
      <c r="C12" s="40"/>
      <c r="D12" s="2"/>
      <c r="E12" s="30"/>
      <c r="F12" s="30"/>
      <c r="G12" s="86"/>
      <c r="H12" s="30"/>
      <c r="I12" s="30"/>
      <c r="J12" s="30"/>
      <c r="K12" s="30"/>
      <c r="L12" s="2"/>
      <c r="M12" s="30"/>
    </row>
    <row r="13" spans="1:14" ht="15.75" customHeight="1" x14ac:dyDescent="0.45">
      <c r="A13" s="209" t="s">
        <v>91</v>
      </c>
      <c r="B13" s="210"/>
      <c r="C13" s="40"/>
      <c r="D13" s="2"/>
      <c r="E13" s="104">
        <v>60000000</v>
      </c>
      <c r="F13" s="15"/>
      <c r="G13" s="104">
        <v>52000000</v>
      </c>
      <c r="H13" s="105"/>
      <c r="I13" s="104">
        <v>6000000</v>
      </c>
      <c r="J13" s="105"/>
      <c r="K13" s="104">
        <v>1312311232</v>
      </c>
      <c r="L13" s="105"/>
      <c r="M13" s="104">
        <f>SUM(E13:L13)</f>
        <v>1430311232</v>
      </c>
      <c r="N13" s="91"/>
    </row>
    <row r="14" spans="1:14" ht="15.75" customHeight="1" x14ac:dyDescent="0.25">
      <c r="A14" s="210" t="s">
        <v>92</v>
      </c>
      <c r="B14" s="210"/>
      <c r="C14" s="40"/>
      <c r="D14" s="2"/>
      <c r="E14" s="106"/>
      <c r="F14" s="106"/>
      <c r="G14" s="107"/>
      <c r="H14" s="106"/>
      <c r="I14" s="106"/>
      <c r="J14" s="106"/>
      <c r="K14" s="106"/>
      <c r="L14" s="106"/>
      <c r="M14" s="106"/>
      <c r="N14" s="81"/>
    </row>
    <row r="15" spans="1:14" ht="15.75" customHeight="1" x14ac:dyDescent="0.25">
      <c r="A15" s="211" t="s">
        <v>93</v>
      </c>
      <c r="B15" s="210"/>
      <c r="C15" s="40"/>
      <c r="D15" s="2"/>
      <c r="E15" s="108" t="s">
        <v>69</v>
      </c>
      <c r="F15" s="15"/>
      <c r="G15" s="108" t="s">
        <v>69</v>
      </c>
      <c r="H15" s="105"/>
      <c r="I15" s="108" t="s">
        <v>69</v>
      </c>
      <c r="J15" s="105"/>
      <c r="K15" s="109">
        <f>+WPL!I44</f>
        <v>20466684</v>
      </c>
      <c r="L15" s="110"/>
      <c r="M15" s="109">
        <f>SUM(E15:L15)</f>
        <v>20466684</v>
      </c>
      <c r="N15" s="81"/>
    </row>
    <row r="16" spans="1:14" ht="15.75" customHeight="1" x14ac:dyDescent="0.25">
      <c r="A16" s="210"/>
      <c r="B16" s="210"/>
      <c r="C16" s="40"/>
      <c r="D16" s="2"/>
      <c r="E16" s="106"/>
      <c r="F16" s="106"/>
      <c r="G16" s="107"/>
      <c r="H16" s="106"/>
      <c r="I16" s="106"/>
      <c r="J16" s="106"/>
      <c r="K16" s="106"/>
      <c r="L16" s="106"/>
      <c r="M16" s="106"/>
      <c r="N16" s="81"/>
    </row>
    <row r="17" spans="1:14" s="24" customFormat="1" ht="15.75" customHeight="1" thickBot="1" x14ac:dyDescent="0.25">
      <c r="A17" s="213" t="s">
        <v>94</v>
      </c>
      <c r="B17" s="213"/>
      <c r="C17" s="51"/>
      <c r="D17" s="53"/>
      <c r="E17" s="111">
        <f>SUM(E13:E16)</f>
        <v>60000000</v>
      </c>
      <c r="F17" s="54"/>
      <c r="G17" s="111">
        <f>SUM(G13:G16)</f>
        <v>52000000</v>
      </c>
      <c r="H17" s="54"/>
      <c r="I17" s="111">
        <f>SUM(I13:I16)</f>
        <v>6000000</v>
      </c>
      <c r="J17" s="54"/>
      <c r="K17" s="111">
        <f>SUM(K13:K16)</f>
        <v>1332777916</v>
      </c>
      <c r="L17" s="54"/>
      <c r="M17" s="111">
        <f>SUM(E17:L17)</f>
        <v>1450777916</v>
      </c>
      <c r="N17" s="112"/>
    </row>
    <row r="18" spans="1:14" ht="15.75" customHeight="1" thickTop="1" x14ac:dyDescent="0.25">
      <c r="A18" s="210"/>
      <c r="B18" s="210"/>
      <c r="C18" s="40"/>
      <c r="D18" s="2"/>
      <c r="E18" s="30"/>
      <c r="F18" s="30"/>
      <c r="G18" s="86"/>
      <c r="H18" s="30"/>
      <c r="I18" s="30"/>
      <c r="J18" s="30"/>
      <c r="K18" s="30"/>
      <c r="L18" s="2"/>
      <c r="M18" s="30"/>
      <c r="N18" s="81"/>
    </row>
    <row r="19" spans="1:14" ht="15.75" customHeight="1" x14ac:dyDescent="0.25">
      <c r="A19" s="210"/>
      <c r="B19" s="210"/>
      <c r="C19" s="2"/>
      <c r="D19" s="2"/>
      <c r="E19" s="30"/>
      <c r="F19" s="30"/>
      <c r="G19" s="30"/>
      <c r="H19" s="30"/>
      <c r="I19" s="30"/>
      <c r="J19" s="30"/>
      <c r="K19" s="2"/>
      <c r="L19" s="2"/>
      <c r="M19" s="30"/>
      <c r="N19" s="12"/>
    </row>
    <row r="20" spans="1:14" ht="15.75" customHeight="1" x14ac:dyDescent="0.25">
      <c r="A20" s="209" t="s">
        <v>95</v>
      </c>
      <c r="B20" s="210"/>
      <c r="C20" s="40"/>
      <c r="D20" s="2"/>
      <c r="E20" s="104">
        <v>60000000</v>
      </c>
      <c r="F20" s="15"/>
      <c r="G20" s="104">
        <v>52000000</v>
      </c>
      <c r="H20" s="105"/>
      <c r="I20" s="104">
        <v>6000000</v>
      </c>
      <c r="J20" s="105"/>
      <c r="K20" s="104">
        <v>1266849621</v>
      </c>
      <c r="L20" s="105"/>
      <c r="M20" s="104">
        <f>ROUND(SUM(E20:K20),0)</f>
        <v>1384849621</v>
      </c>
    </row>
    <row r="21" spans="1:14" ht="15.75" customHeight="1" x14ac:dyDescent="0.25">
      <c r="A21" s="210" t="s">
        <v>92</v>
      </c>
      <c r="B21" s="210"/>
      <c r="C21" s="40"/>
      <c r="D21" s="2"/>
      <c r="E21" s="106"/>
      <c r="F21" s="106"/>
      <c r="G21" s="107"/>
      <c r="H21" s="106"/>
      <c r="I21" s="106"/>
      <c r="J21" s="106"/>
      <c r="K21" s="106"/>
      <c r="L21" s="106"/>
      <c r="M21" s="106"/>
      <c r="N21" s="81"/>
    </row>
    <row r="22" spans="1:14" ht="15.75" customHeight="1" x14ac:dyDescent="0.25">
      <c r="A22" s="211" t="s">
        <v>93</v>
      </c>
      <c r="B22" s="210"/>
      <c r="C22" s="40"/>
      <c r="D22" s="2"/>
      <c r="E22" s="108" t="s">
        <v>69</v>
      </c>
      <c r="F22" s="15"/>
      <c r="G22" s="108" t="s">
        <v>69</v>
      </c>
      <c r="H22" s="105"/>
      <c r="I22" s="108" t="s">
        <v>69</v>
      </c>
      <c r="J22" s="105"/>
      <c r="K22" s="109">
        <f>+WPL!K44</f>
        <v>31372114</v>
      </c>
      <c r="L22" s="110"/>
      <c r="M22" s="109">
        <f>SUM(E22:L22)</f>
        <v>31372114</v>
      </c>
      <c r="N22" s="81"/>
    </row>
    <row r="23" spans="1:14" ht="15.75" customHeight="1" x14ac:dyDescent="0.25">
      <c r="A23" s="210"/>
      <c r="B23" s="210"/>
      <c r="C23" s="40"/>
      <c r="D23" s="2"/>
      <c r="E23" s="106"/>
      <c r="F23" s="106"/>
      <c r="G23" s="107"/>
      <c r="H23" s="106"/>
      <c r="I23" s="106"/>
      <c r="J23" s="106"/>
      <c r="K23" s="106"/>
      <c r="L23" s="106"/>
      <c r="M23" s="106"/>
      <c r="N23" s="81"/>
    </row>
    <row r="24" spans="1:14" s="24" customFormat="1" ht="15.75" customHeight="1" thickBot="1" x14ac:dyDescent="0.25">
      <c r="A24" s="213" t="s">
        <v>96</v>
      </c>
      <c r="B24" s="213"/>
      <c r="C24" s="51"/>
      <c r="D24" s="53"/>
      <c r="E24" s="111">
        <f>SUM(E20:E23)</f>
        <v>60000000</v>
      </c>
      <c r="F24" s="54"/>
      <c r="G24" s="111">
        <f>SUM(G20:G23)</f>
        <v>52000000</v>
      </c>
      <c r="H24" s="54"/>
      <c r="I24" s="111">
        <f>SUM(I20:I23)</f>
        <v>6000000</v>
      </c>
      <c r="J24" s="54"/>
      <c r="K24" s="111">
        <f>SUM(K20:K23)</f>
        <v>1298221735</v>
      </c>
      <c r="L24" s="54"/>
      <c r="M24" s="111">
        <f>SUM(E24:L24)</f>
        <v>1416221735</v>
      </c>
      <c r="N24" s="112"/>
    </row>
    <row r="25" spans="1:14" ht="15.75" customHeight="1" thickTop="1" x14ac:dyDescent="0.25">
      <c r="A25" s="36"/>
      <c r="B25" s="2"/>
      <c r="C25" s="2"/>
      <c r="D25" s="2"/>
      <c r="E25" s="113"/>
      <c r="F25" s="113"/>
      <c r="G25" s="113"/>
      <c r="H25" s="113"/>
      <c r="I25" s="113"/>
      <c r="J25" s="35"/>
      <c r="K25" s="35"/>
      <c r="L25" s="35"/>
      <c r="M25" s="35"/>
    </row>
    <row r="26" spans="1:14" ht="15.75" customHeight="1" x14ac:dyDescent="0.25">
      <c r="A26" s="36"/>
      <c r="B26" s="2"/>
      <c r="C26" s="30"/>
      <c r="D26" s="2"/>
      <c r="E26" s="113"/>
      <c r="F26" s="113"/>
      <c r="G26" s="113"/>
      <c r="H26" s="113"/>
      <c r="I26" s="113"/>
      <c r="J26" s="35"/>
      <c r="K26" s="35"/>
      <c r="L26" s="35"/>
      <c r="M26" s="35"/>
    </row>
    <row r="27" spans="1:14" ht="15.75" customHeight="1" x14ac:dyDescent="0.25">
      <c r="A27" s="4"/>
      <c r="B27" s="2"/>
      <c r="C27" s="2"/>
      <c r="D27" s="2"/>
      <c r="E27" s="35"/>
      <c r="F27" s="35"/>
      <c r="G27" s="35"/>
      <c r="H27" s="35"/>
      <c r="I27" s="35"/>
      <c r="J27" s="35"/>
      <c r="K27" s="35"/>
      <c r="L27" s="35"/>
      <c r="M27" s="35"/>
      <c r="N27" s="114"/>
    </row>
    <row r="28" spans="1:14" ht="15.75" customHeight="1" x14ac:dyDescent="0.25">
      <c r="A28" s="4"/>
      <c r="B28" s="2"/>
      <c r="C28" s="2"/>
      <c r="D28" s="2"/>
      <c r="E28" s="35"/>
      <c r="F28" s="35"/>
      <c r="G28" s="35"/>
      <c r="H28" s="35"/>
      <c r="I28" s="35"/>
      <c r="J28" s="35"/>
      <c r="K28" s="35"/>
      <c r="L28" s="35"/>
      <c r="M28" s="35"/>
      <c r="N28" s="114"/>
    </row>
    <row r="29" spans="1:14" ht="15.75" customHeight="1" x14ac:dyDescent="0.25">
      <c r="A29" s="4"/>
      <c r="B29" s="2"/>
      <c r="C29" s="2"/>
      <c r="D29" s="2"/>
      <c r="E29" s="35"/>
      <c r="F29" s="35"/>
      <c r="G29" s="35"/>
      <c r="H29" s="35"/>
      <c r="I29" s="35"/>
      <c r="J29" s="35"/>
      <c r="K29" s="35"/>
      <c r="L29" s="35"/>
      <c r="M29" s="35"/>
      <c r="N29" s="114"/>
    </row>
    <row r="30" spans="1:14" ht="15.75" customHeight="1" x14ac:dyDescent="0.25">
      <c r="A30" s="4"/>
      <c r="B30" s="2"/>
      <c r="C30" s="2"/>
      <c r="D30" s="2"/>
      <c r="E30" s="35"/>
      <c r="F30" s="35"/>
      <c r="G30" s="35"/>
      <c r="H30" s="35"/>
      <c r="I30" s="35"/>
      <c r="J30" s="35"/>
      <c r="K30" s="35"/>
      <c r="L30" s="35"/>
      <c r="M30" s="35"/>
      <c r="N30" s="114"/>
    </row>
    <row r="31" spans="1:14" ht="15.75" customHeight="1" x14ac:dyDescent="0.25">
      <c r="A31" s="4"/>
      <c r="B31" s="2"/>
      <c r="C31" s="2"/>
      <c r="D31" s="2"/>
      <c r="E31" s="35"/>
      <c r="F31" s="35"/>
      <c r="G31" s="35"/>
      <c r="H31" s="35"/>
      <c r="I31" s="35"/>
      <c r="J31" s="35"/>
      <c r="K31" s="35"/>
      <c r="L31" s="35"/>
      <c r="M31" s="35"/>
      <c r="N31" s="114"/>
    </row>
    <row r="32" spans="1:14" ht="15.75" customHeight="1" x14ac:dyDescent="0.25">
      <c r="A32" s="4"/>
      <c r="B32" s="2"/>
      <c r="C32" s="2"/>
      <c r="D32" s="2"/>
      <c r="E32" s="35"/>
      <c r="F32" s="35"/>
      <c r="G32" s="35"/>
      <c r="H32" s="35"/>
      <c r="I32" s="35"/>
      <c r="J32" s="35"/>
      <c r="K32" s="35"/>
      <c r="L32" s="35"/>
      <c r="M32" s="35"/>
      <c r="N32" s="114"/>
    </row>
    <row r="33" spans="1:14" ht="15.75" customHeight="1" x14ac:dyDescent="0.25">
      <c r="A33" s="4"/>
      <c r="B33" s="2"/>
      <c r="C33" s="2"/>
      <c r="D33" s="2"/>
      <c r="E33" s="35"/>
      <c r="F33" s="35"/>
      <c r="G33" s="35"/>
      <c r="H33" s="35"/>
      <c r="I33" s="35"/>
      <c r="J33" s="35"/>
      <c r="K33" s="35"/>
      <c r="L33" s="35"/>
      <c r="M33" s="35"/>
      <c r="N33" s="114"/>
    </row>
    <row r="34" spans="1:14" ht="15.75" customHeight="1" x14ac:dyDescent="0.25">
      <c r="A34" s="4"/>
      <c r="B34" s="2"/>
      <c r="C34" s="2"/>
      <c r="D34" s="2"/>
      <c r="E34" s="35"/>
      <c r="F34" s="35"/>
      <c r="G34" s="35"/>
      <c r="H34" s="35"/>
      <c r="I34" s="35"/>
      <c r="J34" s="35"/>
      <c r="K34" s="35"/>
      <c r="L34" s="35"/>
      <c r="M34" s="35"/>
      <c r="N34" s="114"/>
    </row>
    <row r="35" spans="1:14" ht="15.75" customHeight="1" x14ac:dyDescent="0.25">
      <c r="A35" s="4"/>
      <c r="B35" s="2"/>
      <c r="C35" s="2"/>
      <c r="D35" s="2"/>
      <c r="E35" s="35"/>
      <c r="F35" s="35"/>
      <c r="G35" s="35"/>
      <c r="H35" s="35"/>
      <c r="I35" s="35"/>
      <c r="J35" s="35"/>
      <c r="K35" s="35"/>
      <c r="L35" s="35"/>
      <c r="M35" s="35"/>
      <c r="N35" s="114"/>
    </row>
    <row r="36" spans="1:14" ht="15.75" customHeight="1" x14ac:dyDescent="0.25">
      <c r="A36" s="4"/>
      <c r="B36" s="2"/>
      <c r="C36" s="2"/>
      <c r="D36" s="2"/>
      <c r="E36" s="35"/>
      <c r="F36" s="35"/>
      <c r="G36" s="35"/>
      <c r="H36" s="35"/>
      <c r="I36" s="35"/>
      <c r="J36" s="35"/>
      <c r="K36" s="35"/>
      <c r="L36" s="35"/>
      <c r="M36" s="35"/>
      <c r="N36" s="114"/>
    </row>
    <row r="37" spans="1:14" ht="15.75" customHeight="1" x14ac:dyDescent="0.25">
      <c r="A37" s="4"/>
      <c r="B37" s="2"/>
      <c r="C37" s="2"/>
      <c r="D37" s="2"/>
      <c r="E37" s="35"/>
      <c r="F37" s="35"/>
      <c r="G37" s="35"/>
      <c r="H37" s="35"/>
      <c r="I37" s="35"/>
      <c r="J37" s="35"/>
      <c r="K37" s="35"/>
      <c r="L37" s="35"/>
      <c r="M37" s="35"/>
      <c r="N37" s="114"/>
    </row>
    <row r="38" spans="1:14" ht="15.75" customHeight="1" x14ac:dyDescent="0.25">
      <c r="A38" s="4"/>
      <c r="B38" s="2"/>
      <c r="C38" s="2"/>
      <c r="D38" s="2"/>
      <c r="E38" s="35"/>
      <c r="F38" s="35"/>
      <c r="G38" s="35"/>
      <c r="H38" s="35"/>
      <c r="I38" s="35"/>
      <c r="J38" s="35"/>
      <c r="K38" s="35"/>
      <c r="L38" s="35"/>
      <c r="M38" s="35"/>
      <c r="N38" s="114"/>
    </row>
    <row r="39" spans="1:14" ht="15.75" customHeight="1" x14ac:dyDescent="0.25">
      <c r="A39" s="4"/>
      <c r="B39" s="2"/>
      <c r="C39" s="2"/>
      <c r="D39" s="2"/>
      <c r="E39" s="35"/>
      <c r="F39" s="35"/>
      <c r="G39" s="35"/>
      <c r="H39" s="35"/>
      <c r="I39" s="35"/>
      <c r="J39" s="35"/>
      <c r="K39" s="35"/>
      <c r="L39" s="35"/>
      <c r="M39" s="35"/>
      <c r="N39" s="114"/>
    </row>
    <row r="40" spans="1:14" ht="15.75" customHeight="1" x14ac:dyDescent="0.25">
      <c r="A40" s="209" t="s">
        <v>37</v>
      </c>
      <c r="B40" s="4"/>
      <c r="C40" s="4"/>
      <c r="D40" s="55"/>
      <c r="E40" s="101"/>
      <c r="F40" s="101"/>
      <c r="G40" s="101"/>
      <c r="H40" s="101"/>
      <c r="I40" s="101"/>
      <c r="J40" s="101"/>
      <c r="K40" s="101"/>
      <c r="L40" s="35"/>
      <c r="M40" s="35"/>
      <c r="N40" s="114"/>
    </row>
    <row r="41" spans="1:14" ht="15.75" customHeight="1" x14ac:dyDescent="0.25">
      <c r="A41" s="209" t="s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101"/>
      <c r="M41" s="2"/>
    </row>
    <row r="42" spans="1:14" ht="15.75" customHeight="1" x14ac:dyDescent="0.25">
      <c r="A42" s="4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4" ht="15.75" customHeight="1" x14ac:dyDescent="0.25">
      <c r="A43" s="2"/>
      <c r="B43" s="2"/>
      <c r="C43" s="2"/>
      <c r="D43" s="2"/>
      <c r="E43" s="38"/>
      <c r="F43" s="2"/>
      <c r="G43" s="2"/>
      <c r="H43" s="2"/>
      <c r="I43" s="2"/>
      <c r="J43" s="2"/>
      <c r="K43" s="2"/>
      <c r="L43" s="2"/>
      <c r="M43" s="2"/>
    </row>
    <row r="44" spans="1:14" ht="15.75" customHeight="1" x14ac:dyDescent="0.25">
      <c r="A44" s="214" t="s">
        <v>98</v>
      </c>
      <c r="G44" s="1" t="s">
        <v>99</v>
      </c>
      <c r="L44" s="2"/>
    </row>
    <row r="48" spans="1:14" ht="15" customHeight="1" x14ac:dyDescent="0.25"/>
    <row r="49" ht="17.25" customHeight="1" x14ac:dyDescent="0.25"/>
    <row r="50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8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9"/>
  <sheetViews>
    <sheetView view="pageBreakPreview" topLeftCell="A16" zoomScale="85" zoomScaleNormal="100" zoomScaleSheetLayoutView="85" workbookViewId="0">
      <selection activeCell="Q32" sqref="Q32"/>
    </sheetView>
  </sheetViews>
  <sheetFormatPr defaultColWidth="9.140625"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85546875" style="1" customWidth="1"/>
    <col min="5" max="5" width="17.140625" style="1" customWidth="1"/>
    <col min="6" max="6" width="0.85546875" style="1" customWidth="1"/>
    <col min="7" max="7" width="16.285156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28515625" style="1" customWidth="1"/>
    <col min="12" max="12" width="9.140625" style="1"/>
    <col min="13" max="13" width="12.28515625" style="1" bestFit="1" customWidth="1"/>
    <col min="14" max="16384" width="9.140625" style="1"/>
  </cols>
  <sheetData>
    <row r="1" spans="1:11" ht="15.75" customHeight="1" x14ac:dyDescent="0.25">
      <c r="K1" s="56" t="s">
        <v>73</v>
      </c>
    </row>
    <row r="2" spans="1:11" ht="15.75" customHeight="1" x14ac:dyDescent="0.25">
      <c r="K2" s="56" t="s">
        <v>74</v>
      </c>
    </row>
    <row r="3" spans="1:11" ht="15.75" customHeight="1" x14ac:dyDescent="0.25">
      <c r="A3" s="222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 ht="15.75" customHeight="1" x14ac:dyDescent="0.25">
      <c r="A4" s="222" t="s">
        <v>100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1" ht="15.75" customHeight="1" x14ac:dyDescent="0.25">
      <c r="A5" s="231" t="s">
        <v>76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1" ht="15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customHeight="1" x14ac:dyDescent="0.25">
      <c r="A7" s="8"/>
      <c r="B7" s="8"/>
      <c r="C7" s="8"/>
      <c r="D7" s="8"/>
      <c r="E7" s="224" t="s">
        <v>4</v>
      </c>
      <c r="F7" s="224"/>
      <c r="G7" s="224"/>
      <c r="H7" s="224"/>
      <c r="I7" s="224"/>
      <c r="J7" s="224"/>
      <c r="K7" s="224"/>
    </row>
    <row r="8" spans="1:11" ht="15.75" customHeight="1" x14ac:dyDescent="0.25">
      <c r="E8" s="221" t="s">
        <v>5</v>
      </c>
      <c r="F8" s="221"/>
      <c r="G8" s="221"/>
      <c r="H8" s="9"/>
    </row>
    <row r="9" spans="1:11" ht="15.75" customHeight="1" x14ac:dyDescent="0.25">
      <c r="E9" s="225" t="s">
        <v>6</v>
      </c>
      <c r="F9" s="225"/>
      <c r="G9" s="225"/>
      <c r="H9" s="9"/>
      <c r="I9" s="225" t="s">
        <v>7</v>
      </c>
      <c r="J9" s="225"/>
      <c r="K9" s="225"/>
    </row>
    <row r="10" spans="1:11" ht="15.75" customHeight="1" x14ac:dyDescent="0.25">
      <c r="E10" s="232" t="s">
        <v>101</v>
      </c>
      <c r="F10" s="232"/>
      <c r="G10" s="232"/>
      <c r="H10" s="9"/>
      <c r="I10" s="232" t="s">
        <v>101</v>
      </c>
      <c r="J10" s="232"/>
      <c r="K10" s="232"/>
    </row>
    <row r="11" spans="1:11" ht="15.75" customHeight="1" x14ac:dyDescent="0.25">
      <c r="E11" s="225" t="s">
        <v>102</v>
      </c>
      <c r="F11" s="225"/>
      <c r="G11" s="225"/>
      <c r="H11" s="9"/>
      <c r="I11" s="225" t="s">
        <v>102</v>
      </c>
      <c r="J11" s="225"/>
      <c r="K11" s="225"/>
    </row>
    <row r="12" spans="1:11" ht="15.75" customHeight="1" x14ac:dyDescent="0.25">
      <c r="C12" s="7" t="s">
        <v>9</v>
      </c>
      <c r="E12" s="7">
        <v>2022</v>
      </c>
      <c r="F12" s="9"/>
      <c r="G12" s="7">
        <v>2021</v>
      </c>
      <c r="I12" s="7">
        <f>E12</f>
        <v>2022</v>
      </c>
      <c r="J12" s="9"/>
      <c r="K12" s="7">
        <f>+G12</f>
        <v>2021</v>
      </c>
    </row>
    <row r="13" spans="1:11" ht="15.75" customHeight="1" x14ac:dyDescent="0.25">
      <c r="C13" s="8"/>
      <c r="E13" s="8"/>
      <c r="F13" s="9"/>
      <c r="G13" s="57"/>
      <c r="I13" s="8"/>
      <c r="J13" s="9"/>
      <c r="K13" s="57"/>
    </row>
    <row r="14" spans="1:11" ht="15.75" customHeight="1" x14ac:dyDescent="0.25">
      <c r="A14" s="5" t="s">
        <v>103</v>
      </c>
      <c r="B14" s="5"/>
      <c r="C14" s="6"/>
      <c r="D14" s="6"/>
      <c r="E14" s="5"/>
      <c r="F14" s="6"/>
      <c r="H14" s="5"/>
      <c r="I14" s="5"/>
      <c r="J14" s="6"/>
      <c r="K14" s="6"/>
    </row>
    <row r="15" spans="1:11" ht="15.75" customHeight="1" x14ac:dyDescent="0.25">
      <c r="A15" s="5"/>
      <c r="B15" s="5" t="s">
        <v>104</v>
      </c>
      <c r="C15" s="6"/>
      <c r="D15" s="6"/>
      <c r="E15" s="58">
        <v>422866726</v>
      </c>
      <c r="F15" s="5"/>
      <c r="G15" s="58">
        <v>396802818</v>
      </c>
      <c r="H15" s="5"/>
      <c r="I15" s="58">
        <v>422866726</v>
      </c>
      <c r="J15" s="11"/>
      <c r="K15" s="58">
        <v>396802818</v>
      </c>
    </row>
    <row r="16" spans="1:11" ht="15.75" customHeight="1" x14ac:dyDescent="0.25">
      <c r="A16" s="5"/>
      <c r="B16" s="5" t="s">
        <v>105</v>
      </c>
      <c r="C16" s="5"/>
      <c r="D16" s="5"/>
      <c r="E16" s="60">
        <v>5033576</v>
      </c>
      <c r="F16" s="5"/>
      <c r="G16" s="60">
        <v>3416478</v>
      </c>
      <c r="H16" s="5"/>
      <c r="I16" s="60">
        <v>5033576</v>
      </c>
      <c r="J16" s="11"/>
      <c r="K16" s="60">
        <v>3416478</v>
      </c>
    </row>
    <row r="17" spans="1:13" ht="15.75" customHeight="1" x14ac:dyDescent="0.25">
      <c r="A17" s="5"/>
      <c r="B17" s="5"/>
      <c r="C17" s="5"/>
      <c r="D17" s="5"/>
      <c r="E17" s="11"/>
      <c r="F17" s="11"/>
      <c r="G17" s="11"/>
      <c r="H17" s="5"/>
      <c r="I17" s="11"/>
      <c r="J17" s="11"/>
      <c r="K17" s="11"/>
    </row>
    <row r="18" spans="1:13" ht="15.75" customHeight="1" x14ac:dyDescent="0.25">
      <c r="A18" s="5"/>
      <c r="B18" s="21" t="s">
        <v>106</v>
      </c>
      <c r="C18" s="9">
        <v>20</v>
      </c>
      <c r="D18" s="6"/>
      <c r="E18" s="60">
        <f>ROUND(SUM(E15:E17),0)</f>
        <v>427900302</v>
      </c>
      <c r="F18" s="11"/>
      <c r="G18" s="60">
        <f>ROUND(SUM(G15:G17),0)</f>
        <v>400219296</v>
      </c>
      <c r="H18" s="5"/>
      <c r="I18" s="60">
        <f>ROUND(SUM(I15:I17),0)</f>
        <v>427900302</v>
      </c>
      <c r="J18" s="11"/>
      <c r="K18" s="60">
        <f>ROUND(SUM(K15:K17),0)</f>
        <v>400219296</v>
      </c>
      <c r="M18" s="12"/>
    </row>
    <row r="19" spans="1:13" ht="15.75" customHeight="1" x14ac:dyDescent="0.25">
      <c r="A19" s="5"/>
      <c r="B19" s="5"/>
      <c r="C19" s="5"/>
      <c r="D19" s="5"/>
      <c r="E19" s="11"/>
      <c r="F19" s="11"/>
      <c r="G19" s="11"/>
      <c r="H19" s="5"/>
      <c r="I19" s="11"/>
      <c r="J19" s="11"/>
      <c r="K19" s="11"/>
    </row>
    <row r="20" spans="1:13" ht="15.75" customHeight="1" x14ac:dyDescent="0.25">
      <c r="A20" s="5" t="s">
        <v>107</v>
      </c>
      <c r="B20" s="5"/>
      <c r="C20" s="6"/>
      <c r="D20" s="6"/>
      <c r="E20" s="11"/>
      <c r="F20" s="11"/>
      <c r="G20" s="11"/>
      <c r="H20" s="5"/>
      <c r="I20" s="11"/>
      <c r="J20" s="11"/>
      <c r="K20" s="11"/>
    </row>
    <row r="21" spans="1:13" ht="15.75" customHeight="1" x14ac:dyDescent="0.25">
      <c r="A21" s="5"/>
      <c r="B21" s="5" t="s">
        <v>108</v>
      </c>
      <c r="C21" s="6"/>
      <c r="D21" s="6"/>
      <c r="E21" s="61">
        <v>377257056</v>
      </c>
      <c r="F21" s="5"/>
      <c r="G21" s="61">
        <v>336904092</v>
      </c>
      <c r="H21" s="5"/>
      <c r="I21" s="61">
        <v>377257056</v>
      </c>
      <c r="J21" s="11"/>
      <c r="K21" s="61">
        <v>336904092</v>
      </c>
    </row>
    <row r="22" spans="1:13" ht="15.75" customHeight="1" x14ac:dyDescent="0.25">
      <c r="A22" s="5"/>
      <c r="B22" s="5" t="s">
        <v>109</v>
      </c>
      <c r="C22" s="6"/>
      <c r="D22" s="6"/>
      <c r="E22" s="61">
        <v>8304267</v>
      </c>
      <c r="F22" s="5"/>
      <c r="G22" s="61">
        <v>8122751</v>
      </c>
      <c r="H22" s="5"/>
      <c r="I22" s="61">
        <v>8304267</v>
      </c>
      <c r="J22" s="11"/>
      <c r="K22" s="61">
        <v>8122751</v>
      </c>
    </row>
    <row r="23" spans="1:13" ht="15.75" customHeight="1" x14ac:dyDescent="0.25">
      <c r="A23" s="5"/>
      <c r="B23" s="5" t="s">
        <v>110</v>
      </c>
      <c r="C23" s="9"/>
      <c r="D23" s="6"/>
      <c r="E23" s="58">
        <v>20738801</v>
      </c>
      <c r="F23" s="5"/>
      <c r="G23" s="58">
        <v>21971611</v>
      </c>
      <c r="H23" s="5"/>
      <c r="I23" s="58">
        <v>20738801</v>
      </c>
      <c r="J23" s="11"/>
      <c r="K23" s="58">
        <v>21971611</v>
      </c>
    </row>
    <row r="24" spans="1:13" ht="15.75" customHeight="1" x14ac:dyDescent="0.25">
      <c r="A24" s="5"/>
      <c r="B24" s="5" t="s">
        <v>111</v>
      </c>
      <c r="C24" s="9"/>
      <c r="D24" s="6"/>
      <c r="E24" s="173" t="s">
        <v>69</v>
      </c>
      <c r="F24" s="5"/>
      <c r="G24" s="173">
        <v>91258</v>
      </c>
      <c r="H24" s="40"/>
      <c r="I24" s="173" t="s">
        <v>69</v>
      </c>
      <c r="J24" s="66"/>
      <c r="K24" s="173">
        <v>91258</v>
      </c>
    </row>
    <row r="25" spans="1:13" ht="15.75" customHeight="1" x14ac:dyDescent="0.25">
      <c r="A25" s="5"/>
      <c r="B25" s="1" t="s">
        <v>112</v>
      </c>
      <c r="C25" s="9"/>
      <c r="D25" s="6"/>
      <c r="E25" s="62">
        <v>-602487</v>
      </c>
      <c r="F25" s="5"/>
      <c r="G25" s="62">
        <v>-311790</v>
      </c>
      <c r="H25" s="5"/>
      <c r="I25" s="62">
        <v>-602487</v>
      </c>
      <c r="J25" s="11"/>
      <c r="K25" s="62">
        <v>-311790</v>
      </c>
    </row>
    <row r="26" spans="1:13" ht="15.75" customHeight="1" x14ac:dyDescent="0.25">
      <c r="A26" s="5"/>
      <c r="B26" s="5"/>
      <c r="C26" s="5"/>
      <c r="D26" s="5"/>
      <c r="E26" s="63"/>
      <c r="F26" s="11"/>
      <c r="G26" s="63"/>
      <c r="H26" s="5"/>
      <c r="I26" s="63"/>
      <c r="J26" s="11"/>
      <c r="K26" s="63"/>
    </row>
    <row r="27" spans="1:13" ht="15.75" customHeight="1" x14ac:dyDescent="0.25">
      <c r="A27" s="5"/>
      <c r="B27" s="21" t="s">
        <v>113</v>
      </c>
      <c r="C27" s="9"/>
      <c r="D27" s="6"/>
      <c r="E27" s="60">
        <f>ROUND(SUM(E21:E26),0)</f>
        <v>405697637</v>
      </c>
      <c r="F27" s="11"/>
      <c r="G27" s="60">
        <f>ROUND(SUM(G21:G26),0)</f>
        <v>366777922</v>
      </c>
      <c r="H27" s="5"/>
      <c r="I27" s="60">
        <f>ROUND(SUM(I21:I26),0)</f>
        <v>405697637</v>
      </c>
      <c r="J27" s="11"/>
      <c r="K27" s="60">
        <f>ROUND(SUM(K21:K26),0)</f>
        <v>366777922</v>
      </c>
    </row>
    <row r="28" spans="1:13" ht="15.75" customHeight="1" x14ac:dyDescent="0.25">
      <c r="A28" s="5"/>
      <c r="B28" s="21"/>
      <c r="C28" s="9"/>
      <c r="D28" s="6"/>
      <c r="E28" s="59"/>
      <c r="F28" s="11"/>
      <c r="G28" s="59"/>
      <c r="H28" s="5"/>
      <c r="I28" s="59"/>
      <c r="J28" s="11"/>
      <c r="K28" s="59"/>
    </row>
    <row r="29" spans="1:13" ht="15.75" customHeight="1" x14ac:dyDescent="0.25">
      <c r="A29" s="5" t="s">
        <v>114</v>
      </c>
      <c r="B29" s="21"/>
      <c r="C29" s="9"/>
      <c r="D29" s="6"/>
      <c r="E29" s="59">
        <f>E18-E27</f>
        <v>22202665</v>
      </c>
      <c r="F29" s="11"/>
      <c r="G29" s="59">
        <f>G18-G27</f>
        <v>33441374</v>
      </c>
      <c r="H29" s="5"/>
      <c r="I29" s="59">
        <f>I18-I27</f>
        <v>22202665</v>
      </c>
      <c r="J29" s="11"/>
      <c r="K29" s="59">
        <f>K18-K27</f>
        <v>33441374</v>
      </c>
    </row>
    <row r="30" spans="1:13" ht="15.75" customHeight="1" x14ac:dyDescent="0.25">
      <c r="A30" s="5"/>
      <c r="B30" s="5"/>
      <c r="C30" s="5"/>
      <c r="D30" s="5"/>
      <c r="E30" s="43"/>
      <c r="F30" s="11"/>
      <c r="G30" s="11"/>
      <c r="H30" s="5"/>
      <c r="I30" s="11"/>
      <c r="J30" s="11"/>
      <c r="K30" s="11"/>
    </row>
    <row r="31" spans="1:13" ht="15.75" customHeight="1" x14ac:dyDescent="0.25">
      <c r="A31" s="5" t="s">
        <v>207</v>
      </c>
      <c r="B31" s="5"/>
      <c r="C31" s="9">
        <v>12</v>
      </c>
      <c r="D31" s="5"/>
      <c r="E31" s="43">
        <v>-1253777</v>
      </c>
      <c r="F31" s="11"/>
      <c r="G31" s="66">
        <v>-1361950</v>
      </c>
      <c r="H31" s="40"/>
      <c r="I31" s="66">
        <v>-1253777</v>
      </c>
      <c r="J31" s="66"/>
      <c r="K31" s="66">
        <v>-1361950</v>
      </c>
      <c r="L31" s="8"/>
    </row>
    <row r="32" spans="1:13" ht="15.75" customHeight="1" x14ac:dyDescent="0.25">
      <c r="A32" s="5"/>
      <c r="B32" s="5"/>
      <c r="C32" s="5"/>
      <c r="D32" s="5"/>
      <c r="E32" s="43"/>
      <c r="F32" s="11"/>
      <c r="G32" s="11"/>
      <c r="H32" s="5"/>
      <c r="I32" s="11"/>
      <c r="J32" s="11"/>
      <c r="K32" s="11"/>
    </row>
    <row r="33" spans="1:11" ht="15.75" customHeight="1" x14ac:dyDescent="0.25">
      <c r="A33" s="203" t="s">
        <v>115</v>
      </c>
      <c r="B33" s="203"/>
      <c r="C33" s="5"/>
      <c r="D33" s="5"/>
      <c r="E33" s="43"/>
      <c r="F33" s="11"/>
      <c r="G33" s="11"/>
      <c r="H33" s="5"/>
      <c r="I33" s="11"/>
      <c r="J33" s="11"/>
      <c r="K33" s="11"/>
    </row>
    <row r="34" spans="1:11" ht="15.75" customHeight="1" x14ac:dyDescent="0.25">
      <c r="A34" s="203"/>
      <c r="B34" s="203" t="s">
        <v>116</v>
      </c>
      <c r="C34" s="5"/>
      <c r="D34" s="5"/>
      <c r="E34" s="43"/>
      <c r="F34" s="11"/>
      <c r="G34" s="11"/>
      <c r="H34" s="5"/>
      <c r="I34" s="11"/>
      <c r="J34" s="11"/>
      <c r="K34" s="11"/>
    </row>
    <row r="35" spans="1:11" ht="15.75" customHeight="1" x14ac:dyDescent="0.25">
      <c r="A35" s="203"/>
      <c r="B35" s="203" t="s">
        <v>117</v>
      </c>
      <c r="C35" s="9">
        <v>4</v>
      </c>
      <c r="D35" s="5"/>
      <c r="E35" s="43">
        <v>536861</v>
      </c>
      <c r="F35" s="11"/>
      <c r="G35" s="11">
        <v>879641</v>
      </c>
      <c r="H35" s="5"/>
      <c r="I35" s="11">
        <v>536861</v>
      </c>
      <c r="J35" s="11"/>
      <c r="K35" s="11">
        <v>879641</v>
      </c>
    </row>
    <row r="36" spans="1:11" ht="15.75" customHeight="1" x14ac:dyDescent="0.25">
      <c r="A36" s="203"/>
      <c r="B36" s="203"/>
      <c r="C36" s="5"/>
      <c r="D36" s="5"/>
      <c r="E36" s="43"/>
      <c r="F36" s="11"/>
      <c r="G36" s="11"/>
      <c r="H36" s="5"/>
      <c r="I36" s="11"/>
      <c r="J36" s="11"/>
      <c r="K36" s="11"/>
    </row>
    <row r="37" spans="1:11" ht="15.75" customHeight="1" x14ac:dyDescent="0.25">
      <c r="A37" s="203" t="s">
        <v>118</v>
      </c>
      <c r="B37" s="204"/>
      <c r="C37" s="5"/>
      <c r="D37" s="5"/>
      <c r="E37" s="43"/>
      <c r="F37" s="11"/>
      <c r="G37" s="11"/>
      <c r="H37" s="5"/>
      <c r="I37" s="11"/>
      <c r="J37" s="11"/>
      <c r="K37" s="11"/>
    </row>
    <row r="38" spans="1:11" ht="15.75" customHeight="1" x14ac:dyDescent="0.25">
      <c r="A38" s="203"/>
      <c r="B38" s="203" t="s">
        <v>119</v>
      </c>
      <c r="C38" s="9">
        <v>8</v>
      </c>
      <c r="D38" s="6"/>
      <c r="E38" s="64">
        <v>1709349</v>
      </c>
      <c r="F38" s="11"/>
      <c r="G38" s="64">
        <v>1056520</v>
      </c>
      <c r="H38" s="5"/>
      <c r="I38" s="65" t="s">
        <v>69</v>
      </c>
      <c r="J38" s="66"/>
      <c r="K38" s="65" t="s">
        <v>69</v>
      </c>
    </row>
    <row r="39" spans="1:11" ht="15.75" customHeight="1" x14ac:dyDescent="0.25">
      <c r="A39" s="5"/>
      <c r="B39" s="5"/>
      <c r="C39" s="6"/>
      <c r="D39" s="6"/>
      <c r="E39" s="43"/>
      <c r="F39" s="11"/>
      <c r="G39" s="11"/>
      <c r="H39" s="5"/>
      <c r="I39" s="11"/>
      <c r="J39" s="11"/>
      <c r="K39" s="11"/>
    </row>
    <row r="40" spans="1:11" ht="15.75" customHeight="1" x14ac:dyDescent="0.25">
      <c r="A40" s="5" t="s">
        <v>120</v>
      </c>
      <c r="B40" s="5"/>
      <c r="C40" s="6"/>
      <c r="D40" s="6"/>
      <c r="E40" s="67">
        <f>ROUND(SUM(E29:E39),0)</f>
        <v>23195098</v>
      </c>
      <c r="F40" s="11"/>
      <c r="G40" s="67">
        <f>ROUND(SUM(G29:G39),0)</f>
        <v>34015585</v>
      </c>
      <c r="H40" s="5"/>
      <c r="I40" s="67">
        <f>ROUND(SUM(I29:I39),0)</f>
        <v>21485749</v>
      </c>
      <c r="J40" s="11"/>
      <c r="K40" s="67">
        <f>ROUND(SUM(K29:K39),0)</f>
        <v>32959065</v>
      </c>
    </row>
    <row r="41" spans="1:11" ht="15.75" customHeight="1" x14ac:dyDescent="0.25">
      <c r="A41" s="5"/>
      <c r="B41" s="6"/>
      <c r="C41" s="6"/>
      <c r="D41" s="6"/>
      <c r="E41" s="43"/>
      <c r="F41" s="11"/>
      <c r="G41" s="43"/>
      <c r="H41" s="5"/>
      <c r="I41" s="59"/>
      <c r="J41" s="11"/>
      <c r="K41" s="59"/>
    </row>
    <row r="42" spans="1:11" ht="15.75" customHeight="1" x14ac:dyDescent="0.25">
      <c r="A42" s="5" t="s">
        <v>121</v>
      </c>
      <c r="B42" s="6"/>
      <c r="C42" s="9">
        <v>15</v>
      </c>
      <c r="D42" s="6"/>
      <c r="E42" s="64">
        <v>1019065</v>
      </c>
      <c r="F42" s="11"/>
      <c r="G42" s="64">
        <v>1586951</v>
      </c>
      <c r="H42" s="5"/>
      <c r="I42" s="217">
        <v>1019065</v>
      </c>
      <c r="J42" s="11"/>
      <c r="K42" s="60">
        <v>1586951</v>
      </c>
    </row>
    <row r="43" spans="1:11" ht="15.75" customHeight="1" x14ac:dyDescent="0.25">
      <c r="A43" s="5"/>
      <c r="B43" s="6"/>
      <c r="C43" s="6"/>
      <c r="D43" s="6"/>
      <c r="E43" s="43"/>
      <c r="F43" s="11"/>
      <c r="G43" s="11"/>
      <c r="H43" s="5"/>
      <c r="I43" s="11"/>
      <c r="J43" s="11"/>
      <c r="K43" s="11"/>
    </row>
    <row r="44" spans="1:11" ht="15.75" customHeight="1" thickBot="1" x14ac:dyDescent="0.3">
      <c r="A44" s="5" t="s">
        <v>122</v>
      </c>
      <c r="B44" s="6"/>
      <c r="C44" s="6"/>
      <c r="D44" s="6"/>
      <c r="E44" s="68">
        <f>ROUND(E40-E42,0)</f>
        <v>22176033</v>
      </c>
      <c r="F44" s="11"/>
      <c r="G44" s="68">
        <f>ROUND(G40-G42,0)</f>
        <v>32428634</v>
      </c>
      <c r="H44" s="5"/>
      <c r="I44" s="68">
        <f>ROUND(I40-I42,0)</f>
        <v>20466684</v>
      </c>
      <c r="J44" s="11"/>
      <c r="K44" s="68">
        <f>ROUND(K40-K42,0)</f>
        <v>31372114</v>
      </c>
    </row>
    <row r="45" spans="1:11" ht="15.75" customHeight="1" thickTop="1" x14ac:dyDescent="0.25">
      <c r="A45" s="5"/>
      <c r="B45" s="5"/>
      <c r="C45" s="5"/>
      <c r="D45" s="5"/>
      <c r="E45" s="69"/>
      <c r="F45" s="10"/>
      <c r="G45" s="11"/>
      <c r="H45" s="5"/>
      <c r="I45" s="69"/>
      <c r="J45" s="10"/>
      <c r="K45" s="69"/>
    </row>
    <row r="46" spans="1:11" ht="15.75" customHeight="1" thickBot="1" x14ac:dyDescent="0.3">
      <c r="A46" s="5" t="s">
        <v>123</v>
      </c>
      <c r="B46" s="6"/>
      <c r="C46" s="6"/>
      <c r="D46" s="6"/>
      <c r="E46" s="70">
        <f>E44/E49</f>
        <v>3.6960055000000001</v>
      </c>
      <c r="F46" s="11"/>
      <c r="G46" s="70">
        <f>G44/G49</f>
        <v>5.4047723333333337</v>
      </c>
      <c r="H46" s="11"/>
      <c r="I46" s="71">
        <f>I44/I49</f>
        <v>3.411114</v>
      </c>
      <c r="J46" s="11"/>
      <c r="K46" s="70">
        <f>K44/K49</f>
        <v>5.2286856666666663</v>
      </c>
    </row>
    <row r="47" spans="1:11" ht="15.75" customHeight="1" thickTop="1" x14ac:dyDescent="0.25">
      <c r="A47" s="5"/>
      <c r="B47" s="6"/>
      <c r="C47" s="6"/>
      <c r="D47" s="6"/>
      <c r="E47" s="10"/>
      <c r="F47" s="11"/>
      <c r="G47" s="10"/>
      <c r="H47" s="11"/>
      <c r="I47" s="10"/>
      <c r="J47" s="11"/>
      <c r="K47" s="10"/>
    </row>
    <row r="48" spans="1:11" ht="15.75" customHeight="1" x14ac:dyDescent="0.25">
      <c r="A48" s="5" t="s">
        <v>124</v>
      </c>
      <c r="B48" s="6"/>
      <c r="C48" s="6"/>
      <c r="D48" s="6"/>
      <c r="E48" s="10"/>
      <c r="F48" s="11"/>
      <c r="G48" s="10"/>
      <c r="H48" s="5"/>
      <c r="I48" s="10"/>
      <c r="J48" s="11"/>
      <c r="K48" s="10"/>
    </row>
    <row r="49" spans="1:11" ht="15.75" customHeight="1" thickBot="1" x14ac:dyDescent="0.3">
      <c r="A49" s="5"/>
      <c r="B49" s="5" t="s">
        <v>125</v>
      </c>
      <c r="C49" s="5"/>
      <c r="D49" s="5"/>
      <c r="E49" s="68">
        <v>6000000</v>
      </c>
      <c r="F49" s="11"/>
      <c r="G49" s="68">
        <v>6000000</v>
      </c>
      <c r="H49" s="5"/>
      <c r="I49" s="68">
        <v>6000000</v>
      </c>
      <c r="J49" s="11"/>
      <c r="K49" s="68">
        <v>6000000</v>
      </c>
    </row>
    <row r="50" spans="1:11" ht="15.75" customHeight="1" thickTop="1" x14ac:dyDescent="0.25">
      <c r="G50" s="72"/>
      <c r="K50" s="72"/>
    </row>
    <row r="64" spans="1:11" ht="15.75" customHeight="1" x14ac:dyDescent="0.25">
      <c r="A64" s="1" t="s">
        <v>37</v>
      </c>
    </row>
    <row r="65" spans="1:7" ht="15.75" customHeight="1" x14ac:dyDescent="0.25">
      <c r="A65" s="1" t="s">
        <v>38</v>
      </c>
    </row>
    <row r="66" spans="1:7" ht="15" x14ac:dyDescent="0.25"/>
    <row r="69" spans="1:7" ht="15.75" customHeight="1" x14ac:dyDescent="0.25">
      <c r="A69" s="1" t="s">
        <v>126</v>
      </c>
      <c r="G69" s="1" t="s">
        <v>127</v>
      </c>
    </row>
  </sheetData>
  <mergeCells count="11">
    <mergeCell ref="I9:K9"/>
    <mergeCell ref="E10:G10"/>
    <mergeCell ref="E11:G11"/>
    <mergeCell ref="I10:K10"/>
    <mergeCell ref="I11:K11"/>
    <mergeCell ref="E9:G9"/>
    <mergeCell ref="A3:K3"/>
    <mergeCell ref="A4:K4"/>
    <mergeCell ref="A5:K5"/>
    <mergeCell ref="E7:K7"/>
    <mergeCell ref="E8:G8"/>
  </mergeCells>
  <pageMargins left="0.70866141732283472" right="0.19685039370078741" top="0.78740157480314965" bottom="0.43307086614173229" header="0.51181102362204722" footer="0.43307086614173229"/>
  <pageSetup paperSize="9" scale="74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6"/>
  <sheetViews>
    <sheetView view="pageBreakPreview" zoomScale="70" zoomScaleNormal="100" zoomScaleSheetLayoutView="70" workbookViewId="0">
      <selection activeCell="L82" sqref="L82"/>
    </sheetView>
  </sheetViews>
  <sheetFormatPr defaultColWidth="9.140625" defaultRowHeight="15.75" customHeight="1" x14ac:dyDescent="0.25"/>
  <cols>
    <col min="1" max="1" width="4.140625" style="1" customWidth="1"/>
    <col min="2" max="2" width="4.42578125" style="1" customWidth="1"/>
    <col min="3" max="3" width="51.42578125" style="1" customWidth="1"/>
    <col min="4" max="4" width="7.5703125" style="1" customWidth="1"/>
    <col min="5" max="5" width="1.7109375" style="1" customWidth="1"/>
    <col min="6" max="6" width="14.1406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42578125" style="1" customWidth="1"/>
    <col min="11" max="11" width="1.7109375" style="1" customWidth="1"/>
    <col min="12" max="12" width="14.7109375" style="1" customWidth="1"/>
    <col min="13" max="13" width="13.28515625" style="1" customWidth="1"/>
    <col min="14" max="16384" width="9.140625" style="1"/>
  </cols>
  <sheetData>
    <row r="1" spans="1:12" ht="15.7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ht="15.75" customHeight="1" x14ac:dyDescent="0.25">
      <c r="A2" s="233" t="s">
        <v>128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15.75" customHeight="1" x14ac:dyDescent="0.25">
      <c r="A3" s="233" t="s">
        <v>76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ht="15.7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5.75" customHeight="1" x14ac:dyDescent="0.25">
      <c r="A5" s="39"/>
      <c r="B5" s="39"/>
      <c r="C5" s="39"/>
      <c r="D5" s="39"/>
      <c r="E5" s="39"/>
      <c r="F5" s="224" t="s">
        <v>4</v>
      </c>
      <c r="G5" s="224"/>
      <c r="H5" s="224"/>
      <c r="I5" s="224"/>
      <c r="J5" s="224"/>
      <c r="K5" s="224"/>
      <c r="L5" s="224"/>
    </row>
    <row r="6" spans="1:12" ht="15.75" customHeight="1" x14ac:dyDescent="0.25">
      <c r="A6" s="39"/>
      <c r="B6" s="39"/>
      <c r="C6" s="39"/>
      <c r="D6" s="39"/>
      <c r="E6" s="39"/>
      <c r="F6" s="221" t="s">
        <v>5</v>
      </c>
      <c r="G6" s="221"/>
      <c r="H6" s="221"/>
      <c r="I6" s="9"/>
    </row>
    <row r="7" spans="1:12" ht="15.75" customHeight="1" x14ac:dyDescent="0.25">
      <c r="A7" s="6"/>
      <c r="E7" s="8"/>
      <c r="F7" s="225" t="s">
        <v>6</v>
      </c>
      <c r="G7" s="225"/>
      <c r="H7" s="225"/>
      <c r="I7" s="9"/>
      <c r="J7" s="225" t="s">
        <v>7</v>
      </c>
      <c r="K7" s="225"/>
      <c r="L7" s="225"/>
    </row>
    <row r="8" spans="1:12" ht="15.75" customHeight="1" x14ac:dyDescent="0.25">
      <c r="A8" s="6"/>
      <c r="E8" s="8"/>
      <c r="F8" s="232" t="s">
        <v>101</v>
      </c>
      <c r="G8" s="232"/>
      <c r="H8" s="232"/>
      <c r="I8" s="9"/>
      <c r="J8" s="232" t="s">
        <v>101</v>
      </c>
      <c r="K8" s="232"/>
      <c r="L8" s="232"/>
    </row>
    <row r="9" spans="1:12" ht="15.75" customHeight="1" x14ac:dyDescent="0.25">
      <c r="A9" s="6"/>
      <c r="E9" s="8"/>
      <c r="F9" s="225" t="s">
        <v>102</v>
      </c>
      <c r="G9" s="225"/>
      <c r="H9" s="225"/>
      <c r="I9" s="9"/>
      <c r="J9" s="225" t="s">
        <v>102</v>
      </c>
      <c r="K9" s="225"/>
      <c r="L9" s="225"/>
    </row>
    <row r="10" spans="1:12" ht="15.75" customHeight="1" x14ac:dyDescent="0.25">
      <c r="A10" s="6"/>
      <c r="B10" s="9"/>
      <c r="D10" s="40"/>
      <c r="F10" s="7">
        <v>2022</v>
      </c>
      <c r="G10" s="9"/>
      <c r="H10" s="7">
        <v>2021</v>
      </c>
      <c r="J10" s="14">
        <f>+F10</f>
        <v>2022</v>
      </c>
      <c r="K10" s="40"/>
      <c r="L10" s="14">
        <f>+H10</f>
        <v>2021</v>
      </c>
    </row>
    <row r="11" spans="1:12" ht="15.7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5.7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5.75" customHeight="1" x14ac:dyDescent="0.25">
      <c r="A13" s="5" t="s">
        <v>122</v>
      </c>
      <c r="B13" s="5"/>
      <c r="C13" s="5"/>
      <c r="D13" s="5"/>
      <c r="E13" s="5"/>
      <c r="F13" s="206">
        <f>+WPL!E44</f>
        <v>22176033</v>
      </c>
      <c r="G13" s="5"/>
      <c r="H13" s="73">
        <f>+WPL!G44</f>
        <v>32428634</v>
      </c>
      <c r="I13" s="5"/>
      <c r="J13" s="73">
        <f>+WPL!I44</f>
        <v>20466684</v>
      </c>
      <c r="K13" s="5"/>
      <c r="L13" s="73">
        <f>+WPL!K44</f>
        <v>31372114</v>
      </c>
    </row>
    <row r="14" spans="1:12" ht="15.75" customHeight="1" x14ac:dyDescent="0.25">
      <c r="A14" s="5"/>
      <c r="B14" s="5"/>
      <c r="C14" s="5"/>
      <c r="D14" s="5"/>
      <c r="E14" s="5"/>
      <c r="F14" s="73"/>
      <c r="G14" s="5"/>
      <c r="H14" s="73"/>
      <c r="I14" s="5"/>
      <c r="J14" s="73"/>
      <c r="K14" s="5"/>
      <c r="L14" s="73"/>
    </row>
    <row r="15" spans="1:12" ht="15.75" customHeight="1" x14ac:dyDescent="0.25">
      <c r="A15" s="5" t="s">
        <v>129</v>
      </c>
      <c r="B15" s="5"/>
      <c r="C15" s="5"/>
      <c r="D15" s="5"/>
      <c r="E15" s="5"/>
      <c r="F15" s="73"/>
      <c r="G15" s="5"/>
      <c r="H15" s="73"/>
      <c r="I15" s="5"/>
      <c r="J15" s="73"/>
      <c r="K15" s="5"/>
      <c r="L15" s="73"/>
    </row>
    <row r="16" spans="1:12" ht="15.75" customHeight="1" x14ac:dyDescent="0.25">
      <c r="B16" s="5" t="s">
        <v>130</v>
      </c>
      <c r="C16" s="5"/>
      <c r="D16" s="5"/>
      <c r="E16" s="5"/>
      <c r="F16" s="73"/>
      <c r="G16" s="5"/>
      <c r="H16" s="73"/>
      <c r="I16" s="5"/>
      <c r="J16" s="73"/>
      <c r="K16" s="5"/>
      <c r="L16" s="73"/>
    </row>
    <row r="17" spans="1:13" ht="15.75" hidden="1" customHeight="1" x14ac:dyDescent="0.25">
      <c r="B17" s="5" t="s">
        <v>131</v>
      </c>
      <c r="C17" s="5"/>
      <c r="D17" s="5"/>
      <c r="E17" s="5"/>
      <c r="F17" s="73"/>
      <c r="G17" s="5"/>
      <c r="H17" s="73"/>
      <c r="I17" s="5"/>
      <c r="J17" s="73"/>
      <c r="K17" s="5"/>
      <c r="L17" s="73"/>
    </row>
    <row r="18" spans="1:13" ht="15.75" hidden="1" customHeight="1" x14ac:dyDescent="0.25">
      <c r="B18" s="5"/>
      <c r="C18" s="5" t="s">
        <v>132</v>
      </c>
      <c r="D18" s="40"/>
      <c r="E18" s="5"/>
      <c r="F18" s="73"/>
      <c r="G18" s="5"/>
      <c r="H18" s="73"/>
      <c r="I18" s="5"/>
      <c r="J18" s="73"/>
      <c r="K18" s="5"/>
      <c r="L18" s="73"/>
    </row>
    <row r="19" spans="1:13" ht="15.75" hidden="1" customHeight="1" x14ac:dyDescent="0.25">
      <c r="B19" s="5"/>
      <c r="C19" s="5" t="s">
        <v>133</v>
      </c>
      <c r="D19" s="40"/>
      <c r="E19" s="5"/>
      <c r="F19" s="74"/>
      <c r="G19" s="5"/>
      <c r="H19" s="74"/>
      <c r="I19" s="5"/>
      <c r="J19" s="74"/>
      <c r="K19" s="5"/>
      <c r="L19" s="74"/>
    </row>
    <row r="20" spans="1:13" ht="15.75" hidden="1" customHeight="1" x14ac:dyDescent="0.25">
      <c r="B20" s="5" t="s">
        <v>134</v>
      </c>
      <c r="C20" s="5"/>
      <c r="D20" s="40"/>
      <c r="E20" s="5"/>
      <c r="F20" s="73"/>
      <c r="G20" s="5"/>
      <c r="H20" s="73"/>
      <c r="I20" s="5"/>
      <c r="J20" s="73"/>
      <c r="K20" s="5"/>
      <c r="L20" s="73"/>
    </row>
    <row r="21" spans="1:13" ht="15.75" hidden="1" customHeight="1" x14ac:dyDescent="0.25">
      <c r="B21" s="5"/>
      <c r="C21" s="5" t="s">
        <v>135</v>
      </c>
      <c r="D21" s="40"/>
      <c r="E21" s="5"/>
      <c r="F21" s="74"/>
      <c r="G21" s="5"/>
      <c r="H21" s="74"/>
      <c r="I21" s="5"/>
      <c r="J21" s="74"/>
      <c r="K21" s="5"/>
      <c r="L21" s="74"/>
    </row>
    <row r="22" spans="1:13" ht="15.75" hidden="1" customHeight="1" x14ac:dyDescent="0.25">
      <c r="B22" s="5"/>
      <c r="C22" s="5"/>
      <c r="D22" s="40"/>
      <c r="E22" s="5"/>
      <c r="F22" s="73"/>
      <c r="G22" s="5"/>
      <c r="H22" s="73"/>
      <c r="I22" s="5"/>
      <c r="J22" s="73"/>
      <c r="K22" s="5"/>
      <c r="L22" s="73"/>
    </row>
    <row r="23" spans="1:13" ht="15.75" customHeight="1" x14ac:dyDescent="0.25">
      <c r="B23" s="5" t="s">
        <v>136</v>
      </c>
      <c r="C23" s="5"/>
      <c r="D23" s="40"/>
      <c r="E23" s="5"/>
      <c r="F23" s="73"/>
      <c r="G23" s="5"/>
      <c r="H23" s="73"/>
      <c r="I23" s="5"/>
      <c r="J23" s="73"/>
      <c r="K23" s="5"/>
      <c r="L23" s="73"/>
    </row>
    <row r="24" spans="1:13" ht="15.75" customHeight="1" x14ac:dyDescent="0.25">
      <c r="B24" s="5"/>
      <c r="C24" s="5" t="s">
        <v>137</v>
      </c>
      <c r="D24" s="40"/>
      <c r="E24" s="5"/>
      <c r="F24" s="74">
        <v>-584324</v>
      </c>
      <c r="G24" s="5"/>
      <c r="H24" s="74">
        <v>2490192</v>
      </c>
      <c r="I24" s="5"/>
      <c r="J24" s="75" t="s">
        <v>69</v>
      </c>
      <c r="K24" s="40"/>
      <c r="L24" s="75" t="s">
        <v>69</v>
      </c>
    </row>
    <row r="25" spans="1:13" ht="15.75" customHeight="1" x14ac:dyDescent="0.25">
      <c r="B25" s="5" t="s">
        <v>138</v>
      </c>
      <c r="C25" s="5"/>
      <c r="D25" s="5"/>
      <c r="E25" s="5"/>
      <c r="F25" s="73"/>
      <c r="G25" s="5"/>
      <c r="H25" s="73"/>
      <c r="I25" s="5"/>
      <c r="J25" s="73"/>
      <c r="K25" s="5"/>
      <c r="L25" s="73"/>
    </row>
    <row r="26" spans="1:13" ht="15.75" customHeight="1" x14ac:dyDescent="0.25">
      <c r="B26" s="5"/>
      <c r="C26" s="5" t="s">
        <v>135</v>
      </c>
      <c r="D26" s="5"/>
      <c r="E26" s="5"/>
      <c r="F26" s="73">
        <f>ROUND(SUM(F24:F25),0)</f>
        <v>-584324</v>
      </c>
      <c r="G26" s="5"/>
      <c r="H26" s="73">
        <f>ROUND(SUM(H24:H25),0)</f>
        <v>2490192</v>
      </c>
      <c r="I26" s="5"/>
      <c r="J26" s="75" t="s">
        <v>69</v>
      </c>
      <c r="K26" s="40"/>
      <c r="L26" s="75" t="s">
        <v>69</v>
      </c>
    </row>
    <row r="27" spans="1:13" ht="15.75" customHeight="1" x14ac:dyDescent="0.25">
      <c r="A27" s="5"/>
      <c r="B27" s="5"/>
      <c r="C27" s="5"/>
      <c r="D27" s="5"/>
      <c r="E27" s="5"/>
      <c r="F27" s="76"/>
      <c r="G27" s="5"/>
      <c r="H27" s="76"/>
      <c r="I27" s="5"/>
      <c r="J27" s="76"/>
      <c r="K27" s="5"/>
      <c r="L27" s="76"/>
    </row>
    <row r="28" spans="1:13" ht="15.75" customHeight="1" thickBot="1" x14ac:dyDescent="0.3">
      <c r="A28" s="5" t="s">
        <v>139</v>
      </c>
      <c r="B28" s="5"/>
      <c r="C28" s="5"/>
      <c r="D28" s="5"/>
      <c r="E28" s="5"/>
      <c r="F28" s="77">
        <f>ROUND(SUM(F13,F26),0)</f>
        <v>21591709</v>
      </c>
      <c r="G28" s="5"/>
      <c r="H28" s="77">
        <f>ROUND(SUM(H13,H26),0)</f>
        <v>34918826</v>
      </c>
      <c r="I28" s="5"/>
      <c r="J28" s="77">
        <f>ROUND(SUM(J13,J26),0)</f>
        <v>20466684</v>
      </c>
      <c r="K28" s="5"/>
      <c r="L28" s="77">
        <f>ROUND(SUM(L13,L26),0)</f>
        <v>31372114</v>
      </c>
      <c r="M28" s="49"/>
    </row>
    <row r="29" spans="1:13" ht="15.75" customHeight="1" thickTop="1" x14ac:dyDescent="0.25">
      <c r="A29" s="5"/>
      <c r="B29" s="5"/>
      <c r="C29" s="5"/>
      <c r="D29" s="5"/>
      <c r="E29" s="5"/>
      <c r="F29" s="73"/>
      <c r="G29" s="5"/>
      <c r="H29" s="73"/>
      <c r="I29" s="5"/>
      <c r="J29" s="73"/>
      <c r="K29" s="5"/>
      <c r="L29" s="73"/>
    </row>
    <row r="30" spans="1:13" ht="15.75" customHeight="1" x14ac:dyDescent="0.25">
      <c r="A30" s="5"/>
      <c r="B30" s="5"/>
      <c r="C30" s="5"/>
      <c r="D30" s="5"/>
      <c r="E30" s="5"/>
      <c r="F30" s="78"/>
      <c r="G30" s="41"/>
      <c r="H30" s="78"/>
      <c r="I30" s="5"/>
      <c r="J30" s="78"/>
      <c r="K30" s="41"/>
      <c r="L30" s="78"/>
    </row>
    <row r="31" spans="1:13" ht="15.75" customHeight="1" x14ac:dyDescent="0.25">
      <c r="A31" s="5"/>
      <c r="B31" s="5"/>
      <c r="C31" s="5"/>
      <c r="D31" s="5"/>
      <c r="E31" s="5"/>
      <c r="F31" s="73"/>
      <c r="G31" s="5"/>
      <c r="H31" s="73"/>
      <c r="I31" s="5"/>
      <c r="J31" s="73"/>
      <c r="K31" s="5"/>
      <c r="L31" s="73"/>
    </row>
    <row r="32" spans="1:13" s="42" customFormat="1" ht="15.75" customHeight="1" x14ac:dyDescent="0.2">
      <c r="A32" s="5"/>
      <c r="B32" s="5"/>
      <c r="C32" s="5"/>
      <c r="D32" s="5"/>
      <c r="E32" s="5"/>
      <c r="F32" s="73"/>
      <c r="G32" s="5"/>
      <c r="H32" s="73"/>
      <c r="I32" s="5"/>
      <c r="J32" s="73"/>
      <c r="K32" s="5"/>
      <c r="L32" s="73"/>
    </row>
    <row r="33" spans="1:12" s="42" customFormat="1" ht="15.75" customHeight="1" x14ac:dyDescent="0.2">
      <c r="A33" s="5"/>
      <c r="B33" s="5"/>
      <c r="C33" s="5"/>
      <c r="D33" s="5"/>
      <c r="E33" s="5"/>
      <c r="F33" s="73"/>
      <c r="G33" s="5"/>
      <c r="H33" s="73"/>
      <c r="I33" s="5"/>
      <c r="J33" s="73"/>
      <c r="K33" s="5"/>
      <c r="L33" s="73"/>
    </row>
    <row r="34" spans="1:12" s="42" customFormat="1" ht="15.75" customHeight="1" x14ac:dyDescent="0.2">
      <c r="A34" s="5"/>
      <c r="B34" s="5"/>
      <c r="C34" s="5"/>
      <c r="D34" s="5"/>
      <c r="E34" s="5"/>
      <c r="F34" s="73"/>
      <c r="G34" s="5"/>
      <c r="H34" s="73"/>
      <c r="I34" s="5"/>
      <c r="J34" s="73"/>
      <c r="K34" s="5"/>
      <c r="L34" s="73"/>
    </row>
    <row r="35" spans="1:12" s="42" customFormat="1" ht="15.75" customHeight="1" x14ac:dyDescent="0.2">
      <c r="A35" s="5"/>
      <c r="B35" s="5"/>
      <c r="C35" s="5"/>
      <c r="D35" s="5"/>
      <c r="E35" s="5"/>
      <c r="F35" s="73"/>
      <c r="G35" s="5"/>
      <c r="H35" s="73"/>
      <c r="I35" s="5"/>
      <c r="J35" s="73"/>
      <c r="K35" s="5"/>
      <c r="L35" s="73"/>
    </row>
    <row r="36" spans="1:12" s="42" customFormat="1" ht="15.75" customHeight="1" x14ac:dyDescent="0.2">
      <c r="A36" s="5"/>
      <c r="B36" s="5"/>
      <c r="C36" s="5"/>
      <c r="D36" s="5"/>
      <c r="E36" s="5"/>
      <c r="F36" s="73"/>
      <c r="G36" s="5"/>
      <c r="H36" s="73"/>
      <c r="I36" s="5"/>
      <c r="J36" s="73"/>
      <c r="K36" s="5"/>
      <c r="L36" s="73"/>
    </row>
    <row r="37" spans="1:12" s="42" customFormat="1" ht="15.75" customHeight="1" x14ac:dyDescent="0.2">
      <c r="A37" s="5"/>
      <c r="B37" s="5"/>
      <c r="C37" s="5"/>
      <c r="D37" s="5"/>
      <c r="E37" s="5"/>
      <c r="F37" s="73"/>
      <c r="G37" s="5"/>
      <c r="H37" s="73"/>
      <c r="I37" s="5"/>
      <c r="J37" s="73"/>
      <c r="K37" s="5"/>
      <c r="L37" s="73"/>
    </row>
    <row r="38" spans="1:12" s="42" customFormat="1" ht="15.75" customHeight="1" x14ac:dyDescent="0.2">
      <c r="A38" s="5"/>
      <c r="B38" s="5"/>
      <c r="C38" s="5"/>
      <c r="D38" s="5"/>
      <c r="E38" s="5"/>
      <c r="F38" s="73"/>
      <c r="G38" s="5"/>
      <c r="H38" s="73"/>
      <c r="I38" s="5"/>
      <c r="J38" s="73"/>
      <c r="K38" s="5"/>
      <c r="L38" s="73"/>
    </row>
    <row r="39" spans="1:12" s="42" customFormat="1" ht="15.75" customHeight="1" x14ac:dyDescent="0.2">
      <c r="A39" s="5"/>
      <c r="B39" s="5"/>
      <c r="C39" s="5"/>
      <c r="D39" s="5"/>
      <c r="E39" s="5"/>
      <c r="F39" s="73"/>
      <c r="G39" s="5"/>
      <c r="H39" s="73"/>
      <c r="I39" s="5"/>
      <c r="J39" s="73"/>
      <c r="K39" s="5"/>
      <c r="L39" s="73"/>
    </row>
    <row r="40" spans="1:12" s="42" customFormat="1" ht="15.75" customHeight="1" x14ac:dyDescent="0.2">
      <c r="A40" s="5"/>
      <c r="B40" s="5"/>
      <c r="C40" s="5"/>
      <c r="D40" s="5"/>
      <c r="E40" s="5"/>
      <c r="F40" s="73"/>
      <c r="G40" s="5"/>
      <c r="H40" s="73"/>
      <c r="I40" s="5"/>
      <c r="J40" s="73"/>
      <c r="K40" s="5"/>
      <c r="L40" s="73"/>
    </row>
    <row r="41" spans="1:12" s="42" customFormat="1" ht="15.75" customHeight="1" x14ac:dyDescent="0.2">
      <c r="A41" s="5"/>
      <c r="B41" s="5"/>
      <c r="C41" s="5"/>
      <c r="D41" s="5"/>
      <c r="E41" s="5"/>
      <c r="F41" s="73"/>
      <c r="G41" s="5"/>
      <c r="H41" s="73"/>
      <c r="I41" s="5"/>
      <c r="J41" s="73"/>
      <c r="K41" s="5"/>
      <c r="L41" s="73"/>
    </row>
    <row r="42" spans="1:12" s="42" customFormat="1" ht="15.75" customHeight="1" x14ac:dyDescent="0.2">
      <c r="A42" s="5"/>
      <c r="B42" s="5"/>
      <c r="C42" s="5"/>
      <c r="D42" s="5"/>
      <c r="E42" s="5"/>
      <c r="F42" s="73"/>
      <c r="G42" s="5"/>
      <c r="H42" s="73"/>
      <c r="I42" s="5"/>
      <c r="J42" s="73"/>
      <c r="K42" s="5"/>
      <c r="L42" s="73"/>
    </row>
    <row r="43" spans="1:12" s="42" customFormat="1" ht="15.75" customHeight="1" x14ac:dyDescent="0.2">
      <c r="A43" s="5"/>
      <c r="B43" s="5"/>
      <c r="C43" s="5"/>
      <c r="D43" s="5"/>
      <c r="E43" s="5"/>
      <c r="F43" s="73"/>
      <c r="G43" s="5"/>
      <c r="H43" s="73"/>
      <c r="I43" s="5"/>
      <c r="J43" s="73"/>
      <c r="K43" s="5"/>
      <c r="L43" s="73"/>
    </row>
    <row r="44" spans="1:12" s="42" customFormat="1" ht="15.75" customHeight="1" x14ac:dyDescent="0.2">
      <c r="A44" s="5"/>
      <c r="B44" s="5"/>
      <c r="C44" s="5"/>
      <c r="D44" s="5"/>
      <c r="E44" s="5"/>
      <c r="F44" s="73"/>
      <c r="G44" s="5"/>
      <c r="H44" s="73"/>
      <c r="I44" s="5"/>
      <c r="J44" s="73"/>
      <c r="K44" s="5"/>
      <c r="L44" s="73"/>
    </row>
    <row r="45" spans="1:12" s="42" customFormat="1" ht="15.75" customHeight="1" x14ac:dyDescent="0.2">
      <c r="A45" s="5"/>
      <c r="B45" s="5"/>
      <c r="C45" s="5"/>
      <c r="D45" s="5"/>
      <c r="E45" s="5"/>
      <c r="F45" s="73"/>
      <c r="G45" s="5"/>
      <c r="H45" s="73"/>
      <c r="I45" s="5"/>
      <c r="J45" s="73"/>
      <c r="K45" s="5"/>
      <c r="L45" s="73"/>
    </row>
    <row r="46" spans="1:12" s="42" customFormat="1" ht="15.75" customHeight="1" x14ac:dyDescent="0.2">
      <c r="A46" s="5"/>
      <c r="B46" s="5"/>
      <c r="C46" s="5"/>
      <c r="D46" s="5"/>
      <c r="E46" s="5"/>
      <c r="F46" s="73"/>
      <c r="G46" s="5"/>
      <c r="H46" s="73"/>
      <c r="I46" s="5"/>
      <c r="J46" s="73"/>
      <c r="K46" s="5"/>
      <c r="L46" s="73"/>
    </row>
    <row r="47" spans="1:12" s="42" customFormat="1" ht="15.75" customHeight="1" x14ac:dyDescent="0.2">
      <c r="A47" s="5"/>
      <c r="B47" s="5"/>
      <c r="C47" s="5"/>
      <c r="D47" s="5"/>
      <c r="E47" s="5"/>
      <c r="F47" s="73"/>
      <c r="G47" s="5"/>
      <c r="H47" s="73"/>
      <c r="I47" s="5"/>
      <c r="J47" s="73"/>
      <c r="K47" s="5"/>
      <c r="L47" s="73"/>
    </row>
    <row r="48" spans="1:12" s="42" customFormat="1" ht="15.75" customHeight="1" x14ac:dyDescent="0.2">
      <c r="A48" s="5"/>
      <c r="B48" s="5"/>
      <c r="C48" s="5"/>
      <c r="D48" s="5"/>
      <c r="E48" s="5"/>
      <c r="F48" s="73"/>
      <c r="G48" s="5"/>
      <c r="H48" s="73"/>
      <c r="I48" s="5"/>
      <c r="J48" s="73"/>
      <c r="K48" s="5"/>
      <c r="L48" s="73"/>
    </row>
    <row r="49" spans="1:12" s="42" customFormat="1" ht="15.75" customHeight="1" x14ac:dyDescent="0.2">
      <c r="A49" s="5"/>
      <c r="B49" s="5"/>
      <c r="C49" s="5"/>
      <c r="D49" s="5"/>
      <c r="E49" s="5"/>
      <c r="F49" s="73"/>
      <c r="G49" s="5"/>
      <c r="H49" s="73"/>
      <c r="I49" s="5"/>
      <c r="J49" s="73"/>
      <c r="K49" s="5"/>
      <c r="L49" s="73"/>
    </row>
    <row r="50" spans="1:12" s="42" customFormat="1" ht="15.75" customHeight="1" x14ac:dyDescent="0.2">
      <c r="A50" s="5"/>
      <c r="B50" s="5"/>
      <c r="C50" s="5"/>
      <c r="D50" s="5"/>
      <c r="E50" s="5"/>
      <c r="F50" s="73"/>
      <c r="G50" s="5"/>
      <c r="H50" s="73"/>
      <c r="I50" s="5"/>
      <c r="J50" s="73"/>
      <c r="K50" s="5"/>
      <c r="L50" s="73"/>
    </row>
    <row r="51" spans="1:12" s="42" customFormat="1" ht="15.75" customHeight="1" x14ac:dyDescent="0.2">
      <c r="A51" s="5"/>
      <c r="B51" s="5"/>
      <c r="C51" s="5"/>
      <c r="D51" s="5"/>
      <c r="E51" s="5"/>
      <c r="F51" s="73"/>
      <c r="G51" s="5"/>
      <c r="H51" s="73"/>
      <c r="I51" s="5"/>
      <c r="J51" s="73"/>
      <c r="K51" s="5"/>
      <c r="L51" s="73"/>
    </row>
    <row r="52" spans="1:12" s="42" customFormat="1" ht="15.75" customHeight="1" x14ac:dyDescent="0.2">
      <c r="A52" s="5"/>
      <c r="B52" s="5"/>
      <c r="C52" s="5"/>
      <c r="D52" s="5"/>
      <c r="E52" s="5"/>
      <c r="F52" s="73"/>
      <c r="G52" s="5"/>
      <c r="H52" s="73"/>
      <c r="I52" s="5"/>
      <c r="J52" s="73"/>
      <c r="K52" s="5"/>
      <c r="L52" s="73"/>
    </row>
    <row r="53" spans="1:12" s="42" customFormat="1" ht="15.75" customHeight="1" x14ac:dyDescent="0.2">
      <c r="A53" s="5"/>
      <c r="B53" s="5"/>
      <c r="C53" s="5"/>
      <c r="D53" s="5"/>
      <c r="E53" s="5"/>
      <c r="F53" s="73"/>
      <c r="G53" s="5"/>
      <c r="H53" s="73"/>
      <c r="I53" s="5"/>
      <c r="J53" s="73"/>
      <c r="K53" s="5"/>
      <c r="L53" s="73"/>
    </row>
    <row r="54" spans="1:12" s="42" customFormat="1" ht="15.75" customHeight="1" x14ac:dyDescent="0.2">
      <c r="A54" s="5"/>
      <c r="B54" s="5"/>
      <c r="C54" s="5"/>
      <c r="D54" s="5"/>
      <c r="E54" s="5"/>
      <c r="F54" s="73"/>
      <c r="G54" s="5"/>
      <c r="H54" s="73"/>
      <c r="I54" s="5"/>
      <c r="J54" s="73"/>
      <c r="K54" s="5"/>
      <c r="L54" s="73"/>
    </row>
    <row r="55" spans="1:12" s="42" customFormat="1" ht="15.75" customHeight="1" x14ac:dyDescent="0.2">
      <c r="A55" s="5"/>
      <c r="B55" s="5"/>
      <c r="C55" s="5"/>
      <c r="D55" s="5"/>
      <c r="E55" s="5"/>
      <c r="F55" s="73"/>
      <c r="G55" s="5"/>
      <c r="H55" s="73"/>
      <c r="I55" s="5"/>
      <c r="J55" s="73"/>
      <c r="K55" s="5"/>
      <c r="L55" s="73"/>
    </row>
    <row r="56" spans="1:12" s="42" customFormat="1" ht="15.75" customHeight="1" x14ac:dyDescent="0.2">
      <c r="A56" s="5"/>
      <c r="B56" s="5"/>
      <c r="C56" s="5"/>
      <c r="D56" s="5"/>
      <c r="E56" s="5"/>
      <c r="F56" s="73"/>
      <c r="G56" s="5"/>
      <c r="H56" s="73"/>
      <c r="I56" s="5"/>
      <c r="J56" s="73"/>
      <c r="K56" s="5"/>
      <c r="L56" s="73"/>
    </row>
    <row r="57" spans="1:12" s="42" customFormat="1" ht="15.75" customHeight="1" x14ac:dyDescent="0.2">
      <c r="A57" s="5"/>
      <c r="B57" s="5"/>
      <c r="C57" s="5"/>
      <c r="D57" s="5"/>
      <c r="E57" s="5"/>
      <c r="F57" s="73"/>
      <c r="G57" s="5"/>
      <c r="H57" s="73"/>
      <c r="I57" s="5"/>
      <c r="J57" s="73"/>
      <c r="K57" s="5"/>
      <c r="L57" s="73"/>
    </row>
    <row r="58" spans="1:12" s="42" customFormat="1" ht="15.75" customHeight="1" x14ac:dyDescent="0.2">
      <c r="A58" s="5"/>
      <c r="B58" s="5"/>
      <c r="C58" s="5"/>
      <c r="D58" s="5"/>
      <c r="E58" s="5"/>
      <c r="F58" s="73"/>
      <c r="G58" s="5"/>
      <c r="H58" s="73"/>
      <c r="I58" s="5"/>
      <c r="J58" s="73"/>
      <c r="K58" s="5"/>
      <c r="L58" s="73"/>
    </row>
    <row r="59" spans="1:12" s="42" customFormat="1" ht="15.75" customHeight="1" x14ac:dyDescent="0.2">
      <c r="A59" s="5"/>
      <c r="B59" s="5"/>
      <c r="C59" s="5"/>
      <c r="D59" s="5"/>
      <c r="E59" s="5"/>
      <c r="F59" s="73"/>
      <c r="G59" s="5"/>
      <c r="H59" s="73"/>
      <c r="I59" s="5"/>
      <c r="J59" s="73"/>
      <c r="K59" s="5"/>
      <c r="L59" s="73"/>
    </row>
    <row r="60" spans="1:12" s="42" customFormat="1" ht="15.75" customHeight="1" x14ac:dyDescent="0.2">
      <c r="A60" s="5"/>
      <c r="B60" s="5"/>
      <c r="C60" s="5"/>
      <c r="D60" s="5"/>
      <c r="E60" s="5"/>
      <c r="F60" s="73"/>
      <c r="G60" s="5"/>
      <c r="H60" s="73"/>
      <c r="I60" s="5"/>
      <c r="J60" s="73"/>
      <c r="K60" s="5"/>
      <c r="L60" s="73"/>
    </row>
    <row r="61" spans="1:12" s="42" customFormat="1" ht="15.75" customHeight="1" x14ac:dyDescent="0.2">
      <c r="A61" s="5"/>
      <c r="B61" s="5"/>
      <c r="C61" s="5"/>
      <c r="D61" s="5"/>
      <c r="E61" s="5"/>
      <c r="F61" s="73"/>
      <c r="G61" s="5"/>
      <c r="H61" s="73"/>
      <c r="I61" s="5"/>
      <c r="J61" s="73"/>
      <c r="K61" s="5"/>
      <c r="L61" s="73"/>
    </row>
    <row r="62" spans="1:12" s="42" customFormat="1" ht="15.75" customHeight="1" x14ac:dyDescent="0.2">
      <c r="A62" s="5"/>
      <c r="B62" s="5"/>
      <c r="C62" s="5"/>
      <c r="D62" s="5"/>
      <c r="E62" s="5"/>
      <c r="F62" s="73"/>
      <c r="G62" s="5"/>
      <c r="H62" s="73"/>
      <c r="I62" s="5"/>
      <c r="J62" s="73"/>
      <c r="K62" s="5"/>
      <c r="L62" s="73"/>
    </row>
    <row r="63" spans="1:12" s="42" customFormat="1" ht="15.75" customHeight="1" x14ac:dyDescent="0.2">
      <c r="A63" s="5"/>
      <c r="B63" s="5"/>
      <c r="C63" s="5"/>
      <c r="D63" s="5"/>
      <c r="E63" s="5"/>
      <c r="F63" s="73"/>
      <c r="G63" s="5"/>
      <c r="H63" s="73"/>
      <c r="I63" s="5"/>
      <c r="J63" s="73"/>
      <c r="K63" s="5"/>
      <c r="L63" s="73"/>
    </row>
    <row r="64" spans="1:12" s="42" customFormat="1" ht="15.75" customHeight="1" x14ac:dyDescent="0.2">
      <c r="A64" s="5"/>
      <c r="B64" s="5"/>
      <c r="C64" s="5"/>
      <c r="D64" s="5"/>
      <c r="E64" s="5"/>
      <c r="F64" s="73"/>
      <c r="G64" s="5"/>
      <c r="H64" s="73"/>
      <c r="I64" s="5"/>
      <c r="J64" s="73"/>
      <c r="K64" s="5"/>
      <c r="L64" s="73"/>
    </row>
    <row r="65" spans="1:15" s="42" customFormat="1" ht="15.75" customHeight="1" x14ac:dyDescent="0.2">
      <c r="A65" s="5"/>
      <c r="B65" s="5"/>
      <c r="C65" s="5"/>
      <c r="D65" s="5"/>
      <c r="E65" s="5"/>
      <c r="F65" s="73"/>
      <c r="G65" s="5"/>
      <c r="H65" s="73"/>
      <c r="I65" s="5"/>
      <c r="J65" s="73"/>
      <c r="K65" s="5"/>
      <c r="L65" s="73"/>
    </row>
    <row r="66" spans="1:15" s="42" customFormat="1" ht="15.75" customHeight="1" x14ac:dyDescent="0.2">
      <c r="A66" s="5"/>
      <c r="B66" s="5"/>
      <c r="C66" s="5"/>
      <c r="D66" s="5"/>
      <c r="E66" s="5"/>
      <c r="F66" s="73"/>
      <c r="G66" s="5"/>
      <c r="H66" s="73"/>
      <c r="I66" s="5"/>
      <c r="J66" s="73"/>
      <c r="K66" s="5"/>
      <c r="L66" s="73"/>
    </row>
    <row r="67" spans="1:15" s="42" customFormat="1" ht="15.75" customHeight="1" x14ac:dyDescent="0.2">
      <c r="A67" s="5"/>
      <c r="B67" s="5"/>
      <c r="C67" s="5"/>
      <c r="D67" s="5"/>
      <c r="E67" s="5"/>
      <c r="F67" s="73"/>
      <c r="G67" s="5"/>
      <c r="H67" s="73"/>
      <c r="I67" s="5"/>
      <c r="J67" s="73"/>
      <c r="K67" s="5"/>
      <c r="L67" s="73"/>
    </row>
    <row r="68" spans="1:15" s="42" customFormat="1" ht="15.75" customHeight="1" x14ac:dyDescent="0.2">
      <c r="A68" s="5"/>
      <c r="B68" s="5"/>
      <c r="C68" s="5"/>
      <c r="D68" s="5"/>
      <c r="E68" s="5"/>
      <c r="F68" s="73"/>
      <c r="G68" s="5"/>
      <c r="H68" s="73"/>
      <c r="I68" s="5"/>
      <c r="J68" s="73"/>
      <c r="K68" s="5"/>
      <c r="L68" s="73"/>
    </row>
    <row r="69" spans="1:15" s="42" customFormat="1" ht="15.75" customHeight="1" x14ac:dyDescent="0.2">
      <c r="A69" s="5"/>
      <c r="B69" s="5"/>
      <c r="C69" s="5"/>
      <c r="D69" s="5"/>
      <c r="E69" s="5"/>
      <c r="F69" s="73"/>
      <c r="G69" s="5"/>
      <c r="H69" s="73"/>
      <c r="I69" s="5"/>
      <c r="J69" s="73"/>
      <c r="K69" s="5"/>
      <c r="L69" s="73"/>
    </row>
    <row r="70" spans="1:15" s="42" customFormat="1" ht="15.75" customHeight="1" x14ac:dyDescent="0.25">
      <c r="A70" s="1" t="s">
        <v>140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42" customFormat="1" ht="15.75" customHeight="1" x14ac:dyDescent="0.25">
      <c r="A71" s="1" t="s">
        <v>141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3" spans="1:15" ht="15.75" customHeight="1" x14ac:dyDescent="0.25">
      <c r="O73" s="19"/>
    </row>
    <row r="74" spans="1:15" ht="15.75" customHeight="1" x14ac:dyDescent="0.25">
      <c r="A74" s="1" t="s">
        <v>142</v>
      </c>
      <c r="F74" s="1" t="s">
        <v>143</v>
      </c>
      <c r="I74" s="19"/>
    </row>
    <row r="75" spans="1:15" s="42" customFormat="1" ht="15.75" customHeight="1" x14ac:dyDescent="0.2">
      <c r="A75" s="5"/>
      <c r="B75" s="5"/>
      <c r="C75" s="5"/>
      <c r="D75" s="5"/>
      <c r="E75" s="5"/>
      <c r="F75" s="73"/>
      <c r="G75" s="5"/>
      <c r="H75" s="73"/>
      <c r="I75" s="5"/>
      <c r="J75" s="73"/>
      <c r="K75" s="5"/>
      <c r="L75" s="73"/>
    </row>
    <row r="76" spans="1:15" s="42" customFormat="1" ht="15.75" customHeight="1" x14ac:dyDescent="0.2">
      <c r="A76" s="5"/>
      <c r="B76" s="5"/>
      <c r="C76" s="5"/>
      <c r="D76" s="5"/>
      <c r="E76" s="5"/>
      <c r="F76" s="73"/>
      <c r="G76" s="5"/>
      <c r="H76" s="73"/>
      <c r="I76" s="5"/>
      <c r="J76" s="73"/>
      <c r="K76" s="5"/>
      <c r="L76" s="73"/>
    </row>
  </sheetData>
  <mergeCells count="11">
    <mergeCell ref="J7:L7"/>
    <mergeCell ref="F8:H8"/>
    <mergeCell ref="J8:L8"/>
    <mergeCell ref="F9:H9"/>
    <mergeCell ref="J9:L9"/>
    <mergeCell ref="F7:H7"/>
    <mergeCell ref="A1:L1"/>
    <mergeCell ref="A2:L2"/>
    <mergeCell ref="A3:L3"/>
    <mergeCell ref="F5:L5"/>
    <mergeCell ref="F6:H6"/>
  </mergeCells>
  <pageMargins left="0.59055118110236227" right="0.19685039370078741" top="0.86614173228346458" bottom="0.59055118110236227" header="0.51181102362204722" footer="0.43307086614173229"/>
  <pageSetup paperSize="9" scale="73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20"/>
  <sheetViews>
    <sheetView view="pageBreakPreview" topLeftCell="A67" zoomScale="70" zoomScaleNormal="100" zoomScaleSheetLayoutView="70" workbookViewId="0">
      <selection activeCell="B83" sqref="B83"/>
    </sheetView>
  </sheetViews>
  <sheetFormatPr defaultColWidth="9.140625" defaultRowHeight="16.5" customHeight="1" x14ac:dyDescent="0.25"/>
  <cols>
    <col min="1" max="1" width="2.7109375" style="130" customWidth="1"/>
    <col min="2" max="2" width="64.85546875" style="130" customWidth="1"/>
    <col min="3" max="3" width="1.7109375" style="130" customWidth="1"/>
    <col min="4" max="4" width="14.7109375" style="131" customWidth="1"/>
    <col min="5" max="5" width="1.7109375" style="130" customWidth="1"/>
    <col min="6" max="6" width="14.7109375" style="130" customWidth="1"/>
    <col min="7" max="7" width="1.7109375" style="130" customWidth="1"/>
    <col min="8" max="8" width="14.7109375" style="131" customWidth="1"/>
    <col min="9" max="9" width="1.7109375" style="130" customWidth="1"/>
    <col min="10" max="10" width="14.7109375" style="131" customWidth="1"/>
    <col min="11" max="11" width="9.140625" style="130"/>
    <col min="12" max="12" width="14.140625" style="130" customWidth="1"/>
    <col min="13" max="13" width="9.140625" style="130"/>
    <col min="14" max="14" width="14.140625" style="130" customWidth="1"/>
    <col min="15" max="16384" width="9.140625" style="130"/>
  </cols>
  <sheetData>
    <row r="1" spans="1:10" ht="16.5" customHeight="1" x14ac:dyDescent="0.25">
      <c r="J1" s="132" t="s">
        <v>73</v>
      </c>
    </row>
    <row r="2" spans="1:10" ht="16.5" customHeight="1" x14ac:dyDescent="0.25">
      <c r="J2" s="132" t="s">
        <v>74</v>
      </c>
    </row>
    <row r="3" spans="1:10" ht="16.5" customHeight="1" x14ac:dyDescent="0.25">
      <c r="J3" s="133"/>
    </row>
    <row r="4" spans="1:10" ht="16.5" customHeight="1" x14ac:dyDescent="0.25">
      <c r="A4" s="234" t="s">
        <v>0</v>
      </c>
      <c r="B4" s="234"/>
      <c r="C4" s="234"/>
      <c r="D4" s="234"/>
      <c r="E4" s="234"/>
      <c r="F4" s="234"/>
      <c r="G4" s="234"/>
      <c r="H4" s="234"/>
      <c r="I4" s="234"/>
      <c r="J4" s="234"/>
    </row>
    <row r="5" spans="1:10" ht="16.5" customHeight="1" x14ac:dyDescent="0.25">
      <c r="A5" s="234" t="s">
        <v>144</v>
      </c>
      <c r="B5" s="234"/>
      <c r="C5" s="234"/>
      <c r="D5" s="234"/>
      <c r="E5" s="234"/>
      <c r="F5" s="234"/>
      <c r="G5" s="234"/>
      <c r="H5" s="234"/>
      <c r="I5" s="234"/>
      <c r="J5" s="234"/>
    </row>
    <row r="6" spans="1:10" ht="16.5" customHeight="1" x14ac:dyDescent="0.25">
      <c r="A6" s="234" t="s">
        <v>76</v>
      </c>
      <c r="B6" s="234"/>
      <c r="C6" s="234"/>
      <c r="D6" s="234"/>
      <c r="E6" s="234"/>
      <c r="F6" s="234"/>
      <c r="G6" s="234"/>
      <c r="H6" s="234"/>
      <c r="I6" s="234"/>
      <c r="J6" s="234"/>
    </row>
    <row r="7" spans="1:10" ht="16.5" customHeight="1" x14ac:dyDescent="0.25">
      <c r="A7" s="134"/>
      <c r="B7" s="134"/>
      <c r="C7" s="134"/>
      <c r="D7" s="135"/>
      <c r="E7" s="134"/>
      <c r="F7" s="134"/>
      <c r="G7" s="134"/>
      <c r="H7" s="135"/>
      <c r="I7" s="134"/>
      <c r="J7" s="135"/>
    </row>
    <row r="8" spans="1:10" ht="16.5" customHeight="1" x14ac:dyDescent="0.25">
      <c r="A8" s="134"/>
      <c r="B8" s="134"/>
      <c r="C8" s="134"/>
      <c r="D8" s="235" t="s">
        <v>4</v>
      </c>
      <c r="E8" s="235"/>
      <c r="F8" s="235"/>
      <c r="G8" s="235"/>
      <c r="H8" s="235"/>
      <c r="I8" s="235"/>
      <c r="J8" s="235"/>
    </row>
    <row r="9" spans="1:10" ht="16.5" customHeight="1" x14ac:dyDescent="0.25">
      <c r="A9" s="134"/>
      <c r="B9" s="134"/>
      <c r="C9" s="134"/>
      <c r="D9" s="238" t="s">
        <v>5</v>
      </c>
      <c r="E9" s="238"/>
      <c r="F9" s="238"/>
      <c r="G9" s="136"/>
    </row>
    <row r="10" spans="1:10" ht="16.5" customHeight="1" x14ac:dyDescent="0.25">
      <c r="D10" s="239" t="s">
        <v>6</v>
      </c>
      <c r="E10" s="239"/>
      <c r="F10" s="239"/>
      <c r="G10" s="136"/>
      <c r="H10" s="239" t="s">
        <v>7</v>
      </c>
      <c r="I10" s="239"/>
      <c r="J10" s="239"/>
    </row>
    <row r="11" spans="1:10" ht="16.5" customHeight="1" x14ac:dyDescent="0.25">
      <c r="D11" s="232" t="s">
        <v>101</v>
      </c>
      <c r="E11" s="232"/>
      <c r="F11" s="232"/>
      <c r="G11" s="9"/>
      <c r="H11" s="232" t="s">
        <v>101</v>
      </c>
      <c r="I11" s="232"/>
      <c r="J11" s="232"/>
    </row>
    <row r="12" spans="1:10" ht="16.5" customHeight="1" x14ac:dyDescent="0.25">
      <c r="D12" s="225" t="s">
        <v>102</v>
      </c>
      <c r="E12" s="225"/>
      <c r="F12" s="225"/>
      <c r="G12" s="9"/>
      <c r="H12" s="225" t="s">
        <v>102</v>
      </c>
      <c r="I12" s="225"/>
      <c r="J12" s="225"/>
    </row>
    <row r="13" spans="1:10" ht="16.5" customHeight="1" x14ac:dyDescent="0.25">
      <c r="A13" s="137"/>
      <c r="B13" s="137"/>
      <c r="C13" s="137"/>
      <c r="D13" s="166">
        <v>2022</v>
      </c>
      <c r="E13" s="167"/>
      <c r="F13" s="166">
        <v>2021</v>
      </c>
      <c r="G13" s="168"/>
      <c r="H13" s="166">
        <f>+D13</f>
        <v>2022</v>
      </c>
      <c r="I13" s="167"/>
      <c r="J13" s="169">
        <f>+F13</f>
        <v>2021</v>
      </c>
    </row>
    <row r="14" spans="1:10" ht="16.5" customHeight="1" x14ac:dyDescent="0.25">
      <c r="A14" s="237" t="s">
        <v>145</v>
      </c>
      <c r="B14" s="237"/>
      <c r="C14" s="137"/>
      <c r="D14" s="139"/>
      <c r="E14" s="137"/>
      <c r="F14" s="140"/>
      <c r="G14" s="136"/>
      <c r="H14" s="139"/>
      <c r="I14" s="137"/>
      <c r="J14" s="139"/>
    </row>
    <row r="15" spans="1:10" ht="16.5" customHeight="1" x14ac:dyDescent="0.25">
      <c r="A15" s="140"/>
      <c r="B15" s="180" t="s">
        <v>146</v>
      </c>
      <c r="C15" s="137"/>
      <c r="D15" s="178">
        <f>+WPL!E44</f>
        <v>22176033</v>
      </c>
      <c r="E15" s="178"/>
      <c r="F15" s="178">
        <f>+WPL!G44</f>
        <v>32428634</v>
      </c>
      <c r="G15" s="178"/>
      <c r="H15" s="178">
        <f>+WPL!I44</f>
        <v>20466684</v>
      </c>
      <c r="I15" s="178"/>
      <c r="J15" s="178">
        <f>+WPL!K44</f>
        <v>31372114</v>
      </c>
    </row>
    <row r="16" spans="1:10" ht="16.5" customHeight="1" x14ac:dyDescent="0.25">
      <c r="A16" s="137"/>
      <c r="B16" s="137" t="s">
        <v>147</v>
      </c>
      <c r="C16" s="137"/>
      <c r="D16" s="141"/>
      <c r="E16" s="142"/>
      <c r="F16" s="141"/>
      <c r="G16" s="137"/>
      <c r="H16" s="141"/>
      <c r="I16" s="142"/>
      <c r="J16" s="141"/>
    </row>
    <row r="17" spans="1:10" ht="16.5" customHeight="1" x14ac:dyDescent="0.25">
      <c r="A17" s="137"/>
      <c r="B17" s="143" t="s">
        <v>148</v>
      </c>
      <c r="C17" s="137"/>
      <c r="E17" s="142"/>
      <c r="F17" s="131"/>
      <c r="G17" s="137"/>
      <c r="I17" s="142"/>
    </row>
    <row r="18" spans="1:10" ht="16.5" customHeight="1" x14ac:dyDescent="0.25">
      <c r="A18" s="140"/>
      <c r="B18" s="188" t="s">
        <v>149</v>
      </c>
      <c r="C18" s="137"/>
      <c r="D18" s="178">
        <v>-572491</v>
      </c>
      <c r="E18" s="179"/>
      <c r="F18" s="178">
        <v>-52026</v>
      </c>
      <c r="G18" s="180"/>
      <c r="H18" s="178">
        <v>-572491</v>
      </c>
      <c r="I18" s="179"/>
      <c r="J18" s="178">
        <v>-52026</v>
      </c>
    </row>
    <row r="19" spans="1:10" ht="16.5" customHeight="1" x14ac:dyDescent="0.25">
      <c r="A19" s="140"/>
      <c r="B19" s="188" t="s">
        <v>150</v>
      </c>
      <c r="C19" s="138"/>
      <c r="D19" s="178">
        <v>25394955</v>
      </c>
      <c r="E19" s="179"/>
      <c r="F19" s="181">
        <v>28723774</v>
      </c>
      <c r="G19" s="180"/>
      <c r="H19" s="178">
        <v>25394955</v>
      </c>
      <c r="I19" s="179"/>
      <c r="J19" s="181">
        <v>28723774</v>
      </c>
    </row>
    <row r="20" spans="1:10" ht="16.5" customHeight="1" x14ac:dyDescent="0.25">
      <c r="A20" s="140"/>
      <c r="B20" s="188" t="s">
        <v>151</v>
      </c>
      <c r="C20" s="138"/>
      <c r="D20" s="178">
        <v>-536861</v>
      </c>
      <c r="E20" s="179"/>
      <c r="F20" s="181">
        <v>-879641</v>
      </c>
      <c r="G20" s="180"/>
      <c r="H20" s="178">
        <v>-536861</v>
      </c>
      <c r="I20" s="179"/>
      <c r="J20" s="181">
        <v>-879641</v>
      </c>
    </row>
    <row r="21" spans="1:10" ht="16.5" customHeight="1" x14ac:dyDescent="0.25">
      <c r="A21" s="140"/>
      <c r="B21" s="188" t="s">
        <v>152</v>
      </c>
      <c r="C21" s="138"/>
      <c r="D21" s="178">
        <v>-1357311</v>
      </c>
      <c r="E21" s="179"/>
      <c r="F21" s="135">
        <v>-5689301</v>
      </c>
      <c r="G21" s="180"/>
      <c r="H21" s="178">
        <v>-1357311</v>
      </c>
      <c r="I21" s="179"/>
      <c r="J21" s="135">
        <v>-5689301</v>
      </c>
    </row>
    <row r="22" spans="1:10" ht="16.5" customHeight="1" x14ac:dyDescent="0.25">
      <c r="A22" s="140"/>
      <c r="B22" s="188" t="s">
        <v>153</v>
      </c>
      <c r="C22" s="138"/>
      <c r="D22" s="178">
        <v>1472261</v>
      </c>
      <c r="E22" s="179"/>
      <c r="F22" s="181">
        <v>1694261</v>
      </c>
      <c r="G22" s="180"/>
      <c r="H22" s="178">
        <v>1472261</v>
      </c>
      <c r="I22" s="179"/>
      <c r="J22" s="181">
        <v>1694261</v>
      </c>
    </row>
    <row r="23" spans="1:10" ht="16.5" customHeight="1" x14ac:dyDescent="0.25">
      <c r="A23" s="140"/>
      <c r="B23" s="188" t="s">
        <v>208</v>
      </c>
      <c r="C23" s="138"/>
      <c r="D23" s="178">
        <v>1253777</v>
      </c>
      <c r="E23" s="179"/>
      <c r="F23" s="135">
        <v>1361950</v>
      </c>
      <c r="G23" s="180"/>
      <c r="H23" s="178">
        <v>1253777</v>
      </c>
      <c r="I23" s="179"/>
      <c r="J23" s="135">
        <v>1361950</v>
      </c>
    </row>
    <row r="24" spans="1:10" ht="16.5" customHeight="1" x14ac:dyDescent="0.25">
      <c r="A24" s="140"/>
      <c r="B24" s="188" t="s">
        <v>154</v>
      </c>
      <c r="C24" s="138"/>
      <c r="D24" s="178">
        <v>1510721</v>
      </c>
      <c r="E24" s="179"/>
      <c r="F24" s="181">
        <v>2123520</v>
      </c>
      <c r="G24" s="180"/>
      <c r="H24" s="178">
        <v>1510721</v>
      </c>
      <c r="I24" s="179"/>
      <c r="J24" s="181">
        <v>2123520</v>
      </c>
    </row>
    <row r="25" spans="1:10" ht="16.5" customHeight="1" x14ac:dyDescent="0.25">
      <c r="A25" s="140"/>
      <c r="B25" s="188" t="s">
        <v>155</v>
      </c>
      <c r="C25" s="138"/>
      <c r="D25" s="178">
        <v>-491656</v>
      </c>
      <c r="E25" s="179"/>
      <c r="F25" s="181">
        <v>-536569</v>
      </c>
      <c r="G25" s="180"/>
      <c r="H25" s="178">
        <v>-491656</v>
      </c>
      <c r="I25" s="179"/>
      <c r="J25" s="181">
        <v>-536569</v>
      </c>
    </row>
    <row r="26" spans="1:10" ht="16.5" customHeight="1" x14ac:dyDescent="0.25">
      <c r="A26" s="140"/>
      <c r="B26" s="188" t="s">
        <v>156</v>
      </c>
      <c r="C26" s="138"/>
      <c r="D26" s="178">
        <v>-14746</v>
      </c>
      <c r="E26" s="179"/>
      <c r="F26" s="181">
        <v>-50504</v>
      </c>
      <c r="G26" s="180"/>
      <c r="H26" s="178">
        <v>-14746</v>
      </c>
      <c r="I26" s="179"/>
      <c r="J26" s="181">
        <v>-50504</v>
      </c>
    </row>
    <row r="27" spans="1:10" ht="16.5" customHeight="1" x14ac:dyDescent="0.25">
      <c r="A27" s="140"/>
      <c r="B27" s="188" t="s">
        <v>157</v>
      </c>
      <c r="C27" s="138"/>
      <c r="D27" s="178"/>
      <c r="E27" s="179"/>
      <c r="G27" s="180"/>
      <c r="H27" s="178"/>
      <c r="I27" s="179"/>
      <c r="J27" s="130"/>
    </row>
    <row r="28" spans="1:10" ht="16.5" customHeight="1" x14ac:dyDescent="0.25">
      <c r="A28" s="140"/>
      <c r="B28" s="188" t="s">
        <v>158</v>
      </c>
      <c r="C28" s="138"/>
      <c r="D28" s="178">
        <v>-602487</v>
      </c>
      <c r="E28" s="179"/>
      <c r="F28" s="181">
        <v>-311791</v>
      </c>
      <c r="G28" s="180"/>
      <c r="H28" s="178">
        <v>-602487</v>
      </c>
      <c r="I28" s="179"/>
      <c r="J28" s="181">
        <v>-311791</v>
      </c>
    </row>
    <row r="29" spans="1:10" ht="16.5" customHeight="1" x14ac:dyDescent="0.25">
      <c r="A29" s="140"/>
      <c r="B29" s="188" t="s">
        <v>159</v>
      </c>
      <c r="C29" s="138"/>
      <c r="D29" s="148">
        <v>-8563</v>
      </c>
      <c r="E29" s="179"/>
      <c r="F29" s="135">
        <v>91259</v>
      </c>
      <c r="G29" s="180"/>
      <c r="H29" s="148">
        <v>-8563</v>
      </c>
      <c r="I29" s="179"/>
      <c r="J29" s="135">
        <v>91259</v>
      </c>
    </row>
    <row r="30" spans="1:10" ht="16.5" customHeight="1" x14ac:dyDescent="0.25">
      <c r="A30" s="140"/>
      <c r="B30" s="188" t="s">
        <v>160</v>
      </c>
      <c r="C30" s="138"/>
      <c r="D30" s="207">
        <v>-19996</v>
      </c>
      <c r="E30" s="179"/>
      <c r="F30" s="135" t="s">
        <v>69</v>
      </c>
      <c r="G30" s="216"/>
      <c r="H30" s="207">
        <v>-19996</v>
      </c>
      <c r="I30" s="182"/>
      <c r="J30" s="135" t="s">
        <v>69</v>
      </c>
    </row>
    <row r="31" spans="1:10" ht="16.5" customHeight="1" x14ac:dyDescent="0.25">
      <c r="A31" s="140"/>
      <c r="B31" s="202" t="s">
        <v>161</v>
      </c>
      <c r="C31" s="138"/>
      <c r="D31" s="135">
        <v>-1709349</v>
      </c>
      <c r="E31" s="179"/>
      <c r="F31" s="135">
        <v>-1056520</v>
      </c>
      <c r="G31" s="180"/>
      <c r="H31" s="135" t="s">
        <v>69</v>
      </c>
      <c r="I31" s="182"/>
      <c r="J31" s="135" t="s">
        <v>69</v>
      </c>
    </row>
    <row r="32" spans="1:10" ht="16.5" customHeight="1" x14ac:dyDescent="0.25">
      <c r="A32" s="140"/>
      <c r="B32" s="188" t="s">
        <v>162</v>
      </c>
      <c r="C32" s="137"/>
      <c r="D32" s="178">
        <v>31421305</v>
      </c>
      <c r="E32" s="179"/>
      <c r="F32" s="181">
        <v>-30713974</v>
      </c>
      <c r="G32" s="180"/>
      <c r="H32" s="178">
        <v>31421305</v>
      </c>
      <c r="I32" s="179"/>
      <c r="J32" s="181">
        <v>-30713974</v>
      </c>
    </row>
    <row r="33" spans="1:10" ht="16.5" customHeight="1" x14ac:dyDescent="0.25">
      <c r="A33" s="140"/>
      <c r="B33" s="188" t="s">
        <v>163</v>
      </c>
      <c r="C33" s="137"/>
      <c r="D33" s="178">
        <v>-1310009</v>
      </c>
      <c r="E33" s="179"/>
      <c r="F33" s="181">
        <v>-13282099</v>
      </c>
      <c r="G33" s="180"/>
      <c r="H33" s="178">
        <v>-1310009</v>
      </c>
      <c r="I33" s="179"/>
      <c r="J33" s="181">
        <v>-13282099</v>
      </c>
    </row>
    <row r="34" spans="1:10" ht="16.5" customHeight="1" x14ac:dyDescent="0.25">
      <c r="A34" s="140"/>
      <c r="B34" s="188" t="s">
        <v>164</v>
      </c>
      <c r="C34" s="137"/>
      <c r="F34" s="181"/>
      <c r="J34" s="181"/>
    </row>
    <row r="35" spans="1:10" ht="16.5" customHeight="1" x14ac:dyDescent="0.25">
      <c r="A35" s="140"/>
      <c r="B35" s="188" t="s">
        <v>165</v>
      </c>
      <c r="C35" s="137"/>
      <c r="D35" s="178">
        <v>125866</v>
      </c>
      <c r="E35" s="179"/>
      <c r="F35" s="181">
        <v>11755</v>
      </c>
      <c r="G35" s="180"/>
      <c r="H35" s="178">
        <v>125866</v>
      </c>
      <c r="I35" s="179"/>
      <c r="J35" s="181">
        <v>11755</v>
      </c>
    </row>
    <row r="36" spans="1:10" ht="16.5" customHeight="1" x14ac:dyDescent="0.25">
      <c r="A36" s="140"/>
      <c r="B36" s="188" t="s">
        <v>166</v>
      </c>
      <c r="C36" s="137"/>
      <c r="D36" s="183"/>
      <c r="E36" s="179"/>
      <c r="F36" s="181"/>
      <c r="G36" s="180"/>
      <c r="H36" s="183"/>
      <c r="I36" s="179"/>
      <c r="J36" s="181"/>
    </row>
    <row r="37" spans="1:10" ht="16.5" customHeight="1" x14ac:dyDescent="0.25">
      <c r="A37" s="140"/>
      <c r="B37" s="188" t="s">
        <v>165</v>
      </c>
      <c r="C37" s="137"/>
      <c r="D37" s="183">
        <v>-537269</v>
      </c>
      <c r="E37" s="180"/>
      <c r="F37" s="181">
        <v>7931392</v>
      </c>
      <c r="H37" s="183">
        <v>-537269</v>
      </c>
      <c r="I37" s="179"/>
      <c r="J37" s="181">
        <v>7931392</v>
      </c>
    </row>
    <row r="38" spans="1:10" ht="16.5" customHeight="1" x14ac:dyDescent="0.25">
      <c r="A38" s="140"/>
      <c r="B38" s="188" t="s">
        <v>167</v>
      </c>
      <c r="C38" s="137"/>
      <c r="D38" s="183">
        <v>-2200131</v>
      </c>
      <c r="E38" s="179"/>
      <c r="F38" s="184">
        <v>-1642794</v>
      </c>
      <c r="G38" s="180"/>
      <c r="H38" s="183">
        <v>-2200131</v>
      </c>
      <c r="I38" s="179"/>
      <c r="J38" s="184">
        <v>-1642794</v>
      </c>
    </row>
    <row r="39" spans="1:10" ht="16.5" customHeight="1" x14ac:dyDescent="0.25">
      <c r="A39" s="137"/>
      <c r="B39" s="188" t="s">
        <v>168</v>
      </c>
      <c r="C39" s="137"/>
      <c r="D39" s="183">
        <v>-56952</v>
      </c>
      <c r="E39" s="179"/>
      <c r="F39" s="184">
        <v>106770</v>
      </c>
      <c r="G39" s="180"/>
      <c r="H39" s="183">
        <v>-56952</v>
      </c>
      <c r="I39" s="179"/>
      <c r="J39" s="184">
        <v>106770</v>
      </c>
    </row>
    <row r="40" spans="1:10" ht="16.5" customHeight="1" x14ac:dyDescent="0.25">
      <c r="A40" s="137"/>
      <c r="B40" s="188" t="s">
        <v>169</v>
      </c>
      <c r="C40" s="137"/>
      <c r="D40" s="183">
        <v>-23501478</v>
      </c>
      <c r="E40" s="179"/>
      <c r="F40" s="185">
        <v>-5293783</v>
      </c>
      <c r="G40" s="180"/>
      <c r="H40" s="183">
        <v>-23501478</v>
      </c>
      <c r="I40" s="179"/>
      <c r="J40" s="185">
        <v>-5293783</v>
      </c>
    </row>
    <row r="41" spans="1:10" ht="16.5" customHeight="1" x14ac:dyDescent="0.25">
      <c r="A41" s="140"/>
      <c r="B41" s="188" t="s">
        <v>170</v>
      </c>
      <c r="C41" s="137"/>
      <c r="D41" s="183">
        <v>-526205</v>
      </c>
      <c r="E41" s="179"/>
      <c r="F41" s="184">
        <v>321975</v>
      </c>
      <c r="G41" s="180"/>
      <c r="H41" s="183">
        <v>-526205</v>
      </c>
      <c r="I41" s="179"/>
      <c r="J41" s="184">
        <v>321975</v>
      </c>
    </row>
    <row r="42" spans="1:10" ht="16.5" customHeight="1" x14ac:dyDescent="0.25">
      <c r="A42" s="137"/>
      <c r="B42" s="188" t="s">
        <v>171</v>
      </c>
      <c r="C42" s="137"/>
      <c r="D42" s="183">
        <v>5786575</v>
      </c>
      <c r="E42" s="179"/>
      <c r="F42" s="184">
        <v>-6379385</v>
      </c>
      <c r="G42" s="180"/>
      <c r="H42" s="183">
        <v>5786575</v>
      </c>
      <c r="I42" s="179"/>
      <c r="J42" s="184">
        <v>-6379385</v>
      </c>
    </row>
    <row r="43" spans="1:10" ht="16.5" customHeight="1" x14ac:dyDescent="0.25">
      <c r="A43" s="137"/>
      <c r="B43" s="188" t="s">
        <v>172</v>
      </c>
      <c r="C43" s="137"/>
      <c r="D43" s="183">
        <v>10776404</v>
      </c>
      <c r="E43" s="179"/>
      <c r="F43" s="184">
        <v>22714029</v>
      </c>
      <c r="G43" s="180"/>
      <c r="H43" s="183">
        <v>10776404</v>
      </c>
      <c r="I43" s="179"/>
      <c r="J43" s="184">
        <v>22714029</v>
      </c>
    </row>
    <row r="44" spans="1:10" ht="16.5" customHeight="1" x14ac:dyDescent="0.25">
      <c r="A44" s="137"/>
      <c r="B44" s="208" t="s">
        <v>173</v>
      </c>
      <c r="C44" s="137"/>
      <c r="D44" s="183">
        <v>53271</v>
      </c>
      <c r="E44" s="179"/>
      <c r="F44" s="183">
        <v>-104609</v>
      </c>
      <c r="G44" s="180"/>
      <c r="H44" s="183">
        <v>53271</v>
      </c>
      <c r="I44" s="179"/>
      <c r="J44" s="183">
        <v>-104609</v>
      </c>
    </row>
    <row r="45" spans="1:10" ht="16.5" customHeight="1" x14ac:dyDescent="0.25">
      <c r="A45" s="137"/>
      <c r="B45" s="208" t="s">
        <v>174</v>
      </c>
      <c r="C45" s="137"/>
      <c r="D45" s="183">
        <v>-7376199</v>
      </c>
      <c r="E45" s="179"/>
      <c r="F45" s="183">
        <v>-19538261</v>
      </c>
      <c r="G45" s="180"/>
      <c r="H45" s="183">
        <v>-7376199</v>
      </c>
      <c r="I45" s="179"/>
      <c r="J45" s="183">
        <v>-19538261</v>
      </c>
    </row>
    <row r="46" spans="1:10" ht="16.5" customHeight="1" x14ac:dyDescent="0.25">
      <c r="A46" s="137"/>
      <c r="B46" s="188" t="s">
        <v>175</v>
      </c>
      <c r="C46" s="137"/>
      <c r="D46" s="183">
        <v>450737</v>
      </c>
      <c r="F46" s="184">
        <v>-41259</v>
      </c>
      <c r="H46" s="183">
        <v>450737</v>
      </c>
      <c r="J46" s="184">
        <v>-41259</v>
      </c>
    </row>
    <row r="47" spans="1:10" ht="16.5" customHeight="1" x14ac:dyDescent="0.25">
      <c r="A47" s="137"/>
      <c r="B47" s="188" t="s">
        <v>176</v>
      </c>
      <c r="C47" s="137"/>
      <c r="D47" s="186">
        <v>-1854435</v>
      </c>
      <c r="E47" s="179"/>
      <c r="F47" s="187">
        <v>-1716017</v>
      </c>
      <c r="G47" s="180"/>
      <c r="H47" s="186">
        <v>-1854435</v>
      </c>
      <c r="I47" s="179"/>
      <c r="J47" s="187">
        <v>-1716017</v>
      </c>
    </row>
    <row r="48" spans="1:10" ht="16.5" customHeight="1" x14ac:dyDescent="0.25">
      <c r="A48" s="137"/>
      <c r="B48" s="137"/>
      <c r="C48" s="137"/>
      <c r="D48" s="150"/>
      <c r="E48" s="142"/>
      <c r="F48" s="150"/>
      <c r="G48" s="137"/>
      <c r="H48" s="150"/>
      <c r="I48" s="142"/>
      <c r="J48" s="150"/>
    </row>
    <row r="49" spans="1:11" ht="16.5" customHeight="1" x14ac:dyDescent="0.25">
      <c r="A49" s="137"/>
      <c r="B49" s="190" t="s">
        <v>177</v>
      </c>
      <c r="C49" s="137"/>
      <c r="D49" s="191">
        <f>ROUND(SUM(D15:D47),0)</f>
        <v>57745767</v>
      </c>
      <c r="E49" s="152"/>
      <c r="F49" s="191">
        <f>ROUND(SUM(F15:F47),0)</f>
        <v>10220786</v>
      </c>
      <c r="G49" s="180"/>
      <c r="H49" s="191">
        <f>ROUND(SUM(H15:H47),0)</f>
        <v>57745767</v>
      </c>
      <c r="I49" s="152"/>
      <c r="J49" s="191">
        <f>ROUND(SUM(J15:J47),0)</f>
        <v>10220786</v>
      </c>
      <c r="K49" s="152"/>
    </row>
    <row r="50" spans="1:11" ht="16.5" customHeight="1" x14ac:dyDescent="0.25">
      <c r="A50" s="137"/>
      <c r="B50" s="137"/>
      <c r="C50" s="137"/>
      <c r="D50" s="139"/>
      <c r="E50" s="142"/>
      <c r="F50" s="153"/>
      <c r="G50" s="137"/>
      <c r="H50" s="139"/>
      <c r="I50" s="142"/>
      <c r="J50" s="139"/>
    </row>
    <row r="51" spans="1:11" ht="16.5" customHeight="1" x14ac:dyDescent="0.25">
      <c r="A51" s="140"/>
      <c r="B51" s="137"/>
      <c r="C51" s="137"/>
      <c r="D51" s="139"/>
      <c r="E51" s="151"/>
      <c r="F51" s="151"/>
      <c r="G51" s="140"/>
      <c r="H51" s="139"/>
      <c r="I51" s="151"/>
      <c r="J51" s="154" t="s">
        <v>178</v>
      </c>
    </row>
    <row r="52" spans="1:11" ht="16.5" customHeight="1" x14ac:dyDescent="0.45">
      <c r="A52" s="140"/>
      <c r="B52" s="137"/>
      <c r="C52" s="137"/>
      <c r="D52" s="139"/>
      <c r="E52" s="151"/>
      <c r="F52" s="151"/>
      <c r="G52" s="140"/>
      <c r="H52" s="139"/>
      <c r="I52" s="151"/>
      <c r="J52" s="155"/>
    </row>
    <row r="53" spans="1:11" ht="16.5" customHeight="1" x14ac:dyDescent="0.45">
      <c r="A53" s="140"/>
      <c r="B53" s="137"/>
      <c r="C53" s="137"/>
      <c r="D53" s="139"/>
      <c r="E53" s="151"/>
      <c r="F53" s="151"/>
      <c r="G53" s="140"/>
      <c r="H53" s="139"/>
      <c r="I53" s="151"/>
      <c r="J53" s="155"/>
    </row>
    <row r="54" spans="1:11" ht="16.5" customHeight="1" x14ac:dyDescent="0.45">
      <c r="A54" s="241" t="s">
        <v>179</v>
      </c>
      <c r="B54" s="241"/>
      <c r="C54" s="241"/>
      <c r="D54" s="241"/>
      <c r="E54" s="241"/>
      <c r="F54" s="241"/>
      <c r="G54" s="241"/>
      <c r="H54" s="241"/>
      <c r="I54" s="241"/>
      <c r="J54" s="241"/>
      <c r="K54" s="157"/>
    </row>
    <row r="55" spans="1:11" ht="16.5" customHeight="1" x14ac:dyDescent="0.45">
      <c r="A55" s="156"/>
      <c r="B55" s="158"/>
      <c r="C55" s="158"/>
      <c r="D55" s="159"/>
      <c r="E55" s="158"/>
      <c r="F55" s="158"/>
      <c r="G55" s="158"/>
      <c r="H55" s="159"/>
      <c r="I55" s="158"/>
      <c r="J55" s="132" t="s">
        <v>73</v>
      </c>
      <c r="K55" s="157"/>
    </row>
    <row r="56" spans="1:11" ht="16.5" customHeight="1" x14ac:dyDescent="0.45">
      <c r="A56" s="156"/>
      <c r="B56" s="158"/>
      <c r="C56" s="158"/>
      <c r="D56" s="159"/>
      <c r="E56" s="158"/>
      <c r="F56" s="158"/>
      <c r="G56" s="158"/>
      <c r="H56" s="159"/>
      <c r="I56" s="158"/>
      <c r="J56" s="132" t="s">
        <v>74</v>
      </c>
      <c r="K56" s="157"/>
    </row>
    <row r="57" spans="1:11" ht="16.5" customHeight="1" x14ac:dyDescent="0.45">
      <c r="A57" s="156"/>
      <c r="B57" s="158"/>
      <c r="C57" s="158"/>
      <c r="D57" s="159"/>
      <c r="E57" s="158"/>
      <c r="F57" s="158"/>
      <c r="G57" s="158"/>
      <c r="H57" s="159"/>
      <c r="I57" s="158"/>
      <c r="J57" s="133"/>
      <c r="K57" s="157"/>
    </row>
    <row r="58" spans="1:11" ht="16.5" customHeight="1" x14ac:dyDescent="0.25">
      <c r="A58" s="234" t="s">
        <v>0</v>
      </c>
      <c r="B58" s="234"/>
      <c r="C58" s="234"/>
      <c r="D58" s="234"/>
      <c r="E58" s="234"/>
      <c r="F58" s="234"/>
      <c r="G58" s="234"/>
      <c r="H58" s="234"/>
      <c r="I58" s="234"/>
      <c r="J58" s="234"/>
    </row>
    <row r="59" spans="1:11" ht="16.5" customHeight="1" x14ac:dyDescent="0.25">
      <c r="A59" s="234" t="s">
        <v>144</v>
      </c>
      <c r="B59" s="234"/>
      <c r="C59" s="234"/>
      <c r="D59" s="234"/>
      <c r="E59" s="234"/>
      <c r="F59" s="234"/>
      <c r="G59" s="234"/>
      <c r="H59" s="234"/>
      <c r="I59" s="234"/>
      <c r="J59" s="234"/>
    </row>
    <row r="60" spans="1:11" ht="16.5" customHeight="1" x14ac:dyDescent="0.25">
      <c r="A60" s="234" t="str">
        <f>A6</f>
        <v>FOR  THE  THREE - MONTH  PERIOD  ENDED  MARCH  31,  2022</v>
      </c>
      <c r="B60" s="234"/>
      <c r="C60" s="234"/>
      <c r="D60" s="234"/>
      <c r="E60" s="234"/>
      <c r="F60" s="234"/>
      <c r="G60" s="234"/>
      <c r="H60" s="234"/>
      <c r="I60" s="234"/>
      <c r="J60" s="234"/>
    </row>
    <row r="61" spans="1:11" ht="16.5" customHeight="1" x14ac:dyDescent="0.25">
      <c r="A61" s="134"/>
      <c r="B61" s="134"/>
      <c r="C61" s="134"/>
      <c r="D61" s="135"/>
      <c r="E61" s="134"/>
      <c r="F61" s="134"/>
      <c r="G61" s="134"/>
      <c r="H61" s="135"/>
      <c r="I61" s="134"/>
      <c r="J61" s="135"/>
    </row>
    <row r="62" spans="1:11" ht="16.5" customHeight="1" x14ac:dyDescent="0.25">
      <c r="A62" s="134"/>
      <c r="B62" s="134"/>
      <c r="C62" s="134"/>
      <c r="D62" s="235" t="s">
        <v>4</v>
      </c>
      <c r="E62" s="235"/>
      <c r="F62" s="235"/>
      <c r="G62" s="235"/>
      <c r="H62" s="235"/>
      <c r="I62" s="235"/>
      <c r="J62" s="235"/>
    </row>
    <row r="63" spans="1:11" ht="16.5" customHeight="1" x14ac:dyDescent="0.25">
      <c r="A63" s="134"/>
      <c r="B63" s="134"/>
      <c r="C63" s="134"/>
      <c r="D63" s="238" t="s">
        <v>5</v>
      </c>
      <c r="E63" s="238"/>
      <c r="F63" s="238"/>
      <c r="G63" s="136"/>
    </row>
    <row r="64" spans="1:11" ht="16.5" customHeight="1" x14ac:dyDescent="0.25">
      <c r="D64" s="239" t="s">
        <v>6</v>
      </c>
      <c r="E64" s="239"/>
      <c r="F64" s="239"/>
      <c r="G64" s="136"/>
      <c r="H64" s="239" t="s">
        <v>7</v>
      </c>
      <c r="I64" s="239"/>
      <c r="J64" s="239"/>
    </row>
    <row r="65" spans="1:12" ht="16.5" customHeight="1" x14ac:dyDescent="0.25">
      <c r="D65" s="232" t="s">
        <v>101</v>
      </c>
      <c r="E65" s="232"/>
      <c r="F65" s="232"/>
      <c r="G65" s="9"/>
      <c r="H65" s="232" t="s">
        <v>101</v>
      </c>
      <c r="I65" s="232"/>
      <c r="J65" s="232"/>
    </row>
    <row r="66" spans="1:12" ht="16.5" customHeight="1" x14ac:dyDescent="0.25">
      <c r="D66" s="225" t="s">
        <v>102</v>
      </c>
      <c r="E66" s="225"/>
      <c r="F66" s="225"/>
      <c r="G66" s="9"/>
      <c r="H66" s="225" t="s">
        <v>102</v>
      </c>
      <c r="I66" s="225"/>
      <c r="J66" s="225"/>
    </row>
    <row r="67" spans="1:12" ht="16.5" customHeight="1" x14ac:dyDescent="0.25">
      <c r="A67" s="137"/>
      <c r="B67" s="137"/>
      <c r="C67" s="137"/>
      <c r="D67" s="166">
        <f>D13</f>
        <v>2022</v>
      </c>
      <c r="E67" s="167"/>
      <c r="F67" s="166">
        <f>F13</f>
        <v>2021</v>
      </c>
      <c r="G67" s="168"/>
      <c r="H67" s="166">
        <f>H13</f>
        <v>2022</v>
      </c>
      <c r="I67" s="167"/>
      <c r="J67" s="169">
        <f>J13</f>
        <v>2021</v>
      </c>
    </row>
    <row r="68" spans="1:12" ht="16.5" customHeight="1" x14ac:dyDescent="0.25">
      <c r="A68" s="240" t="s">
        <v>180</v>
      </c>
      <c r="B68" s="240"/>
      <c r="C68" s="137"/>
      <c r="D68" s="139"/>
      <c r="E68" s="142"/>
      <c r="F68" s="153"/>
      <c r="G68" s="137"/>
      <c r="H68" s="139"/>
      <c r="I68" s="142"/>
      <c r="J68" s="139"/>
    </row>
    <row r="69" spans="1:12" ht="16.5" customHeight="1" x14ac:dyDescent="0.25">
      <c r="A69" s="138"/>
      <c r="B69" s="200" t="s">
        <v>181</v>
      </c>
      <c r="C69" s="137"/>
      <c r="D69" s="195">
        <v>530479</v>
      </c>
      <c r="E69" s="196"/>
      <c r="F69" s="197">
        <v>52026</v>
      </c>
      <c r="G69" s="194"/>
      <c r="H69" s="195">
        <v>530479</v>
      </c>
      <c r="I69" s="196"/>
      <c r="J69" s="197">
        <v>52026</v>
      </c>
    </row>
    <row r="70" spans="1:12" ht="16.5" customHeight="1" x14ac:dyDescent="0.25">
      <c r="A70" s="138"/>
      <c r="B70" s="205" t="s">
        <v>182</v>
      </c>
      <c r="C70" s="137"/>
      <c r="D70" s="195">
        <v>-1648973</v>
      </c>
      <c r="E70" s="196"/>
      <c r="F70" s="197">
        <v>-3370000</v>
      </c>
      <c r="G70" s="197"/>
      <c r="H70" s="195">
        <v>-1648973</v>
      </c>
      <c r="I70" s="197"/>
      <c r="J70" s="197">
        <v>-3370000</v>
      </c>
      <c r="L70" s="193"/>
    </row>
    <row r="71" spans="1:12" ht="16.5" customHeight="1" x14ac:dyDescent="0.25">
      <c r="A71" s="137"/>
      <c r="B71" s="200" t="s">
        <v>183</v>
      </c>
      <c r="C71" s="137"/>
      <c r="D71" s="195">
        <v>-7802369</v>
      </c>
      <c r="E71" s="196"/>
      <c r="F71" s="197">
        <v>-10111478</v>
      </c>
      <c r="G71" s="197"/>
      <c r="H71" s="195">
        <v>-7802369</v>
      </c>
      <c r="I71" s="197"/>
      <c r="J71" s="197">
        <v>-10111478</v>
      </c>
    </row>
    <row r="72" spans="1:12" ht="16.5" customHeight="1" x14ac:dyDescent="0.25">
      <c r="A72" s="137"/>
      <c r="B72" s="200" t="s">
        <v>184</v>
      </c>
      <c r="C72" s="137"/>
      <c r="D72" s="198">
        <v>20000</v>
      </c>
      <c r="E72" s="196"/>
      <c r="F72" s="198" t="s">
        <v>69</v>
      </c>
      <c r="G72" s="198"/>
      <c r="H72" s="198">
        <v>20000</v>
      </c>
      <c r="I72" s="198"/>
      <c r="J72" s="198" t="s">
        <v>69</v>
      </c>
    </row>
    <row r="73" spans="1:12" ht="16.5" customHeight="1" x14ac:dyDescent="0.25">
      <c r="A73" s="137"/>
      <c r="B73" s="200" t="s">
        <v>206</v>
      </c>
      <c r="C73" s="137"/>
      <c r="D73" s="198">
        <v>-33300</v>
      </c>
      <c r="E73" s="196"/>
      <c r="F73" s="198" t="s">
        <v>69</v>
      </c>
      <c r="G73" s="198"/>
      <c r="H73" s="198">
        <v>-33300</v>
      </c>
      <c r="I73" s="198"/>
      <c r="J73" s="198" t="s">
        <v>69</v>
      </c>
    </row>
    <row r="74" spans="1:12" ht="16.5" customHeight="1" x14ac:dyDescent="0.25">
      <c r="A74" s="137"/>
      <c r="B74" s="200" t="s">
        <v>185</v>
      </c>
      <c r="C74" s="137"/>
      <c r="D74" s="195"/>
      <c r="E74" s="196"/>
      <c r="F74" s="197"/>
      <c r="G74" s="197"/>
      <c r="H74" s="195"/>
      <c r="I74" s="197"/>
      <c r="J74" s="197"/>
    </row>
    <row r="75" spans="1:12" ht="16.5" customHeight="1" x14ac:dyDescent="0.25">
      <c r="A75" s="137"/>
      <c r="B75" s="201" t="s">
        <v>186</v>
      </c>
      <c r="C75" s="137"/>
      <c r="D75" s="220" t="s">
        <v>69</v>
      </c>
      <c r="E75" s="196"/>
      <c r="F75" s="197">
        <v>-23913559</v>
      </c>
      <c r="G75" s="197"/>
      <c r="H75" s="220" t="s">
        <v>69</v>
      </c>
      <c r="I75" s="197"/>
      <c r="J75" s="197">
        <v>-23913559</v>
      </c>
    </row>
    <row r="76" spans="1:12" ht="16.5" customHeight="1" x14ac:dyDescent="0.25">
      <c r="A76" s="137"/>
      <c r="B76" s="200" t="s">
        <v>187</v>
      </c>
      <c r="C76" s="137"/>
      <c r="D76" s="199">
        <v>-133422</v>
      </c>
      <c r="E76" s="196"/>
      <c r="F76" s="199">
        <v>-42561</v>
      </c>
      <c r="G76" s="194"/>
      <c r="H76" s="199">
        <v>-133422</v>
      </c>
      <c r="I76" s="196"/>
      <c r="J76" s="199">
        <v>-42561</v>
      </c>
    </row>
    <row r="77" spans="1:12" ht="16.5" customHeight="1" x14ac:dyDescent="0.25">
      <c r="A77" s="137"/>
      <c r="B77" s="170"/>
      <c r="C77" s="137"/>
      <c r="D77" s="147"/>
      <c r="E77" s="142"/>
      <c r="F77" s="161"/>
      <c r="G77" s="137"/>
      <c r="H77" s="147"/>
      <c r="I77" s="142"/>
      <c r="J77" s="161"/>
    </row>
    <row r="78" spans="1:12" ht="16.5" customHeight="1" x14ac:dyDescent="0.25">
      <c r="A78" s="140"/>
      <c r="B78" s="190" t="s">
        <v>188</v>
      </c>
      <c r="C78" s="137"/>
      <c r="D78" s="189">
        <f>ROUND(SUM(D69:D76),0)</f>
        <v>-9067585</v>
      </c>
      <c r="E78" s="152"/>
      <c r="F78" s="189">
        <f>ROUND(SUM(F69:F76),0)</f>
        <v>-37385572</v>
      </c>
      <c r="H78" s="189">
        <f>ROUND(SUM(H69:H76),0)</f>
        <v>-9067585</v>
      </c>
      <c r="I78" s="152"/>
      <c r="J78" s="189">
        <f>ROUND(SUM(J69:J76),0)</f>
        <v>-37385572</v>
      </c>
    </row>
    <row r="79" spans="1:12" ht="16.5" customHeight="1" x14ac:dyDescent="0.25">
      <c r="A79" s="140"/>
      <c r="B79" s="137"/>
      <c r="C79" s="137"/>
      <c r="D79" s="139"/>
      <c r="E79" s="151"/>
      <c r="F79" s="139"/>
      <c r="G79" s="140"/>
      <c r="H79" s="139"/>
      <c r="I79" s="151"/>
      <c r="J79" s="139"/>
    </row>
    <row r="80" spans="1:12" ht="16.5" customHeight="1" x14ac:dyDescent="0.25">
      <c r="A80" s="140" t="s">
        <v>189</v>
      </c>
      <c r="B80" s="137"/>
      <c r="C80" s="137"/>
      <c r="D80" s="130"/>
      <c r="H80" s="130"/>
      <c r="J80" s="130"/>
    </row>
    <row r="81" spans="1:14" ht="16.5" customHeight="1" x14ac:dyDescent="0.25">
      <c r="A81" s="140"/>
      <c r="B81" s="188" t="s">
        <v>190</v>
      </c>
      <c r="C81" s="137"/>
      <c r="D81" s="184">
        <v>-2500879</v>
      </c>
      <c r="E81" s="152"/>
      <c r="F81" s="176">
        <v>-1639682</v>
      </c>
      <c r="H81" s="184">
        <v>-2500879</v>
      </c>
      <c r="I81" s="152"/>
      <c r="J81" s="176">
        <v>-1639682</v>
      </c>
    </row>
    <row r="82" spans="1:14" ht="16.5" customHeight="1" x14ac:dyDescent="0.25">
      <c r="A82" s="140"/>
      <c r="B82" s="188" t="s">
        <v>209</v>
      </c>
      <c r="C82" s="137"/>
      <c r="D82" s="187">
        <v>-1253777</v>
      </c>
      <c r="E82" s="152"/>
      <c r="F82" s="149">
        <v>-1361950</v>
      </c>
      <c r="H82" s="187">
        <v>-1253777</v>
      </c>
      <c r="I82" s="152"/>
      <c r="J82" s="149">
        <v>-1361950</v>
      </c>
    </row>
    <row r="83" spans="1:14" ht="16.5" customHeight="1" x14ac:dyDescent="0.25">
      <c r="A83" s="140"/>
      <c r="B83" s="188"/>
      <c r="C83" s="137"/>
      <c r="D83" s="139"/>
      <c r="E83" s="151"/>
      <c r="F83" s="139"/>
      <c r="G83" s="140"/>
      <c r="H83" s="139"/>
      <c r="I83" s="151"/>
      <c r="J83" s="139"/>
    </row>
    <row r="84" spans="1:14" ht="16.5" customHeight="1" x14ac:dyDescent="0.25">
      <c r="A84" s="140"/>
      <c r="B84" s="190" t="s">
        <v>191</v>
      </c>
      <c r="C84" s="137"/>
      <c r="D84" s="189">
        <f>ROUND(SUM(D81:D82),0)</f>
        <v>-3754656</v>
      </c>
      <c r="E84" s="152"/>
      <c r="F84" s="189">
        <f>ROUND(SUM(F81:F82),0)</f>
        <v>-3001632</v>
      </c>
      <c r="H84" s="189">
        <f>ROUND(SUM(H81:H82),0)</f>
        <v>-3754656</v>
      </c>
      <c r="I84" s="152"/>
      <c r="J84" s="189">
        <f>ROUND(SUM(J81:J82),0)</f>
        <v>-3001632</v>
      </c>
    </row>
    <row r="85" spans="1:14" ht="16.5" customHeight="1" x14ac:dyDescent="0.25">
      <c r="A85" s="140"/>
      <c r="B85" s="137"/>
      <c r="C85" s="137"/>
      <c r="D85" s="139"/>
      <c r="E85" s="151"/>
      <c r="F85" s="139"/>
      <c r="G85" s="140"/>
      <c r="H85" s="139"/>
      <c r="I85" s="151"/>
      <c r="J85" s="139"/>
    </row>
    <row r="86" spans="1:14" ht="16.5" customHeight="1" x14ac:dyDescent="0.25">
      <c r="A86" s="236" t="s">
        <v>192</v>
      </c>
      <c r="B86" s="236"/>
      <c r="C86" s="137"/>
      <c r="D86" s="178">
        <f>ROUND(+D78+D49+D84,0)</f>
        <v>44923526</v>
      </c>
      <c r="E86" s="178">
        <f>E49+E78</f>
        <v>0</v>
      </c>
      <c r="F86" s="178">
        <f>ROUND(SUM(F49,F78,F84),0)</f>
        <v>-30166418</v>
      </c>
      <c r="G86" s="152"/>
      <c r="H86" s="178">
        <f>ROUND(+H78+H49+H84,0)</f>
        <v>44923526</v>
      </c>
      <c r="I86" s="178">
        <f>I49+I78</f>
        <v>0</v>
      </c>
      <c r="J86" s="178">
        <f>ROUND(SUM(J49,J78,J84),0)</f>
        <v>-30166418</v>
      </c>
    </row>
    <row r="87" spans="1:14" ht="16.5" customHeight="1" x14ac:dyDescent="0.25">
      <c r="A87" s="137"/>
      <c r="B87" s="137"/>
      <c r="C87" s="137"/>
      <c r="D87" s="178"/>
      <c r="E87" s="152"/>
      <c r="F87" s="178"/>
      <c r="H87" s="178"/>
      <c r="I87" s="152"/>
      <c r="J87" s="178"/>
    </row>
    <row r="88" spans="1:14" ht="16.5" customHeight="1" x14ac:dyDescent="0.25">
      <c r="A88" s="236" t="s">
        <v>193</v>
      </c>
      <c r="B88" s="236"/>
      <c r="C88" s="137"/>
      <c r="D88" s="189">
        <v>96007694</v>
      </c>
      <c r="E88" s="152"/>
      <c r="F88" s="187">
        <v>117561269</v>
      </c>
      <c r="H88" s="189">
        <v>96007694</v>
      </c>
      <c r="I88" s="152"/>
      <c r="J88" s="187">
        <v>117561269</v>
      </c>
      <c r="K88" s="162"/>
      <c r="L88" s="162"/>
    </row>
    <row r="89" spans="1:14" ht="16.5" customHeight="1" x14ac:dyDescent="0.25">
      <c r="A89" s="140"/>
      <c r="B89" s="137"/>
      <c r="C89" s="137"/>
      <c r="D89" s="178"/>
      <c r="E89" s="152"/>
      <c r="F89" s="178"/>
      <c r="H89" s="181"/>
      <c r="I89" s="152"/>
      <c r="J89" s="178"/>
    </row>
    <row r="90" spans="1:14" ht="16.5" customHeight="1" thickBot="1" x14ac:dyDescent="0.3">
      <c r="A90" s="236" t="s">
        <v>194</v>
      </c>
      <c r="B90" s="236"/>
      <c r="C90" s="137"/>
      <c r="D90" s="192">
        <f>ROUND(D86+D88,0)</f>
        <v>140931220</v>
      </c>
      <c r="E90" s="152"/>
      <c r="F90" s="192">
        <f>ROUND(F86+F88,0)</f>
        <v>87394851</v>
      </c>
      <c r="H90" s="192">
        <f>ROUND(H86+H88,0)</f>
        <v>140931220</v>
      </c>
      <c r="I90" s="152"/>
      <c r="J90" s="192">
        <f>ROUND(J86+J88,0)</f>
        <v>87394851</v>
      </c>
      <c r="K90" s="152"/>
      <c r="L90" s="152"/>
      <c r="M90" s="152"/>
      <c r="N90" s="152"/>
    </row>
    <row r="91" spans="1:14" ht="16.5" customHeight="1" thickTop="1" x14ac:dyDescent="0.25">
      <c r="A91" s="138"/>
      <c r="B91" s="138"/>
      <c r="C91" s="137"/>
      <c r="D91" s="146"/>
      <c r="E91" s="151"/>
      <c r="F91" s="151"/>
      <c r="G91" s="140"/>
      <c r="H91" s="146"/>
      <c r="I91" s="151"/>
      <c r="J91" s="146"/>
    </row>
    <row r="92" spans="1:14" ht="16.5" customHeight="1" x14ac:dyDescent="0.25">
      <c r="A92" s="237" t="s">
        <v>195</v>
      </c>
      <c r="B92" s="237"/>
      <c r="C92" s="137"/>
      <c r="E92" s="137"/>
      <c r="F92" s="151"/>
      <c r="G92" s="137"/>
      <c r="I92" s="137"/>
      <c r="J92" s="141"/>
    </row>
    <row r="93" spans="1:14" ht="16.5" customHeight="1" x14ac:dyDescent="0.25">
      <c r="A93" s="138"/>
      <c r="B93" s="144" t="s">
        <v>196</v>
      </c>
      <c r="C93" s="137"/>
      <c r="D93" s="141"/>
      <c r="E93" s="137"/>
      <c r="F93" s="151"/>
      <c r="G93" s="137"/>
      <c r="I93" s="137"/>
      <c r="J93" s="141"/>
    </row>
    <row r="94" spans="1:14" ht="16.5" customHeight="1" x14ac:dyDescent="0.25">
      <c r="A94" s="138"/>
      <c r="B94" s="160" t="s">
        <v>197</v>
      </c>
      <c r="C94" s="137"/>
      <c r="D94" s="147">
        <v>-584324</v>
      </c>
      <c r="E94" s="137"/>
      <c r="F94" s="147">
        <v>2490192</v>
      </c>
      <c r="G94" s="137"/>
      <c r="H94" s="176" t="s">
        <v>69</v>
      </c>
      <c r="I94" s="137"/>
      <c r="J94" s="163" t="s">
        <v>69</v>
      </c>
    </row>
    <row r="95" spans="1:14" ht="16.5" customHeight="1" x14ac:dyDescent="0.25">
      <c r="A95" s="138"/>
      <c r="B95" s="138"/>
      <c r="C95" s="137"/>
      <c r="E95" s="137"/>
      <c r="F95" s="131"/>
      <c r="G95" s="137"/>
      <c r="I95" s="137"/>
    </row>
    <row r="96" spans="1:14" ht="16.5" customHeight="1" x14ac:dyDescent="0.25">
      <c r="B96" s="144" t="s">
        <v>198</v>
      </c>
      <c r="D96" s="164"/>
      <c r="F96" s="164"/>
      <c r="H96" s="164"/>
      <c r="J96" s="164"/>
    </row>
    <row r="97" spans="2:10" ht="16.5" customHeight="1" x14ac:dyDescent="0.25">
      <c r="B97" s="160" t="s">
        <v>199</v>
      </c>
      <c r="D97" s="176" t="s">
        <v>69</v>
      </c>
      <c r="F97" s="147">
        <v>1167880</v>
      </c>
      <c r="H97" s="176" t="s">
        <v>69</v>
      </c>
      <c r="J97" s="147">
        <v>1167880</v>
      </c>
    </row>
    <row r="98" spans="2:10" ht="16.5" customHeight="1" x14ac:dyDescent="0.25">
      <c r="B98" s="144"/>
      <c r="D98" s="147"/>
      <c r="F98" s="147"/>
      <c r="H98" s="147"/>
      <c r="J98" s="147"/>
    </row>
    <row r="99" spans="2:10" ht="16.5" customHeight="1" x14ac:dyDescent="0.25">
      <c r="B99" s="144" t="s">
        <v>200</v>
      </c>
      <c r="D99" s="147"/>
      <c r="F99" s="147"/>
      <c r="H99" s="147"/>
      <c r="J99" s="147"/>
    </row>
    <row r="100" spans="2:10" ht="16.5" customHeight="1" x14ac:dyDescent="0.25">
      <c r="B100" s="160" t="s">
        <v>201</v>
      </c>
      <c r="D100" s="176" t="s">
        <v>69</v>
      </c>
      <c r="F100" s="163">
        <v>1591891</v>
      </c>
      <c r="H100" s="176" t="s">
        <v>69</v>
      </c>
      <c r="J100" s="163">
        <v>1591891</v>
      </c>
    </row>
    <row r="101" spans="2:10" ht="16.5" customHeight="1" x14ac:dyDescent="0.25">
      <c r="B101" s="144"/>
      <c r="D101" s="147"/>
      <c r="F101" s="147"/>
      <c r="H101" s="139"/>
      <c r="J101" s="139"/>
    </row>
    <row r="102" spans="2:10" ht="16.5" customHeight="1" x14ac:dyDescent="0.25">
      <c r="B102" s="144"/>
      <c r="D102" s="163"/>
      <c r="F102" s="177"/>
      <c r="H102" s="163"/>
      <c r="J102" s="145"/>
    </row>
    <row r="103" spans="2:10" ht="16.5" customHeight="1" x14ac:dyDescent="0.25">
      <c r="B103" s="144"/>
      <c r="D103" s="139"/>
      <c r="F103" s="151"/>
      <c r="H103" s="139"/>
      <c r="J103" s="141"/>
    </row>
    <row r="104" spans="2:10" ht="16.5" customHeight="1" x14ac:dyDescent="0.25">
      <c r="B104" s="144"/>
      <c r="D104" s="139"/>
      <c r="F104" s="151"/>
      <c r="H104" s="139"/>
      <c r="J104" s="141"/>
    </row>
    <row r="105" spans="2:10" ht="16.5" customHeight="1" x14ac:dyDescent="0.25">
      <c r="B105" s="144"/>
      <c r="D105" s="139"/>
      <c r="F105" s="151"/>
      <c r="H105" s="139"/>
      <c r="J105" s="141"/>
    </row>
    <row r="106" spans="2:10" ht="16.5" customHeight="1" x14ac:dyDescent="0.25">
      <c r="B106" s="144"/>
      <c r="D106" s="139"/>
      <c r="F106" s="151"/>
      <c r="H106" s="139"/>
      <c r="J106" s="141"/>
    </row>
    <row r="107" spans="2:10" ht="16.5" customHeight="1" x14ac:dyDescent="0.25">
      <c r="B107" s="144"/>
      <c r="D107" s="139"/>
      <c r="F107" s="151"/>
      <c r="H107" s="139"/>
      <c r="J107" s="141"/>
    </row>
    <row r="108" spans="2:10" ht="16.5" customHeight="1" x14ac:dyDescent="0.25">
      <c r="B108" s="144"/>
      <c r="D108" s="139"/>
      <c r="F108" s="151"/>
      <c r="H108" s="139"/>
      <c r="J108" s="141"/>
    </row>
    <row r="109" spans="2:10" ht="16.5" customHeight="1" x14ac:dyDescent="0.25">
      <c r="B109" s="144"/>
      <c r="D109" s="139"/>
      <c r="F109" s="151"/>
      <c r="H109" s="139"/>
      <c r="J109" s="141"/>
    </row>
    <row r="110" spans="2:10" ht="16.5" customHeight="1" x14ac:dyDescent="0.25">
      <c r="B110" s="144"/>
      <c r="D110" s="139"/>
      <c r="F110" s="151"/>
      <c r="H110" s="139"/>
      <c r="J110" s="141"/>
    </row>
    <row r="111" spans="2:10" ht="16.5" customHeight="1" x14ac:dyDescent="0.25">
      <c r="B111" s="144"/>
      <c r="D111" s="139"/>
      <c r="F111" s="151"/>
      <c r="H111" s="139"/>
      <c r="J111" s="141"/>
    </row>
    <row r="112" spans="2:10" ht="16.5" customHeight="1" x14ac:dyDescent="0.25">
      <c r="B112" s="144"/>
      <c r="D112" s="139"/>
      <c r="F112" s="151"/>
      <c r="H112" s="139"/>
      <c r="J112" s="141"/>
    </row>
    <row r="113" spans="1:10" ht="16.5" customHeight="1" x14ac:dyDescent="0.25">
      <c r="B113" s="144"/>
      <c r="D113" s="139"/>
      <c r="F113" s="151"/>
      <c r="H113" s="139"/>
      <c r="J113" s="141"/>
    </row>
    <row r="114" spans="1:10" ht="16.5" customHeight="1" x14ac:dyDescent="0.25">
      <c r="B114" s="144"/>
      <c r="D114" s="139"/>
      <c r="F114" s="151"/>
      <c r="H114" s="139"/>
      <c r="J114" s="141"/>
    </row>
    <row r="115" spans="1:10" ht="16.5" customHeight="1" x14ac:dyDescent="0.25">
      <c r="B115" s="144"/>
      <c r="D115" s="139"/>
      <c r="F115" s="151"/>
      <c r="H115" s="139"/>
      <c r="J115" s="141"/>
    </row>
    <row r="116" spans="1:10" ht="16.5" customHeight="1" x14ac:dyDescent="0.25">
      <c r="A116" s="130" t="s">
        <v>37</v>
      </c>
    </row>
    <row r="117" spans="1:10" ht="16.5" customHeight="1" x14ac:dyDescent="0.25">
      <c r="A117" s="130" t="s">
        <v>38</v>
      </c>
    </row>
    <row r="120" spans="1:10" ht="16.5" customHeight="1" x14ac:dyDescent="0.25">
      <c r="A120" s="130" t="s">
        <v>202</v>
      </c>
      <c r="D120" s="165"/>
    </row>
  </sheetData>
  <mergeCells count="29">
    <mergeCell ref="A4:J4"/>
    <mergeCell ref="A5:J5"/>
    <mergeCell ref="A6:J6"/>
    <mergeCell ref="D8:J8"/>
    <mergeCell ref="D9:F9"/>
    <mergeCell ref="D10:F10"/>
    <mergeCell ref="H10:J10"/>
    <mergeCell ref="A14:B14"/>
    <mergeCell ref="A54:J54"/>
    <mergeCell ref="A58:J58"/>
    <mergeCell ref="D11:F11"/>
    <mergeCell ref="H11:J11"/>
    <mergeCell ref="D12:F12"/>
    <mergeCell ref="H12:J12"/>
    <mergeCell ref="A59:J59"/>
    <mergeCell ref="A60:J60"/>
    <mergeCell ref="D62:J62"/>
    <mergeCell ref="A90:B90"/>
    <mergeCell ref="A92:B92"/>
    <mergeCell ref="D63:F63"/>
    <mergeCell ref="D64:F64"/>
    <mergeCell ref="H64:J64"/>
    <mergeCell ref="A68:B68"/>
    <mergeCell ref="A86:B86"/>
    <mergeCell ref="A88:B88"/>
    <mergeCell ref="D66:F66"/>
    <mergeCell ref="H66:J66"/>
    <mergeCell ref="D65:F65"/>
    <mergeCell ref="H65:J65"/>
  </mergeCells>
  <pageMargins left="0.59055118110236227" right="0.19685039370078741" top="0.86614173228346458" bottom="0.27559055118110237" header="0.51181102362204722" footer="0.35433070866141736"/>
  <pageSetup paperSize="9" scale="67" orientation="portrait" r:id="rId1"/>
  <headerFooter differentOddEven="1" differentFirst="1">
    <evenHeader>&amp;C&amp;"Times New Roman,Regular"&amp;11- 8 -</evenHeader>
    <firstHeader>&amp;C&amp;"Times New Roman,Regular"&amp;11- 7 -</firstHead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WBS</vt:lpstr>
      <vt:lpstr>WBS-1</vt:lpstr>
      <vt:lpstr>SHARE-E </vt:lpstr>
      <vt:lpstr>SHARE-C </vt:lpstr>
      <vt:lpstr>WPL</vt:lpstr>
      <vt:lpstr>COMPREHENSIVE</vt:lpstr>
      <vt:lpstr>CASH FLOW</vt:lpstr>
      <vt:lpstr>'CASH FLOW'!Print_Area</vt:lpstr>
      <vt:lpstr>COMPREHENSIVE!Print_Area</vt:lpstr>
      <vt:lpstr>'SHARE-C '!Print_Area</vt:lpstr>
      <vt:lpstr>'SHARE-E '!Print_Area</vt:lpstr>
      <vt:lpstr>WBS!Print_Area</vt:lpstr>
      <vt:lpstr>'WBS-1'!Print_Area</vt:lpstr>
      <vt:lpstr>WPL!Print_Area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2022-05-05T08:18:25Z</cp:lastPrinted>
  <dcterms:created xsi:type="dcterms:W3CDTF">2003-12-26T03:57:38Z</dcterms:created>
  <dcterms:modified xsi:type="dcterms:W3CDTF">2022-05-12T08:49:47Z</dcterms:modified>
  <cp:category/>
  <cp:contentStatus/>
</cp:coreProperties>
</file>