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2-65)\RAIMON-LAN (3031694)\"/>
    </mc:Choice>
  </mc:AlternateContent>
  <xr:revisionPtr revIDLastSave="0" documentId="13_ncr:1_{B78217BE-065C-49BB-9E82-833FA9DB7612}" xr6:coauthVersionLast="46" xr6:coauthVersionMax="47" xr10:uidLastSave="{00000000-0000-0000-0000-000000000000}"/>
  <bookViews>
    <workbookView xWindow="60" yWindow="380" windowWidth="19140" windowHeight="10200" tabRatio="813" activeTab="1" xr2:uid="{00000000-000D-0000-FFFF-FFFF00000000}"/>
  </bookViews>
  <sheets>
    <sheet name="Balance Sheet" sheetId="10" r:id="rId1"/>
    <sheet name="Profit and Loss" sheetId="7" r:id="rId2"/>
    <sheet name="SE-Conso" sheetId="6" r:id="rId3"/>
    <sheet name="SE-Seperate" sheetId="4" r:id="rId4"/>
    <sheet name="Cash Flow (A)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4">'Cash Flow (A)'!$A$1:$H$106</definedName>
    <definedName name="_xlnm.Print_Area" localSheetId="2">'SE-Conso'!$A$1:$W$31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6" l="1"/>
  <c r="W25" i="6" s="1"/>
  <c r="Q25" i="6"/>
  <c r="D65" i="10" l="1"/>
  <c r="D53" i="10"/>
  <c r="D25" i="7"/>
  <c r="D64" i="10"/>
  <c r="B89" i="8" l="1"/>
  <c r="F89" i="8"/>
  <c r="H84" i="8"/>
  <c r="F84" i="8"/>
  <c r="D84" i="8"/>
  <c r="B84" i="8"/>
  <c r="B67" i="8"/>
  <c r="D67" i="8"/>
  <c r="F67" i="8"/>
  <c r="H67" i="8"/>
  <c r="D26" i="8"/>
  <c r="D50" i="8" s="1"/>
  <c r="D54" i="8" s="1"/>
  <c r="H26" i="8"/>
  <c r="H50" i="8" s="1"/>
  <c r="H54" i="8" s="1"/>
  <c r="J21" i="4"/>
  <c r="H21" i="4"/>
  <c r="F21" i="4"/>
  <c r="D21" i="4"/>
  <c r="O26" i="6"/>
  <c r="O27" i="6" s="1"/>
  <c r="N18" i="4"/>
  <c r="U27" i="6"/>
  <c r="D109" i="10" s="1"/>
  <c r="K27" i="6"/>
  <c r="I27" i="6"/>
  <c r="G27" i="6"/>
  <c r="E27" i="6"/>
  <c r="C27" i="6"/>
  <c r="Q22" i="6"/>
  <c r="S22" i="6" s="1"/>
  <c r="W22" i="6" s="1"/>
  <c r="D56" i="7"/>
  <c r="H56" i="7"/>
  <c r="D51" i="7"/>
  <c r="H32" i="7"/>
  <c r="D32" i="7"/>
  <c r="D18" i="7"/>
  <c r="D19" i="7" s="1"/>
  <c r="D24" i="7" s="1"/>
  <c r="B10" i="8" s="1"/>
  <c r="B26" i="8" s="1"/>
  <c r="B50" i="8" s="1"/>
  <c r="B54" i="8" s="1"/>
  <c r="H18" i="7"/>
  <c r="D12" i="7"/>
  <c r="H12" i="7"/>
  <c r="D77" i="10"/>
  <c r="H77" i="10"/>
  <c r="D66" i="10"/>
  <c r="H66" i="10"/>
  <c r="D34" i="10"/>
  <c r="H34" i="10"/>
  <c r="D19" i="10"/>
  <c r="H19" i="10"/>
  <c r="F19" i="10"/>
  <c r="J19" i="10"/>
  <c r="F34" i="10"/>
  <c r="J34" i="10"/>
  <c r="F66" i="10"/>
  <c r="J66" i="10"/>
  <c r="F77" i="10"/>
  <c r="J77" i="10"/>
  <c r="F106" i="10"/>
  <c r="J106" i="10"/>
  <c r="Q26" i="6" l="1"/>
  <c r="H19" i="7"/>
  <c r="H24" i="7" s="1"/>
  <c r="D86" i="8"/>
  <c r="D26" i="7"/>
  <c r="D47" i="7" s="1"/>
  <c r="D45" i="7" s="1"/>
  <c r="B86" i="8"/>
  <c r="B90" i="8" s="1"/>
  <c r="H86" i="8"/>
  <c r="H90" i="8" s="1"/>
  <c r="Q27" i="6"/>
  <c r="D107" i="10" s="1"/>
  <c r="D35" i="10"/>
  <c r="H35" i="10"/>
  <c r="H78" i="10"/>
  <c r="D78" i="10"/>
  <c r="F35" i="10"/>
  <c r="F78" i="10"/>
  <c r="J78" i="10"/>
  <c r="J108" i="10"/>
  <c r="J110" i="10" s="1"/>
  <c r="J35" i="10"/>
  <c r="F108" i="10"/>
  <c r="F110" i="10" s="1"/>
  <c r="H26" i="7" l="1"/>
  <c r="F10" i="8"/>
  <c r="F26" i="8" s="1"/>
  <c r="F50" i="8" s="1"/>
  <c r="F54" i="8" s="1"/>
  <c r="F86" i="8" s="1"/>
  <c r="F90" i="8" s="1"/>
  <c r="M26" i="6"/>
  <c r="D55" i="7"/>
  <c r="D33" i="7"/>
  <c r="D52" i="7" s="1"/>
  <c r="D50" i="7" s="1"/>
  <c r="F111" i="10"/>
  <c r="J111" i="10"/>
  <c r="J56" i="7"/>
  <c r="J55" i="7" s="1"/>
  <c r="F56" i="7"/>
  <c r="F55" i="7" s="1"/>
  <c r="J52" i="7"/>
  <c r="F52" i="7"/>
  <c r="J47" i="7"/>
  <c r="F47" i="7"/>
  <c r="J32" i="7"/>
  <c r="F32" i="7"/>
  <c r="J18" i="7"/>
  <c r="F18" i="7"/>
  <c r="J12" i="7"/>
  <c r="F12" i="7"/>
  <c r="H45" i="7" l="1"/>
  <c r="L20" i="4"/>
  <c r="H33" i="7"/>
  <c r="H50" i="7" s="1"/>
  <c r="H52" i="7" s="1"/>
  <c r="M27" i="6"/>
  <c r="D105" i="10" s="1"/>
  <c r="S26" i="6"/>
  <c r="J19" i="7"/>
  <c r="J24" i="7" s="1"/>
  <c r="F19" i="7"/>
  <c r="F24" i="7" s="1"/>
  <c r="L21" i="4" l="1"/>
  <c r="H105" i="10" s="1"/>
  <c r="N20" i="4"/>
  <c r="N21" i="4" s="1"/>
  <c r="H47" i="7"/>
  <c r="H55" i="7"/>
  <c r="S27" i="6"/>
  <c r="W26" i="6"/>
  <c r="W27" i="6" s="1"/>
  <c r="D106" i="10"/>
  <c r="D108" i="10"/>
  <c r="D110" i="10" s="1"/>
  <c r="D111" i="10" s="1"/>
  <c r="F26" i="7"/>
  <c r="F33" i="7" s="1"/>
  <c r="J26" i="7"/>
  <c r="J33" i="7" s="1"/>
  <c r="H108" i="10" l="1"/>
  <c r="H110" i="10" s="1"/>
  <c r="H111" i="10" s="1"/>
  <c r="H106" i="10"/>
</calcChain>
</file>

<file path=xl/sharedStrings.xml><?xml version="1.0" encoding="utf-8"?>
<sst xmlns="http://schemas.openxmlformats.org/spreadsheetml/2006/main" count="374" uniqueCount="226">
  <si>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</si>
  <si>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</si>
  <si>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</si>
  <si>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</si>
  <si>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</si>
  <si>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</si>
  <si>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</si>
  <si>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</si>
  <si>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</si>
  <si>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</si>
  <si>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</si>
  <si>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</si>
  <si>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</si>
  <si>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</si>
  <si>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</si>
  <si>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</si>
  <si>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</si>
  <si>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</si>
  <si>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</si>
  <si>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</si>
  <si>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</si>
  <si>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</si>
  <si>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</si>
  <si>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</si>
  <si>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</si>
  <si>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</si>
  <si>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</si>
  <si>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</si>
  <si>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</si>
  <si>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</si>
  <si>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</si>
  <si>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</si>
  <si>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</si>
  <si>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</si>
  <si>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</si>
  <si>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</si>
  <si>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</si>
  <si>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</si>
  <si>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</si>
  <si>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</si>
  <si>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</si>
  <si>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</si>
  <si>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</si>
  <si>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</si>
  <si>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</si>
  <si>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</si>
  <si>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</si>
  <si>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</si>
  <si>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</si>
  <si>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</si>
  <si>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</si>
  <si>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ขาดทุนเบ็ดเสร็จรวมสำหรับงวด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</si>
  <si>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</si>
  <si>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</si>
  <si>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</si>
  <si>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</si>
  <si>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</si>
  <si>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</si>
  <si>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</si>
  <si>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</si>
  <si>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</si>
  <si>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31 มีนาคม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</si>
  <si>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</si>
  <si>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</si>
  <si>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</si>
  <si>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</si>
  <si>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</si>
  <si>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</si>
  <si>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</si>
  <si>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</si>
  <si>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ภาษีเงินได้หัก ณ ที่จ่าย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</si>
  <si>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</si>
  <si>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</si>
  <si>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</si>
  <si>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</si>
  <si>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</si>
  <si>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</si>
  <si>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</si>
  <si>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</si>
  <si>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</si>
  <si>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</si>
  <si>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</si>
  <si>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</si>
  <si>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</si>
  <si>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</si>
  <si>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</si>
  <si>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</si>
  <si>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เงินสดรับจากการจำหน่ายอุปกรณ์</t>
  </si>
  <si>
    <t xml:space="preserve">   สำหรับเงินสดและรายการเทียบเท่าเงินสด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</si>
  <si>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</si>
  <si>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</si>
  <si>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</si>
  <si>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</si>
  <si>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</si>
  <si>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</si>
  <si>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</si>
  <si>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</si>
  <si>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</si>
  <si>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</si>
  <si>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</si>
  <si>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</si>
  <si>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</si>
  <si>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</si>
  <si>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ยังไม่ได้</t>
  </si>
  <si>
    <t>ผลต่างของอัตรา</t>
  </si>
  <si>
    <t>ผู้ถือหุ้นของ</t>
  </si>
  <si>
    <t>ควบคุม</t>
  </si>
  <si>
    <t>จัดสรร</t>
  </si>
  <si>
    <t>แลกเปลี่ยนจากการ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</si>
  <si>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</si>
  <si>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</si>
  <si>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</si>
  <si>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</si>
  <si>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</si>
  <si>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t>เจ้าหนี้การค้าและเจ้าหนี้หมุนเวียนอื่น</t>
  </si>
  <si>
    <t xml:space="preserve">หุ้นกู้ </t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</si>
  <si>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</si>
  <si>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</si>
  <si>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</si>
  <si>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</si>
  <si>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รายการปรับปรุง</t>
  </si>
  <si>
    <t xml:space="preserve">สินทรัพย์ดำเนินงาน (เพิ่มขึ้น) ลดลง </t>
  </si>
  <si>
    <t>เงินสดรับ (จ่าย) จากการดำเนินงาน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</si>
  <si>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</si>
  <si>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</si>
  <si>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</si>
  <si>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</si>
  <si>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</si>
  <si>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กำไร (ขาดทุน) ต่อหุ้นขั้นพื้นฐาน (บาท)</t>
  </si>
  <si>
    <t>กำไรสะสม</t>
  </si>
  <si>
    <t>การแบ่งปันกำไร (ขาดทุน) สำหรับงวด</t>
  </si>
  <si>
    <t>เงินสดจ่ายเพื่อเงินให้กู้ยืมระยะสั้นแก่กิจการที่เกี่ยวข้องกัน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</si>
  <si>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</si>
  <si>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</si>
  <si>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</si>
  <si>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เงินจ่ายล่วงหน้าค่าเงินลงทุน</t>
  </si>
  <si>
    <t>ส่วนต่ำจากการเปลี่ยนแปลงสัดส่วนการถือหุ้น</t>
  </si>
  <si>
    <t>ในบริษัทย่อย</t>
  </si>
  <si>
    <t>สินทรัพย์ที่เกิดจากสัญญา - หมุนเวียน</t>
  </si>
  <si>
    <t>สินทรัพย์สิทธิการใช้</t>
  </si>
  <si>
    <t>หนี้สินตามสัญญาเช่า</t>
  </si>
  <si>
    <t>ส่วนของหนี้สินตามสัญญาเช่า</t>
  </si>
  <si>
    <t>“ตรวจสอบแล้ว”</t>
  </si>
  <si>
    <t>ภาษีเงินได้นิติบุคคลค้างจ่าย</t>
  </si>
  <si>
    <t>กำไร (ขาดทุน) จากกิจกรรมดำเนินงาน</t>
  </si>
  <si>
    <t>รายได้ทางการเงิน</t>
  </si>
  <si>
    <t>จำนวนหุ้นสามัญถัวเฉลี่ยถ่วงน้ำหนัก (พันหุ้น)</t>
  </si>
  <si>
    <t>การเปลี่ยนแปลงในส่วนของผู้ถือหุ้นสำหรับงวด</t>
  </si>
  <si>
    <t>22</t>
  </si>
  <si>
    <t>เงินสดจ่ายซื้อสินทรัพย์ไม่มีตัวตน</t>
  </si>
  <si>
    <t>เงินสดรับจากการออกหุ้นกู้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</si>
  <si>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</si>
  <si>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</si>
  <si>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</t>
  </si>
  <si>
    <t>กำไร (ขาดทุน) เบ็ดเสร็จอื่น</t>
  </si>
  <si>
    <t>เงินสดจ่ายหนี้สินตามสัญญาเช่า</t>
  </si>
  <si>
    <t>สัดส่วนการถือหุ้น</t>
  </si>
  <si>
    <t>(กำไร) ขาดทุนจากการจำหน่าย/ ตัดจำหน่ายที่ดิน อาคาร และอุปกรณ์</t>
  </si>
  <si>
    <t>เงินสดรับรายได้ทางการเงิน</t>
  </si>
  <si>
    <t>เงินสดจ่ายต้นทุนทางการเงิน</t>
  </si>
  <si>
    <t>เงินสดจ่ายเพื่อเงินลงทุนในการร่วมค้า</t>
  </si>
  <si>
    <t>ค่าเผื่อผลขาดทุนด้านเครดิตที่คาดว่าจะเกิดขึ้น</t>
  </si>
  <si>
    <t>21</t>
  </si>
  <si>
    <t>ส่วนต่ำ</t>
  </si>
  <si>
    <t>จากการเปลี่ยนแปลง</t>
  </si>
  <si>
    <t>จากเงินให้กู้ยืมระยะสั้นแก่กิจการที่เกี่ยวข้องกัน</t>
  </si>
  <si>
    <t>ส่วนเกินทุนจากใบสำคัญแสดงสิทธิที่หมดอายุ</t>
  </si>
  <si>
    <t>มูลค่าหุ้นละ 1 บาท ชำระครบแล้ว</t>
  </si>
  <si>
    <t>หุ้นสามัญ 4,172,484,127 หุ้น</t>
  </si>
  <si>
    <t>มูลค่าหุ้นละ 1 บาท</t>
  </si>
  <si>
    <t>เงินกู้ยืมระยะยาวจากบุคคลอื่น</t>
  </si>
  <si>
    <t>สินทรัพย์ไม่มีตัวตนอื่นนอกจากค่าความนิยม</t>
  </si>
  <si>
    <t>2564</t>
  </si>
  <si>
    <t>ยอดคงเหลือ ณ วันที่ 31 มีนาคม 2564</t>
  </si>
  <si>
    <t>รายได้</t>
  </si>
  <si>
    <t>ต้นทุนขาย</t>
  </si>
  <si>
    <t>23</t>
  </si>
  <si>
    <t>24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</si>
  <si>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</si>
  <si>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</si>
  <si>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</si>
  <si>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</si>
  <si>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จากใบสำคัญ</t>
  </si>
  <si>
    <t>แสดงสิทธิ</t>
  </si>
  <si>
    <t>ที่หมดอายุ</t>
  </si>
  <si>
    <t>กำไรเบ็ดเสร็จรวมสำหรับงวด</t>
  </si>
  <si>
    <t>การเปลี่ยนแปลงจากการสูญเสียการควบคุมในบริษัทย่อย</t>
  </si>
  <si>
    <t>ยอดคงเหลือ ณ วันที่ 1 มกราคม 2564</t>
  </si>
  <si>
    <t>ค่าเผื่อผลขาดทุนด้านเครดิตที่คาดว่าจะเกิดขึ้น (กลับรายการ)</t>
  </si>
  <si>
    <t>ผลต่างจากส่วนลดการเช่า</t>
  </si>
  <si>
    <t>กำไรจากการสูญเสียการควบคุมในบริษัทย่อย</t>
  </si>
  <si>
    <t>ค่าใช้จ่ายเกี่ยวกับภาระผูกพันผลประโยชน์พนักงาน (กลับรายการ)</t>
  </si>
  <si>
    <t>เงินสดรับจากเงินให้กู้ยืมระยะสั้นแก่กิจการที่เกี่ยวข้องกัน</t>
  </si>
  <si>
    <t>เงินสดจ่ายซื้อที่ดินรอการพัฒนา</t>
  </si>
  <si>
    <t>เงินสดสุทธิใช้ไปในกิจกรรมลงทุน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</si>
  <si>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</si>
  <si>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</si>
  <si>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เงินสดสุทธิได้มาจาก (ใช้ไปใน) กิจกรรมจัดหาเงิน</t>
  </si>
  <si>
    <t>กำไรจากอัตราแลกเปลี่ยนที่ยังไม่เกิดขึ้นจริง</t>
  </si>
  <si>
    <t>รายการที่อาจถูกจัดประเภทใหม่</t>
  </si>
  <si>
    <t>ไว้ในกำไรหรือขาดทุนในภายหลัง</t>
  </si>
  <si>
    <t>ใบสำคัญแสดงสิทธิ</t>
  </si>
  <si>
    <t>เงินสดจ่ายล่วงหน้าค่าซื้อที่ดิน</t>
  </si>
  <si>
    <t>ส่วนเกินทุนจาก</t>
  </si>
  <si>
    <t>เงินรับล่วงหน้าค่าเงินลงทุน</t>
  </si>
  <si>
    <t>เงินมัดจำค่าที่ดิน</t>
  </si>
  <si>
    <t>ณ วันที่ 31 มีนาคม 2565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</si>
  <si>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</si>
  <si>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</si>
  <si>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</si>
  <si>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</si>
  <si>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เงินสดจ่ายเพื่อเงินให้กู้ยืมระยะยาวแก่กิจการอื่น</t>
  </si>
  <si>
    <t>เงินสดจ่ายเพื่อเงินลงทุนในบริษัทย่อย</t>
  </si>
  <si>
    <t>กำไร (ขาดทุน) ก่อนรายได้ (ค่าใช้จ่าย) ภาษีเงินได้</t>
  </si>
  <si>
    <t>กำไรจากการรับคืนเงินลงทุนจากบริษัทย่อย</t>
  </si>
  <si>
    <t>เงินสดรับจากการลดเงินลงทุนในบริษัทย่อย</t>
  </si>
  <si>
    <t>9.2</t>
  </si>
  <si>
    <t>การได้มาซึ่งส่วนได้เสียที่ไม่มีอำนาจควบคุม</t>
  </si>
  <si>
    <t>สินทรัพย์ทางการเงินไม่หมุนเวียนอื่น</t>
  </si>
  <si>
    <t>รายได้ (ค่าใช้จ่าย) ภาษีเงินได้</t>
  </si>
  <si>
    <t>องค์ประกอบอื่น</t>
  </si>
  <si>
    <t>รวม</t>
  </si>
  <si>
    <t>ที่เกิดจากบริษัทย่อยแห่งใหม่</t>
  </si>
  <si>
    <t>ค่าธรรมเนียมในการออกหุ้นกู้และเงินกู้ยืมตัดจำหน่าย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</si>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</sst>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* #,##0_);* \(#,##0\);&quot;-&quot;??_);@"/>
    <numFmt numFmtId="238" formatCode="#,##0.00\ ;\(#,##0.00\);\-\ \ \ \ \ "/>
    <numFmt numFmtId="239" formatCode="_(* #,##0.00000_);_(* \(#,##0.00000\);_(* &quot;-&quot;?????_);_(@_)"/>
    <numFmt numFmtId="240" formatCode="_(* #,##0_);_(* \(#,##0\);_(* &quot;-&quot;???_);_(@_)"/>
    <numFmt numFmtId="241" formatCode="#,##0\ ;\(#,##0\);\-\ \ \ \ \ "/>
    <numFmt numFmtId="242" formatCode="_(* #,##0_);_(* \(#,##0\);_(* &quot;-&quot;?????_);_(@_)"/>
    <numFmt numFmtId="243" formatCode="_(* #,##0.0000_);_(* \(#,##0.0000\);_(* &quot;-&quot;????_);_(@_)"/>
    <numFmt numFmtId="244" formatCode="_(* #,##0_);_(* \(#,##0\);_(* &quot;-&quot;????_);_(@_)"/>
  </numFmts>
  <fonts count="144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6"/>
      <color theme="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81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7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262">
    <xf numFmtId="169" fontId="0" fillId="0" borderId="0" xfId="0"/>
    <xf numFmtId="169" fontId="134" fillId="0" borderId="0" xfId="0" applyFont="1" applyFill="1"/>
    <xf numFmtId="169" fontId="133" fillId="0" borderId="0" xfId="0" applyFont="1" applyFill="1" applyAlignment="1"/>
    <xf numFmtId="169" fontId="133" fillId="0" borderId="0" xfId="0" applyFont="1" applyFill="1"/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69" fontId="134" fillId="0" borderId="0" xfId="0" applyFont="1" applyFill="1" applyAlignment="1"/>
    <xf numFmtId="169" fontId="134" fillId="0" borderId="0" xfId="0" quotePrefix="1" applyFont="1" applyFill="1" applyAlignment="1">
      <alignment horizontal="center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9" fontId="134" fillId="0" borderId="0" xfId="0" applyFont="1" applyFill="1" applyBorder="1"/>
    <xf numFmtId="49" fontId="134" fillId="0" borderId="0" xfId="0" applyNumberFormat="1" applyFont="1" applyFill="1"/>
    <xf numFmtId="170" fontId="134" fillId="0" borderId="0" xfId="1" applyNumberFormat="1" applyFont="1" applyFill="1" applyBorder="1"/>
    <xf numFmtId="169" fontId="134" fillId="0" borderId="0" xfId="0" applyFont="1" applyFill="1" applyBorder="1" applyAlignment="1">
      <alignment horizontal="left"/>
    </xf>
    <xf numFmtId="169" fontId="134" fillId="0" borderId="0" xfId="0" applyFont="1" applyFill="1" applyBorder="1" applyAlignment="1" applyProtection="1">
      <alignment vertical="center"/>
      <protection locked="0"/>
    </xf>
    <xf numFmtId="169" fontId="133" fillId="0" borderId="0" xfId="0" applyFont="1" applyFill="1" applyBorder="1"/>
    <xf numFmtId="169" fontId="133" fillId="0" borderId="0" xfId="0" applyFont="1" applyFill="1" applyBorder="1" applyAlignment="1"/>
    <xf numFmtId="169" fontId="133" fillId="0" borderId="0" xfId="0" applyFont="1" applyFill="1" applyBorder="1" applyAlignment="1">
      <alignment horizontal="left"/>
    </xf>
    <xf numFmtId="165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6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4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3" fillId="0" borderId="0" xfId="0" applyNumberFormat="1" applyFont="1" applyFill="1"/>
    <xf numFmtId="169" fontId="134" fillId="0" borderId="0" xfId="0" applyFont="1" applyFill="1"/>
    <xf numFmtId="169" fontId="134" fillId="0" borderId="0" xfId="0" applyFont="1" applyFill="1"/>
    <xf numFmtId="9" fontId="134" fillId="0" borderId="0" xfId="6876" applyFont="1" applyFill="1"/>
    <xf numFmtId="169" fontId="134" fillId="0" borderId="0" xfId="0" applyFont="1" applyFill="1"/>
    <xf numFmtId="169" fontId="134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69" fontId="133" fillId="0" borderId="0" xfId="3430" quotePrefix="1" applyNumberFormat="1" applyFont="1" applyFill="1" applyBorder="1" applyAlignment="1">
      <alignment horizontal="center"/>
    </xf>
    <xf numFmtId="169" fontId="133" fillId="0" borderId="0" xfId="0" quotePrefix="1" applyFont="1" applyFill="1" applyBorder="1" applyAlignment="1">
      <alignment horizontal="center"/>
    </xf>
    <xf numFmtId="171" fontId="133" fillId="0" borderId="0" xfId="1" applyNumberFormat="1" applyFont="1" applyFill="1" applyBorder="1" applyAlignment="1">
      <alignment horizontal="right"/>
    </xf>
    <xf numFmtId="172" fontId="134" fillId="0" borderId="0" xfId="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37" fontId="134" fillId="0" borderId="0" xfId="0" applyNumberFormat="1" applyFont="1" applyFill="1" applyAlignment="1">
      <alignment vertical="top"/>
    </xf>
    <xf numFmtId="9" fontId="133" fillId="0" borderId="0" xfId="0" applyNumberFormat="1" applyFont="1" applyFill="1" applyAlignment="1">
      <alignment horizontal="left" vertical="center" indent="4"/>
    </xf>
    <xf numFmtId="169" fontId="133" fillId="0" borderId="0" xfId="0" applyFont="1" applyFill="1" applyAlignment="1">
      <alignment horizontal="left" vertical="center"/>
    </xf>
    <xf numFmtId="171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49" fontId="137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38" fontId="134" fillId="0" borderId="14" xfId="1" applyNumberFormat="1" applyFont="1" applyFill="1" applyBorder="1" applyAlignment="1">
      <alignment horizontal="right" vertical="center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4" fillId="0" borderId="0" xfId="0" applyFont="1" applyFill="1" applyBorder="1" applyAlignment="1">
      <alignment horizontal="center"/>
    </xf>
    <xf numFmtId="169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165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5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69" fontId="137" fillId="0" borderId="0" xfId="0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72" fontId="134" fillId="0" borderId="0" xfId="1" applyNumberFormat="1" applyFont="1" applyFill="1" applyBorder="1"/>
    <xf numFmtId="170" fontId="134" fillId="0" borderId="0" xfId="0" applyNumberFormat="1" applyFont="1" applyFill="1" applyBorder="1" applyAlignment="1">
      <alignment horizontal="center" vertical="top" wrapText="1"/>
    </xf>
    <xf numFmtId="169" fontId="134" fillId="0" borderId="0" xfId="0" quotePrefix="1" applyFont="1" applyFill="1" applyBorder="1" applyAlignment="1">
      <alignment horizontal="center"/>
    </xf>
    <xf numFmtId="170" fontId="134" fillId="0" borderId="0" xfId="2151" applyNumberFormat="1" applyFont="1" applyFill="1" applyBorder="1"/>
    <xf numFmtId="170" fontId="134" fillId="0" borderId="13" xfId="1" applyNumberFormat="1" applyFont="1" applyFill="1" applyBorder="1"/>
    <xf numFmtId="169" fontId="134" fillId="0" borderId="0" xfId="0" applyFont="1" applyFill="1" applyBorder="1" applyAlignment="1"/>
    <xf numFmtId="43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3" fillId="0" borderId="0" xfId="6877" quotePrefix="1" applyFont="1" applyFill="1" applyBorder="1" applyAlignment="1">
      <alignment horizontal="right" vertical="center"/>
    </xf>
    <xf numFmtId="170" fontId="133" fillId="0" borderId="0" xfId="1967" quotePrefix="1" applyNumberFormat="1" applyFont="1" applyFill="1" applyBorder="1" applyAlignment="1">
      <alignment horizontal="right" vertical="center"/>
    </xf>
    <xf numFmtId="0" fontId="134" fillId="0" borderId="0" xfId="6877" applyFont="1" applyFill="1" applyAlignment="1">
      <alignment horizontal="left" vertical="center"/>
    </xf>
    <xf numFmtId="170" fontId="134" fillId="0" borderId="0" xfId="1967" applyNumberFormat="1" applyFont="1" applyFill="1" applyBorder="1" applyAlignment="1">
      <alignment horizontal="right" vertical="center"/>
    </xf>
    <xf numFmtId="0" fontId="138" fillId="0" borderId="0" xfId="6877" applyFont="1" applyFill="1" applyAlignment="1">
      <alignment horizontal="left" vertical="center"/>
    </xf>
    <xf numFmtId="170" fontId="134" fillId="0" borderId="0" xfId="6878" applyNumberFormat="1" applyFont="1" applyFill="1" applyAlignment="1">
      <alignment horizontal="right" vertical="center"/>
    </xf>
    <xf numFmtId="170" fontId="134" fillId="0" borderId="0" xfId="6877" applyNumberFormat="1" applyFont="1" applyFill="1" applyBorder="1" applyAlignment="1">
      <alignment horizontal="right" vertical="center"/>
    </xf>
    <xf numFmtId="170" fontId="134" fillId="0" borderId="0" xfId="6877" applyNumberFormat="1" applyFont="1" applyFill="1" applyAlignment="1">
      <alignment vertical="center"/>
    </xf>
    <xf numFmtId="170" fontId="134" fillId="0" borderId="0" xfId="6877" applyNumberFormat="1" applyFont="1" applyFill="1" applyBorder="1" applyAlignment="1">
      <alignment vertical="center"/>
    </xf>
    <xf numFmtId="170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0" fontId="134" fillId="0" borderId="0" xfId="1967" applyNumberFormat="1" applyFont="1" applyFill="1" applyBorder="1" applyAlignment="1">
      <alignment vertical="center"/>
    </xf>
    <xf numFmtId="169" fontId="136" fillId="0" borderId="0" xfId="0" applyFont="1" applyFill="1"/>
    <xf numFmtId="165" fontId="134" fillId="0" borderId="10" xfId="1" applyFont="1" applyFill="1" applyBorder="1" applyAlignment="1">
      <alignment horizontal="center" shrinkToFit="1"/>
    </xf>
    <xf numFmtId="165" fontId="134" fillId="0" borderId="0" xfId="1" applyFont="1" applyFill="1" applyAlignment="1">
      <alignment horizontal="center" shrinkToFit="1"/>
    </xf>
    <xf numFmtId="169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0" xfId="0" applyNumberFormat="1" applyFont="1" applyFill="1" applyBorder="1" applyAlignment="1">
      <alignment horizontal="left"/>
    </xf>
    <xf numFmtId="169" fontId="134" fillId="0" borderId="0" xfId="0" applyNumberFormat="1" applyFont="1" applyFill="1" applyBorder="1" applyAlignment="1">
      <alignment horizontal="center" vertical="top"/>
    </xf>
    <xf numFmtId="169" fontId="134" fillId="0" borderId="0" xfId="0" applyNumberFormat="1" applyFont="1" applyFill="1" applyBorder="1" applyAlignment="1">
      <alignment horizontal="center"/>
    </xf>
    <xf numFmtId="169" fontId="134" fillId="0" borderId="0" xfId="3419" applyFont="1" applyFill="1" applyAlignment="1">
      <alignment vertical="center"/>
    </xf>
    <xf numFmtId="165" fontId="134" fillId="0" borderId="0" xfId="1" applyFont="1" applyFill="1" applyBorder="1"/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Border="1" applyAlignment="1">
      <alignment horizontal="left" vertical="top" indent="1"/>
    </xf>
    <xf numFmtId="37" fontId="133" fillId="0" borderId="0" xfId="0" applyNumberFormat="1" applyFont="1" applyFill="1" applyAlignment="1">
      <alignment vertical="center"/>
    </xf>
    <xf numFmtId="37" fontId="134" fillId="0" borderId="0" xfId="0" applyNumberFormat="1" applyFont="1" applyFill="1" applyAlignment="1">
      <alignment horizontal="left" vertical="center" indent="1"/>
    </xf>
    <xf numFmtId="41" fontId="134" fillId="0" borderId="0" xfId="0" applyNumberFormat="1" applyFont="1" applyFill="1" applyBorder="1" applyAlignment="1">
      <alignment horizontal="right" vertical="top"/>
    </xf>
    <xf numFmtId="169" fontId="139" fillId="0" borderId="0" xfId="0" applyFont="1" applyFill="1" applyAlignment="1">
      <alignment vertical="center"/>
    </xf>
    <xf numFmtId="169" fontId="139" fillId="0" borderId="0" xfId="0" applyFont="1" applyFill="1" applyAlignment="1">
      <alignment horizontal="left" vertical="center"/>
    </xf>
    <xf numFmtId="240" fontId="139" fillId="0" borderId="0" xfId="1" applyNumberFormat="1" applyFont="1" applyFill="1" applyBorder="1" applyAlignment="1">
      <alignment horizontal="center" vertical="center"/>
    </xf>
    <xf numFmtId="240" fontId="139" fillId="0" borderId="0" xfId="0" applyNumberFormat="1" applyFont="1" applyFill="1" applyAlignment="1">
      <alignment horizontal="center"/>
    </xf>
    <xf numFmtId="169" fontId="139" fillId="0" borderId="0" xfId="0" applyFont="1" applyFill="1"/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41" fontId="134" fillId="0" borderId="0" xfId="1" applyNumberFormat="1" applyFont="1" applyFill="1" applyAlignment="1">
      <alignment horizontal="right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239" fontId="134" fillId="0" borderId="0" xfId="1" applyNumberFormat="1" applyFont="1" applyFill="1" applyAlignment="1">
      <alignment horizontal="right"/>
    </xf>
    <xf numFmtId="239" fontId="134" fillId="0" borderId="10" xfId="1" applyNumberFormat="1" applyFont="1" applyFill="1" applyBorder="1" applyAlignment="1">
      <alignment horizontal="right"/>
    </xf>
    <xf numFmtId="0" fontId="140" fillId="0" borderId="0" xfId="6877" applyFont="1" applyFill="1" applyAlignment="1">
      <alignment horizontal="left" vertical="center"/>
    </xf>
    <xf numFmtId="0" fontId="140" fillId="0" borderId="0" xfId="6877" applyFont="1" applyFill="1" applyAlignment="1">
      <alignment horizontal="center" vertical="center"/>
    </xf>
    <xf numFmtId="43" fontId="140" fillId="0" borderId="0" xfId="1967" applyFont="1" applyFill="1" applyAlignment="1">
      <alignment vertical="center"/>
    </xf>
    <xf numFmtId="0" fontId="140" fillId="0" borderId="0" xfId="6877" applyFont="1" applyFill="1" applyAlignment="1">
      <alignment vertical="center"/>
    </xf>
    <xf numFmtId="170" fontId="140" fillId="0" borderId="0" xfId="1967" applyNumberFormat="1" applyFont="1" applyFill="1" applyBorder="1" applyAlignment="1">
      <alignment horizontal="center" vertical="center"/>
    </xf>
    <xf numFmtId="170" fontId="140" fillId="0" borderId="0" xfId="1967" applyNumberFormat="1" applyFont="1" applyFill="1" applyAlignment="1">
      <alignment horizontal="center" vertical="center"/>
    </xf>
    <xf numFmtId="0" fontId="140" fillId="0" borderId="0" xfId="6877" applyFont="1" applyFill="1" applyBorder="1" applyAlignment="1">
      <alignment horizontal="center" vertical="center"/>
    </xf>
    <xf numFmtId="0" fontId="140" fillId="0" borderId="0" xfId="6877" applyFont="1" applyFill="1" applyBorder="1" applyAlignment="1">
      <alignment vertical="center"/>
    </xf>
    <xf numFmtId="170" fontId="140" fillId="0" borderId="0" xfId="1967" applyNumberFormat="1" applyFont="1" applyFill="1" applyBorder="1" applyAlignment="1">
      <alignment vertical="center"/>
    </xf>
    <xf numFmtId="170" fontId="140" fillId="0" borderId="0" xfId="1967" applyNumberFormat="1" applyFont="1" applyFill="1" applyAlignment="1">
      <alignment vertical="center"/>
    </xf>
    <xf numFmtId="0" fontId="141" fillId="0" borderId="0" xfId="6877" applyFont="1" applyFill="1" applyAlignment="1">
      <alignment horizontal="left" vertical="center"/>
    </xf>
    <xf numFmtId="170" fontId="141" fillId="0" borderId="0" xfId="1967" applyNumberFormat="1" applyFont="1" applyFill="1" applyBorder="1" applyAlignment="1">
      <alignment horizontal="right"/>
    </xf>
    <xf numFmtId="170" fontId="141" fillId="0" borderId="0" xfId="6877" applyNumberFormat="1" applyFont="1" applyFill="1" applyAlignment="1">
      <alignment vertical="center"/>
    </xf>
    <xf numFmtId="0" fontId="141" fillId="0" borderId="0" xfId="6877" applyFont="1" applyFill="1" applyBorder="1" applyAlignment="1">
      <alignment vertical="center"/>
    </xf>
    <xf numFmtId="0" fontId="141" fillId="0" borderId="0" xfId="6877" applyFont="1" applyFill="1" applyAlignment="1">
      <alignment vertical="center"/>
    </xf>
    <xf numFmtId="170" fontId="141" fillId="0" borderId="0" xfId="1967" applyNumberFormat="1" applyFont="1" applyFill="1" applyBorder="1" applyAlignment="1">
      <alignment horizontal="center" vertical="center"/>
    </xf>
    <xf numFmtId="170" fontId="141" fillId="0" borderId="0" xfId="1967" applyNumberFormat="1" applyFont="1" applyFill="1" applyBorder="1" applyAlignment="1">
      <alignment vertical="center"/>
    </xf>
    <xf numFmtId="0" fontId="141" fillId="0" borderId="0" xfId="6877" applyFont="1" applyFill="1" applyBorder="1" applyAlignment="1">
      <alignment horizontal="center" vertical="center"/>
    </xf>
    <xf numFmtId="236" fontId="141" fillId="0" borderId="0" xfId="1967" applyNumberFormat="1" applyFont="1" applyFill="1" applyBorder="1" applyAlignment="1">
      <alignment horizontal="center" vertical="center"/>
    </xf>
    <xf numFmtId="236" fontId="141" fillId="0" borderId="0" xfId="1967" applyNumberFormat="1" applyFont="1" applyFill="1" applyAlignment="1">
      <alignment horizontal="center" vertical="center"/>
    </xf>
    <xf numFmtId="43" fontId="141" fillId="0" borderId="0" xfId="1967" applyFont="1" applyFill="1" applyAlignment="1">
      <alignment vertical="center"/>
    </xf>
    <xf numFmtId="43" fontId="140" fillId="59" borderId="0" xfId="1967" applyFont="1" applyFill="1" applyAlignment="1">
      <alignment vertical="center"/>
    </xf>
    <xf numFmtId="170" fontId="141" fillId="0" borderId="13" xfId="1967" applyNumberFormat="1" applyFont="1" applyFill="1" applyBorder="1" applyAlignment="1">
      <alignment horizontal="center" vertical="center"/>
    </xf>
    <xf numFmtId="170" fontId="141" fillId="0" borderId="0" xfId="1967" applyNumberFormat="1" applyFont="1" applyFill="1" applyBorder="1" applyAlignment="1">
      <alignment horizontal="right" vertical="center"/>
    </xf>
    <xf numFmtId="0" fontId="142" fillId="0" borderId="0" xfId="6877" applyFont="1" applyFill="1" applyAlignment="1">
      <alignment horizontal="left" vertical="center"/>
    </xf>
    <xf numFmtId="170" fontId="141" fillId="0" borderId="0" xfId="6878" applyNumberFormat="1" applyFont="1" applyFill="1" applyAlignment="1">
      <alignment horizontal="right" vertical="center"/>
    </xf>
    <xf numFmtId="170" fontId="141" fillId="0" borderId="0" xfId="6877" applyNumberFormat="1" applyFont="1" applyFill="1" applyBorder="1" applyAlignment="1">
      <alignment horizontal="right" vertical="center"/>
    </xf>
    <xf numFmtId="170" fontId="141" fillId="0" borderId="0" xfId="6877" applyNumberFormat="1" applyFont="1" applyFill="1" applyBorder="1" applyAlignment="1">
      <alignment vertical="center"/>
    </xf>
    <xf numFmtId="170" fontId="141" fillId="0" borderId="0" xfId="1967" applyNumberFormat="1" applyFont="1" applyFill="1" applyAlignment="1">
      <alignment vertical="center"/>
    </xf>
    <xf numFmtId="49" fontId="134" fillId="0" borderId="0" xfId="0" applyNumberFormat="1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169" fontId="134" fillId="0" borderId="0" xfId="0" applyFont="1" applyFill="1" applyAlignment="1">
      <alignment horizontal="left" indent="1"/>
    </xf>
    <xf numFmtId="165" fontId="133" fillId="0" borderId="0" xfId="1" quotePrefix="1" applyFont="1" applyFill="1" applyBorder="1" applyAlignment="1">
      <alignment horizontal="center"/>
    </xf>
    <xf numFmtId="165" fontId="133" fillId="0" borderId="0" xfId="1" applyFont="1" applyFill="1" applyBorder="1" applyAlignment="1"/>
    <xf numFmtId="37" fontId="134" fillId="0" borderId="0" xfId="0" applyNumberFormat="1" applyFont="1" applyFill="1" applyAlignment="1">
      <alignment horizontal="left" vertical="top"/>
    </xf>
    <xf numFmtId="49" fontId="134" fillId="0" borderId="0" xfId="0" quotePrefix="1" applyNumberFormat="1" applyFont="1" applyFill="1" applyBorder="1" applyAlignment="1">
      <alignment horizontal="center"/>
    </xf>
    <xf numFmtId="169" fontId="134" fillId="0" borderId="0" xfId="0" applyFont="1" applyFill="1" applyBorder="1" applyAlignment="1">
      <alignment horizontal="left" indent="1"/>
    </xf>
    <xf numFmtId="238" fontId="134" fillId="0" borderId="0" xfId="1" applyNumberFormat="1" applyFont="1" applyFill="1" applyBorder="1" applyAlignment="1">
      <alignment horizontal="right" vertical="center"/>
    </xf>
    <xf numFmtId="174" fontId="134" fillId="0" borderId="0" xfId="0" applyNumberFormat="1" applyFont="1" applyFill="1" applyBorder="1" applyAlignment="1">
      <alignment vertical="center"/>
    </xf>
    <xf numFmtId="37" fontId="134" fillId="0" borderId="0" xfId="0" applyNumberFormat="1" applyFont="1" applyFill="1" applyAlignment="1">
      <alignment horizontal="left" vertical="top" indent="2"/>
    </xf>
    <xf numFmtId="169" fontId="134" fillId="0" borderId="0" xfId="3430" applyFont="1" applyAlignment="1">
      <alignment horizontal="centerContinuous"/>
    </xf>
    <xf numFmtId="16" fontId="133" fillId="0" borderId="0" xfId="3430" applyNumberFormat="1" applyFont="1"/>
    <xf numFmtId="169" fontId="133" fillId="0" borderId="0" xfId="3430" applyFont="1"/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0" applyFont="1" applyFill="1" applyBorder="1" applyAlignment="1">
      <alignment horizontal="center"/>
    </xf>
    <xf numFmtId="170" fontId="141" fillId="0" borderId="0" xfId="1967" applyNumberFormat="1" applyFont="1" applyFill="1" applyAlignment="1">
      <alignment horizontal="center" vertical="center"/>
    </xf>
    <xf numFmtId="239" fontId="134" fillId="0" borderId="0" xfId="1" applyNumberFormat="1" applyFont="1" applyFill="1" applyBorder="1" applyAlignment="1">
      <alignment horizontal="right"/>
    </xf>
    <xf numFmtId="49" fontId="141" fillId="0" borderId="0" xfId="0" quotePrefix="1" applyNumberFormat="1" applyFont="1" applyFill="1" applyAlignment="1">
      <alignment horizontal="center"/>
    </xf>
    <xf numFmtId="37" fontId="133" fillId="0" borderId="0" xfId="0" applyNumberFormat="1" applyFont="1" applyFill="1" applyAlignment="1">
      <alignment horizontal="left" vertical="top" indent="1"/>
    </xf>
    <xf numFmtId="169" fontId="133" fillId="0" borderId="10" xfId="0" applyFont="1" applyFill="1" applyBorder="1" applyAlignment="1">
      <alignment horizontal="right"/>
    </xf>
    <xf numFmtId="0" fontId="140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243" fontId="134" fillId="0" borderId="0" xfId="1" applyNumberFormat="1" applyFont="1" applyFill="1" applyAlignment="1">
      <alignment horizontal="right"/>
    </xf>
    <xf numFmtId="170" fontId="140" fillId="0" borderId="10" xfId="1967" applyNumberFormat="1" applyFont="1" applyFill="1" applyBorder="1" applyAlignment="1">
      <alignment horizontal="center" vertical="center"/>
    </xf>
    <xf numFmtId="0" fontId="140" fillId="0" borderId="0" xfId="6877" applyFont="1" applyFill="1" applyBorder="1" applyAlignment="1">
      <alignment horizontal="center" vertical="center"/>
    </xf>
    <xf numFmtId="0" fontId="141" fillId="0" borderId="0" xfId="6877" applyFont="1" applyFill="1" applyAlignment="1">
      <alignment horizontal="left" vertical="center" indent="1"/>
    </xf>
    <xf numFmtId="0" fontId="140" fillId="0" borderId="10" xfId="6877" applyFont="1" applyFill="1" applyBorder="1" applyAlignment="1">
      <alignment vertical="center"/>
    </xf>
    <xf numFmtId="170" fontId="140" fillId="0" borderId="10" xfId="1967" applyNumberFormat="1" applyFont="1" applyFill="1" applyBorder="1" applyAlignment="1">
      <alignment vertical="center"/>
    </xf>
    <xf numFmtId="49" fontId="133" fillId="0" borderId="10" xfId="0" applyNumberFormat="1" applyFont="1" applyFill="1" applyBorder="1" applyAlignment="1">
      <alignment horizontal="center" vertical="top"/>
    </xf>
    <xf numFmtId="49" fontId="133" fillId="0" borderId="10" xfId="0" applyNumberFormat="1" applyFont="1" applyFill="1" applyBorder="1" applyAlignment="1">
      <alignment horizontal="center"/>
    </xf>
    <xf numFmtId="170" fontId="133" fillId="0" borderId="10" xfId="0" applyNumberFormat="1" applyFont="1" applyFill="1" applyBorder="1" applyAlignment="1">
      <alignment horizontal="center" vertical="top" wrapText="1"/>
    </xf>
    <xf numFmtId="49" fontId="133" fillId="0" borderId="10" xfId="0" applyNumberFormat="1" applyFont="1" applyFill="1" applyBorder="1" applyAlignment="1">
      <alignment horizontal="center" vertical="top" wrapText="1"/>
    </xf>
    <xf numFmtId="169" fontId="134" fillId="0" borderId="10" xfId="0" applyFont="1" applyFill="1" applyBorder="1"/>
    <xf numFmtId="244" fontId="134" fillId="0" borderId="0" xfId="1" applyNumberFormat="1" applyFont="1" applyFill="1" applyAlignment="1">
      <alignment horizontal="right"/>
    </xf>
    <xf numFmtId="16" fontId="133" fillId="0" borderId="0" xfId="3430" applyNumberFormat="1" applyFont="1" applyAlignment="1">
      <alignment horizontal="center"/>
    </xf>
    <xf numFmtId="169" fontId="133" fillId="0" borderId="0" xfId="3430" applyFont="1" applyAlignment="1">
      <alignment horizontal="center"/>
    </xf>
    <xf numFmtId="169" fontId="133" fillId="0" borderId="0" xfId="0" applyFont="1" applyFill="1" applyBorder="1" applyAlignment="1">
      <alignment horizontal="center"/>
    </xf>
    <xf numFmtId="169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169" fontId="134" fillId="0" borderId="0" xfId="3430" applyFont="1"/>
    <xf numFmtId="169" fontId="134" fillId="0" borderId="0" xfId="3430" applyFont="1" applyAlignment="1">
      <alignment horizontal="center"/>
    </xf>
    <xf numFmtId="169" fontId="133" fillId="0" borderId="0" xfId="3430" applyFont="1" applyAlignment="1">
      <alignment horizontal="left"/>
    </xf>
    <xf numFmtId="170" fontId="134" fillId="0" borderId="0" xfId="3430" applyNumberFormat="1" applyFont="1" applyAlignment="1">
      <alignment horizontal="center"/>
    </xf>
    <xf numFmtId="170" fontId="134" fillId="0" borderId="0" xfId="3430" applyNumberFormat="1" applyFont="1" applyAlignment="1">
      <alignment horizontal="center" vertical="top"/>
    </xf>
    <xf numFmtId="169" fontId="134" fillId="0" borderId="0" xfId="3430" applyFont="1" applyAlignment="1">
      <alignment horizontal="left" indent="2"/>
    </xf>
    <xf numFmtId="0" fontId="134" fillId="0" borderId="0" xfId="3430" quotePrefix="1" applyNumberFormat="1" applyFont="1" applyAlignment="1">
      <alignment horizontal="center"/>
    </xf>
    <xf numFmtId="171" fontId="134" fillId="0" borderId="0" xfId="6880" applyNumberFormat="1" applyFont="1" applyFill="1" applyAlignment="1">
      <alignment horizontal="right" vertical="center"/>
    </xf>
    <xf numFmtId="41" fontId="134" fillId="0" borderId="0" xfId="3430" applyNumberFormat="1" applyFont="1" applyAlignment="1">
      <alignment horizontal="right"/>
    </xf>
    <xf numFmtId="171" fontId="134" fillId="0" borderId="0" xfId="2151" applyNumberFormat="1" applyFont="1" applyFill="1" applyAlignment="1">
      <alignment horizontal="right" vertical="center"/>
    </xf>
    <xf numFmtId="41" fontId="134" fillId="0" borderId="0" xfId="2151" applyNumberFormat="1" applyFont="1" applyFill="1" applyAlignment="1">
      <alignment horizontal="right"/>
    </xf>
    <xf numFmtId="171" fontId="134" fillId="0" borderId="0" xfId="6879" applyNumberFormat="1" applyFont="1" applyFill="1" applyAlignment="1">
      <alignment horizontal="right" vertical="center"/>
    </xf>
    <xf numFmtId="239" fontId="134" fillId="0" borderId="0" xfId="2151" applyNumberFormat="1" applyFont="1" applyFill="1" applyAlignment="1">
      <alignment horizontal="right"/>
    </xf>
    <xf numFmtId="169" fontId="133" fillId="0" borderId="0" xfId="3430" applyFont="1" applyAlignment="1">
      <alignment horizontal="left" indent="4"/>
    </xf>
    <xf numFmtId="172" fontId="134" fillId="0" borderId="11" xfId="6879" applyNumberFormat="1" applyFont="1" applyFill="1" applyBorder="1" applyAlignment="1">
      <alignment horizontal="right" vertical="center"/>
    </xf>
    <xf numFmtId="41" fontId="134" fillId="0" borderId="0" xfId="2151" applyNumberFormat="1" applyFont="1" applyFill="1" applyBorder="1" applyAlignment="1">
      <alignment horizontal="right"/>
    </xf>
    <xf numFmtId="195" fontId="134" fillId="0" borderId="0" xfId="2151" applyNumberFormat="1" applyFont="1" applyFill="1" applyBorder="1" applyAlignment="1">
      <alignment horizontal="right"/>
    </xf>
    <xf numFmtId="195" fontId="134" fillId="0" borderId="0" xfId="3430" applyNumberFormat="1" applyFont="1" applyAlignment="1">
      <alignment horizontal="right"/>
    </xf>
    <xf numFmtId="195" fontId="134" fillId="0" borderId="0" xfId="3430" applyNumberFormat="1" applyFont="1" applyFill="1" applyAlignment="1">
      <alignment horizontal="right"/>
    </xf>
    <xf numFmtId="0" fontId="134" fillId="0" borderId="0" xfId="3430" applyNumberFormat="1" applyFont="1" applyAlignment="1">
      <alignment horizontal="center"/>
    </xf>
    <xf numFmtId="169" fontId="134" fillId="0" borderId="0" xfId="3430" applyFont="1" applyAlignment="1">
      <alignment horizontal="left"/>
    </xf>
    <xf numFmtId="172" fontId="134" fillId="0" borderId="11" xfId="2151" applyNumberFormat="1" applyFont="1" applyFill="1" applyBorder="1" applyAlignment="1">
      <alignment horizontal="right" vertical="center"/>
    </xf>
    <xf numFmtId="172" fontId="134" fillId="0" borderId="13" xfId="2151" applyNumberFormat="1" applyFont="1" applyFill="1" applyBorder="1" applyAlignment="1">
      <alignment horizontal="right" vertical="center"/>
    </xf>
    <xf numFmtId="165" fontId="134" fillId="0" borderId="0" xfId="2151" applyFont="1" applyFill="1" applyBorder="1" applyAlignment="1">
      <alignment horizontal="center"/>
    </xf>
    <xf numFmtId="169" fontId="134" fillId="0" borderId="0" xfId="3430" applyFont="1" applyAlignment="1">
      <alignment horizontal="center" vertical="top"/>
    </xf>
    <xf numFmtId="242" fontId="134" fillId="0" borderId="0" xfId="2151" applyNumberFormat="1" applyFont="1" applyFill="1" applyAlignment="1">
      <alignment horizontal="center" vertical="center"/>
    </xf>
    <xf numFmtId="169" fontId="134" fillId="0" borderId="0" xfId="3430" applyFont="1" applyAlignment="1">
      <alignment horizontal="left" indent="3"/>
    </xf>
    <xf numFmtId="0" fontId="134" fillId="0" borderId="0" xfId="2151" applyNumberFormat="1" applyFont="1" applyFill="1" applyAlignment="1">
      <alignment horizontal="center"/>
    </xf>
    <xf numFmtId="41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70" fontId="134" fillId="0" borderId="0" xfId="3430" applyNumberFormat="1" applyFont="1" applyAlignment="1">
      <alignment horizontal="right"/>
    </xf>
    <xf numFmtId="172" fontId="134" fillId="0" borderId="0" xfId="6879" applyNumberFormat="1" applyFont="1" applyFill="1" applyAlignment="1">
      <alignment horizontal="right" vertical="center"/>
    </xf>
    <xf numFmtId="172" fontId="134" fillId="0" borderId="0" xfId="2151" applyNumberFormat="1" applyFont="1" applyFill="1" applyAlignment="1">
      <alignment horizontal="right" vertical="center"/>
    </xf>
    <xf numFmtId="169" fontId="133" fillId="0" borderId="0" xfId="3430" applyFont="1" applyAlignment="1">
      <alignment horizontal="left" indent="2"/>
    </xf>
    <xf numFmtId="16" fontId="133" fillId="0" borderId="0" xfId="3430" quotePrefix="1" applyNumberFormat="1" applyFont="1" applyAlignment="1">
      <alignment horizontal="left"/>
    </xf>
    <xf numFmtId="169" fontId="134" fillId="0" borderId="0" xfId="2151" applyNumberFormat="1" applyFont="1" applyFill="1" applyAlignment="1">
      <alignment horizontal="center"/>
    </xf>
    <xf numFmtId="0" fontId="134" fillId="0" borderId="0" xfId="3430" applyNumberFormat="1" applyFont="1" applyAlignment="1">
      <alignment horizontal="left" indent="4"/>
    </xf>
    <xf numFmtId="172" fontId="134" fillId="0" borderId="14" xfId="6879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49" fontId="134" fillId="0" borderId="0" xfId="3430" applyNumberFormat="1" applyFont="1" applyAlignment="1">
      <alignment horizontal="left" indent="3"/>
    </xf>
    <xf numFmtId="241" fontId="134" fillId="0" borderId="0" xfId="2151" applyNumberFormat="1" applyFont="1" applyFill="1" applyAlignment="1">
      <alignment horizontal="right"/>
    </xf>
    <xf numFmtId="169" fontId="134" fillId="0" borderId="0" xfId="2151" quotePrefix="1" applyNumberFormat="1" applyFont="1" applyFill="1" applyAlignment="1">
      <alignment horizontal="center"/>
    </xf>
    <xf numFmtId="171" fontId="134" fillId="0" borderId="10" xfId="6879" applyNumberFormat="1" applyFont="1" applyFill="1" applyBorder="1" applyAlignment="1">
      <alignment horizontal="right" vertical="center"/>
    </xf>
    <xf numFmtId="241" fontId="134" fillId="0" borderId="0" xfId="2151" applyNumberFormat="1" applyFont="1" applyFill="1" applyBorder="1" applyAlignment="1">
      <alignment horizontal="right"/>
    </xf>
    <xf numFmtId="171" fontId="134" fillId="0" borderId="10" xfId="2151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Border="1" applyAlignment="1">
      <alignment horizontal="right" vertical="center"/>
    </xf>
    <xf numFmtId="242" fontId="134" fillId="0" borderId="10" xfId="6879" applyNumberFormat="1" applyFont="1" applyFill="1" applyBorder="1" applyAlignment="1">
      <alignment horizontal="center" vertical="center"/>
    </xf>
    <xf numFmtId="239" fontId="134" fillId="0" borderId="10" xfId="2151" applyNumberFormat="1" applyFont="1" applyFill="1" applyBorder="1" applyAlignment="1">
      <alignment horizontal="center" vertical="center"/>
    </xf>
    <xf numFmtId="241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 vertical="center"/>
    </xf>
    <xf numFmtId="241" fontId="134" fillId="0" borderId="13" xfId="2151" applyNumberFormat="1" applyFont="1" applyFill="1" applyBorder="1" applyAlignment="1">
      <alignment horizontal="right"/>
    </xf>
    <xf numFmtId="165" fontId="143" fillId="0" borderId="0" xfId="2151" applyFont="1" applyFill="1"/>
    <xf numFmtId="169" fontId="143" fillId="0" borderId="0" xfId="2151" applyNumberFormat="1" applyFont="1" applyFill="1"/>
    <xf numFmtId="41" fontId="134" fillId="0" borderId="0" xfId="1" applyNumberFormat="1" applyFont="1" applyFill="1"/>
    <xf numFmtId="172" fontId="143" fillId="0" borderId="0" xfId="1" applyNumberFormat="1" applyFont="1" applyFill="1"/>
    <xf numFmtId="169" fontId="143" fillId="0" borderId="0" xfId="3430" applyFont="1"/>
    <xf numFmtId="169" fontId="135" fillId="0" borderId="0" xfId="0" applyFont="1" applyFill="1"/>
    <xf numFmtId="9" fontId="136" fillId="0" borderId="0" xfId="6876" applyFont="1" applyFill="1"/>
    <xf numFmtId="16" fontId="133" fillId="0" borderId="0" xfId="3430" applyNumberFormat="1" applyFont="1" applyAlignment="1">
      <alignment horizontal="center"/>
    </xf>
    <xf numFmtId="169" fontId="134" fillId="0" borderId="0" xfId="3430" applyFont="1" applyAlignment="1">
      <alignment horizontal="right"/>
    </xf>
    <xf numFmtId="169" fontId="133" fillId="0" borderId="0" xfId="3430" applyFont="1" applyAlignment="1">
      <alignment horizontal="center"/>
    </xf>
    <xf numFmtId="169" fontId="135" fillId="0" borderId="0" xfId="3430" applyFont="1" applyAlignment="1">
      <alignment horizontal="center"/>
    </xf>
    <xf numFmtId="169" fontId="135" fillId="0" borderId="0" xfId="3430" applyFont="1" applyFill="1" applyBorder="1" applyAlignment="1">
      <alignment horizontal="center"/>
    </xf>
    <xf numFmtId="169" fontId="133" fillId="0" borderId="10" xfId="3430" applyFont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5" fillId="0" borderId="0" xfId="0" applyFont="1" applyFill="1" applyAlignment="1">
      <alignment horizontal="center"/>
    </xf>
    <xf numFmtId="169" fontId="135" fillId="0" borderId="0" xfId="0" applyFont="1" applyFill="1" applyAlignment="1">
      <alignment horizontal="center" vertical="center"/>
    </xf>
    <xf numFmtId="169" fontId="133" fillId="0" borderId="10" xfId="0" applyFont="1" applyFill="1" applyBorder="1" applyAlignment="1">
      <alignment horizontal="right"/>
    </xf>
    <xf numFmtId="0" fontId="135" fillId="0" borderId="0" xfId="6877" applyFont="1" applyFill="1" applyAlignment="1">
      <alignment horizontal="center" vertical="center"/>
    </xf>
    <xf numFmtId="0" fontId="140" fillId="0" borderId="10" xfId="6877" applyFont="1" applyFill="1" applyBorder="1" applyAlignment="1">
      <alignment horizontal="center" vertical="center"/>
    </xf>
    <xf numFmtId="170" fontId="140" fillId="0" borderId="10" xfId="1967" applyNumberFormat="1" applyFont="1" applyFill="1" applyBorder="1" applyAlignment="1">
      <alignment horizontal="center" vertical="center"/>
    </xf>
    <xf numFmtId="0" fontId="135" fillId="0" borderId="0" xfId="6877" quotePrefix="1" applyFont="1" applyFill="1" applyAlignment="1">
      <alignment horizontal="center" vertical="center"/>
    </xf>
    <xf numFmtId="0" fontId="133" fillId="0" borderId="10" xfId="6877" quotePrefix="1" applyFont="1" applyFill="1" applyBorder="1" applyAlignment="1">
      <alignment horizontal="right" vertical="center"/>
    </xf>
    <xf numFmtId="169" fontId="17" fillId="0" borderId="10" xfId="0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81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0 2" xfId="6879" xr:uid="{414F08DC-6DFA-44E4-8A22-E1F2809E741B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30" xfId="6880" xr:uid="{EC634544-EC4C-46D3-9E43-E1FE22E30136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8" xfId="6878" xr:uid="{00000000-0005-0000-0000-0000C7090000}"/>
    <cellStyle name="Comma 7" xfId="2504" xr:uid="{00000000-0005-0000-0000-0000C8090000}"/>
    <cellStyle name="Comma 7 10" xfId="2505" xr:uid="{00000000-0005-0000-0000-0000C9090000}"/>
    <cellStyle name="Comma 7 11" xfId="2506" xr:uid="{00000000-0005-0000-0000-0000CA090000}"/>
    <cellStyle name="Comma 7 12" xfId="2507" xr:uid="{00000000-0005-0000-0000-0000CB090000}"/>
    <cellStyle name="Comma 7 13" xfId="2508" xr:uid="{00000000-0005-0000-0000-0000CC090000}"/>
    <cellStyle name="Comma 7 14" xfId="2509" xr:uid="{00000000-0005-0000-0000-0000CD090000}"/>
    <cellStyle name="Comma 7 15" xfId="2510" xr:uid="{00000000-0005-0000-0000-0000CE090000}"/>
    <cellStyle name="Comma 7 16" xfId="2511" xr:uid="{00000000-0005-0000-0000-0000CF090000}"/>
    <cellStyle name="Comma 7 17" xfId="2512" xr:uid="{00000000-0005-0000-0000-0000D0090000}"/>
    <cellStyle name="Comma 7 18" xfId="2513" xr:uid="{00000000-0005-0000-0000-0000D1090000}"/>
    <cellStyle name="Comma 7 19" xfId="2514" xr:uid="{00000000-0005-0000-0000-0000D2090000}"/>
    <cellStyle name="Comma 7 2" xfId="2515" xr:uid="{00000000-0005-0000-0000-0000D3090000}"/>
    <cellStyle name="Comma 7 2 10" xfId="2516" xr:uid="{00000000-0005-0000-0000-0000D4090000}"/>
    <cellStyle name="Comma 7 2 11" xfId="2517" xr:uid="{00000000-0005-0000-0000-0000D5090000}"/>
    <cellStyle name="Comma 7 2 12" xfId="2518" xr:uid="{00000000-0005-0000-0000-0000D6090000}"/>
    <cellStyle name="Comma 7 2 13" xfId="2519" xr:uid="{00000000-0005-0000-0000-0000D7090000}"/>
    <cellStyle name="Comma 7 2 2" xfId="2520" xr:uid="{00000000-0005-0000-0000-0000D8090000}"/>
    <cellStyle name="Comma 7 2 3" xfId="2521" xr:uid="{00000000-0005-0000-0000-0000D9090000}"/>
    <cellStyle name="Comma 7 2 4" xfId="2522" xr:uid="{00000000-0005-0000-0000-0000DA090000}"/>
    <cellStyle name="Comma 7 2 5" xfId="2523" xr:uid="{00000000-0005-0000-0000-0000DB090000}"/>
    <cellStyle name="Comma 7 2 6" xfId="2524" xr:uid="{00000000-0005-0000-0000-0000DC090000}"/>
    <cellStyle name="Comma 7 2 7" xfId="2525" xr:uid="{00000000-0005-0000-0000-0000DD090000}"/>
    <cellStyle name="Comma 7 2 8" xfId="2526" xr:uid="{00000000-0005-0000-0000-0000DE090000}"/>
    <cellStyle name="Comma 7 2 9" xfId="2527" xr:uid="{00000000-0005-0000-0000-0000DF090000}"/>
    <cellStyle name="Comma 7 3" xfId="2528" xr:uid="{00000000-0005-0000-0000-0000E0090000}"/>
    <cellStyle name="Comma 7 4" xfId="2529" xr:uid="{00000000-0005-0000-0000-0000E1090000}"/>
    <cellStyle name="Comma 7 5" xfId="2530" xr:uid="{00000000-0005-0000-0000-0000E2090000}"/>
    <cellStyle name="Comma 7 6" xfId="2531" xr:uid="{00000000-0005-0000-0000-0000E3090000}"/>
    <cellStyle name="Comma 7 7" xfId="2532" xr:uid="{00000000-0005-0000-0000-0000E4090000}"/>
    <cellStyle name="Comma 7 8" xfId="2533" xr:uid="{00000000-0005-0000-0000-0000E5090000}"/>
    <cellStyle name="Comma 7 9" xfId="2534" xr:uid="{00000000-0005-0000-0000-0000E6090000}"/>
    <cellStyle name="Comma 7_KAF LEAD-2010" xfId="2535" xr:uid="{00000000-0005-0000-0000-0000E7090000}"/>
    <cellStyle name="Comma 8" xfId="2536" xr:uid="{00000000-0005-0000-0000-0000E8090000}"/>
    <cellStyle name="Comma 8 10" xfId="2537" xr:uid="{00000000-0005-0000-0000-0000E9090000}"/>
    <cellStyle name="Comma 8 11" xfId="2538" xr:uid="{00000000-0005-0000-0000-0000EA090000}"/>
    <cellStyle name="Comma 8 12" xfId="2539" xr:uid="{00000000-0005-0000-0000-0000EB090000}"/>
    <cellStyle name="Comma 8 13" xfId="2540" xr:uid="{00000000-0005-0000-0000-0000EC090000}"/>
    <cellStyle name="Comma 8 14" xfId="2541" xr:uid="{00000000-0005-0000-0000-0000ED090000}"/>
    <cellStyle name="Comma 8 15" xfId="2542" xr:uid="{00000000-0005-0000-0000-0000EE090000}"/>
    <cellStyle name="Comma 8 16" xfId="2543" xr:uid="{00000000-0005-0000-0000-0000EF090000}"/>
    <cellStyle name="Comma 8 17" xfId="2544" xr:uid="{00000000-0005-0000-0000-0000F0090000}"/>
    <cellStyle name="Comma 8 18" xfId="2545" xr:uid="{00000000-0005-0000-0000-0000F1090000}"/>
    <cellStyle name="Comma 8 2" xfId="2546" xr:uid="{00000000-0005-0000-0000-0000F2090000}"/>
    <cellStyle name="Comma 8 2 10" xfId="2547" xr:uid="{00000000-0005-0000-0000-0000F3090000}"/>
    <cellStyle name="Comma 8 2 11" xfId="2548" xr:uid="{00000000-0005-0000-0000-0000F4090000}"/>
    <cellStyle name="Comma 8 2 2" xfId="2549" xr:uid="{00000000-0005-0000-0000-0000F5090000}"/>
    <cellStyle name="Comma 8 2 2 10" xfId="2550" xr:uid="{00000000-0005-0000-0000-0000F6090000}"/>
    <cellStyle name="Comma 8 2 2 11" xfId="2551" xr:uid="{00000000-0005-0000-0000-0000F7090000}"/>
    <cellStyle name="Comma 8 2 2 2" xfId="2552" xr:uid="{00000000-0005-0000-0000-0000F8090000}"/>
    <cellStyle name="Comma 8 2 2 3" xfId="2553" xr:uid="{00000000-0005-0000-0000-0000F9090000}"/>
    <cellStyle name="Comma 8 2 2 4" xfId="2554" xr:uid="{00000000-0005-0000-0000-0000FA090000}"/>
    <cellStyle name="Comma 8 2 2 5" xfId="2555" xr:uid="{00000000-0005-0000-0000-0000FB090000}"/>
    <cellStyle name="Comma 8 2 2 6" xfId="2556" xr:uid="{00000000-0005-0000-0000-0000FC090000}"/>
    <cellStyle name="Comma 8 2 2 7" xfId="2557" xr:uid="{00000000-0005-0000-0000-0000FD090000}"/>
    <cellStyle name="Comma 8 2 2 8" xfId="2558" xr:uid="{00000000-0005-0000-0000-0000FE090000}"/>
    <cellStyle name="Comma 8 2 2 9" xfId="2559" xr:uid="{00000000-0005-0000-0000-0000FF090000}"/>
    <cellStyle name="Comma 8 2 3" xfId="2560" xr:uid="{00000000-0005-0000-0000-0000000A0000}"/>
    <cellStyle name="Comma 8 2 3 2" xfId="2561" xr:uid="{00000000-0005-0000-0000-0000010A0000}"/>
    <cellStyle name="Comma 8 2 3 3" xfId="2562" xr:uid="{00000000-0005-0000-0000-0000020A0000}"/>
    <cellStyle name="Comma 8 2 4" xfId="2563" xr:uid="{00000000-0005-0000-0000-0000030A0000}"/>
    <cellStyle name="Comma 8 2 5" xfId="2564" xr:uid="{00000000-0005-0000-0000-0000040A0000}"/>
    <cellStyle name="Comma 8 2 6" xfId="2565" xr:uid="{00000000-0005-0000-0000-0000050A0000}"/>
    <cellStyle name="Comma 8 2 7" xfId="2566" xr:uid="{00000000-0005-0000-0000-0000060A0000}"/>
    <cellStyle name="Comma 8 2 8" xfId="2567" xr:uid="{00000000-0005-0000-0000-0000070A0000}"/>
    <cellStyle name="Comma 8 2 9" xfId="2568" xr:uid="{00000000-0005-0000-0000-0000080A0000}"/>
    <cellStyle name="Comma 8 2_WPL.Conso" xfId="2569" xr:uid="{00000000-0005-0000-0000-0000090A0000}"/>
    <cellStyle name="Comma 8 3" xfId="2570" xr:uid="{00000000-0005-0000-0000-00000A0A0000}"/>
    <cellStyle name="Comma 8 3 2" xfId="2571" xr:uid="{00000000-0005-0000-0000-00000B0A0000}"/>
    <cellStyle name="Comma 8 3 3" xfId="2572" xr:uid="{00000000-0005-0000-0000-00000C0A0000}"/>
    <cellStyle name="Comma 8 3 4" xfId="2573" xr:uid="{00000000-0005-0000-0000-00000D0A0000}"/>
    <cellStyle name="Comma 8 4" xfId="2574" xr:uid="{00000000-0005-0000-0000-00000E0A0000}"/>
    <cellStyle name="Comma 8 4 10" xfId="2575" xr:uid="{00000000-0005-0000-0000-00000F0A0000}"/>
    <cellStyle name="Comma 8 4 11" xfId="2576" xr:uid="{00000000-0005-0000-0000-0000100A0000}"/>
    <cellStyle name="Comma 8 4 12" xfId="2577" xr:uid="{00000000-0005-0000-0000-0000110A0000}"/>
    <cellStyle name="Comma 8 4 2" xfId="2578" xr:uid="{00000000-0005-0000-0000-0000120A0000}"/>
    <cellStyle name="Comma 8 4 3" xfId="2579" xr:uid="{00000000-0005-0000-0000-0000130A0000}"/>
    <cellStyle name="Comma 8 4 4" xfId="2580" xr:uid="{00000000-0005-0000-0000-0000140A0000}"/>
    <cellStyle name="Comma 8 4 5" xfId="2581" xr:uid="{00000000-0005-0000-0000-0000150A0000}"/>
    <cellStyle name="Comma 8 4 6" xfId="2582" xr:uid="{00000000-0005-0000-0000-0000160A0000}"/>
    <cellStyle name="Comma 8 4 7" xfId="2583" xr:uid="{00000000-0005-0000-0000-0000170A0000}"/>
    <cellStyle name="Comma 8 4 8" xfId="2584" xr:uid="{00000000-0005-0000-0000-0000180A0000}"/>
    <cellStyle name="Comma 8 4 9" xfId="2585" xr:uid="{00000000-0005-0000-0000-0000190A0000}"/>
    <cellStyle name="Comma 8 5" xfId="2586" xr:uid="{00000000-0005-0000-0000-00001A0A0000}"/>
    <cellStyle name="Comma 8 6" xfId="2587" xr:uid="{00000000-0005-0000-0000-00001B0A0000}"/>
    <cellStyle name="Comma 8 7" xfId="2588" xr:uid="{00000000-0005-0000-0000-00001C0A0000}"/>
    <cellStyle name="Comma 8 8" xfId="2589" xr:uid="{00000000-0005-0000-0000-00001D0A0000}"/>
    <cellStyle name="Comma 8 9" xfId="2590" xr:uid="{00000000-0005-0000-0000-00001E0A0000}"/>
    <cellStyle name="Comma 8_KAF LEAD-2010" xfId="2591" xr:uid="{00000000-0005-0000-0000-00001F0A0000}"/>
    <cellStyle name="Comma 9" xfId="2592" xr:uid="{00000000-0005-0000-0000-0000200A0000}"/>
    <cellStyle name="Comma 9 2" xfId="2593" xr:uid="{00000000-0005-0000-0000-0000210A0000}"/>
    <cellStyle name="Comma 9 2 2" xfId="2594" xr:uid="{00000000-0005-0000-0000-0000220A0000}"/>
    <cellStyle name="Comma 9 2 3" xfId="2595" xr:uid="{00000000-0005-0000-0000-0000230A0000}"/>
    <cellStyle name="Comma 9 2 4" xfId="2596" xr:uid="{00000000-0005-0000-0000-0000240A0000}"/>
    <cellStyle name="Comma 9 2 5" xfId="2597" xr:uid="{00000000-0005-0000-0000-0000250A0000}"/>
    <cellStyle name="Comma 9 2 6" xfId="2598" xr:uid="{00000000-0005-0000-0000-0000260A0000}"/>
    <cellStyle name="Comma 9 2 7" xfId="2599" xr:uid="{00000000-0005-0000-0000-0000270A0000}"/>
    <cellStyle name="Comma 9 2 8" xfId="2600" xr:uid="{00000000-0005-0000-0000-0000280A0000}"/>
    <cellStyle name="Comma 9 2 9" xfId="2601" xr:uid="{00000000-0005-0000-0000-0000290A0000}"/>
    <cellStyle name="Comma 9 3" xfId="2602" xr:uid="{00000000-0005-0000-0000-00002A0A0000}"/>
    <cellStyle name="Comma 9 3 2" xfId="2603" xr:uid="{00000000-0005-0000-0000-00002B0A0000}"/>
    <cellStyle name="Comma 9 3 3" xfId="2604" xr:uid="{00000000-0005-0000-0000-00002C0A0000}"/>
    <cellStyle name="Comma 9 4" xfId="2605" xr:uid="{00000000-0005-0000-0000-00002D0A0000}"/>
    <cellStyle name="Comma 9 5" xfId="2606" xr:uid="{00000000-0005-0000-0000-00002E0A0000}"/>
    <cellStyle name="Comma 9 6" xfId="2607" xr:uid="{00000000-0005-0000-0000-00002F0A0000}"/>
    <cellStyle name="Comma 9 7" xfId="2608" xr:uid="{00000000-0005-0000-0000-0000300A0000}"/>
    <cellStyle name="Comma 9 8" xfId="2609" xr:uid="{00000000-0005-0000-0000-0000310A0000}"/>
    <cellStyle name="comma zerodec" xfId="2610" xr:uid="{00000000-0005-0000-0000-0000320A0000}"/>
    <cellStyle name="comma zerodec 10" xfId="2611" xr:uid="{00000000-0005-0000-0000-0000330A0000}"/>
    <cellStyle name="comma zerodec 11" xfId="2612" xr:uid="{00000000-0005-0000-0000-0000340A0000}"/>
    <cellStyle name="comma zerodec 2" xfId="2613" xr:uid="{00000000-0005-0000-0000-0000350A0000}"/>
    <cellStyle name="comma zerodec 2 2" xfId="2614" xr:uid="{00000000-0005-0000-0000-0000360A0000}"/>
    <cellStyle name="comma zerodec 2 2 2" xfId="2615" xr:uid="{00000000-0005-0000-0000-0000370A0000}"/>
    <cellStyle name="comma zerodec 2 3" xfId="2616" xr:uid="{00000000-0005-0000-0000-0000380A0000}"/>
    <cellStyle name="comma zerodec 2 4" xfId="2617" xr:uid="{00000000-0005-0000-0000-0000390A0000}"/>
    <cellStyle name="comma zerodec 2 5" xfId="2618" xr:uid="{00000000-0005-0000-0000-00003A0A0000}"/>
    <cellStyle name="comma zerodec 2_WPL.Conso" xfId="2619" xr:uid="{00000000-0005-0000-0000-00003B0A0000}"/>
    <cellStyle name="comma zerodec 3" xfId="2620" xr:uid="{00000000-0005-0000-0000-00003C0A0000}"/>
    <cellStyle name="comma zerodec 4" xfId="2621" xr:uid="{00000000-0005-0000-0000-00003D0A0000}"/>
    <cellStyle name="comma zerodec 5" xfId="2622" xr:uid="{00000000-0005-0000-0000-00003E0A0000}"/>
    <cellStyle name="comma zerodec 6" xfId="2623" xr:uid="{00000000-0005-0000-0000-00003F0A0000}"/>
    <cellStyle name="comma zerodec 7" xfId="2624" xr:uid="{00000000-0005-0000-0000-0000400A0000}"/>
    <cellStyle name="comma zerodec 8" xfId="2625" xr:uid="{00000000-0005-0000-0000-0000410A0000}"/>
    <cellStyle name="comma zerodec 9" xfId="2626" xr:uid="{00000000-0005-0000-0000-0000420A0000}"/>
    <cellStyle name="comma zerodec_WPL.Conso" xfId="2627" xr:uid="{00000000-0005-0000-0000-0000430A0000}"/>
    <cellStyle name="Comma0" xfId="2628" xr:uid="{00000000-0005-0000-0000-0000440A0000}"/>
    <cellStyle name="Copied" xfId="2629" xr:uid="{00000000-0005-0000-0000-0000450A0000}"/>
    <cellStyle name="Currency [0] 2" xfId="2630" xr:uid="{00000000-0005-0000-0000-0000460A0000}"/>
    <cellStyle name="Currency [00]" xfId="2631" xr:uid="{00000000-0005-0000-0000-0000470A0000}"/>
    <cellStyle name="Currency 2" xfId="2632" xr:uid="{00000000-0005-0000-0000-0000480A0000}"/>
    <cellStyle name="Currency 2 2" xfId="2633" xr:uid="{00000000-0005-0000-0000-0000490A0000}"/>
    <cellStyle name="Currency 2 3" xfId="2634" xr:uid="{00000000-0005-0000-0000-00004A0A0000}"/>
    <cellStyle name="Currency 3" xfId="2635" xr:uid="{00000000-0005-0000-0000-00004B0A0000}"/>
    <cellStyle name="Currency0" xfId="2636" xr:uid="{00000000-0005-0000-0000-00004C0A0000}"/>
    <cellStyle name="Currency1" xfId="2637" xr:uid="{00000000-0005-0000-0000-00004D0A0000}"/>
    <cellStyle name="Currency1 10" xfId="2638" xr:uid="{00000000-0005-0000-0000-00004E0A0000}"/>
    <cellStyle name="Currency1 11" xfId="2639" xr:uid="{00000000-0005-0000-0000-00004F0A0000}"/>
    <cellStyle name="Currency1 12" xfId="2640" xr:uid="{00000000-0005-0000-0000-0000500A0000}"/>
    <cellStyle name="Currency1 13" xfId="2641" xr:uid="{00000000-0005-0000-0000-0000510A0000}"/>
    <cellStyle name="Currency1 14" xfId="2642" xr:uid="{00000000-0005-0000-0000-0000520A0000}"/>
    <cellStyle name="Currency1 15" xfId="2643" xr:uid="{00000000-0005-0000-0000-0000530A0000}"/>
    <cellStyle name="Currency1 16" xfId="2644" xr:uid="{00000000-0005-0000-0000-0000540A0000}"/>
    <cellStyle name="Currency1 2" xfId="2645" xr:uid="{00000000-0005-0000-0000-0000550A0000}"/>
    <cellStyle name="Currency1 2 2" xfId="2646" xr:uid="{00000000-0005-0000-0000-0000560A0000}"/>
    <cellStyle name="Currency1 2 2 2" xfId="2647" xr:uid="{00000000-0005-0000-0000-0000570A0000}"/>
    <cellStyle name="Currency1 2 3" xfId="2648" xr:uid="{00000000-0005-0000-0000-0000580A0000}"/>
    <cellStyle name="Currency1 2 4" xfId="2649" xr:uid="{00000000-0005-0000-0000-0000590A0000}"/>
    <cellStyle name="Currency1 2 5" xfId="2650" xr:uid="{00000000-0005-0000-0000-00005A0A0000}"/>
    <cellStyle name="Currency1 2_WPL.Conso" xfId="2651" xr:uid="{00000000-0005-0000-0000-00005B0A0000}"/>
    <cellStyle name="Currency1 3" xfId="2652" xr:uid="{00000000-0005-0000-0000-00005C0A0000}"/>
    <cellStyle name="Currency1 4" xfId="2653" xr:uid="{00000000-0005-0000-0000-00005D0A0000}"/>
    <cellStyle name="Currency1 5" xfId="2654" xr:uid="{00000000-0005-0000-0000-00005E0A0000}"/>
    <cellStyle name="Currency1 6" xfId="2655" xr:uid="{00000000-0005-0000-0000-00005F0A0000}"/>
    <cellStyle name="Currency1 7" xfId="2656" xr:uid="{00000000-0005-0000-0000-0000600A0000}"/>
    <cellStyle name="Currency1 8" xfId="2657" xr:uid="{00000000-0005-0000-0000-0000610A0000}"/>
    <cellStyle name="Currency1 9" xfId="2658" xr:uid="{00000000-0005-0000-0000-0000620A0000}"/>
    <cellStyle name="Currency1_WPL.Conso" xfId="2659" xr:uid="{00000000-0005-0000-0000-0000630A0000}"/>
    <cellStyle name="Date" xfId="2660" xr:uid="{00000000-0005-0000-0000-0000640A0000}"/>
    <cellStyle name="Date 2" xfId="2661" xr:uid="{00000000-0005-0000-0000-0000650A0000}"/>
    <cellStyle name="Date 2 2" xfId="2662" xr:uid="{00000000-0005-0000-0000-0000660A0000}"/>
    <cellStyle name="Date 2 3" xfId="2663" xr:uid="{00000000-0005-0000-0000-0000670A0000}"/>
    <cellStyle name="Date 2 4" xfId="2664" xr:uid="{00000000-0005-0000-0000-0000680A0000}"/>
    <cellStyle name="Date 2 5" xfId="2665" xr:uid="{00000000-0005-0000-0000-0000690A0000}"/>
    <cellStyle name="Date 3" xfId="2666" xr:uid="{00000000-0005-0000-0000-00006A0A0000}"/>
    <cellStyle name="Date 4" xfId="2667" xr:uid="{00000000-0005-0000-0000-00006B0A0000}"/>
    <cellStyle name="Date 5" xfId="2668" xr:uid="{00000000-0005-0000-0000-00006C0A0000}"/>
    <cellStyle name="Date 6" xfId="2669" xr:uid="{00000000-0005-0000-0000-00006D0A0000}"/>
    <cellStyle name="Date Short" xfId="2670" xr:uid="{00000000-0005-0000-0000-00006E0A0000}"/>
    <cellStyle name="Date_F100 - taxation" xfId="2671" xr:uid="{00000000-0005-0000-0000-00006F0A0000}"/>
    <cellStyle name="Debit" xfId="6875" xr:uid="{00000000-0005-0000-0000-0000700A0000}"/>
    <cellStyle name="Define your own named style" xfId="2672" xr:uid="{00000000-0005-0000-0000-0000710A0000}"/>
    <cellStyle name="DELTA" xfId="2673" xr:uid="{00000000-0005-0000-0000-0000720A0000}"/>
    <cellStyle name="Dollar (zero dec)" xfId="2674" xr:uid="{00000000-0005-0000-0000-0000730A0000}"/>
    <cellStyle name="Dollar (zero dec) 10" xfId="2675" xr:uid="{00000000-0005-0000-0000-0000740A0000}"/>
    <cellStyle name="Dollar (zero dec) 11" xfId="2676" xr:uid="{00000000-0005-0000-0000-0000750A0000}"/>
    <cellStyle name="Dollar (zero dec) 12" xfId="2677" xr:uid="{00000000-0005-0000-0000-0000760A0000}"/>
    <cellStyle name="Dollar (zero dec) 13" xfId="2678" xr:uid="{00000000-0005-0000-0000-0000770A0000}"/>
    <cellStyle name="Dollar (zero dec) 14" xfId="2679" xr:uid="{00000000-0005-0000-0000-0000780A0000}"/>
    <cellStyle name="Dollar (zero dec) 15" xfId="2680" xr:uid="{00000000-0005-0000-0000-0000790A0000}"/>
    <cellStyle name="Dollar (zero dec) 16" xfId="2681" xr:uid="{00000000-0005-0000-0000-00007A0A0000}"/>
    <cellStyle name="Dollar (zero dec) 2" xfId="2682" xr:uid="{00000000-0005-0000-0000-00007B0A0000}"/>
    <cellStyle name="Dollar (zero dec) 2 2" xfId="2683" xr:uid="{00000000-0005-0000-0000-00007C0A0000}"/>
    <cellStyle name="Dollar (zero dec) 2 2 2" xfId="2684" xr:uid="{00000000-0005-0000-0000-00007D0A0000}"/>
    <cellStyle name="Dollar (zero dec) 2 3" xfId="2685" xr:uid="{00000000-0005-0000-0000-00007E0A0000}"/>
    <cellStyle name="Dollar (zero dec) 2 4" xfId="2686" xr:uid="{00000000-0005-0000-0000-00007F0A0000}"/>
    <cellStyle name="Dollar (zero dec) 2 5" xfId="2687" xr:uid="{00000000-0005-0000-0000-0000800A0000}"/>
    <cellStyle name="Dollar (zero dec) 2_WPL.Conso" xfId="2688" xr:uid="{00000000-0005-0000-0000-0000810A0000}"/>
    <cellStyle name="Dollar (zero dec) 3" xfId="2689" xr:uid="{00000000-0005-0000-0000-0000820A0000}"/>
    <cellStyle name="Dollar (zero dec) 4" xfId="2690" xr:uid="{00000000-0005-0000-0000-0000830A0000}"/>
    <cellStyle name="Dollar (zero dec) 5" xfId="2691" xr:uid="{00000000-0005-0000-0000-0000840A0000}"/>
    <cellStyle name="Dollar (zero dec) 6" xfId="2692" xr:uid="{00000000-0005-0000-0000-0000850A0000}"/>
    <cellStyle name="Dollar (zero dec) 7" xfId="2693" xr:uid="{00000000-0005-0000-0000-0000860A0000}"/>
    <cellStyle name="Dollar (zero dec) 8" xfId="2694" xr:uid="{00000000-0005-0000-0000-0000870A0000}"/>
    <cellStyle name="Dollar (zero dec) 9" xfId="2695" xr:uid="{00000000-0005-0000-0000-0000880A0000}"/>
    <cellStyle name="Dollar (zero dec)_WPL.Conso" xfId="2696" xr:uid="{00000000-0005-0000-0000-0000890A0000}"/>
    <cellStyle name="Draw lines around data in range" xfId="2697" xr:uid="{00000000-0005-0000-0000-00008A0A0000}"/>
    <cellStyle name="Draw shadow and lines within range" xfId="2698" xr:uid="{00000000-0005-0000-0000-00008B0A0000}"/>
    <cellStyle name="ency [0]_laroux" xfId="2699" xr:uid="{00000000-0005-0000-0000-00008C0A0000}"/>
    <cellStyle name="Enlarge title text, yellow on blue" xfId="2700" xr:uid="{00000000-0005-0000-0000-00008D0A0000}"/>
    <cellStyle name="Enter Currency (0)" xfId="2701" xr:uid="{00000000-0005-0000-0000-00008E0A0000}"/>
    <cellStyle name="Enter Currency (2)" xfId="2702" xr:uid="{00000000-0005-0000-0000-00008F0A0000}"/>
    <cellStyle name="Enter Units (0)" xfId="2703" xr:uid="{00000000-0005-0000-0000-0000900A0000}"/>
    <cellStyle name="Enter Units (1)" xfId="2704" xr:uid="{00000000-0005-0000-0000-0000910A0000}"/>
    <cellStyle name="Enter Units (2)" xfId="2705" xr:uid="{00000000-0005-0000-0000-0000920A0000}"/>
    <cellStyle name="Entered" xfId="2706" xr:uid="{00000000-0005-0000-0000-0000930A0000}"/>
    <cellStyle name="Euro" xfId="2707" xr:uid="{00000000-0005-0000-0000-0000940A0000}"/>
    <cellStyle name="Euro 10" xfId="2708" xr:uid="{00000000-0005-0000-0000-0000950A0000}"/>
    <cellStyle name="Euro 11" xfId="2709" xr:uid="{00000000-0005-0000-0000-0000960A0000}"/>
    <cellStyle name="Euro 12" xfId="2710" xr:uid="{00000000-0005-0000-0000-0000970A0000}"/>
    <cellStyle name="Euro 13" xfId="2711" xr:uid="{00000000-0005-0000-0000-0000980A0000}"/>
    <cellStyle name="Euro 2" xfId="2712" xr:uid="{00000000-0005-0000-0000-0000990A0000}"/>
    <cellStyle name="Euro 2 10" xfId="2713" xr:uid="{00000000-0005-0000-0000-00009A0A0000}"/>
    <cellStyle name="Euro 2 11" xfId="2714" xr:uid="{00000000-0005-0000-0000-00009B0A0000}"/>
    <cellStyle name="Euro 2 12" xfId="2715" xr:uid="{00000000-0005-0000-0000-00009C0A0000}"/>
    <cellStyle name="Euro 2 2" xfId="2716" xr:uid="{00000000-0005-0000-0000-00009D0A0000}"/>
    <cellStyle name="Euro 2 3" xfId="2717" xr:uid="{00000000-0005-0000-0000-00009E0A0000}"/>
    <cellStyle name="Euro 2 4" xfId="2718" xr:uid="{00000000-0005-0000-0000-00009F0A0000}"/>
    <cellStyle name="Euro 2 5" xfId="2719" xr:uid="{00000000-0005-0000-0000-0000A00A0000}"/>
    <cellStyle name="Euro 2 6" xfId="2720" xr:uid="{00000000-0005-0000-0000-0000A10A0000}"/>
    <cellStyle name="Euro 2 7" xfId="2721" xr:uid="{00000000-0005-0000-0000-0000A20A0000}"/>
    <cellStyle name="Euro 2 8" xfId="2722" xr:uid="{00000000-0005-0000-0000-0000A30A0000}"/>
    <cellStyle name="Euro 2 9" xfId="2723" xr:uid="{00000000-0005-0000-0000-0000A40A0000}"/>
    <cellStyle name="Euro 3" xfId="2724" xr:uid="{00000000-0005-0000-0000-0000A50A0000}"/>
    <cellStyle name="Euro 4" xfId="2725" xr:uid="{00000000-0005-0000-0000-0000A60A0000}"/>
    <cellStyle name="Euro 5" xfId="2726" xr:uid="{00000000-0005-0000-0000-0000A70A0000}"/>
    <cellStyle name="Euro 6" xfId="2727" xr:uid="{00000000-0005-0000-0000-0000A80A0000}"/>
    <cellStyle name="Euro 7" xfId="2728" xr:uid="{00000000-0005-0000-0000-0000A90A0000}"/>
    <cellStyle name="Euro 8" xfId="2729" xr:uid="{00000000-0005-0000-0000-0000AA0A0000}"/>
    <cellStyle name="Euro 9" xfId="2730" xr:uid="{00000000-0005-0000-0000-0000AB0A0000}"/>
    <cellStyle name="Explanatory Text 10" xfId="2731" xr:uid="{00000000-0005-0000-0000-0000AC0A0000}"/>
    <cellStyle name="Explanatory Text 11" xfId="2732" xr:uid="{00000000-0005-0000-0000-0000AD0A0000}"/>
    <cellStyle name="Explanatory Text 12" xfId="2733" xr:uid="{00000000-0005-0000-0000-0000AE0A0000}"/>
    <cellStyle name="Explanatory Text 13" xfId="2734" xr:uid="{00000000-0005-0000-0000-0000AF0A0000}"/>
    <cellStyle name="Explanatory Text 14" xfId="2735" xr:uid="{00000000-0005-0000-0000-0000B00A0000}"/>
    <cellStyle name="Explanatory Text 15" xfId="2736" xr:uid="{00000000-0005-0000-0000-0000B10A0000}"/>
    <cellStyle name="Explanatory Text 16" xfId="2737" xr:uid="{00000000-0005-0000-0000-0000B20A0000}"/>
    <cellStyle name="Explanatory Text 17" xfId="2738" xr:uid="{00000000-0005-0000-0000-0000B30A0000}"/>
    <cellStyle name="Explanatory Text 2" xfId="2739" xr:uid="{00000000-0005-0000-0000-0000B40A0000}"/>
    <cellStyle name="Explanatory Text 2 10" xfId="2740" xr:uid="{00000000-0005-0000-0000-0000B50A0000}"/>
    <cellStyle name="Explanatory Text 2 11" xfId="2741" xr:uid="{00000000-0005-0000-0000-0000B60A0000}"/>
    <cellStyle name="Explanatory Text 2 2" xfId="2742" xr:uid="{00000000-0005-0000-0000-0000B70A0000}"/>
    <cellStyle name="Explanatory Text 2 3" xfId="2743" xr:uid="{00000000-0005-0000-0000-0000B80A0000}"/>
    <cellStyle name="Explanatory Text 2 4" xfId="2744" xr:uid="{00000000-0005-0000-0000-0000B90A0000}"/>
    <cellStyle name="Explanatory Text 2 5" xfId="2745" xr:uid="{00000000-0005-0000-0000-0000BA0A0000}"/>
    <cellStyle name="Explanatory Text 2 6" xfId="2746" xr:uid="{00000000-0005-0000-0000-0000BB0A0000}"/>
    <cellStyle name="Explanatory Text 2 7" xfId="2747" xr:uid="{00000000-0005-0000-0000-0000BC0A0000}"/>
    <cellStyle name="Explanatory Text 2 8" xfId="2748" xr:uid="{00000000-0005-0000-0000-0000BD0A0000}"/>
    <cellStyle name="Explanatory Text 2 9" xfId="2749" xr:uid="{00000000-0005-0000-0000-0000BE0A0000}"/>
    <cellStyle name="Explanatory Text 3" xfId="2750" xr:uid="{00000000-0005-0000-0000-0000BF0A0000}"/>
    <cellStyle name="Explanatory Text 3 10" xfId="2751" xr:uid="{00000000-0005-0000-0000-0000C00A0000}"/>
    <cellStyle name="Explanatory Text 3 11" xfId="2752" xr:uid="{00000000-0005-0000-0000-0000C10A0000}"/>
    <cellStyle name="Explanatory Text 3 2" xfId="2753" xr:uid="{00000000-0005-0000-0000-0000C20A0000}"/>
    <cellStyle name="Explanatory Text 3 3" xfId="2754" xr:uid="{00000000-0005-0000-0000-0000C30A0000}"/>
    <cellStyle name="Explanatory Text 3 4" xfId="2755" xr:uid="{00000000-0005-0000-0000-0000C40A0000}"/>
    <cellStyle name="Explanatory Text 3 5" xfId="2756" xr:uid="{00000000-0005-0000-0000-0000C50A0000}"/>
    <cellStyle name="Explanatory Text 3 6" xfId="2757" xr:uid="{00000000-0005-0000-0000-0000C60A0000}"/>
    <cellStyle name="Explanatory Text 3 7" xfId="2758" xr:uid="{00000000-0005-0000-0000-0000C70A0000}"/>
    <cellStyle name="Explanatory Text 3 8" xfId="2759" xr:uid="{00000000-0005-0000-0000-0000C80A0000}"/>
    <cellStyle name="Explanatory Text 3 9" xfId="2760" xr:uid="{00000000-0005-0000-0000-0000C90A0000}"/>
    <cellStyle name="Explanatory Text 4" xfId="2761" xr:uid="{00000000-0005-0000-0000-0000CA0A0000}"/>
    <cellStyle name="Explanatory Text 5" xfId="2762" xr:uid="{00000000-0005-0000-0000-0000CB0A0000}"/>
    <cellStyle name="Explanatory Text 6" xfId="2763" xr:uid="{00000000-0005-0000-0000-0000CC0A0000}"/>
    <cellStyle name="Explanatory Text 7" xfId="2764" xr:uid="{00000000-0005-0000-0000-0000CD0A0000}"/>
    <cellStyle name="Explanatory Text 8" xfId="2765" xr:uid="{00000000-0005-0000-0000-0000CE0A0000}"/>
    <cellStyle name="Explanatory Text 9" xfId="2766" xr:uid="{00000000-0005-0000-0000-0000CF0A0000}"/>
    <cellStyle name="Fixed" xfId="2767" xr:uid="{00000000-0005-0000-0000-0000D00A0000}"/>
    <cellStyle name="Fixed 2" xfId="2768" xr:uid="{00000000-0005-0000-0000-0000D10A0000}"/>
    <cellStyle name="Fixed 2 2" xfId="2769" xr:uid="{00000000-0005-0000-0000-0000D20A0000}"/>
    <cellStyle name="Fixed 2 3" xfId="2770" xr:uid="{00000000-0005-0000-0000-0000D30A0000}"/>
    <cellStyle name="Fixed 2 4" xfId="2771" xr:uid="{00000000-0005-0000-0000-0000D40A0000}"/>
    <cellStyle name="Fixed 2 5" xfId="2772" xr:uid="{00000000-0005-0000-0000-0000D50A0000}"/>
    <cellStyle name="Fixed 3" xfId="2773" xr:uid="{00000000-0005-0000-0000-0000D60A0000}"/>
    <cellStyle name="Fixed 4" xfId="2774" xr:uid="{00000000-0005-0000-0000-0000D70A0000}"/>
    <cellStyle name="Fixed 5" xfId="2775" xr:uid="{00000000-0005-0000-0000-0000D80A0000}"/>
    <cellStyle name="Fixed 6" xfId="2776" xr:uid="{00000000-0005-0000-0000-0000D90A0000}"/>
    <cellStyle name="Format a column of totals" xfId="2777" xr:uid="{00000000-0005-0000-0000-0000DA0A0000}"/>
    <cellStyle name="Format a row of totals" xfId="2778" xr:uid="{00000000-0005-0000-0000-0000DB0A0000}"/>
    <cellStyle name="Format text as bold, black on yello" xfId="2779" xr:uid="{00000000-0005-0000-0000-0000DC0A0000}"/>
    <cellStyle name="Good 10" xfId="2780" xr:uid="{00000000-0005-0000-0000-0000DD0A0000}"/>
    <cellStyle name="Good 11" xfId="2781" xr:uid="{00000000-0005-0000-0000-0000DE0A0000}"/>
    <cellStyle name="Good 12" xfId="2782" xr:uid="{00000000-0005-0000-0000-0000DF0A0000}"/>
    <cellStyle name="Good 13" xfId="2783" xr:uid="{00000000-0005-0000-0000-0000E00A0000}"/>
    <cellStyle name="Good 14" xfId="2784" xr:uid="{00000000-0005-0000-0000-0000E10A0000}"/>
    <cellStyle name="Good 15" xfId="2785" xr:uid="{00000000-0005-0000-0000-0000E20A0000}"/>
    <cellStyle name="Good 16" xfId="2786" xr:uid="{00000000-0005-0000-0000-0000E30A0000}"/>
    <cellStyle name="Good 17" xfId="2787" xr:uid="{00000000-0005-0000-0000-0000E40A0000}"/>
    <cellStyle name="Good 2" xfId="2788" xr:uid="{00000000-0005-0000-0000-0000E50A0000}"/>
    <cellStyle name="Good 2 10" xfId="2789" xr:uid="{00000000-0005-0000-0000-0000E60A0000}"/>
    <cellStyle name="Good 2 11" xfId="2790" xr:uid="{00000000-0005-0000-0000-0000E70A0000}"/>
    <cellStyle name="Good 2 2" xfId="2791" xr:uid="{00000000-0005-0000-0000-0000E80A0000}"/>
    <cellStyle name="Good 2 3" xfId="2792" xr:uid="{00000000-0005-0000-0000-0000E90A0000}"/>
    <cellStyle name="Good 2 4" xfId="2793" xr:uid="{00000000-0005-0000-0000-0000EA0A0000}"/>
    <cellStyle name="Good 2 5" xfId="2794" xr:uid="{00000000-0005-0000-0000-0000EB0A0000}"/>
    <cellStyle name="Good 2 6" xfId="2795" xr:uid="{00000000-0005-0000-0000-0000EC0A0000}"/>
    <cellStyle name="Good 2 7" xfId="2796" xr:uid="{00000000-0005-0000-0000-0000ED0A0000}"/>
    <cellStyle name="Good 2 8" xfId="2797" xr:uid="{00000000-0005-0000-0000-0000EE0A0000}"/>
    <cellStyle name="Good 2 9" xfId="2798" xr:uid="{00000000-0005-0000-0000-0000EF0A0000}"/>
    <cellStyle name="Good 3" xfId="2799" xr:uid="{00000000-0005-0000-0000-0000F00A0000}"/>
    <cellStyle name="Good 3 10" xfId="2800" xr:uid="{00000000-0005-0000-0000-0000F10A0000}"/>
    <cellStyle name="Good 3 11" xfId="2801" xr:uid="{00000000-0005-0000-0000-0000F20A0000}"/>
    <cellStyle name="Good 3 2" xfId="2802" xr:uid="{00000000-0005-0000-0000-0000F30A0000}"/>
    <cellStyle name="Good 3 3" xfId="2803" xr:uid="{00000000-0005-0000-0000-0000F40A0000}"/>
    <cellStyle name="Good 3 4" xfId="2804" xr:uid="{00000000-0005-0000-0000-0000F50A0000}"/>
    <cellStyle name="Good 3 5" xfId="2805" xr:uid="{00000000-0005-0000-0000-0000F60A0000}"/>
    <cellStyle name="Good 3 6" xfId="2806" xr:uid="{00000000-0005-0000-0000-0000F70A0000}"/>
    <cellStyle name="Good 3 7" xfId="2807" xr:uid="{00000000-0005-0000-0000-0000F80A0000}"/>
    <cellStyle name="Good 3 8" xfId="2808" xr:uid="{00000000-0005-0000-0000-0000F90A0000}"/>
    <cellStyle name="Good 3 9" xfId="2809" xr:uid="{00000000-0005-0000-0000-0000FA0A0000}"/>
    <cellStyle name="Good 4" xfId="2810" xr:uid="{00000000-0005-0000-0000-0000FB0A0000}"/>
    <cellStyle name="Good 5" xfId="2811" xr:uid="{00000000-0005-0000-0000-0000FC0A0000}"/>
    <cellStyle name="Good 6" xfId="2812" xr:uid="{00000000-0005-0000-0000-0000FD0A0000}"/>
    <cellStyle name="Good 7" xfId="2813" xr:uid="{00000000-0005-0000-0000-0000FE0A0000}"/>
    <cellStyle name="Good 8" xfId="2814" xr:uid="{00000000-0005-0000-0000-0000FF0A0000}"/>
    <cellStyle name="Good 9" xfId="2815" xr:uid="{00000000-0005-0000-0000-0000000B0000}"/>
    <cellStyle name="Grey" xfId="2816" xr:uid="{00000000-0005-0000-0000-0000010B0000}"/>
    <cellStyle name="Grey 2" xfId="2817" xr:uid="{00000000-0005-0000-0000-0000020B0000}"/>
    <cellStyle name="Grey 2 2" xfId="2818" xr:uid="{00000000-0005-0000-0000-0000030B0000}"/>
    <cellStyle name="Grey 2 2 2" xfId="2819" xr:uid="{00000000-0005-0000-0000-0000040B0000}"/>
    <cellStyle name="Grey 2_WPL.Conso" xfId="2820" xr:uid="{00000000-0005-0000-0000-0000050B0000}"/>
    <cellStyle name="Grey 3" xfId="2821" xr:uid="{00000000-0005-0000-0000-0000060B0000}"/>
    <cellStyle name="Grey 4" xfId="2822" xr:uid="{00000000-0005-0000-0000-0000070B0000}"/>
    <cellStyle name="Grey 5" xfId="2823" xr:uid="{00000000-0005-0000-0000-0000080B0000}"/>
    <cellStyle name="Grey_WPL.Conso" xfId="2824" xr:uid="{00000000-0005-0000-0000-0000090B0000}"/>
    <cellStyle name="Header1" xfId="2825" xr:uid="{00000000-0005-0000-0000-00000A0B0000}"/>
    <cellStyle name="Header1 10" xfId="2826" xr:uid="{00000000-0005-0000-0000-00000B0B0000}"/>
    <cellStyle name="Header1 11" xfId="2827" xr:uid="{00000000-0005-0000-0000-00000C0B0000}"/>
    <cellStyle name="Header1 12" xfId="2828" xr:uid="{00000000-0005-0000-0000-00000D0B0000}"/>
    <cellStyle name="Header1 13" xfId="2829" xr:uid="{00000000-0005-0000-0000-00000E0B0000}"/>
    <cellStyle name="Header1 14" xfId="2830" xr:uid="{00000000-0005-0000-0000-00000F0B0000}"/>
    <cellStyle name="Header1 2" xfId="2831" xr:uid="{00000000-0005-0000-0000-0000100B0000}"/>
    <cellStyle name="Header1 2 2" xfId="2832" xr:uid="{00000000-0005-0000-0000-0000110B0000}"/>
    <cellStyle name="Header1 2_WPL.Conso" xfId="2833" xr:uid="{00000000-0005-0000-0000-0000120B0000}"/>
    <cellStyle name="Header1 3" xfId="2834" xr:uid="{00000000-0005-0000-0000-0000130B0000}"/>
    <cellStyle name="Header1 4" xfId="2835" xr:uid="{00000000-0005-0000-0000-0000140B0000}"/>
    <cellStyle name="Header1 5" xfId="2836" xr:uid="{00000000-0005-0000-0000-0000150B0000}"/>
    <cellStyle name="Header1 6" xfId="2837" xr:uid="{00000000-0005-0000-0000-0000160B0000}"/>
    <cellStyle name="Header1 7" xfId="2838" xr:uid="{00000000-0005-0000-0000-0000170B0000}"/>
    <cellStyle name="Header1 8" xfId="2839" xr:uid="{00000000-0005-0000-0000-0000180B0000}"/>
    <cellStyle name="Header1 9" xfId="2840" xr:uid="{00000000-0005-0000-0000-0000190B0000}"/>
    <cellStyle name="Header2" xfId="2841" xr:uid="{00000000-0005-0000-0000-00001A0B0000}"/>
    <cellStyle name="Header2 10" xfId="2842" xr:uid="{00000000-0005-0000-0000-00001B0B0000}"/>
    <cellStyle name="Header2 11" xfId="2843" xr:uid="{00000000-0005-0000-0000-00001C0B0000}"/>
    <cellStyle name="Header2 12" xfId="2844" xr:uid="{00000000-0005-0000-0000-00001D0B0000}"/>
    <cellStyle name="Header2 13" xfId="2845" xr:uid="{00000000-0005-0000-0000-00001E0B0000}"/>
    <cellStyle name="Header2 14" xfId="2846" xr:uid="{00000000-0005-0000-0000-00001F0B0000}"/>
    <cellStyle name="Header2 2" xfId="2847" xr:uid="{00000000-0005-0000-0000-0000200B0000}"/>
    <cellStyle name="Header2 2 2" xfId="2848" xr:uid="{00000000-0005-0000-0000-0000210B0000}"/>
    <cellStyle name="Header2 2_WPL.Conso" xfId="2849" xr:uid="{00000000-0005-0000-0000-0000220B0000}"/>
    <cellStyle name="Header2 3" xfId="2850" xr:uid="{00000000-0005-0000-0000-0000230B0000}"/>
    <cellStyle name="Header2 4" xfId="2851" xr:uid="{00000000-0005-0000-0000-0000240B0000}"/>
    <cellStyle name="Header2 5" xfId="2852" xr:uid="{00000000-0005-0000-0000-0000250B0000}"/>
    <cellStyle name="Header2 6" xfId="2853" xr:uid="{00000000-0005-0000-0000-0000260B0000}"/>
    <cellStyle name="Header2 7" xfId="2854" xr:uid="{00000000-0005-0000-0000-0000270B0000}"/>
    <cellStyle name="Header2 8" xfId="2855" xr:uid="{00000000-0005-0000-0000-0000280B0000}"/>
    <cellStyle name="Header2 9" xfId="2856" xr:uid="{00000000-0005-0000-0000-0000290B0000}"/>
    <cellStyle name="headerStyleStringLeft" xfId="2857" xr:uid="{00000000-0005-0000-0000-00002A0B0000}"/>
    <cellStyle name="headerStyleStringLeft 2" xfId="2858" xr:uid="{00000000-0005-0000-0000-00002B0B0000}"/>
    <cellStyle name="headerStyleStringLeft 3" xfId="2859" xr:uid="{00000000-0005-0000-0000-00002C0B0000}"/>
    <cellStyle name="headerStyleStringRight" xfId="2860" xr:uid="{00000000-0005-0000-0000-00002D0B0000}"/>
    <cellStyle name="headerStyleStringRight 2" xfId="2861" xr:uid="{00000000-0005-0000-0000-00002E0B0000}"/>
    <cellStyle name="headerStyleStringRight 3" xfId="2862" xr:uid="{00000000-0005-0000-0000-00002F0B0000}"/>
    <cellStyle name="Heading 1 10" xfId="2863" xr:uid="{00000000-0005-0000-0000-0000300B0000}"/>
    <cellStyle name="Heading 1 11" xfId="2864" xr:uid="{00000000-0005-0000-0000-0000310B0000}"/>
    <cellStyle name="Heading 1 12" xfId="2865" xr:uid="{00000000-0005-0000-0000-0000320B0000}"/>
    <cellStyle name="Heading 1 13" xfId="2866" xr:uid="{00000000-0005-0000-0000-0000330B0000}"/>
    <cellStyle name="Heading 1 14" xfId="2867" xr:uid="{00000000-0005-0000-0000-0000340B0000}"/>
    <cellStyle name="Heading 1 15" xfId="2868" xr:uid="{00000000-0005-0000-0000-0000350B0000}"/>
    <cellStyle name="Heading 1 16" xfId="2869" xr:uid="{00000000-0005-0000-0000-0000360B0000}"/>
    <cellStyle name="Heading 1 17" xfId="2870" xr:uid="{00000000-0005-0000-0000-0000370B0000}"/>
    <cellStyle name="Heading 1 2" xfId="2871" xr:uid="{00000000-0005-0000-0000-0000380B0000}"/>
    <cellStyle name="Heading 1 2 10" xfId="2872" xr:uid="{00000000-0005-0000-0000-0000390B0000}"/>
    <cellStyle name="Heading 1 2 11" xfId="2873" xr:uid="{00000000-0005-0000-0000-00003A0B0000}"/>
    <cellStyle name="Heading 1 2 2" xfId="2874" xr:uid="{00000000-0005-0000-0000-00003B0B0000}"/>
    <cellStyle name="Heading 1 2 3" xfId="2875" xr:uid="{00000000-0005-0000-0000-00003C0B0000}"/>
    <cellStyle name="Heading 1 2 4" xfId="2876" xr:uid="{00000000-0005-0000-0000-00003D0B0000}"/>
    <cellStyle name="Heading 1 2 5" xfId="2877" xr:uid="{00000000-0005-0000-0000-00003E0B0000}"/>
    <cellStyle name="Heading 1 2 6" xfId="2878" xr:uid="{00000000-0005-0000-0000-00003F0B0000}"/>
    <cellStyle name="Heading 1 2 7" xfId="2879" xr:uid="{00000000-0005-0000-0000-0000400B0000}"/>
    <cellStyle name="Heading 1 2 8" xfId="2880" xr:uid="{00000000-0005-0000-0000-0000410B0000}"/>
    <cellStyle name="Heading 1 2 9" xfId="2881" xr:uid="{00000000-0005-0000-0000-0000420B0000}"/>
    <cellStyle name="Heading 1 3" xfId="2882" xr:uid="{00000000-0005-0000-0000-0000430B0000}"/>
    <cellStyle name="Heading 1 3 10" xfId="2883" xr:uid="{00000000-0005-0000-0000-0000440B0000}"/>
    <cellStyle name="Heading 1 3 11" xfId="2884" xr:uid="{00000000-0005-0000-0000-0000450B0000}"/>
    <cellStyle name="Heading 1 3 2" xfId="2885" xr:uid="{00000000-0005-0000-0000-0000460B0000}"/>
    <cellStyle name="Heading 1 3 3" xfId="2886" xr:uid="{00000000-0005-0000-0000-0000470B0000}"/>
    <cellStyle name="Heading 1 3 4" xfId="2887" xr:uid="{00000000-0005-0000-0000-0000480B0000}"/>
    <cellStyle name="Heading 1 3 5" xfId="2888" xr:uid="{00000000-0005-0000-0000-0000490B0000}"/>
    <cellStyle name="Heading 1 3 6" xfId="2889" xr:uid="{00000000-0005-0000-0000-00004A0B0000}"/>
    <cellStyle name="Heading 1 3 7" xfId="2890" xr:uid="{00000000-0005-0000-0000-00004B0B0000}"/>
    <cellStyle name="Heading 1 3 8" xfId="2891" xr:uid="{00000000-0005-0000-0000-00004C0B0000}"/>
    <cellStyle name="Heading 1 3 9" xfId="2892" xr:uid="{00000000-0005-0000-0000-00004D0B0000}"/>
    <cellStyle name="Heading 1 4" xfId="2893" xr:uid="{00000000-0005-0000-0000-00004E0B0000}"/>
    <cellStyle name="Heading 1 5" xfId="2894" xr:uid="{00000000-0005-0000-0000-00004F0B0000}"/>
    <cellStyle name="Heading 1 6" xfId="2895" xr:uid="{00000000-0005-0000-0000-0000500B0000}"/>
    <cellStyle name="Heading 1 7" xfId="2896" xr:uid="{00000000-0005-0000-0000-0000510B0000}"/>
    <cellStyle name="Heading 1 8" xfId="2897" xr:uid="{00000000-0005-0000-0000-0000520B0000}"/>
    <cellStyle name="Heading 1 9" xfId="2898" xr:uid="{00000000-0005-0000-0000-0000530B0000}"/>
    <cellStyle name="Heading 2 10" xfId="2899" xr:uid="{00000000-0005-0000-0000-0000540B0000}"/>
    <cellStyle name="Heading 2 11" xfId="2900" xr:uid="{00000000-0005-0000-0000-0000550B0000}"/>
    <cellStyle name="Heading 2 12" xfId="2901" xr:uid="{00000000-0005-0000-0000-0000560B0000}"/>
    <cellStyle name="Heading 2 13" xfId="2902" xr:uid="{00000000-0005-0000-0000-0000570B0000}"/>
    <cellStyle name="Heading 2 14" xfId="2903" xr:uid="{00000000-0005-0000-0000-0000580B0000}"/>
    <cellStyle name="Heading 2 15" xfId="2904" xr:uid="{00000000-0005-0000-0000-0000590B0000}"/>
    <cellStyle name="Heading 2 16" xfId="2905" xr:uid="{00000000-0005-0000-0000-00005A0B0000}"/>
    <cellStyle name="Heading 2 17" xfId="2906" xr:uid="{00000000-0005-0000-0000-00005B0B0000}"/>
    <cellStyle name="Heading 2 2" xfId="2907" xr:uid="{00000000-0005-0000-0000-00005C0B0000}"/>
    <cellStyle name="Heading 2 2 10" xfId="2908" xr:uid="{00000000-0005-0000-0000-00005D0B0000}"/>
    <cellStyle name="Heading 2 2 11" xfId="2909" xr:uid="{00000000-0005-0000-0000-00005E0B0000}"/>
    <cellStyle name="Heading 2 2 2" xfId="2910" xr:uid="{00000000-0005-0000-0000-00005F0B0000}"/>
    <cellStyle name="Heading 2 2 3" xfId="2911" xr:uid="{00000000-0005-0000-0000-0000600B0000}"/>
    <cellStyle name="Heading 2 2 4" xfId="2912" xr:uid="{00000000-0005-0000-0000-0000610B0000}"/>
    <cellStyle name="Heading 2 2 5" xfId="2913" xr:uid="{00000000-0005-0000-0000-0000620B0000}"/>
    <cellStyle name="Heading 2 2 6" xfId="2914" xr:uid="{00000000-0005-0000-0000-0000630B0000}"/>
    <cellStyle name="Heading 2 2 7" xfId="2915" xr:uid="{00000000-0005-0000-0000-0000640B0000}"/>
    <cellStyle name="Heading 2 2 8" xfId="2916" xr:uid="{00000000-0005-0000-0000-0000650B0000}"/>
    <cellStyle name="Heading 2 2 9" xfId="2917" xr:uid="{00000000-0005-0000-0000-0000660B0000}"/>
    <cellStyle name="Heading 2 3" xfId="2918" xr:uid="{00000000-0005-0000-0000-0000670B0000}"/>
    <cellStyle name="Heading 2 3 10" xfId="2919" xr:uid="{00000000-0005-0000-0000-0000680B0000}"/>
    <cellStyle name="Heading 2 3 11" xfId="2920" xr:uid="{00000000-0005-0000-0000-0000690B0000}"/>
    <cellStyle name="Heading 2 3 2" xfId="2921" xr:uid="{00000000-0005-0000-0000-00006A0B0000}"/>
    <cellStyle name="Heading 2 3 3" xfId="2922" xr:uid="{00000000-0005-0000-0000-00006B0B0000}"/>
    <cellStyle name="Heading 2 3 4" xfId="2923" xr:uid="{00000000-0005-0000-0000-00006C0B0000}"/>
    <cellStyle name="Heading 2 3 5" xfId="2924" xr:uid="{00000000-0005-0000-0000-00006D0B0000}"/>
    <cellStyle name="Heading 2 3 6" xfId="2925" xr:uid="{00000000-0005-0000-0000-00006E0B0000}"/>
    <cellStyle name="Heading 2 3 7" xfId="2926" xr:uid="{00000000-0005-0000-0000-00006F0B0000}"/>
    <cellStyle name="Heading 2 3 8" xfId="2927" xr:uid="{00000000-0005-0000-0000-0000700B0000}"/>
    <cellStyle name="Heading 2 3 9" xfId="2928" xr:uid="{00000000-0005-0000-0000-0000710B0000}"/>
    <cellStyle name="Heading 2 4" xfId="2929" xr:uid="{00000000-0005-0000-0000-0000720B0000}"/>
    <cellStyle name="Heading 2 5" xfId="2930" xr:uid="{00000000-0005-0000-0000-0000730B0000}"/>
    <cellStyle name="Heading 2 6" xfId="2931" xr:uid="{00000000-0005-0000-0000-0000740B0000}"/>
    <cellStyle name="Heading 2 7" xfId="2932" xr:uid="{00000000-0005-0000-0000-0000750B0000}"/>
    <cellStyle name="Heading 2 8" xfId="2933" xr:uid="{00000000-0005-0000-0000-0000760B0000}"/>
    <cellStyle name="Heading 2 9" xfId="2934" xr:uid="{00000000-0005-0000-0000-0000770B0000}"/>
    <cellStyle name="Heading 3 10" xfId="2935" xr:uid="{00000000-0005-0000-0000-0000780B0000}"/>
    <cellStyle name="Heading 3 11" xfId="2936" xr:uid="{00000000-0005-0000-0000-0000790B0000}"/>
    <cellStyle name="Heading 3 12" xfId="2937" xr:uid="{00000000-0005-0000-0000-00007A0B0000}"/>
    <cellStyle name="Heading 3 13" xfId="2938" xr:uid="{00000000-0005-0000-0000-00007B0B0000}"/>
    <cellStyle name="Heading 3 14" xfId="2939" xr:uid="{00000000-0005-0000-0000-00007C0B0000}"/>
    <cellStyle name="Heading 3 15" xfId="2940" xr:uid="{00000000-0005-0000-0000-00007D0B0000}"/>
    <cellStyle name="Heading 3 16" xfId="2941" xr:uid="{00000000-0005-0000-0000-00007E0B0000}"/>
    <cellStyle name="Heading 3 17" xfId="2942" xr:uid="{00000000-0005-0000-0000-00007F0B0000}"/>
    <cellStyle name="Heading 3 2" xfId="2943" xr:uid="{00000000-0005-0000-0000-0000800B0000}"/>
    <cellStyle name="Heading 3 2 10" xfId="2944" xr:uid="{00000000-0005-0000-0000-0000810B0000}"/>
    <cellStyle name="Heading 3 2 11" xfId="2945" xr:uid="{00000000-0005-0000-0000-0000820B0000}"/>
    <cellStyle name="Heading 3 2 2" xfId="2946" xr:uid="{00000000-0005-0000-0000-0000830B0000}"/>
    <cellStyle name="Heading 3 2 3" xfId="2947" xr:uid="{00000000-0005-0000-0000-0000840B0000}"/>
    <cellStyle name="Heading 3 2 4" xfId="2948" xr:uid="{00000000-0005-0000-0000-0000850B0000}"/>
    <cellStyle name="Heading 3 2 5" xfId="2949" xr:uid="{00000000-0005-0000-0000-0000860B0000}"/>
    <cellStyle name="Heading 3 2 6" xfId="2950" xr:uid="{00000000-0005-0000-0000-0000870B0000}"/>
    <cellStyle name="Heading 3 2 7" xfId="2951" xr:uid="{00000000-0005-0000-0000-0000880B0000}"/>
    <cellStyle name="Heading 3 2 8" xfId="2952" xr:uid="{00000000-0005-0000-0000-0000890B0000}"/>
    <cellStyle name="Heading 3 2 9" xfId="2953" xr:uid="{00000000-0005-0000-0000-00008A0B0000}"/>
    <cellStyle name="Heading 3 3" xfId="2954" xr:uid="{00000000-0005-0000-0000-00008B0B0000}"/>
    <cellStyle name="Heading 3 3 10" xfId="2955" xr:uid="{00000000-0005-0000-0000-00008C0B0000}"/>
    <cellStyle name="Heading 3 3 11" xfId="2956" xr:uid="{00000000-0005-0000-0000-00008D0B0000}"/>
    <cellStyle name="Heading 3 3 2" xfId="2957" xr:uid="{00000000-0005-0000-0000-00008E0B0000}"/>
    <cellStyle name="Heading 3 3 3" xfId="2958" xr:uid="{00000000-0005-0000-0000-00008F0B0000}"/>
    <cellStyle name="Heading 3 3 4" xfId="2959" xr:uid="{00000000-0005-0000-0000-0000900B0000}"/>
    <cellStyle name="Heading 3 3 5" xfId="2960" xr:uid="{00000000-0005-0000-0000-0000910B0000}"/>
    <cellStyle name="Heading 3 3 6" xfId="2961" xr:uid="{00000000-0005-0000-0000-0000920B0000}"/>
    <cellStyle name="Heading 3 3 7" xfId="2962" xr:uid="{00000000-0005-0000-0000-0000930B0000}"/>
    <cellStyle name="Heading 3 3 8" xfId="2963" xr:uid="{00000000-0005-0000-0000-0000940B0000}"/>
    <cellStyle name="Heading 3 3 9" xfId="2964" xr:uid="{00000000-0005-0000-0000-0000950B0000}"/>
    <cellStyle name="Heading 3 4" xfId="2965" xr:uid="{00000000-0005-0000-0000-0000960B0000}"/>
    <cellStyle name="Heading 3 5" xfId="2966" xr:uid="{00000000-0005-0000-0000-0000970B0000}"/>
    <cellStyle name="Heading 3 6" xfId="2967" xr:uid="{00000000-0005-0000-0000-0000980B0000}"/>
    <cellStyle name="Heading 3 7" xfId="2968" xr:uid="{00000000-0005-0000-0000-0000990B0000}"/>
    <cellStyle name="Heading 3 8" xfId="2969" xr:uid="{00000000-0005-0000-0000-00009A0B0000}"/>
    <cellStyle name="Heading 3 9" xfId="2970" xr:uid="{00000000-0005-0000-0000-00009B0B0000}"/>
    <cellStyle name="Heading 4 10" xfId="2971" xr:uid="{00000000-0005-0000-0000-00009C0B0000}"/>
    <cellStyle name="Heading 4 11" xfId="2972" xr:uid="{00000000-0005-0000-0000-00009D0B0000}"/>
    <cellStyle name="Heading 4 12" xfId="2973" xr:uid="{00000000-0005-0000-0000-00009E0B0000}"/>
    <cellStyle name="Heading 4 13" xfId="2974" xr:uid="{00000000-0005-0000-0000-00009F0B0000}"/>
    <cellStyle name="Heading 4 14" xfId="2975" xr:uid="{00000000-0005-0000-0000-0000A00B0000}"/>
    <cellStyle name="Heading 4 15" xfId="2976" xr:uid="{00000000-0005-0000-0000-0000A10B0000}"/>
    <cellStyle name="Heading 4 16" xfId="2977" xr:uid="{00000000-0005-0000-0000-0000A20B0000}"/>
    <cellStyle name="Heading 4 17" xfId="2978" xr:uid="{00000000-0005-0000-0000-0000A30B0000}"/>
    <cellStyle name="Heading 4 2" xfId="2979" xr:uid="{00000000-0005-0000-0000-0000A40B0000}"/>
    <cellStyle name="Heading 4 2 10" xfId="2980" xr:uid="{00000000-0005-0000-0000-0000A50B0000}"/>
    <cellStyle name="Heading 4 2 11" xfId="2981" xr:uid="{00000000-0005-0000-0000-0000A60B0000}"/>
    <cellStyle name="Heading 4 2 2" xfId="2982" xr:uid="{00000000-0005-0000-0000-0000A70B0000}"/>
    <cellStyle name="Heading 4 2 3" xfId="2983" xr:uid="{00000000-0005-0000-0000-0000A80B0000}"/>
    <cellStyle name="Heading 4 2 4" xfId="2984" xr:uid="{00000000-0005-0000-0000-0000A90B0000}"/>
    <cellStyle name="Heading 4 2 5" xfId="2985" xr:uid="{00000000-0005-0000-0000-0000AA0B0000}"/>
    <cellStyle name="Heading 4 2 6" xfId="2986" xr:uid="{00000000-0005-0000-0000-0000AB0B0000}"/>
    <cellStyle name="Heading 4 2 7" xfId="2987" xr:uid="{00000000-0005-0000-0000-0000AC0B0000}"/>
    <cellStyle name="Heading 4 2 8" xfId="2988" xr:uid="{00000000-0005-0000-0000-0000AD0B0000}"/>
    <cellStyle name="Heading 4 2 9" xfId="2989" xr:uid="{00000000-0005-0000-0000-0000AE0B0000}"/>
    <cellStyle name="Heading 4 3" xfId="2990" xr:uid="{00000000-0005-0000-0000-0000AF0B0000}"/>
    <cellStyle name="Heading 4 3 10" xfId="2991" xr:uid="{00000000-0005-0000-0000-0000B00B0000}"/>
    <cellStyle name="Heading 4 3 11" xfId="2992" xr:uid="{00000000-0005-0000-0000-0000B10B0000}"/>
    <cellStyle name="Heading 4 3 2" xfId="2993" xr:uid="{00000000-0005-0000-0000-0000B20B0000}"/>
    <cellStyle name="Heading 4 3 3" xfId="2994" xr:uid="{00000000-0005-0000-0000-0000B30B0000}"/>
    <cellStyle name="Heading 4 3 4" xfId="2995" xr:uid="{00000000-0005-0000-0000-0000B40B0000}"/>
    <cellStyle name="Heading 4 3 5" xfId="2996" xr:uid="{00000000-0005-0000-0000-0000B50B0000}"/>
    <cellStyle name="Heading 4 3 6" xfId="2997" xr:uid="{00000000-0005-0000-0000-0000B60B0000}"/>
    <cellStyle name="Heading 4 3 7" xfId="2998" xr:uid="{00000000-0005-0000-0000-0000B70B0000}"/>
    <cellStyle name="Heading 4 3 8" xfId="2999" xr:uid="{00000000-0005-0000-0000-0000B80B0000}"/>
    <cellStyle name="Heading 4 3 9" xfId="3000" xr:uid="{00000000-0005-0000-0000-0000B90B0000}"/>
    <cellStyle name="Heading 4 4" xfId="3001" xr:uid="{00000000-0005-0000-0000-0000BA0B0000}"/>
    <cellStyle name="Heading 4 5" xfId="3002" xr:uid="{00000000-0005-0000-0000-0000BB0B0000}"/>
    <cellStyle name="Heading 4 6" xfId="3003" xr:uid="{00000000-0005-0000-0000-0000BC0B0000}"/>
    <cellStyle name="Heading 4 7" xfId="3004" xr:uid="{00000000-0005-0000-0000-0000BD0B0000}"/>
    <cellStyle name="Heading 4 8" xfId="3005" xr:uid="{00000000-0005-0000-0000-0000BE0B0000}"/>
    <cellStyle name="Heading 4 9" xfId="3006" xr:uid="{00000000-0005-0000-0000-0000BF0B0000}"/>
    <cellStyle name="HEADING1" xfId="3007" xr:uid="{00000000-0005-0000-0000-0000C00B0000}"/>
    <cellStyle name="HEADING1 2" xfId="3008" xr:uid="{00000000-0005-0000-0000-0000C10B0000}"/>
    <cellStyle name="HEADING1 2 2" xfId="3009" xr:uid="{00000000-0005-0000-0000-0000C20B0000}"/>
    <cellStyle name="HEADING1 2 3" xfId="3010" xr:uid="{00000000-0005-0000-0000-0000C30B0000}"/>
    <cellStyle name="HEADING1 2 4" xfId="3011" xr:uid="{00000000-0005-0000-0000-0000C40B0000}"/>
    <cellStyle name="HEADING1 2 5" xfId="3012" xr:uid="{00000000-0005-0000-0000-0000C50B0000}"/>
    <cellStyle name="HEADING1 3" xfId="3013" xr:uid="{00000000-0005-0000-0000-0000C60B0000}"/>
    <cellStyle name="HEADING1 4" xfId="3014" xr:uid="{00000000-0005-0000-0000-0000C70B0000}"/>
    <cellStyle name="HEADING1 5" xfId="3015" xr:uid="{00000000-0005-0000-0000-0000C80B0000}"/>
    <cellStyle name="HEADING1 6" xfId="3016" xr:uid="{00000000-0005-0000-0000-0000C90B0000}"/>
    <cellStyle name="HEADING2" xfId="3017" xr:uid="{00000000-0005-0000-0000-0000CA0B0000}"/>
    <cellStyle name="HEADING2 2" xfId="3018" xr:uid="{00000000-0005-0000-0000-0000CB0B0000}"/>
    <cellStyle name="HEADING2 2 2" xfId="3019" xr:uid="{00000000-0005-0000-0000-0000CC0B0000}"/>
    <cellStyle name="HEADING2 2 3" xfId="3020" xr:uid="{00000000-0005-0000-0000-0000CD0B0000}"/>
    <cellStyle name="HEADING2 2 4" xfId="3021" xr:uid="{00000000-0005-0000-0000-0000CE0B0000}"/>
    <cellStyle name="HEADING2 2 5" xfId="3022" xr:uid="{00000000-0005-0000-0000-0000CF0B0000}"/>
    <cellStyle name="HEADING2 3" xfId="3023" xr:uid="{00000000-0005-0000-0000-0000D00B0000}"/>
    <cellStyle name="HEADING2 4" xfId="3024" xr:uid="{00000000-0005-0000-0000-0000D10B0000}"/>
    <cellStyle name="HEADING2 5" xfId="3025" xr:uid="{00000000-0005-0000-0000-0000D20B0000}"/>
    <cellStyle name="HEADING2 6" xfId="3026" xr:uid="{00000000-0005-0000-0000-0000D30B0000}"/>
    <cellStyle name="Hyperlink 2" xfId="3027" xr:uid="{00000000-0005-0000-0000-0000D40B0000}"/>
    <cellStyle name="Hyperlink 2 2" xfId="3028" xr:uid="{00000000-0005-0000-0000-0000D50B0000}"/>
    <cellStyle name="Hyperlink 2 3" xfId="3029" xr:uid="{00000000-0005-0000-0000-0000D60B0000}"/>
    <cellStyle name="Hyperlink 2 4" xfId="3030" xr:uid="{00000000-0005-0000-0000-0000D70B0000}"/>
    <cellStyle name="Hyperlink 2 5" xfId="3031" xr:uid="{00000000-0005-0000-0000-0000D80B0000}"/>
    <cellStyle name="Hyperlink 2 6" xfId="3032" xr:uid="{00000000-0005-0000-0000-0000D90B0000}"/>
    <cellStyle name="Hyperlink 3" xfId="3033" xr:uid="{00000000-0005-0000-0000-0000DA0B0000}"/>
    <cellStyle name="Hyperlink 3 2" xfId="3034" xr:uid="{00000000-0005-0000-0000-0000DB0B0000}"/>
    <cellStyle name="Hyperlink 3_WPL.Conso" xfId="3035" xr:uid="{00000000-0005-0000-0000-0000DC0B0000}"/>
    <cellStyle name="Hyperlink 4" xfId="3036" xr:uid="{00000000-0005-0000-0000-0000DD0B0000}"/>
    <cellStyle name="Hyperlink 4 2" xfId="3037" xr:uid="{00000000-0005-0000-0000-0000DE0B0000}"/>
    <cellStyle name="Hyperlink 4_WPL.Conso" xfId="3038" xr:uid="{00000000-0005-0000-0000-0000DF0B0000}"/>
    <cellStyle name="Hyperlink 5" xfId="3039" xr:uid="{00000000-0005-0000-0000-0000E00B0000}"/>
    <cellStyle name="Hyperlink 6" xfId="3040" xr:uid="{00000000-0005-0000-0000-0000E10B0000}"/>
    <cellStyle name="Hyperlink 7" xfId="3041" xr:uid="{00000000-0005-0000-0000-0000E20B0000}"/>
    <cellStyle name="Input [yellow]" xfId="3042" xr:uid="{00000000-0005-0000-0000-0000E30B0000}"/>
    <cellStyle name="Input [yellow] 2" xfId="3043" xr:uid="{00000000-0005-0000-0000-0000E40B0000}"/>
    <cellStyle name="Input [yellow] 2 2" xfId="3044" xr:uid="{00000000-0005-0000-0000-0000E50B0000}"/>
    <cellStyle name="Input [yellow] 2 2 2" xfId="3045" xr:uid="{00000000-0005-0000-0000-0000E60B0000}"/>
    <cellStyle name="Input [yellow] 2_WPL.Conso" xfId="3046" xr:uid="{00000000-0005-0000-0000-0000E70B0000}"/>
    <cellStyle name="Input [yellow] 3" xfId="3047" xr:uid="{00000000-0005-0000-0000-0000E80B0000}"/>
    <cellStyle name="Input [yellow] 4" xfId="3048" xr:uid="{00000000-0005-0000-0000-0000E90B0000}"/>
    <cellStyle name="Input [yellow] 5" xfId="3049" xr:uid="{00000000-0005-0000-0000-0000EA0B0000}"/>
    <cellStyle name="Input [yellow]_WPL.Conso" xfId="3050" xr:uid="{00000000-0005-0000-0000-0000EB0B0000}"/>
    <cellStyle name="Input 10" xfId="3051" xr:uid="{00000000-0005-0000-0000-0000EC0B0000}"/>
    <cellStyle name="Input 11" xfId="3052" xr:uid="{00000000-0005-0000-0000-0000ED0B0000}"/>
    <cellStyle name="Input 12" xfId="3053" xr:uid="{00000000-0005-0000-0000-0000EE0B0000}"/>
    <cellStyle name="Input 13" xfId="3054" xr:uid="{00000000-0005-0000-0000-0000EF0B0000}"/>
    <cellStyle name="Input 14" xfId="3055" xr:uid="{00000000-0005-0000-0000-0000F00B0000}"/>
    <cellStyle name="Input 15" xfId="3056" xr:uid="{00000000-0005-0000-0000-0000F10B0000}"/>
    <cellStyle name="Input 16" xfId="3057" xr:uid="{00000000-0005-0000-0000-0000F20B0000}"/>
    <cellStyle name="Input 17" xfId="3058" xr:uid="{00000000-0005-0000-0000-0000F30B0000}"/>
    <cellStyle name="Input 2" xfId="3059" xr:uid="{00000000-0005-0000-0000-0000F40B0000}"/>
    <cellStyle name="Input 2 10" xfId="3060" xr:uid="{00000000-0005-0000-0000-0000F50B0000}"/>
    <cellStyle name="Input 2 11" xfId="3061" xr:uid="{00000000-0005-0000-0000-0000F60B0000}"/>
    <cellStyle name="Input 2 2" xfId="3062" xr:uid="{00000000-0005-0000-0000-0000F70B0000}"/>
    <cellStyle name="Input 2 3" xfId="3063" xr:uid="{00000000-0005-0000-0000-0000F80B0000}"/>
    <cellStyle name="Input 2 4" xfId="3064" xr:uid="{00000000-0005-0000-0000-0000F90B0000}"/>
    <cellStyle name="Input 2 5" xfId="3065" xr:uid="{00000000-0005-0000-0000-0000FA0B0000}"/>
    <cellStyle name="Input 2 6" xfId="3066" xr:uid="{00000000-0005-0000-0000-0000FB0B0000}"/>
    <cellStyle name="Input 2 7" xfId="3067" xr:uid="{00000000-0005-0000-0000-0000FC0B0000}"/>
    <cellStyle name="Input 2 8" xfId="3068" xr:uid="{00000000-0005-0000-0000-0000FD0B0000}"/>
    <cellStyle name="Input 2 9" xfId="3069" xr:uid="{00000000-0005-0000-0000-0000FE0B0000}"/>
    <cellStyle name="Input 3" xfId="3070" xr:uid="{00000000-0005-0000-0000-0000FF0B0000}"/>
    <cellStyle name="Input 3 10" xfId="3071" xr:uid="{00000000-0005-0000-0000-0000000C0000}"/>
    <cellStyle name="Input 3 11" xfId="3072" xr:uid="{00000000-0005-0000-0000-0000010C0000}"/>
    <cellStyle name="Input 3 2" xfId="3073" xr:uid="{00000000-0005-0000-0000-0000020C0000}"/>
    <cellStyle name="Input 3 3" xfId="3074" xr:uid="{00000000-0005-0000-0000-0000030C0000}"/>
    <cellStyle name="Input 3 4" xfId="3075" xr:uid="{00000000-0005-0000-0000-0000040C0000}"/>
    <cellStyle name="Input 3 5" xfId="3076" xr:uid="{00000000-0005-0000-0000-0000050C0000}"/>
    <cellStyle name="Input 3 6" xfId="3077" xr:uid="{00000000-0005-0000-0000-0000060C0000}"/>
    <cellStyle name="Input 3 7" xfId="3078" xr:uid="{00000000-0005-0000-0000-0000070C0000}"/>
    <cellStyle name="Input 3 8" xfId="3079" xr:uid="{00000000-0005-0000-0000-0000080C0000}"/>
    <cellStyle name="Input 3 9" xfId="3080" xr:uid="{00000000-0005-0000-0000-0000090C0000}"/>
    <cellStyle name="Input 4" xfId="3081" xr:uid="{00000000-0005-0000-0000-00000A0C0000}"/>
    <cellStyle name="Input 5" xfId="3082" xr:uid="{00000000-0005-0000-0000-00000B0C0000}"/>
    <cellStyle name="Input 6" xfId="3083" xr:uid="{00000000-0005-0000-0000-00000C0C0000}"/>
    <cellStyle name="Input 7" xfId="3084" xr:uid="{00000000-0005-0000-0000-00000D0C0000}"/>
    <cellStyle name="Input 8" xfId="3085" xr:uid="{00000000-0005-0000-0000-00000E0C0000}"/>
    <cellStyle name="Input 9" xfId="3086" xr:uid="{00000000-0005-0000-0000-00000F0C0000}"/>
    <cellStyle name="l,Bold&quot;&amp;18BBb_x0001_" xfId="3087" xr:uid="{00000000-0005-0000-0000-0000100C0000}"/>
    <cellStyle name="Link Currency (0)" xfId="3088" xr:uid="{00000000-0005-0000-0000-0000110C0000}"/>
    <cellStyle name="Link Currency (2)" xfId="3089" xr:uid="{00000000-0005-0000-0000-0000120C0000}"/>
    <cellStyle name="Link Units (0)" xfId="3090" xr:uid="{00000000-0005-0000-0000-0000130C0000}"/>
    <cellStyle name="Link Units (1)" xfId="3091" xr:uid="{00000000-0005-0000-0000-0000140C0000}"/>
    <cellStyle name="Link Units (2)" xfId="3092" xr:uid="{00000000-0005-0000-0000-0000150C0000}"/>
    <cellStyle name="Linked Cell 10" xfId="3093" xr:uid="{00000000-0005-0000-0000-0000160C0000}"/>
    <cellStyle name="Linked Cell 11" xfId="3094" xr:uid="{00000000-0005-0000-0000-0000170C0000}"/>
    <cellStyle name="Linked Cell 12" xfId="3095" xr:uid="{00000000-0005-0000-0000-0000180C0000}"/>
    <cellStyle name="Linked Cell 13" xfId="3096" xr:uid="{00000000-0005-0000-0000-0000190C0000}"/>
    <cellStyle name="Linked Cell 14" xfId="3097" xr:uid="{00000000-0005-0000-0000-00001A0C0000}"/>
    <cellStyle name="Linked Cell 15" xfId="3098" xr:uid="{00000000-0005-0000-0000-00001B0C0000}"/>
    <cellStyle name="Linked Cell 16" xfId="3099" xr:uid="{00000000-0005-0000-0000-00001C0C0000}"/>
    <cellStyle name="Linked Cell 17" xfId="3100" xr:uid="{00000000-0005-0000-0000-00001D0C0000}"/>
    <cellStyle name="Linked Cell 2" xfId="3101" xr:uid="{00000000-0005-0000-0000-00001E0C0000}"/>
    <cellStyle name="Linked Cell 2 10" xfId="3102" xr:uid="{00000000-0005-0000-0000-00001F0C0000}"/>
    <cellStyle name="Linked Cell 2 11" xfId="3103" xr:uid="{00000000-0005-0000-0000-0000200C0000}"/>
    <cellStyle name="Linked Cell 2 2" xfId="3104" xr:uid="{00000000-0005-0000-0000-0000210C0000}"/>
    <cellStyle name="Linked Cell 2 3" xfId="3105" xr:uid="{00000000-0005-0000-0000-0000220C0000}"/>
    <cellStyle name="Linked Cell 2 4" xfId="3106" xr:uid="{00000000-0005-0000-0000-0000230C0000}"/>
    <cellStyle name="Linked Cell 2 5" xfId="3107" xr:uid="{00000000-0005-0000-0000-0000240C0000}"/>
    <cellStyle name="Linked Cell 2 6" xfId="3108" xr:uid="{00000000-0005-0000-0000-0000250C0000}"/>
    <cellStyle name="Linked Cell 2 7" xfId="3109" xr:uid="{00000000-0005-0000-0000-0000260C0000}"/>
    <cellStyle name="Linked Cell 2 8" xfId="3110" xr:uid="{00000000-0005-0000-0000-0000270C0000}"/>
    <cellStyle name="Linked Cell 2 9" xfId="3111" xr:uid="{00000000-0005-0000-0000-0000280C0000}"/>
    <cellStyle name="Linked Cell 3" xfId="3112" xr:uid="{00000000-0005-0000-0000-0000290C0000}"/>
    <cellStyle name="Linked Cell 3 10" xfId="3113" xr:uid="{00000000-0005-0000-0000-00002A0C0000}"/>
    <cellStyle name="Linked Cell 3 11" xfId="3114" xr:uid="{00000000-0005-0000-0000-00002B0C0000}"/>
    <cellStyle name="Linked Cell 3 2" xfId="3115" xr:uid="{00000000-0005-0000-0000-00002C0C0000}"/>
    <cellStyle name="Linked Cell 3 3" xfId="3116" xr:uid="{00000000-0005-0000-0000-00002D0C0000}"/>
    <cellStyle name="Linked Cell 3 4" xfId="3117" xr:uid="{00000000-0005-0000-0000-00002E0C0000}"/>
    <cellStyle name="Linked Cell 3 5" xfId="3118" xr:uid="{00000000-0005-0000-0000-00002F0C0000}"/>
    <cellStyle name="Linked Cell 3 6" xfId="3119" xr:uid="{00000000-0005-0000-0000-0000300C0000}"/>
    <cellStyle name="Linked Cell 3 7" xfId="3120" xr:uid="{00000000-0005-0000-0000-0000310C0000}"/>
    <cellStyle name="Linked Cell 3 8" xfId="3121" xr:uid="{00000000-0005-0000-0000-0000320C0000}"/>
    <cellStyle name="Linked Cell 3 9" xfId="3122" xr:uid="{00000000-0005-0000-0000-0000330C0000}"/>
    <cellStyle name="Linked Cell 4" xfId="3123" xr:uid="{00000000-0005-0000-0000-0000340C0000}"/>
    <cellStyle name="Linked Cell 5" xfId="3124" xr:uid="{00000000-0005-0000-0000-0000350C0000}"/>
    <cellStyle name="Linked Cell 6" xfId="3125" xr:uid="{00000000-0005-0000-0000-0000360C0000}"/>
    <cellStyle name="Linked Cell 7" xfId="3126" xr:uid="{00000000-0005-0000-0000-0000370C0000}"/>
    <cellStyle name="Linked Cell 8" xfId="3127" xr:uid="{00000000-0005-0000-0000-0000380C0000}"/>
    <cellStyle name="Linked Cell 9" xfId="3128" xr:uid="{00000000-0005-0000-0000-0000390C0000}"/>
    <cellStyle name="M" xfId="3129" xr:uid="{00000000-0005-0000-0000-00003A0C0000}"/>
    <cellStyle name="Neutral 10" xfId="3130" xr:uid="{00000000-0005-0000-0000-00003B0C0000}"/>
    <cellStyle name="Neutral 11" xfId="3131" xr:uid="{00000000-0005-0000-0000-00003C0C0000}"/>
    <cellStyle name="Neutral 12" xfId="3132" xr:uid="{00000000-0005-0000-0000-00003D0C0000}"/>
    <cellStyle name="Neutral 13" xfId="3133" xr:uid="{00000000-0005-0000-0000-00003E0C0000}"/>
    <cellStyle name="Neutral 14" xfId="3134" xr:uid="{00000000-0005-0000-0000-00003F0C0000}"/>
    <cellStyle name="Neutral 15" xfId="3135" xr:uid="{00000000-0005-0000-0000-0000400C0000}"/>
    <cellStyle name="Neutral 16" xfId="3136" xr:uid="{00000000-0005-0000-0000-0000410C0000}"/>
    <cellStyle name="Neutral 17" xfId="3137" xr:uid="{00000000-0005-0000-0000-0000420C0000}"/>
    <cellStyle name="Neutral 2" xfId="3138" xr:uid="{00000000-0005-0000-0000-0000430C0000}"/>
    <cellStyle name="Neutral 2 10" xfId="3139" xr:uid="{00000000-0005-0000-0000-0000440C0000}"/>
    <cellStyle name="Neutral 2 11" xfId="3140" xr:uid="{00000000-0005-0000-0000-0000450C0000}"/>
    <cellStyle name="Neutral 2 2" xfId="3141" xr:uid="{00000000-0005-0000-0000-0000460C0000}"/>
    <cellStyle name="Neutral 2 3" xfId="3142" xr:uid="{00000000-0005-0000-0000-0000470C0000}"/>
    <cellStyle name="Neutral 2 4" xfId="3143" xr:uid="{00000000-0005-0000-0000-0000480C0000}"/>
    <cellStyle name="Neutral 2 5" xfId="3144" xr:uid="{00000000-0005-0000-0000-0000490C0000}"/>
    <cellStyle name="Neutral 2 6" xfId="3145" xr:uid="{00000000-0005-0000-0000-00004A0C0000}"/>
    <cellStyle name="Neutral 2 7" xfId="3146" xr:uid="{00000000-0005-0000-0000-00004B0C0000}"/>
    <cellStyle name="Neutral 2 8" xfId="3147" xr:uid="{00000000-0005-0000-0000-00004C0C0000}"/>
    <cellStyle name="Neutral 2 9" xfId="3148" xr:uid="{00000000-0005-0000-0000-00004D0C0000}"/>
    <cellStyle name="Neutral 3" xfId="3149" xr:uid="{00000000-0005-0000-0000-00004E0C0000}"/>
    <cellStyle name="Neutral 3 10" xfId="3150" xr:uid="{00000000-0005-0000-0000-00004F0C0000}"/>
    <cellStyle name="Neutral 3 11" xfId="3151" xr:uid="{00000000-0005-0000-0000-0000500C0000}"/>
    <cellStyle name="Neutral 3 2" xfId="3152" xr:uid="{00000000-0005-0000-0000-0000510C0000}"/>
    <cellStyle name="Neutral 3 3" xfId="3153" xr:uid="{00000000-0005-0000-0000-0000520C0000}"/>
    <cellStyle name="Neutral 3 4" xfId="3154" xr:uid="{00000000-0005-0000-0000-0000530C0000}"/>
    <cellStyle name="Neutral 3 5" xfId="3155" xr:uid="{00000000-0005-0000-0000-0000540C0000}"/>
    <cellStyle name="Neutral 3 6" xfId="3156" xr:uid="{00000000-0005-0000-0000-0000550C0000}"/>
    <cellStyle name="Neutral 3 7" xfId="3157" xr:uid="{00000000-0005-0000-0000-0000560C0000}"/>
    <cellStyle name="Neutral 3 8" xfId="3158" xr:uid="{00000000-0005-0000-0000-0000570C0000}"/>
    <cellStyle name="Neutral 3 9" xfId="3159" xr:uid="{00000000-0005-0000-0000-0000580C0000}"/>
    <cellStyle name="Neutral 4" xfId="3160" xr:uid="{00000000-0005-0000-0000-0000590C0000}"/>
    <cellStyle name="Neutral 5" xfId="3161" xr:uid="{00000000-0005-0000-0000-00005A0C0000}"/>
    <cellStyle name="Neutral 6" xfId="3162" xr:uid="{00000000-0005-0000-0000-00005B0C0000}"/>
    <cellStyle name="Neutral 7" xfId="3163" xr:uid="{00000000-0005-0000-0000-00005C0C0000}"/>
    <cellStyle name="Neutral 8" xfId="3164" xr:uid="{00000000-0005-0000-0000-00005D0C0000}"/>
    <cellStyle name="Neutral 9" xfId="3165" xr:uid="{00000000-0005-0000-0000-00005E0C0000}"/>
    <cellStyle name="New" xfId="3166" xr:uid="{00000000-0005-0000-0000-00005F0C0000}"/>
    <cellStyle name="Nɯrmal_Consulting" xfId="3167" xr:uid="{00000000-0005-0000-0000-0000600C0000}"/>
    <cellStyle name="no dec" xfId="3168" xr:uid="{00000000-0005-0000-0000-0000610C0000}"/>
    <cellStyle name="no dec 10" xfId="3169" xr:uid="{00000000-0005-0000-0000-0000620C0000}"/>
    <cellStyle name="no dec 2" xfId="3170" xr:uid="{00000000-0005-0000-0000-0000630C0000}"/>
    <cellStyle name="no dec 2 2" xfId="3171" xr:uid="{00000000-0005-0000-0000-0000640C0000}"/>
    <cellStyle name="no dec 2 3" xfId="3172" xr:uid="{00000000-0005-0000-0000-0000650C0000}"/>
    <cellStyle name="no dec 2 4" xfId="3173" xr:uid="{00000000-0005-0000-0000-0000660C0000}"/>
    <cellStyle name="no dec 2 5" xfId="3174" xr:uid="{00000000-0005-0000-0000-0000670C0000}"/>
    <cellStyle name="no dec 3" xfId="3175" xr:uid="{00000000-0005-0000-0000-0000680C0000}"/>
    <cellStyle name="no dec 4" xfId="3176" xr:uid="{00000000-0005-0000-0000-0000690C0000}"/>
    <cellStyle name="no dec 5" xfId="3177" xr:uid="{00000000-0005-0000-0000-00006A0C0000}"/>
    <cellStyle name="no dec 6" xfId="3178" xr:uid="{00000000-0005-0000-0000-00006B0C0000}"/>
    <cellStyle name="no dec 7" xfId="3179" xr:uid="{00000000-0005-0000-0000-00006C0C0000}"/>
    <cellStyle name="no dec 8" xfId="3180" xr:uid="{00000000-0005-0000-0000-00006D0C0000}"/>
    <cellStyle name="no dec 9" xfId="3181" xr:uid="{00000000-0005-0000-0000-00006E0C0000}"/>
    <cellStyle name="no dec_210 12M 08" xfId="3182" xr:uid="{00000000-0005-0000-0000-00006F0C0000}"/>
    <cellStyle name="Normal" xfId="0" builtinId="0"/>
    <cellStyle name="Normal - Style1" xfId="3183" xr:uid="{00000000-0005-0000-0000-0000710C0000}"/>
    <cellStyle name="Normal - Style1 10" xfId="3184" xr:uid="{00000000-0005-0000-0000-0000720C0000}"/>
    <cellStyle name="Normal - Style1 11" xfId="3185" xr:uid="{00000000-0005-0000-0000-0000730C0000}"/>
    <cellStyle name="Normal - Style1 12" xfId="3186" xr:uid="{00000000-0005-0000-0000-0000740C0000}"/>
    <cellStyle name="Normal - Style1 13" xfId="3187" xr:uid="{00000000-0005-0000-0000-0000750C0000}"/>
    <cellStyle name="Normal - Style1 14" xfId="3188" xr:uid="{00000000-0005-0000-0000-0000760C0000}"/>
    <cellStyle name="Normal - Style1 2" xfId="3189" xr:uid="{00000000-0005-0000-0000-0000770C0000}"/>
    <cellStyle name="Normal - Style1 2 2" xfId="3190" xr:uid="{00000000-0005-0000-0000-0000780C0000}"/>
    <cellStyle name="Normal - Style1 2 2 2" xfId="3191" xr:uid="{00000000-0005-0000-0000-0000790C0000}"/>
    <cellStyle name="Normal - Style1 2 3" xfId="3192" xr:uid="{00000000-0005-0000-0000-00007A0C0000}"/>
    <cellStyle name="Normal - Style1 2_WPL.Conso" xfId="3193" xr:uid="{00000000-0005-0000-0000-00007B0C0000}"/>
    <cellStyle name="Normal - Style1 3" xfId="3194" xr:uid="{00000000-0005-0000-0000-00007C0C0000}"/>
    <cellStyle name="Normal - Style1 4" xfId="3195" xr:uid="{00000000-0005-0000-0000-00007D0C0000}"/>
    <cellStyle name="Normal - Style1 5" xfId="3196" xr:uid="{00000000-0005-0000-0000-00007E0C0000}"/>
    <cellStyle name="Normal - Style1 6" xfId="3197" xr:uid="{00000000-0005-0000-0000-00007F0C0000}"/>
    <cellStyle name="Normal - Style1 7" xfId="3198" xr:uid="{00000000-0005-0000-0000-0000800C0000}"/>
    <cellStyle name="Normal - Style1 8" xfId="3199" xr:uid="{00000000-0005-0000-0000-0000810C0000}"/>
    <cellStyle name="Normal - Style1 9" xfId="3200" xr:uid="{00000000-0005-0000-0000-0000820C0000}"/>
    <cellStyle name="Normal - Style1_210 12M 08" xfId="3201" xr:uid="{00000000-0005-0000-0000-0000830C0000}"/>
    <cellStyle name="Normal - Style2" xfId="3202" xr:uid="{00000000-0005-0000-0000-0000840C0000}"/>
    <cellStyle name="Normal - Style3" xfId="3203" xr:uid="{00000000-0005-0000-0000-0000850C0000}"/>
    <cellStyle name="Normal - Style4" xfId="3204" xr:uid="{00000000-0005-0000-0000-0000860C0000}"/>
    <cellStyle name="Normal - Style5" xfId="3205" xr:uid="{00000000-0005-0000-0000-0000870C0000}"/>
    <cellStyle name="Normal - Style6" xfId="3206" xr:uid="{00000000-0005-0000-0000-0000880C0000}"/>
    <cellStyle name="Normal - Style7" xfId="3207" xr:uid="{00000000-0005-0000-0000-0000890C0000}"/>
    <cellStyle name="Normal - Style8" xfId="3208" xr:uid="{00000000-0005-0000-0000-00008A0C0000}"/>
    <cellStyle name="Normal 10" xfId="3209" xr:uid="{00000000-0005-0000-0000-00008B0C0000}"/>
    <cellStyle name="Normal 10 10" xfId="3210" xr:uid="{00000000-0005-0000-0000-00008C0C0000}"/>
    <cellStyle name="Normal 10 11" xfId="3211" xr:uid="{00000000-0005-0000-0000-00008D0C0000}"/>
    <cellStyle name="Normal 10 12" xfId="3212" xr:uid="{00000000-0005-0000-0000-00008E0C0000}"/>
    <cellStyle name="Normal 10 2" xfId="3213" xr:uid="{00000000-0005-0000-0000-00008F0C0000}"/>
    <cellStyle name="Normal 10 2 10" xfId="3214" xr:uid="{00000000-0005-0000-0000-0000900C0000}"/>
    <cellStyle name="Normal 10 2 11" xfId="3215" xr:uid="{00000000-0005-0000-0000-0000910C0000}"/>
    <cellStyle name="Normal 10 2 12" xfId="3216" xr:uid="{00000000-0005-0000-0000-0000920C0000}"/>
    <cellStyle name="Normal 10 2 2" xfId="3217" xr:uid="{00000000-0005-0000-0000-0000930C0000}"/>
    <cellStyle name="Normal 10 2 3" xfId="3218" xr:uid="{00000000-0005-0000-0000-0000940C0000}"/>
    <cellStyle name="Normal 10 2 4" xfId="3219" xr:uid="{00000000-0005-0000-0000-0000950C0000}"/>
    <cellStyle name="Normal 10 2 5" xfId="3220" xr:uid="{00000000-0005-0000-0000-0000960C0000}"/>
    <cellStyle name="Normal 10 2 6" xfId="3221" xr:uid="{00000000-0005-0000-0000-0000970C0000}"/>
    <cellStyle name="Normal 10 2 7" xfId="3222" xr:uid="{00000000-0005-0000-0000-0000980C0000}"/>
    <cellStyle name="Normal 10 2 8" xfId="3223" xr:uid="{00000000-0005-0000-0000-0000990C0000}"/>
    <cellStyle name="Normal 10 2 9" xfId="3224" xr:uid="{00000000-0005-0000-0000-00009A0C0000}"/>
    <cellStyle name="Normal 10 2_WPL.Conso" xfId="3225" xr:uid="{00000000-0005-0000-0000-00009B0C0000}"/>
    <cellStyle name="Normal 10 3" xfId="3226" xr:uid="{00000000-0005-0000-0000-00009C0C0000}"/>
    <cellStyle name="Normal 10 3 10" xfId="3227" xr:uid="{00000000-0005-0000-0000-00009D0C0000}"/>
    <cellStyle name="Normal 10 3 11" xfId="3228" xr:uid="{00000000-0005-0000-0000-00009E0C0000}"/>
    <cellStyle name="Normal 10 3 2" xfId="3229" xr:uid="{00000000-0005-0000-0000-00009F0C0000}"/>
    <cellStyle name="Normal 10 3 3" xfId="3230" xr:uid="{00000000-0005-0000-0000-0000A00C0000}"/>
    <cellStyle name="Normal 10 3 4" xfId="3231" xr:uid="{00000000-0005-0000-0000-0000A10C0000}"/>
    <cellStyle name="Normal 10 3 5" xfId="3232" xr:uid="{00000000-0005-0000-0000-0000A20C0000}"/>
    <cellStyle name="Normal 10 3 6" xfId="3233" xr:uid="{00000000-0005-0000-0000-0000A30C0000}"/>
    <cellStyle name="Normal 10 3 7" xfId="3234" xr:uid="{00000000-0005-0000-0000-0000A40C0000}"/>
    <cellStyle name="Normal 10 3 8" xfId="3235" xr:uid="{00000000-0005-0000-0000-0000A50C0000}"/>
    <cellStyle name="Normal 10 3 9" xfId="3236" xr:uid="{00000000-0005-0000-0000-0000A60C0000}"/>
    <cellStyle name="Normal 10 4" xfId="3237" xr:uid="{00000000-0005-0000-0000-0000A70C0000}"/>
    <cellStyle name="Normal 10 4 2" xfId="3238" xr:uid="{00000000-0005-0000-0000-0000A80C0000}"/>
    <cellStyle name="Normal 10 4 3" xfId="3239" xr:uid="{00000000-0005-0000-0000-0000A90C0000}"/>
    <cellStyle name="Normal 10 5" xfId="3240" xr:uid="{00000000-0005-0000-0000-0000AA0C0000}"/>
    <cellStyle name="Normal 10 6" xfId="3241" xr:uid="{00000000-0005-0000-0000-0000AB0C0000}"/>
    <cellStyle name="Normal 10 7" xfId="3242" xr:uid="{00000000-0005-0000-0000-0000AC0C0000}"/>
    <cellStyle name="Normal 10 8" xfId="3243" xr:uid="{00000000-0005-0000-0000-0000AD0C0000}"/>
    <cellStyle name="Normal 10 9" xfId="3244" xr:uid="{00000000-0005-0000-0000-0000AE0C0000}"/>
    <cellStyle name="Normal 10_21310000 เจ้าหนี้การค้าในประเทศ 5308" xfId="3245" xr:uid="{00000000-0005-0000-0000-0000AF0C0000}"/>
    <cellStyle name="Normal 11" xfId="3246" xr:uid="{00000000-0005-0000-0000-0000B00C0000}"/>
    <cellStyle name="Normal 11 10" xfId="3247" xr:uid="{00000000-0005-0000-0000-0000B10C0000}"/>
    <cellStyle name="Normal 11 11" xfId="3248" xr:uid="{00000000-0005-0000-0000-0000B20C0000}"/>
    <cellStyle name="Normal 11 12" xfId="3249" xr:uid="{00000000-0005-0000-0000-0000B30C0000}"/>
    <cellStyle name="Normal 11 2" xfId="3250" xr:uid="{00000000-0005-0000-0000-0000B40C0000}"/>
    <cellStyle name="Normal 11 3" xfId="3251" xr:uid="{00000000-0005-0000-0000-0000B50C0000}"/>
    <cellStyle name="Normal 11 4" xfId="3252" xr:uid="{00000000-0005-0000-0000-0000B60C0000}"/>
    <cellStyle name="Normal 11 5" xfId="3253" xr:uid="{00000000-0005-0000-0000-0000B70C0000}"/>
    <cellStyle name="Normal 11 6" xfId="3254" xr:uid="{00000000-0005-0000-0000-0000B80C0000}"/>
    <cellStyle name="Normal 11 7" xfId="3255" xr:uid="{00000000-0005-0000-0000-0000B90C0000}"/>
    <cellStyle name="Normal 11 8" xfId="3256" xr:uid="{00000000-0005-0000-0000-0000BA0C0000}"/>
    <cellStyle name="Normal 11 9" xfId="3257" xr:uid="{00000000-0005-0000-0000-0000BB0C0000}"/>
    <cellStyle name="Normal 11_WPL.Conso" xfId="3258" xr:uid="{00000000-0005-0000-0000-0000BC0C0000}"/>
    <cellStyle name="Normal 112 2" xfId="6877" xr:uid="{00000000-0005-0000-0000-0000BD0C0000}"/>
    <cellStyle name="Normal 12" xfId="3259" xr:uid="{00000000-0005-0000-0000-0000BE0C0000}"/>
    <cellStyle name="Normal 12 10" xfId="3260" xr:uid="{00000000-0005-0000-0000-0000BF0C0000}"/>
    <cellStyle name="Normal 12 11" xfId="3261" xr:uid="{00000000-0005-0000-0000-0000C00C0000}"/>
    <cellStyle name="Normal 12 12" xfId="3262" xr:uid="{00000000-0005-0000-0000-0000C10C0000}"/>
    <cellStyle name="Normal 12 2" xfId="3263" xr:uid="{00000000-0005-0000-0000-0000C20C0000}"/>
    <cellStyle name="Normal 12 2 2" xfId="3264" xr:uid="{00000000-0005-0000-0000-0000C30C0000}"/>
    <cellStyle name="Normal 12 3" xfId="3265" xr:uid="{00000000-0005-0000-0000-0000C40C0000}"/>
    <cellStyle name="Normal 12 4" xfId="3266" xr:uid="{00000000-0005-0000-0000-0000C50C0000}"/>
    <cellStyle name="Normal 12 5" xfId="3267" xr:uid="{00000000-0005-0000-0000-0000C60C0000}"/>
    <cellStyle name="Normal 12 6" xfId="3268" xr:uid="{00000000-0005-0000-0000-0000C70C0000}"/>
    <cellStyle name="Normal 12 7" xfId="3269" xr:uid="{00000000-0005-0000-0000-0000C80C0000}"/>
    <cellStyle name="Normal 12 8" xfId="3270" xr:uid="{00000000-0005-0000-0000-0000C90C0000}"/>
    <cellStyle name="Normal 12 9" xfId="3271" xr:uid="{00000000-0005-0000-0000-0000CA0C0000}"/>
    <cellStyle name="Normal 12_WPL.Conso" xfId="3272" xr:uid="{00000000-0005-0000-0000-0000CB0C0000}"/>
    <cellStyle name="Normal 13" xfId="3273" xr:uid="{00000000-0005-0000-0000-0000CC0C0000}"/>
    <cellStyle name="Normal 13 2" xfId="3274" xr:uid="{00000000-0005-0000-0000-0000CD0C0000}"/>
    <cellStyle name="Normal 14" xfId="3275" xr:uid="{00000000-0005-0000-0000-0000CE0C0000}"/>
    <cellStyle name="Normal 15" xfId="3276" xr:uid="{00000000-0005-0000-0000-0000CF0C0000}"/>
    <cellStyle name="Normal 16" xfId="3277" xr:uid="{00000000-0005-0000-0000-0000D00C0000}"/>
    <cellStyle name="Normal 17" xfId="3278" xr:uid="{00000000-0005-0000-0000-0000D10C0000}"/>
    <cellStyle name="Normal 17 10" xfId="3279" xr:uid="{00000000-0005-0000-0000-0000D20C0000}"/>
    <cellStyle name="Normal 17 11" xfId="3280" xr:uid="{00000000-0005-0000-0000-0000D30C0000}"/>
    <cellStyle name="Normal 17 2" xfId="3281" xr:uid="{00000000-0005-0000-0000-0000D40C0000}"/>
    <cellStyle name="Normal 17 3" xfId="3282" xr:uid="{00000000-0005-0000-0000-0000D50C0000}"/>
    <cellStyle name="Normal 17 4" xfId="3283" xr:uid="{00000000-0005-0000-0000-0000D60C0000}"/>
    <cellStyle name="Normal 17 5" xfId="3284" xr:uid="{00000000-0005-0000-0000-0000D70C0000}"/>
    <cellStyle name="Normal 17 6" xfId="3285" xr:uid="{00000000-0005-0000-0000-0000D80C0000}"/>
    <cellStyle name="Normal 17 7" xfId="3286" xr:uid="{00000000-0005-0000-0000-0000D90C0000}"/>
    <cellStyle name="Normal 17 8" xfId="3287" xr:uid="{00000000-0005-0000-0000-0000DA0C0000}"/>
    <cellStyle name="Normal 17 9" xfId="3288" xr:uid="{00000000-0005-0000-0000-0000DB0C0000}"/>
    <cellStyle name="Normal 18" xfId="3289" xr:uid="{00000000-0005-0000-0000-0000DC0C0000}"/>
    <cellStyle name="Normal 19" xfId="3290" xr:uid="{00000000-0005-0000-0000-0000DD0C0000}"/>
    <cellStyle name="Normal 2" xfId="3291" xr:uid="{00000000-0005-0000-0000-0000DE0C0000}"/>
    <cellStyle name="Normal 2 10" xfId="3292" xr:uid="{00000000-0005-0000-0000-0000DF0C0000}"/>
    <cellStyle name="Normal 2 11" xfId="3293" xr:uid="{00000000-0005-0000-0000-0000E00C0000}"/>
    <cellStyle name="Normal 2 11 2" xfId="3294" xr:uid="{00000000-0005-0000-0000-0000E10C0000}"/>
    <cellStyle name="Normal 2 11 2 2" xfId="3295" xr:uid="{00000000-0005-0000-0000-0000E20C0000}"/>
    <cellStyle name="Normal 2 12" xfId="3296" xr:uid="{00000000-0005-0000-0000-0000E30C0000}"/>
    <cellStyle name="Normal 2 13" xfId="3297" xr:uid="{00000000-0005-0000-0000-0000E40C0000}"/>
    <cellStyle name="Normal 2 14" xfId="3298" xr:uid="{00000000-0005-0000-0000-0000E50C0000}"/>
    <cellStyle name="Normal 2 15" xfId="3299" xr:uid="{00000000-0005-0000-0000-0000E60C0000}"/>
    <cellStyle name="Normal 2 16" xfId="3300" xr:uid="{00000000-0005-0000-0000-0000E70C0000}"/>
    <cellStyle name="Normal 2 17" xfId="3301" xr:uid="{00000000-0005-0000-0000-0000E80C0000}"/>
    <cellStyle name="Normal 2 18" xfId="3302" xr:uid="{00000000-0005-0000-0000-0000E90C0000}"/>
    <cellStyle name="Normal 2 19" xfId="3303" xr:uid="{00000000-0005-0000-0000-0000EA0C0000}"/>
    <cellStyle name="Normal 2 2" xfId="3304" xr:uid="{00000000-0005-0000-0000-0000EB0C0000}"/>
    <cellStyle name="Normal 2 2 10" xfId="3305" xr:uid="{00000000-0005-0000-0000-0000EC0C0000}"/>
    <cellStyle name="Normal 2 2 11" xfId="3306" xr:uid="{00000000-0005-0000-0000-0000ED0C0000}"/>
    <cellStyle name="Normal 2 2 12" xfId="3307" xr:uid="{00000000-0005-0000-0000-0000EE0C0000}"/>
    <cellStyle name="Normal 2 2 13" xfId="3308" xr:uid="{00000000-0005-0000-0000-0000EF0C0000}"/>
    <cellStyle name="Normal 2 2 14" xfId="3309" xr:uid="{00000000-0005-0000-0000-0000F00C0000}"/>
    <cellStyle name="Normal 2 2 15" xfId="3310" xr:uid="{00000000-0005-0000-0000-0000F10C0000}"/>
    <cellStyle name="Normal 2 2 16" xfId="3311" xr:uid="{00000000-0005-0000-0000-0000F20C0000}"/>
    <cellStyle name="Normal 2 2 2" xfId="3312" xr:uid="{00000000-0005-0000-0000-0000F30C0000}"/>
    <cellStyle name="Normal 2 2 2 10" xfId="3313" xr:uid="{00000000-0005-0000-0000-0000F40C0000}"/>
    <cellStyle name="Normal 2 2 2 2" xfId="3314" xr:uid="{00000000-0005-0000-0000-0000F50C0000}"/>
    <cellStyle name="Normal 2 2 2 3" xfId="3315" xr:uid="{00000000-0005-0000-0000-0000F60C0000}"/>
    <cellStyle name="Normal 2 2 2 4" xfId="3316" xr:uid="{00000000-0005-0000-0000-0000F70C0000}"/>
    <cellStyle name="Normal 2 2 2 5" xfId="3317" xr:uid="{00000000-0005-0000-0000-0000F80C0000}"/>
    <cellStyle name="Normal 2 2 2 6" xfId="3318" xr:uid="{00000000-0005-0000-0000-0000F90C0000}"/>
    <cellStyle name="Normal 2 2 2 7" xfId="3319" xr:uid="{00000000-0005-0000-0000-0000FA0C0000}"/>
    <cellStyle name="Normal 2 2 2 8" xfId="3320" xr:uid="{00000000-0005-0000-0000-0000FB0C0000}"/>
    <cellStyle name="Normal 2 2 2 9" xfId="3321" xr:uid="{00000000-0005-0000-0000-0000FC0C0000}"/>
    <cellStyle name="Normal 2 2 3" xfId="3322" xr:uid="{00000000-0005-0000-0000-0000FD0C0000}"/>
    <cellStyle name="Normal 2 2 3 2" xfId="3323" xr:uid="{00000000-0005-0000-0000-0000FE0C0000}"/>
    <cellStyle name="Normal 2 2 3 3" xfId="3324" xr:uid="{00000000-0005-0000-0000-0000FF0C0000}"/>
    <cellStyle name="Normal 2 2 4" xfId="3325" xr:uid="{00000000-0005-0000-0000-0000000D0000}"/>
    <cellStyle name="Normal 2 2 4 2" xfId="3326" xr:uid="{00000000-0005-0000-0000-0000010D0000}"/>
    <cellStyle name="Normal 2 2 4 3" xfId="3327" xr:uid="{00000000-0005-0000-0000-0000020D0000}"/>
    <cellStyle name="Normal 2 2 4 4" xfId="3328" xr:uid="{00000000-0005-0000-0000-0000030D0000}"/>
    <cellStyle name="Normal 2 2 4_WPL.Conso" xfId="3329" xr:uid="{00000000-0005-0000-0000-0000040D0000}"/>
    <cellStyle name="Normal 2 2 5" xfId="3330" xr:uid="{00000000-0005-0000-0000-0000050D0000}"/>
    <cellStyle name="Normal 2 2 6" xfId="3331" xr:uid="{00000000-0005-0000-0000-0000060D0000}"/>
    <cellStyle name="Normal 2 2 7" xfId="3332" xr:uid="{00000000-0005-0000-0000-0000070D0000}"/>
    <cellStyle name="Normal 2 2 8" xfId="3333" xr:uid="{00000000-0005-0000-0000-0000080D0000}"/>
    <cellStyle name="Normal 2 2 9" xfId="3334" xr:uid="{00000000-0005-0000-0000-0000090D0000}"/>
    <cellStyle name="Normal 2 2_A 410 Bank overdraft_TCL Q3'10" xfId="3335" xr:uid="{00000000-0005-0000-0000-00000A0D0000}"/>
    <cellStyle name="Normal 2 20" xfId="3336" xr:uid="{00000000-0005-0000-0000-00000B0D0000}"/>
    <cellStyle name="Normal 2 21" xfId="3337" xr:uid="{00000000-0005-0000-0000-00000C0D0000}"/>
    <cellStyle name="Normal 2 22" xfId="3338" xr:uid="{00000000-0005-0000-0000-00000D0D0000}"/>
    <cellStyle name="Normal 2 23" xfId="3339" xr:uid="{00000000-0005-0000-0000-00000E0D0000}"/>
    <cellStyle name="Normal 2 24" xfId="3340" xr:uid="{00000000-0005-0000-0000-00000F0D0000}"/>
    <cellStyle name="Normal 2 25" xfId="3341" xr:uid="{00000000-0005-0000-0000-0000100D0000}"/>
    <cellStyle name="Normal 2 26" xfId="3342" xr:uid="{00000000-0005-0000-0000-0000110D0000}"/>
    <cellStyle name="Normal 2 27" xfId="3343" xr:uid="{00000000-0005-0000-0000-0000120D0000}"/>
    <cellStyle name="Normal 2 28" xfId="3344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" xfId="6876" builtinId="5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35100000}"/>
    <cellStyle name="เครื่องหมายจุลภาค 10" xfId="4158" xr:uid="{00000000-0005-0000-0000-000036100000}"/>
    <cellStyle name="เครื่องหมายจุลภาค 10 2" xfId="4159" xr:uid="{00000000-0005-0000-0000-000037100000}"/>
    <cellStyle name="เครื่องหมายจุลภาค 11" xfId="4160" xr:uid="{00000000-0005-0000-0000-000038100000}"/>
    <cellStyle name="เครื่องหมายจุลภาค 11 2" xfId="4161" xr:uid="{00000000-0005-0000-0000-000039100000}"/>
    <cellStyle name="เครื่องหมายจุลภาค 12" xfId="4162" xr:uid="{00000000-0005-0000-0000-00003A100000}"/>
    <cellStyle name="เครื่องหมายจุลภาค 12 2" xfId="4163" xr:uid="{00000000-0005-0000-0000-00003B100000}"/>
    <cellStyle name="เครื่องหมายจุลภาค 13" xfId="4164" xr:uid="{00000000-0005-0000-0000-00003C100000}"/>
    <cellStyle name="เครื่องหมายจุลภาค 14" xfId="4165" xr:uid="{00000000-0005-0000-0000-00003D100000}"/>
    <cellStyle name="เครื่องหมายจุลภาค 14 2" xfId="4166" xr:uid="{00000000-0005-0000-0000-00003E100000}"/>
    <cellStyle name="เครื่องหมายจุลภาค 14 3" xfId="4167" xr:uid="{00000000-0005-0000-0000-00003F100000}"/>
    <cellStyle name="เครื่องหมายจุลภาค 14 4" xfId="4168" xr:uid="{00000000-0005-0000-0000-000040100000}"/>
    <cellStyle name="เครื่องหมายจุลภาค 14 5" xfId="4169" xr:uid="{00000000-0005-0000-0000-000041100000}"/>
    <cellStyle name="เครื่องหมายจุลภาค 14 6" xfId="4170" xr:uid="{00000000-0005-0000-0000-000042100000}"/>
    <cellStyle name="เครื่องหมายจุลภาค 15" xfId="4171" xr:uid="{00000000-0005-0000-0000-000043100000}"/>
    <cellStyle name="เครื่องหมายจุลภาค 15 2" xfId="4172" xr:uid="{00000000-0005-0000-0000-000044100000}"/>
    <cellStyle name="เครื่องหมายจุลภาค 15 3" xfId="4173" xr:uid="{00000000-0005-0000-0000-000045100000}"/>
    <cellStyle name="เครื่องหมายจุลภาค 15 4" xfId="4174" xr:uid="{00000000-0005-0000-0000-000046100000}"/>
    <cellStyle name="เครื่องหมายจุลภาค 15 5" xfId="4175" xr:uid="{00000000-0005-0000-0000-000047100000}"/>
    <cellStyle name="เครื่องหมายจุลภาค 15 6" xfId="4176" xr:uid="{00000000-0005-0000-0000-000048100000}"/>
    <cellStyle name="เครื่องหมายจุลภาค 16" xfId="4177" xr:uid="{00000000-0005-0000-0000-000049100000}"/>
    <cellStyle name="เครื่องหมายจุลภาค 16 2" xfId="4178" xr:uid="{00000000-0005-0000-0000-00004A100000}"/>
    <cellStyle name="เครื่องหมายจุลภาค 17" xfId="4179" xr:uid="{00000000-0005-0000-0000-00004B100000}"/>
    <cellStyle name="เครื่องหมายจุลภาค 18" xfId="4180" xr:uid="{00000000-0005-0000-0000-00004C100000}"/>
    <cellStyle name="เครื่องหมายจุลภาค 18 2" xfId="4181" xr:uid="{00000000-0005-0000-0000-00004D100000}"/>
    <cellStyle name="เครื่องหมายจุลภาค 19" xfId="4182" xr:uid="{00000000-0005-0000-0000-00004E100000}"/>
    <cellStyle name="เครื่องหมายจุลภาค 2" xfId="4183" xr:uid="{00000000-0005-0000-0000-00004F100000}"/>
    <cellStyle name="เครื่องหมายจุลภาค 2 10" xfId="4184" xr:uid="{00000000-0005-0000-0000-000050100000}"/>
    <cellStyle name="เครื่องหมายจุลภาค 2 11" xfId="4185" xr:uid="{00000000-0005-0000-0000-000051100000}"/>
    <cellStyle name="เครื่องหมายจุลภาค 2 12" xfId="4186" xr:uid="{00000000-0005-0000-0000-000052100000}"/>
    <cellStyle name="เครื่องหมายจุลภาค 2 13" xfId="4187" xr:uid="{00000000-0005-0000-0000-000053100000}"/>
    <cellStyle name="เครื่องหมายจุลภาค 2 2" xfId="4188" xr:uid="{00000000-0005-0000-0000-000054100000}"/>
    <cellStyle name="เครื่องหมายจุลภาค 2 2 2" xfId="4189" xr:uid="{00000000-0005-0000-0000-000055100000}"/>
    <cellStyle name="เครื่องหมายจุลภาค 2 2 3" xfId="4190" xr:uid="{00000000-0005-0000-0000-000056100000}"/>
    <cellStyle name="เครื่องหมายจุลภาค 2 2 3 2" xfId="4191" xr:uid="{00000000-0005-0000-0000-000057100000}"/>
    <cellStyle name="เครื่องหมายจุลภาค 2 2 4" xfId="4192" xr:uid="{00000000-0005-0000-0000-000058100000}"/>
    <cellStyle name="เครื่องหมายจุลภาค 2 2 4 2" xfId="4193" xr:uid="{00000000-0005-0000-0000-000059100000}"/>
    <cellStyle name="เครื่องหมายจุลภาค 2 3" xfId="4194" xr:uid="{00000000-0005-0000-0000-00005A100000}"/>
    <cellStyle name="เครื่องหมายจุลภาค 2 3 2" xfId="4195" xr:uid="{00000000-0005-0000-0000-00005B100000}"/>
    <cellStyle name="เครื่องหมายจุลภาค 2 4" xfId="4196" xr:uid="{00000000-0005-0000-0000-00005C100000}"/>
    <cellStyle name="เครื่องหมายจุลภาค 2 4 2" xfId="4197" xr:uid="{00000000-0005-0000-0000-00005D100000}"/>
    <cellStyle name="เครื่องหมายจุลภาค 2 4 2 2" xfId="4198" xr:uid="{00000000-0005-0000-0000-00005E100000}"/>
    <cellStyle name="เครื่องหมายจุลภาค 2 4 2 3" xfId="4199" xr:uid="{00000000-0005-0000-0000-00005F100000}"/>
    <cellStyle name="เครื่องหมายจุลภาค 2 4 2_Detail Note Fix Asset Q1.2553" xfId="4200" xr:uid="{00000000-0005-0000-0000-000060100000}"/>
    <cellStyle name="เครื่องหมายจุลภาค 2 4 3" xfId="4201" xr:uid="{00000000-0005-0000-0000-000061100000}"/>
    <cellStyle name="เครื่องหมายจุลภาค 2 4 4" xfId="4202" xr:uid="{00000000-0005-0000-0000-000062100000}"/>
    <cellStyle name="เครื่องหมายจุลภาค 2 4_Detail Note Fix Asset Q1.2553" xfId="4203" xr:uid="{00000000-0005-0000-0000-000063100000}"/>
    <cellStyle name="เครื่องหมายจุลภาค 2 5" xfId="4204" xr:uid="{00000000-0005-0000-0000-000064100000}"/>
    <cellStyle name="เครื่องหมายจุลภาค 2 5 2" xfId="4205" xr:uid="{00000000-0005-0000-0000-000065100000}"/>
    <cellStyle name="เครื่องหมายจุลภาค 2 5 3" xfId="4206" xr:uid="{00000000-0005-0000-0000-000066100000}"/>
    <cellStyle name="เครื่องหมายจุลภาค 2 5 4" xfId="4207" xr:uid="{00000000-0005-0000-0000-000067100000}"/>
    <cellStyle name="เครื่องหมายจุลภาค 2 5 4 2" xfId="4208" xr:uid="{00000000-0005-0000-0000-000068100000}"/>
    <cellStyle name="เครื่องหมายจุลภาค 2 6" xfId="4209" xr:uid="{00000000-0005-0000-0000-000069100000}"/>
    <cellStyle name="เครื่องหมายจุลภาค 2 6 2" xfId="4210" xr:uid="{00000000-0005-0000-0000-00006A100000}"/>
    <cellStyle name="เครื่องหมายจุลภาค 2 7" xfId="4211" xr:uid="{00000000-0005-0000-0000-00006B100000}"/>
    <cellStyle name="เครื่องหมายจุลภาค 2 8" xfId="4212" xr:uid="{00000000-0005-0000-0000-00006C100000}"/>
    <cellStyle name="เครื่องหมายจุลภาค 2 9" xfId="4213" xr:uid="{00000000-0005-0000-0000-00006D100000}"/>
    <cellStyle name="เครื่องหมายจุลภาค 2_Copy of UOB S 36.1 LEAD จุ๋ม" xfId="4214" xr:uid="{00000000-0005-0000-0000-00006E100000}"/>
    <cellStyle name="เครื่องหมายจุลภาค 3" xfId="4215" xr:uid="{00000000-0005-0000-0000-00006F100000}"/>
    <cellStyle name="เครื่องหมายจุลภาค 3 2" xfId="4216" xr:uid="{00000000-0005-0000-0000-000070100000}"/>
    <cellStyle name="เครื่องหมายจุลภาค 3 2 2" xfId="4217" xr:uid="{00000000-0005-0000-0000-000071100000}"/>
    <cellStyle name="เครื่องหมายจุลภาค 3 2 3" xfId="4218" xr:uid="{00000000-0005-0000-0000-000072100000}"/>
    <cellStyle name="เครื่องหมายจุลภาค 3 3" xfId="4219" xr:uid="{00000000-0005-0000-0000-000073100000}"/>
    <cellStyle name="เครื่องหมายจุลภาค 3 3 2" xfId="4220" xr:uid="{00000000-0005-0000-0000-000074100000}"/>
    <cellStyle name="เครื่องหมายจุลภาค 3 4" xfId="4221" xr:uid="{00000000-0005-0000-0000-000075100000}"/>
    <cellStyle name="เครื่องหมายจุลภาค 3 5" xfId="4222" xr:uid="{00000000-0005-0000-0000-000076100000}"/>
    <cellStyle name="เครื่องหมายจุลภาค 3 5 2" xfId="4223" xr:uid="{00000000-0005-0000-0000-000077100000}"/>
    <cellStyle name="เครื่องหมายจุลภาค 3 6" xfId="4224" xr:uid="{00000000-0005-0000-0000-000078100000}"/>
    <cellStyle name="เครื่องหมายจุลภาค 3_Copy of UOB S 36.1 LEAD จุ๋ม" xfId="4225" xr:uid="{00000000-0005-0000-0000-000079100000}"/>
    <cellStyle name="เครื่องหมายจุลภาค 4" xfId="4226" xr:uid="{00000000-0005-0000-0000-00007A100000}"/>
    <cellStyle name="เครื่องหมายจุลภาค 4 2" xfId="4227" xr:uid="{00000000-0005-0000-0000-00007B100000}"/>
    <cellStyle name="เครื่องหมายจุลภาค 4 3" xfId="4228" xr:uid="{00000000-0005-0000-0000-00007C100000}"/>
    <cellStyle name="เครื่องหมายจุลภาค 4 4" xfId="4229" xr:uid="{00000000-0005-0000-0000-00007D100000}"/>
    <cellStyle name="เครื่องหมายจุลภาค 4 5" xfId="4230" xr:uid="{00000000-0005-0000-0000-00007E100000}"/>
    <cellStyle name="เครื่องหมายจุลภาค 4 6" xfId="4231" xr:uid="{00000000-0005-0000-0000-00007F100000}"/>
    <cellStyle name="เครื่องหมายจุลภาค 4 7" xfId="4232" xr:uid="{00000000-0005-0000-0000-000080100000}"/>
    <cellStyle name="เครื่องหมายจุลภาค 4 8" xfId="4233" xr:uid="{00000000-0005-0000-0000-000081100000}"/>
    <cellStyle name="เครื่องหมายจุลภาค 4_Detail Note Fix Asset Q1.2553" xfId="4234" xr:uid="{00000000-0005-0000-0000-000082100000}"/>
    <cellStyle name="เครื่องหมายจุลภาค 5" xfId="4235" xr:uid="{00000000-0005-0000-0000-000083100000}"/>
    <cellStyle name="เครื่องหมายจุลภาค 5 2" xfId="4236" xr:uid="{00000000-0005-0000-0000-000084100000}"/>
    <cellStyle name="เครื่องหมายจุลภาค 5 3" xfId="4237" xr:uid="{00000000-0005-0000-0000-000085100000}"/>
    <cellStyle name="เครื่องหมายจุลภาค 5 3 2" xfId="4238" xr:uid="{00000000-0005-0000-0000-000086100000}"/>
    <cellStyle name="เครื่องหมายจุลภาค 5 4" xfId="4239" xr:uid="{00000000-0005-0000-0000-000087100000}"/>
    <cellStyle name="เครื่องหมายจุลภาค 5_Copy of UOB S 36.1 LEAD จุ๋ม" xfId="4240" xr:uid="{00000000-0005-0000-0000-000088100000}"/>
    <cellStyle name="เครื่องหมายจุลภาค 6" xfId="4241" xr:uid="{00000000-0005-0000-0000-000089100000}"/>
    <cellStyle name="เครื่องหมายจุลภาค 6 2" xfId="4242" xr:uid="{00000000-0005-0000-0000-00008A100000}"/>
    <cellStyle name="เครื่องหมายจุลภาค 6 3" xfId="4243" xr:uid="{00000000-0005-0000-0000-00008B100000}"/>
    <cellStyle name="เครื่องหมายจุลภาค 6 4" xfId="4244" xr:uid="{00000000-0005-0000-0000-00008C100000}"/>
    <cellStyle name="เครื่องหมายจุลภาค 6 5" xfId="4245" xr:uid="{00000000-0005-0000-0000-00008D100000}"/>
    <cellStyle name="เครื่องหมายจุลภาค 6 6" xfId="4246" xr:uid="{00000000-0005-0000-0000-00008E100000}"/>
    <cellStyle name="เครื่องหมายจุลภาค 6 7" xfId="4247" xr:uid="{00000000-0005-0000-0000-00008F100000}"/>
    <cellStyle name="เครื่องหมายจุลภาค 6 8" xfId="4248" xr:uid="{00000000-0005-0000-0000-000090100000}"/>
    <cellStyle name="เครื่องหมายจุลภาค 6 9" xfId="4249" xr:uid="{00000000-0005-0000-0000-000091100000}"/>
    <cellStyle name="เครื่องหมายจุลภาค 6_Note.Fix Asset" xfId="4250" xr:uid="{00000000-0005-0000-0000-000092100000}"/>
    <cellStyle name="เครื่องหมายจุลภาค 7" xfId="4251" xr:uid="{00000000-0005-0000-0000-000093100000}"/>
    <cellStyle name="เครื่องหมายจุลภาค 7 2" xfId="4252" xr:uid="{00000000-0005-0000-0000-000094100000}"/>
    <cellStyle name="เครื่องหมายจุลภาค 7 3" xfId="4253" xr:uid="{00000000-0005-0000-0000-000095100000}"/>
    <cellStyle name="เครื่องหมายจุลภาค 7 4" xfId="4254" xr:uid="{00000000-0005-0000-0000-000096100000}"/>
    <cellStyle name="เครื่องหมายจุลภาค 7_Copy of UOB S 36.1 LEAD จุ๋ม" xfId="4255" xr:uid="{00000000-0005-0000-0000-000097100000}"/>
    <cellStyle name="เครื่องหมายจุลภาค 8" xfId="4256" xr:uid="{00000000-0005-0000-0000-000098100000}"/>
    <cellStyle name="เครื่องหมายจุลภาค 8 10" xfId="4257" xr:uid="{00000000-0005-0000-0000-000099100000}"/>
    <cellStyle name="เครื่องหมายจุลภาค 8 11" xfId="4258" xr:uid="{00000000-0005-0000-0000-00009A100000}"/>
    <cellStyle name="เครื่องหมายจุลภาค 8 2" xfId="4259" xr:uid="{00000000-0005-0000-0000-00009B100000}"/>
    <cellStyle name="เครื่องหมายจุลภาค 8 3" xfId="4260" xr:uid="{00000000-0005-0000-0000-00009C100000}"/>
    <cellStyle name="เครื่องหมายจุลภาค 8 4" xfId="4261" xr:uid="{00000000-0005-0000-0000-00009D100000}"/>
    <cellStyle name="เครื่องหมายจุลภาค 8 5" xfId="4262" xr:uid="{00000000-0005-0000-0000-00009E100000}"/>
    <cellStyle name="เครื่องหมายจุลภาค 8 6" xfId="4263" xr:uid="{00000000-0005-0000-0000-00009F100000}"/>
    <cellStyle name="เครื่องหมายจุลภาค 8 7" xfId="4264" xr:uid="{00000000-0005-0000-0000-0000A0100000}"/>
    <cellStyle name="เครื่องหมายจุลภาค 8 8" xfId="4265" xr:uid="{00000000-0005-0000-0000-0000A1100000}"/>
    <cellStyle name="เครื่องหมายจุลภาค 8 9" xfId="4266" xr:uid="{00000000-0005-0000-0000-0000A2100000}"/>
    <cellStyle name="เครื่องหมายจุลภาค 9" xfId="4267" xr:uid="{00000000-0005-0000-0000-0000A3100000}"/>
    <cellStyle name="เครื่องหมายจุลภาค 9 2" xfId="4268" xr:uid="{00000000-0005-0000-0000-0000A4100000}"/>
    <cellStyle name="เครื่องหมายจุลภาค 9 3" xfId="4269" xr:uid="{00000000-0005-0000-0000-0000A5100000}"/>
    <cellStyle name="เครื่องหมายจุลภาค 9 4" xfId="4270" xr:uid="{00000000-0005-0000-0000-0000A6100000}"/>
    <cellStyle name="เครื่องหมายจุลภาค 9_Cost sheet papop_Dec_53" xfId="4271" xr:uid="{00000000-0005-0000-0000-0000A7100000}"/>
    <cellStyle name="เครื่องหมายจุลภาค_%E0%B8%81%E0%B8%B3%E0%B9%84%E0%B8%A3%E0%B8%88%E0%B8%B2%E0%B8%81%E0%B8%81%E0%B8%B2%E0%B8%A3%E0%B8%97%E0%B8%B3%20Heding(1)" xfId="4272" xr:uid="{00000000-0005-0000-0000-0000A8100000}"/>
    <cellStyle name="เครื่องหมายสกุลเงิน [0]_ASP3" xfId="4273" xr:uid="{00000000-0005-0000-0000-0000A9100000}"/>
    <cellStyle name="เครื่องหมายสกุลเงิน_ASP3" xfId="4274" xr:uid="{00000000-0005-0000-0000-0000AA100000}"/>
    <cellStyle name="เชื่อมโยงหลายมิติ" xfId="4278" xr:uid="{00000000-0005-0000-0000-0000AB100000}"/>
    <cellStyle name="เซลล์ตรวจสอบ" xfId="4279" xr:uid="{00000000-0005-0000-0000-0000AC100000}"/>
    <cellStyle name="เซลล์ตรวจสอบ 2" xfId="4280" xr:uid="{00000000-0005-0000-0000-0000AD100000}"/>
    <cellStyle name="เซลล์ตรวจสอบ 2 2" xfId="4281" xr:uid="{00000000-0005-0000-0000-0000AE100000}"/>
    <cellStyle name="เซลล์ตรวจสอบ_WPL.Conso" xfId="4282" xr:uid="{00000000-0005-0000-0000-0000AF100000}"/>
    <cellStyle name="เซลล์ที่มีการเชื่อมโยง" xfId="4283" xr:uid="{00000000-0005-0000-0000-0000B0100000}"/>
    <cellStyle name="เซลล์ที่มีการเชื่อมโยง 2" xfId="4284" xr:uid="{00000000-0005-0000-0000-0000B1100000}"/>
    <cellStyle name="เซลล์ที่มีการเชื่อมโยง 2 2" xfId="4285" xr:uid="{00000000-0005-0000-0000-0000B2100000}"/>
    <cellStyle name="เซลล์ที่มีการเชื่อมโยง_WPL.Conso" xfId="4286" xr:uid="{00000000-0005-0000-0000-0000B3100000}"/>
    <cellStyle name="เปอร์เซ็นต์ 2" xfId="5197" xr:uid="{00000000-0005-0000-0000-0000B4100000}"/>
    <cellStyle name="เปอร์เซ็นต์ 2 2" xfId="5198" xr:uid="{00000000-0005-0000-0000-0000B5100000}"/>
    <cellStyle name="เปอร์เซ็นต์ 2 3" xfId="5199" xr:uid="{00000000-0005-0000-0000-0000B6100000}"/>
    <cellStyle name="เปอร์เซ็นต์ 2 4" xfId="5200" xr:uid="{00000000-0005-0000-0000-0000B7100000}"/>
    <cellStyle name="เปอร์เซ็นต์ 2 5" xfId="5201" xr:uid="{00000000-0005-0000-0000-0000B8100000}"/>
    <cellStyle name="เปอร์เซ็นต์ 3" xfId="5202" xr:uid="{00000000-0005-0000-0000-0000B9100000}"/>
    <cellStyle name="เปอร์เซ็นต์ 4" xfId="5203" xr:uid="{00000000-0005-0000-0000-0000BA100000}"/>
    <cellStyle name="เปอร์เซ็นต์ 4 2" xfId="5204" xr:uid="{00000000-0005-0000-0000-0000BB100000}"/>
    <cellStyle name="เปอร์เซ็นต์ 5" xfId="5205" xr:uid="{00000000-0005-0000-0000-0000BC100000}"/>
    <cellStyle name="แย่" xfId="5210" xr:uid="{00000000-0005-0000-0000-0000BD100000}"/>
    <cellStyle name="แย่ 2" xfId="5211" xr:uid="{00000000-0005-0000-0000-0000BE100000}"/>
    <cellStyle name="แย่ 2 2" xfId="5212" xr:uid="{00000000-0005-0000-0000-0000BF100000}"/>
    <cellStyle name="แย่_WPL.Conso" xfId="5213" xr:uid="{00000000-0005-0000-0000-0000C0100000}"/>
    <cellStyle name="แสดงผล" xfId="5244" xr:uid="{00000000-0005-0000-0000-0000C1100000}"/>
    <cellStyle name="แสดงผล 2" xfId="5245" xr:uid="{00000000-0005-0000-0000-0000C2100000}"/>
    <cellStyle name="แสดงผล 2 2" xfId="5246" xr:uid="{00000000-0005-0000-0000-0000C3100000}"/>
    <cellStyle name="แสดงผล_WPL.Conso" xfId="5247" xr:uid="{00000000-0005-0000-0000-0000C4100000}"/>
    <cellStyle name="การคำนวณ" xfId="4145" xr:uid="{00000000-0005-0000-0000-0000C5100000}"/>
    <cellStyle name="การคำนวณ 2" xfId="4146" xr:uid="{00000000-0005-0000-0000-0000C6100000}"/>
    <cellStyle name="การคำนวณ 2 2" xfId="4147" xr:uid="{00000000-0005-0000-0000-0000C7100000}"/>
    <cellStyle name="การคำนวณ_WPL.Conso" xfId="4148" xr:uid="{00000000-0005-0000-0000-0000C8100000}"/>
    <cellStyle name="ข้อความเตือน" xfId="4149" xr:uid="{00000000-0005-0000-0000-0000C9100000}"/>
    <cellStyle name="ข้อความเตือน 2" xfId="4150" xr:uid="{00000000-0005-0000-0000-0000CA100000}"/>
    <cellStyle name="ข้อความเตือน 2 2" xfId="4151" xr:uid="{00000000-0005-0000-0000-0000CB100000}"/>
    <cellStyle name="ข้อความเตือน_WPL.Conso" xfId="4152" xr:uid="{00000000-0005-0000-0000-0000CC100000}"/>
    <cellStyle name="ข้อความอธิบาย" xfId="4153" xr:uid="{00000000-0005-0000-0000-0000CD100000}"/>
    <cellStyle name="ข้อความอธิบาย 2" xfId="4154" xr:uid="{00000000-0005-0000-0000-0000CE100000}"/>
    <cellStyle name="ข้อความอธิบาย 2 2" xfId="4155" xr:uid="{00000000-0005-0000-0000-0000CF100000}"/>
    <cellStyle name="ข้อความอธิบาย_WPL.Conso" xfId="4156" xr:uid="{00000000-0005-0000-0000-0000D0100000}"/>
    <cellStyle name="ชื่อเรื่อง" xfId="4275" xr:uid="{00000000-0005-0000-0000-0000D1100000}"/>
    <cellStyle name="ชื่อเรื่อง 2" xfId="4276" xr:uid="{00000000-0005-0000-0000-0000D2100000}"/>
    <cellStyle name="ชื่อเรื่อง_WPL.Conso" xfId="4277" xr:uid="{00000000-0005-0000-0000-0000D3100000}"/>
    <cellStyle name="ดี" xfId="4287" xr:uid="{00000000-0005-0000-0000-0000D4100000}"/>
    <cellStyle name="ดี 2" xfId="4288" xr:uid="{00000000-0005-0000-0000-0000D5100000}"/>
    <cellStyle name="ดี 2 2" xfId="4289" xr:uid="{00000000-0005-0000-0000-0000D6100000}"/>
    <cellStyle name="ดี_WPL.Conso" xfId="4290" xr:uid="{00000000-0005-0000-0000-0000D7100000}"/>
    <cellStyle name="ตามการเชื่อมโยงหลายมิติ" xfId="4291" xr:uid="{00000000-0005-0000-0000-0000D8100000}"/>
    <cellStyle name="น้บะภฒ_95" xfId="4292" xr:uid="{00000000-0005-0000-0000-0000D9100000}"/>
    <cellStyle name="ปกติ 10" xfId="4293" xr:uid="{00000000-0005-0000-0000-0000DA100000}"/>
    <cellStyle name="ปกติ 10 10" xfId="4294" xr:uid="{00000000-0005-0000-0000-0000DB100000}"/>
    <cellStyle name="ปกติ 10 11" xfId="4295" xr:uid="{00000000-0005-0000-0000-0000DC100000}"/>
    <cellStyle name="ปกติ 10 12" xfId="4296" xr:uid="{00000000-0005-0000-0000-0000DD100000}"/>
    <cellStyle name="ปกติ 10 2" xfId="4297" xr:uid="{00000000-0005-0000-0000-0000DE100000}"/>
    <cellStyle name="ปกติ 10 3" xfId="4298" xr:uid="{00000000-0005-0000-0000-0000DF100000}"/>
    <cellStyle name="ปกติ 10 4" xfId="4299" xr:uid="{00000000-0005-0000-0000-0000E0100000}"/>
    <cellStyle name="ปกติ 10 5" xfId="4300" xr:uid="{00000000-0005-0000-0000-0000E1100000}"/>
    <cellStyle name="ปกติ 10 6" xfId="4301" xr:uid="{00000000-0005-0000-0000-0000E2100000}"/>
    <cellStyle name="ปกติ 10 7" xfId="4302" xr:uid="{00000000-0005-0000-0000-0000E3100000}"/>
    <cellStyle name="ปกติ 10 8" xfId="4303" xr:uid="{00000000-0005-0000-0000-0000E4100000}"/>
    <cellStyle name="ปกติ 10 9" xfId="4304" xr:uid="{00000000-0005-0000-0000-0000E5100000}"/>
    <cellStyle name="ปกติ 11" xfId="4305" xr:uid="{00000000-0005-0000-0000-0000E6100000}"/>
    <cellStyle name="ปกติ 11 10" xfId="4306" xr:uid="{00000000-0005-0000-0000-0000E7100000}"/>
    <cellStyle name="ปกติ 11 10 2" xfId="4307" xr:uid="{00000000-0005-0000-0000-0000E8100000}"/>
    <cellStyle name="ปกติ 11 10 2 2" xfId="4308" xr:uid="{00000000-0005-0000-0000-0000E9100000}"/>
    <cellStyle name="ปกติ 11 10 3" xfId="4309" xr:uid="{00000000-0005-0000-0000-0000EA100000}"/>
    <cellStyle name="ปกติ 11 10 3 2" xfId="4310" xr:uid="{00000000-0005-0000-0000-0000EB100000}"/>
    <cellStyle name="ปกติ 11 10 4" xfId="4311" xr:uid="{00000000-0005-0000-0000-0000EC100000}"/>
    <cellStyle name="ปกติ 11 10 4 2" xfId="4312" xr:uid="{00000000-0005-0000-0000-0000ED100000}"/>
    <cellStyle name="ปกติ 11 10 5" xfId="4313" xr:uid="{00000000-0005-0000-0000-0000EE100000}"/>
    <cellStyle name="ปกติ 11 11" xfId="4314" xr:uid="{00000000-0005-0000-0000-0000EF100000}"/>
    <cellStyle name="ปกติ 11 11 2" xfId="4315" xr:uid="{00000000-0005-0000-0000-0000F0100000}"/>
    <cellStyle name="ปกติ 11 11 2 2" xfId="4316" xr:uid="{00000000-0005-0000-0000-0000F1100000}"/>
    <cellStyle name="ปกติ 11 11 3" xfId="4317" xr:uid="{00000000-0005-0000-0000-0000F2100000}"/>
    <cellStyle name="ปกติ 11 11 3 2" xfId="4318" xr:uid="{00000000-0005-0000-0000-0000F3100000}"/>
    <cellStyle name="ปกติ 11 11 4" xfId="4319" xr:uid="{00000000-0005-0000-0000-0000F4100000}"/>
    <cellStyle name="ปกติ 11 11 4 2" xfId="4320" xr:uid="{00000000-0005-0000-0000-0000F5100000}"/>
    <cellStyle name="ปกติ 11 11 5" xfId="4321" xr:uid="{00000000-0005-0000-0000-0000F6100000}"/>
    <cellStyle name="ปกติ 11 12" xfId="4322" xr:uid="{00000000-0005-0000-0000-0000F7100000}"/>
    <cellStyle name="ปกติ 11 12 2" xfId="4323" xr:uid="{00000000-0005-0000-0000-0000F8100000}"/>
    <cellStyle name="ปกติ 11 12 2 2" xfId="4324" xr:uid="{00000000-0005-0000-0000-0000F9100000}"/>
    <cellStyle name="ปกติ 11 12 3" xfId="4325" xr:uid="{00000000-0005-0000-0000-0000FA100000}"/>
    <cellStyle name="ปกติ 11 12 3 2" xfId="4326" xr:uid="{00000000-0005-0000-0000-0000FB100000}"/>
    <cellStyle name="ปกติ 11 12 4" xfId="4327" xr:uid="{00000000-0005-0000-0000-0000FC100000}"/>
    <cellStyle name="ปกติ 11 12 4 2" xfId="4328" xr:uid="{00000000-0005-0000-0000-0000FD100000}"/>
    <cellStyle name="ปกติ 11 12 5" xfId="4329" xr:uid="{00000000-0005-0000-0000-0000FE100000}"/>
    <cellStyle name="ปกติ 11 13" xfId="4330" xr:uid="{00000000-0005-0000-0000-0000FF100000}"/>
    <cellStyle name="ปกติ 11 13 2" xfId="4331" xr:uid="{00000000-0005-0000-0000-000000110000}"/>
    <cellStyle name="ปกติ 11 13 2 2" xfId="4332" xr:uid="{00000000-0005-0000-0000-000001110000}"/>
    <cellStyle name="ปกติ 11 13 3" xfId="4333" xr:uid="{00000000-0005-0000-0000-000002110000}"/>
    <cellStyle name="ปกติ 11 13 3 2" xfId="4334" xr:uid="{00000000-0005-0000-0000-000003110000}"/>
    <cellStyle name="ปกติ 11 13 4" xfId="4335" xr:uid="{00000000-0005-0000-0000-000004110000}"/>
    <cellStyle name="ปกติ 11 13 4 2" xfId="4336" xr:uid="{00000000-0005-0000-0000-000005110000}"/>
    <cellStyle name="ปกติ 11 13 5" xfId="4337" xr:uid="{00000000-0005-0000-0000-000006110000}"/>
    <cellStyle name="ปกติ 11 14" xfId="4338" xr:uid="{00000000-0005-0000-0000-000007110000}"/>
    <cellStyle name="ปกติ 11 14 2" xfId="4339" xr:uid="{00000000-0005-0000-0000-000008110000}"/>
    <cellStyle name="ปกติ 11 15" xfId="4340" xr:uid="{00000000-0005-0000-0000-000009110000}"/>
    <cellStyle name="ปกติ 11 15 2" xfId="4341" xr:uid="{00000000-0005-0000-0000-00000A110000}"/>
    <cellStyle name="ปกติ 11 16" xfId="4342" xr:uid="{00000000-0005-0000-0000-00000B110000}"/>
    <cellStyle name="ปกติ 11 16 2" xfId="4343" xr:uid="{00000000-0005-0000-0000-00000C110000}"/>
    <cellStyle name="ปกติ 11 17" xfId="4344" xr:uid="{00000000-0005-0000-0000-00000D110000}"/>
    <cellStyle name="ปกติ 11 17 2" xfId="4345" xr:uid="{00000000-0005-0000-0000-00000E110000}"/>
    <cellStyle name="ปกติ 11 2" xfId="4346" xr:uid="{00000000-0005-0000-0000-00000F110000}"/>
    <cellStyle name="ปกติ 11 2 2" xfId="4347" xr:uid="{00000000-0005-0000-0000-000010110000}"/>
    <cellStyle name="ปกติ 11 2 2 2" xfId="4348" xr:uid="{00000000-0005-0000-0000-000011110000}"/>
    <cellStyle name="ปกติ 11 2 3" xfId="4349" xr:uid="{00000000-0005-0000-0000-000012110000}"/>
    <cellStyle name="ปกติ 11 2 3 2" xfId="4350" xr:uid="{00000000-0005-0000-0000-000013110000}"/>
    <cellStyle name="ปกติ 11 2 4" xfId="4351" xr:uid="{00000000-0005-0000-0000-000014110000}"/>
    <cellStyle name="ปกติ 11 2 4 2" xfId="4352" xr:uid="{00000000-0005-0000-0000-000015110000}"/>
    <cellStyle name="ปกติ 11 2 5" xfId="4353" xr:uid="{00000000-0005-0000-0000-000016110000}"/>
    <cellStyle name="ปกติ 11 3" xfId="4354" xr:uid="{00000000-0005-0000-0000-000017110000}"/>
    <cellStyle name="ปกติ 11 3 2" xfId="4355" xr:uid="{00000000-0005-0000-0000-000018110000}"/>
    <cellStyle name="ปกติ 11 3 2 2" xfId="4356" xr:uid="{00000000-0005-0000-0000-000019110000}"/>
    <cellStyle name="ปกติ 11 3 3" xfId="4357" xr:uid="{00000000-0005-0000-0000-00001A110000}"/>
    <cellStyle name="ปกติ 11 3 3 2" xfId="4358" xr:uid="{00000000-0005-0000-0000-00001B110000}"/>
    <cellStyle name="ปกติ 11 3 4" xfId="4359" xr:uid="{00000000-0005-0000-0000-00001C110000}"/>
    <cellStyle name="ปกติ 11 3 4 2" xfId="4360" xr:uid="{00000000-0005-0000-0000-00001D110000}"/>
    <cellStyle name="ปกติ 11 3 5" xfId="4361" xr:uid="{00000000-0005-0000-0000-00001E110000}"/>
    <cellStyle name="ปกติ 11 4" xfId="4362" xr:uid="{00000000-0005-0000-0000-00001F110000}"/>
    <cellStyle name="ปกติ 11 4 2" xfId="4363" xr:uid="{00000000-0005-0000-0000-000020110000}"/>
    <cellStyle name="ปกติ 11 4 2 2" xfId="4364" xr:uid="{00000000-0005-0000-0000-000021110000}"/>
    <cellStyle name="ปกติ 11 4 3" xfId="4365" xr:uid="{00000000-0005-0000-0000-000022110000}"/>
    <cellStyle name="ปกติ 11 4 3 2" xfId="4366" xr:uid="{00000000-0005-0000-0000-000023110000}"/>
    <cellStyle name="ปกติ 11 4 4" xfId="4367" xr:uid="{00000000-0005-0000-0000-000024110000}"/>
    <cellStyle name="ปกติ 11 4 4 2" xfId="4368" xr:uid="{00000000-0005-0000-0000-000025110000}"/>
    <cellStyle name="ปกติ 11 4 5" xfId="4369" xr:uid="{00000000-0005-0000-0000-000026110000}"/>
    <cellStyle name="ปกติ 11 5" xfId="4370" xr:uid="{00000000-0005-0000-0000-000027110000}"/>
    <cellStyle name="ปกติ 11 5 2" xfId="4371" xr:uid="{00000000-0005-0000-0000-000028110000}"/>
    <cellStyle name="ปกติ 11 5 2 2" xfId="4372" xr:uid="{00000000-0005-0000-0000-000029110000}"/>
    <cellStyle name="ปกติ 11 5 3" xfId="4373" xr:uid="{00000000-0005-0000-0000-00002A110000}"/>
    <cellStyle name="ปกติ 11 5 3 2" xfId="4374" xr:uid="{00000000-0005-0000-0000-00002B110000}"/>
    <cellStyle name="ปกติ 11 5 4" xfId="4375" xr:uid="{00000000-0005-0000-0000-00002C110000}"/>
    <cellStyle name="ปกติ 11 5 4 2" xfId="4376" xr:uid="{00000000-0005-0000-0000-00002D110000}"/>
    <cellStyle name="ปกติ 11 5 5" xfId="4377" xr:uid="{00000000-0005-0000-0000-00002E110000}"/>
    <cellStyle name="ปกติ 11 6" xfId="4378" xr:uid="{00000000-0005-0000-0000-00002F110000}"/>
    <cellStyle name="ปกติ 11 6 2" xfId="4379" xr:uid="{00000000-0005-0000-0000-000030110000}"/>
    <cellStyle name="ปกติ 11 6 2 2" xfId="4380" xr:uid="{00000000-0005-0000-0000-000031110000}"/>
    <cellStyle name="ปกติ 11 6 3" xfId="4381" xr:uid="{00000000-0005-0000-0000-000032110000}"/>
    <cellStyle name="ปกติ 11 6 3 2" xfId="4382" xr:uid="{00000000-0005-0000-0000-000033110000}"/>
    <cellStyle name="ปกติ 11 6 4" xfId="4383" xr:uid="{00000000-0005-0000-0000-000034110000}"/>
    <cellStyle name="ปกติ 11 6 4 2" xfId="4384" xr:uid="{00000000-0005-0000-0000-000035110000}"/>
    <cellStyle name="ปกติ 11 6 5" xfId="4385" xr:uid="{00000000-0005-0000-0000-000036110000}"/>
    <cellStyle name="ปกติ 11 7" xfId="4386" xr:uid="{00000000-0005-0000-0000-000037110000}"/>
    <cellStyle name="ปกติ 11 7 2" xfId="4387" xr:uid="{00000000-0005-0000-0000-000038110000}"/>
    <cellStyle name="ปกติ 11 7 2 2" xfId="4388" xr:uid="{00000000-0005-0000-0000-000039110000}"/>
    <cellStyle name="ปกติ 11 7 3" xfId="4389" xr:uid="{00000000-0005-0000-0000-00003A110000}"/>
    <cellStyle name="ปกติ 11 7 3 2" xfId="4390" xr:uid="{00000000-0005-0000-0000-00003B110000}"/>
    <cellStyle name="ปกติ 11 7 4" xfId="4391" xr:uid="{00000000-0005-0000-0000-00003C110000}"/>
    <cellStyle name="ปกติ 11 7 4 2" xfId="4392" xr:uid="{00000000-0005-0000-0000-00003D110000}"/>
    <cellStyle name="ปกติ 11 7 5" xfId="4393" xr:uid="{00000000-0005-0000-0000-00003E110000}"/>
    <cellStyle name="ปกติ 11 8" xfId="4394" xr:uid="{00000000-0005-0000-0000-00003F110000}"/>
    <cellStyle name="ปกติ 11 8 2" xfId="4395" xr:uid="{00000000-0005-0000-0000-000040110000}"/>
    <cellStyle name="ปกติ 11 8 2 2" xfId="4396" xr:uid="{00000000-0005-0000-0000-000041110000}"/>
    <cellStyle name="ปกติ 11 8 3" xfId="4397" xr:uid="{00000000-0005-0000-0000-000042110000}"/>
    <cellStyle name="ปกติ 11 8 3 2" xfId="4398" xr:uid="{00000000-0005-0000-0000-000043110000}"/>
    <cellStyle name="ปกติ 11 8 4" xfId="4399" xr:uid="{00000000-0005-0000-0000-000044110000}"/>
    <cellStyle name="ปกติ 11 8 4 2" xfId="4400" xr:uid="{00000000-0005-0000-0000-000045110000}"/>
    <cellStyle name="ปกติ 11 8 5" xfId="4401" xr:uid="{00000000-0005-0000-0000-000046110000}"/>
    <cellStyle name="ปกติ 11 9" xfId="4402" xr:uid="{00000000-0005-0000-0000-000047110000}"/>
    <cellStyle name="ปกติ 11 9 2" xfId="4403" xr:uid="{00000000-0005-0000-0000-000048110000}"/>
    <cellStyle name="ปกติ 11 9 2 2" xfId="4404" xr:uid="{00000000-0005-0000-0000-000049110000}"/>
    <cellStyle name="ปกติ 11 9 3" xfId="4405" xr:uid="{00000000-0005-0000-0000-00004A110000}"/>
    <cellStyle name="ปกติ 11 9 3 2" xfId="4406" xr:uid="{00000000-0005-0000-0000-00004B110000}"/>
    <cellStyle name="ปกติ 11 9 4" xfId="4407" xr:uid="{00000000-0005-0000-0000-00004C110000}"/>
    <cellStyle name="ปกติ 11 9 4 2" xfId="4408" xr:uid="{00000000-0005-0000-0000-00004D110000}"/>
    <cellStyle name="ปกติ 11 9 5" xfId="4409" xr:uid="{00000000-0005-0000-0000-00004E110000}"/>
    <cellStyle name="ปกติ 12" xfId="4410" xr:uid="{00000000-0005-0000-0000-00004F110000}"/>
    <cellStyle name="ปกติ 12 2" xfId="4411" xr:uid="{00000000-0005-0000-0000-000050110000}"/>
    <cellStyle name="ปกติ 12 2 2" xfId="4412" xr:uid="{00000000-0005-0000-0000-000051110000}"/>
    <cellStyle name="ปกติ 12 3" xfId="4413" xr:uid="{00000000-0005-0000-0000-000052110000}"/>
    <cellStyle name="ปกติ 12 3 2" xfId="4414" xr:uid="{00000000-0005-0000-0000-000053110000}"/>
    <cellStyle name="ปกติ 12 4" xfId="4415" xr:uid="{00000000-0005-0000-0000-000054110000}"/>
    <cellStyle name="ปกติ 12 4 2" xfId="4416" xr:uid="{00000000-0005-0000-0000-000055110000}"/>
    <cellStyle name="ปกติ 12 5" xfId="4417" xr:uid="{00000000-0005-0000-0000-000056110000}"/>
    <cellStyle name="ปกติ 12 5 2" xfId="4418" xr:uid="{00000000-0005-0000-0000-000057110000}"/>
    <cellStyle name="ปกติ 13" xfId="4419" xr:uid="{00000000-0005-0000-0000-000058110000}"/>
    <cellStyle name="ปกติ 13 2" xfId="4420" xr:uid="{00000000-0005-0000-0000-000059110000}"/>
    <cellStyle name="ปกติ 13 2 2" xfId="4421" xr:uid="{00000000-0005-0000-0000-00005A110000}"/>
    <cellStyle name="ปกติ 13 3" xfId="4422" xr:uid="{00000000-0005-0000-0000-00005B110000}"/>
    <cellStyle name="ปกติ 13 3 2" xfId="4423" xr:uid="{00000000-0005-0000-0000-00005C110000}"/>
    <cellStyle name="ปกติ 13 4" xfId="4424" xr:uid="{00000000-0005-0000-0000-00005D110000}"/>
    <cellStyle name="ปกติ 13 4 2" xfId="4425" xr:uid="{00000000-0005-0000-0000-00005E110000}"/>
    <cellStyle name="ปกติ 13 5" xfId="4426" xr:uid="{00000000-0005-0000-0000-00005F110000}"/>
    <cellStyle name="ปกติ 14" xfId="4427" xr:uid="{00000000-0005-0000-0000-000060110000}"/>
    <cellStyle name="ปกติ 14 10" xfId="4428" xr:uid="{00000000-0005-0000-0000-000061110000}"/>
    <cellStyle name="ปกติ 14 2" xfId="4429" xr:uid="{00000000-0005-0000-0000-000062110000}"/>
    <cellStyle name="ปกติ 14 3" xfId="4430" xr:uid="{00000000-0005-0000-0000-000063110000}"/>
    <cellStyle name="ปกติ 14 4" xfId="4431" xr:uid="{00000000-0005-0000-0000-000064110000}"/>
    <cellStyle name="ปกติ 14 5" xfId="4432" xr:uid="{00000000-0005-0000-0000-000065110000}"/>
    <cellStyle name="ปกติ 14 6" xfId="4433" xr:uid="{00000000-0005-0000-0000-000066110000}"/>
    <cellStyle name="ปกติ 14 7" xfId="4434" xr:uid="{00000000-0005-0000-0000-000067110000}"/>
    <cellStyle name="ปกติ 14 8" xfId="4435" xr:uid="{00000000-0005-0000-0000-000068110000}"/>
    <cellStyle name="ปกติ 14 9" xfId="4436" xr:uid="{00000000-0005-0000-0000-000069110000}"/>
    <cellStyle name="ปกติ 15" xfId="4437" xr:uid="{00000000-0005-0000-0000-00006A110000}"/>
    <cellStyle name="ปกติ 15 10" xfId="4438" xr:uid="{00000000-0005-0000-0000-00006B110000}"/>
    <cellStyle name="ปกติ 15 10 2" xfId="4439" xr:uid="{00000000-0005-0000-0000-00006C110000}"/>
    <cellStyle name="ปกติ 15 11" xfId="4440" xr:uid="{00000000-0005-0000-0000-00006D110000}"/>
    <cellStyle name="ปกติ 15 2" xfId="4441" xr:uid="{00000000-0005-0000-0000-00006E110000}"/>
    <cellStyle name="ปกติ 15 2 2" xfId="4442" xr:uid="{00000000-0005-0000-0000-00006F110000}"/>
    <cellStyle name="ปกติ 15 3" xfId="4443" xr:uid="{00000000-0005-0000-0000-000070110000}"/>
    <cellStyle name="ปกติ 15 3 2" xfId="4444" xr:uid="{00000000-0005-0000-0000-000071110000}"/>
    <cellStyle name="ปกติ 15 4" xfId="4445" xr:uid="{00000000-0005-0000-0000-000072110000}"/>
    <cellStyle name="ปกติ 15 4 2" xfId="4446" xr:uid="{00000000-0005-0000-0000-000073110000}"/>
    <cellStyle name="ปกติ 15 5" xfId="4447" xr:uid="{00000000-0005-0000-0000-000074110000}"/>
    <cellStyle name="ปกติ 15 5 2" xfId="4448" xr:uid="{00000000-0005-0000-0000-000075110000}"/>
    <cellStyle name="ปกติ 15 6" xfId="4449" xr:uid="{00000000-0005-0000-0000-000076110000}"/>
    <cellStyle name="ปกติ 15 6 2" xfId="4450" xr:uid="{00000000-0005-0000-0000-000077110000}"/>
    <cellStyle name="ปกติ 15 7" xfId="4451" xr:uid="{00000000-0005-0000-0000-000078110000}"/>
    <cellStyle name="ปกติ 15 7 2" xfId="4452" xr:uid="{00000000-0005-0000-0000-000079110000}"/>
    <cellStyle name="ปกติ 15 8" xfId="4453" xr:uid="{00000000-0005-0000-0000-00007A110000}"/>
    <cellStyle name="ปกติ 15 8 2" xfId="4454" xr:uid="{00000000-0005-0000-0000-00007B110000}"/>
    <cellStyle name="ปกติ 15 9" xfId="4455" xr:uid="{00000000-0005-0000-0000-00007C110000}"/>
    <cellStyle name="ปกติ 15 9 2" xfId="4456" xr:uid="{00000000-0005-0000-0000-00007D110000}"/>
    <cellStyle name="ปกติ 16" xfId="4457" xr:uid="{00000000-0005-0000-0000-00007E110000}"/>
    <cellStyle name="ปกติ 16 2" xfId="4458" xr:uid="{00000000-0005-0000-0000-00007F110000}"/>
    <cellStyle name="ปกติ 17" xfId="4459" xr:uid="{00000000-0005-0000-0000-000080110000}"/>
    <cellStyle name="ปกติ 18" xfId="4460" xr:uid="{00000000-0005-0000-0000-000081110000}"/>
    <cellStyle name="ปกติ 18 2" xfId="4461" xr:uid="{00000000-0005-0000-0000-000082110000}"/>
    <cellStyle name="ปกติ 19" xfId="4462" xr:uid="{00000000-0005-0000-0000-000083110000}"/>
    <cellStyle name="ปกติ 19 2" xfId="4463" xr:uid="{00000000-0005-0000-0000-000084110000}"/>
    <cellStyle name="ปกติ 2" xfId="4464" xr:uid="{00000000-0005-0000-0000-000085110000}"/>
    <cellStyle name="ปกติ 2 10" xfId="4465" xr:uid="{00000000-0005-0000-0000-000086110000}"/>
    <cellStyle name="ปกติ 2 11" xfId="4466" xr:uid="{00000000-0005-0000-0000-000087110000}"/>
    <cellStyle name="ปกติ 2 12" xfId="4467" xr:uid="{00000000-0005-0000-0000-000088110000}"/>
    <cellStyle name="ปกติ 2 13" xfId="4468" xr:uid="{00000000-0005-0000-0000-000089110000}"/>
    <cellStyle name="ปกติ 2 14" xfId="4469" xr:uid="{00000000-0005-0000-0000-00008A110000}"/>
    <cellStyle name="ปกติ 2 15" xfId="4470" xr:uid="{00000000-0005-0000-0000-00008B110000}"/>
    <cellStyle name="ปกติ 2 16" xfId="4471" xr:uid="{00000000-0005-0000-0000-00008C110000}"/>
    <cellStyle name="ปกติ 2 17" xfId="4472" xr:uid="{00000000-0005-0000-0000-00008D110000}"/>
    <cellStyle name="ปกติ 2 17 10" xfId="4473" xr:uid="{00000000-0005-0000-0000-00008E110000}"/>
    <cellStyle name="ปกติ 2 17 11" xfId="4474" xr:uid="{00000000-0005-0000-0000-00008F110000}"/>
    <cellStyle name="ปกติ 2 17 2" xfId="4475" xr:uid="{00000000-0005-0000-0000-000090110000}"/>
    <cellStyle name="ปกติ 2 17 2 10" xfId="4476" xr:uid="{00000000-0005-0000-0000-000091110000}"/>
    <cellStyle name="ปกติ 2 17 2 2" xfId="4477" xr:uid="{00000000-0005-0000-0000-000092110000}"/>
    <cellStyle name="ปกติ 2 17 2 3" xfId="4478" xr:uid="{00000000-0005-0000-0000-000093110000}"/>
    <cellStyle name="ปกติ 2 17 2 4" xfId="4479" xr:uid="{00000000-0005-0000-0000-000094110000}"/>
    <cellStyle name="ปกติ 2 17 2 5" xfId="4480" xr:uid="{00000000-0005-0000-0000-000095110000}"/>
    <cellStyle name="ปกติ 2 17 2 6" xfId="4481" xr:uid="{00000000-0005-0000-0000-000096110000}"/>
    <cellStyle name="ปกติ 2 17 2 7" xfId="4482" xr:uid="{00000000-0005-0000-0000-000097110000}"/>
    <cellStyle name="ปกติ 2 17 2 8" xfId="4483" xr:uid="{00000000-0005-0000-0000-000098110000}"/>
    <cellStyle name="ปกติ 2 17 2 9" xfId="4484" xr:uid="{00000000-0005-0000-0000-000099110000}"/>
    <cellStyle name="ปกติ 2 17 3" xfId="4485" xr:uid="{00000000-0005-0000-0000-00009A110000}"/>
    <cellStyle name="ปกติ 2 17 4" xfId="4486" xr:uid="{00000000-0005-0000-0000-00009B110000}"/>
    <cellStyle name="ปกติ 2 17 5" xfId="4487" xr:uid="{00000000-0005-0000-0000-00009C110000}"/>
    <cellStyle name="ปกติ 2 17 6" xfId="4488" xr:uid="{00000000-0005-0000-0000-00009D110000}"/>
    <cellStyle name="ปกติ 2 17 7" xfId="4489" xr:uid="{00000000-0005-0000-0000-00009E110000}"/>
    <cellStyle name="ปกติ 2 17 8" xfId="4490" xr:uid="{00000000-0005-0000-0000-00009F110000}"/>
    <cellStyle name="ปกติ 2 17 9" xfId="4491" xr:uid="{00000000-0005-0000-0000-0000A0110000}"/>
    <cellStyle name="ปกติ 2 18" xfId="4492" xr:uid="{00000000-0005-0000-0000-0000A1110000}"/>
    <cellStyle name="ปกติ 2 18 10" xfId="4493" xr:uid="{00000000-0005-0000-0000-0000A2110000}"/>
    <cellStyle name="ปกติ 2 18 2" xfId="4494" xr:uid="{00000000-0005-0000-0000-0000A3110000}"/>
    <cellStyle name="ปกติ 2 18 3" xfId="4495" xr:uid="{00000000-0005-0000-0000-0000A4110000}"/>
    <cellStyle name="ปกติ 2 18 4" xfId="4496" xr:uid="{00000000-0005-0000-0000-0000A5110000}"/>
    <cellStyle name="ปกติ 2 18 5" xfId="4497" xr:uid="{00000000-0005-0000-0000-0000A6110000}"/>
    <cellStyle name="ปกติ 2 18 6" xfId="4498" xr:uid="{00000000-0005-0000-0000-0000A7110000}"/>
    <cellStyle name="ปกติ 2 18 7" xfId="4499" xr:uid="{00000000-0005-0000-0000-0000A8110000}"/>
    <cellStyle name="ปกติ 2 18 8" xfId="4500" xr:uid="{00000000-0005-0000-0000-0000A9110000}"/>
    <cellStyle name="ปกติ 2 18 9" xfId="4501" xr:uid="{00000000-0005-0000-0000-0000AA110000}"/>
    <cellStyle name="ปกติ 2 19" xfId="4502" xr:uid="{00000000-0005-0000-0000-0000AB110000}"/>
    <cellStyle name="ปกติ 2 2" xfId="4503" xr:uid="{00000000-0005-0000-0000-0000AC110000}"/>
    <cellStyle name="ปกติ 2 2 2" xfId="4504" xr:uid="{00000000-0005-0000-0000-0000AD110000}"/>
    <cellStyle name="ปกติ 2 2 2 2" xfId="4505" xr:uid="{00000000-0005-0000-0000-0000AE110000}"/>
    <cellStyle name="ปกติ 2 2 3" xfId="4506" xr:uid="{00000000-0005-0000-0000-0000AF110000}"/>
    <cellStyle name="ปกติ 2 2 3 2" xfId="4507" xr:uid="{00000000-0005-0000-0000-0000B0110000}"/>
    <cellStyle name="ปกติ 2 20" xfId="4508" xr:uid="{00000000-0005-0000-0000-0000B1110000}"/>
    <cellStyle name="ปกติ 2 21" xfId="4509" xr:uid="{00000000-0005-0000-0000-0000B2110000}"/>
    <cellStyle name="ปกติ 2 22" xfId="4510" xr:uid="{00000000-0005-0000-0000-0000B3110000}"/>
    <cellStyle name="ปกติ 2 23" xfId="4511" xr:uid="{00000000-0005-0000-0000-0000B4110000}"/>
    <cellStyle name="ปกติ 2 24" xfId="4512" xr:uid="{00000000-0005-0000-0000-0000B5110000}"/>
    <cellStyle name="ปกติ 2 25" xfId="4513" xr:uid="{00000000-0005-0000-0000-0000B6110000}"/>
    <cellStyle name="ปกติ 2 26" xfId="4514" xr:uid="{00000000-0005-0000-0000-0000B7110000}"/>
    <cellStyle name="ปกติ 2 27" xfId="4515" xr:uid="{00000000-0005-0000-0000-0000B8110000}"/>
    <cellStyle name="ปกติ 2 28" xfId="4516" xr:uid="{00000000-0005-0000-0000-0000B9110000}"/>
    <cellStyle name="ปกติ 2 29" xfId="4517" xr:uid="{00000000-0005-0000-0000-0000BA110000}"/>
    <cellStyle name="ปกติ 2 29 10" xfId="4518" xr:uid="{00000000-0005-0000-0000-0000BB110000}"/>
    <cellStyle name="ปกติ 2 29 2" xfId="4519" xr:uid="{00000000-0005-0000-0000-0000BC110000}"/>
    <cellStyle name="ปกติ 2 29 3" xfId="4520" xr:uid="{00000000-0005-0000-0000-0000BD110000}"/>
    <cellStyle name="ปกติ 2 29 4" xfId="4521" xr:uid="{00000000-0005-0000-0000-0000BE110000}"/>
    <cellStyle name="ปกติ 2 29 5" xfId="4522" xr:uid="{00000000-0005-0000-0000-0000BF110000}"/>
    <cellStyle name="ปกติ 2 29 6" xfId="4523" xr:uid="{00000000-0005-0000-0000-0000C0110000}"/>
    <cellStyle name="ปกติ 2 29 7" xfId="4524" xr:uid="{00000000-0005-0000-0000-0000C1110000}"/>
    <cellStyle name="ปกติ 2 29 8" xfId="4525" xr:uid="{00000000-0005-0000-0000-0000C2110000}"/>
    <cellStyle name="ปกติ 2 29 9" xfId="4526" xr:uid="{00000000-0005-0000-0000-0000C3110000}"/>
    <cellStyle name="ปกติ 2 3" xfId="4527" xr:uid="{00000000-0005-0000-0000-0000C4110000}"/>
    <cellStyle name="ปกติ 2 3 2" xfId="4528" xr:uid="{00000000-0005-0000-0000-0000C5110000}"/>
    <cellStyle name="ปกติ 2 30" xfId="4529" xr:uid="{00000000-0005-0000-0000-0000C6110000}"/>
    <cellStyle name="ปกติ 2 31" xfId="4530" xr:uid="{00000000-0005-0000-0000-0000C7110000}"/>
    <cellStyle name="ปกติ 2 32" xfId="4531" xr:uid="{00000000-0005-0000-0000-0000C8110000}"/>
    <cellStyle name="ปกติ 2 33" xfId="4532" xr:uid="{00000000-0005-0000-0000-0000C9110000}"/>
    <cellStyle name="ปกติ 2 34" xfId="4533" xr:uid="{00000000-0005-0000-0000-0000CA110000}"/>
    <cellStyle name="ปกติ 2 35" xfId="4534" xr:uid="{00000000-0005-0000-0000-0000CB110000}"/>
    <cellStyle name="ปกติ 2 36" xfId="4535" xr:uid="{00000000-0005-0000-0000-0000CC110000}"/>
    <cellStyle name="ปกติ 2 37" xfId="4536" xr:uid="{00000000-0005-0000-0000-0000CD110000}"/>
    <cellStyle name="ปกติ 2 4" xfId="4537" xr:uid="{00000000-0005-0000-0000-0000CE110000}"/>
    <cellStyle name="ปกติ 2 4 2" xfId="4538" xr:uid="{00000000-0005-0000-0000-0000CF110000}"/>
    <cellStyle name="ปกติ 2 5" xfId="4539" xr:uid="{00000000-0005-0000-0000-0000D0110000}"/>
    <cellStyle name="ปกติ 2 5 2" xfId="4540" xr:uid="{00000000-0005-0000-0000-0000D1110000}"/>
    <cellStyle name="ปกติ 2 5 2 2" xfId="4541" xr:uid="{00000000-0005-0000-0000-0000D2110000}"/>
    <cellStyle name="ปกติ 2 5 3" xfId="4542" xr:uid="{00000000-0005-0000-0000-0000D3110000}"/>
    <cellStyle name="ปกติ 2 5 3 2" xfId="4543" xr:uid="{00000000-0005-0000-0000-0000D4110000}"/>
    <cellStyle name="ปกติ 2 5_Sheet4" xfId="4544" xr:uid="{00000000-0005-0000-0000-0000D5110000}"/>
    <cellStyle name="ปกติ 2 6" xfId="4545" xr:uid="{00000000-0005-0000-0000-0000D6110000}"/>
    <cellStyle name="ปกติ 2 6 2" xfId="4546" xr:uid="{00000000-0005-0000-0000-0000D7110000}"/>
    <cellStyle name="ปกติ 2 7" xfId="4547" xr:uid="{00000000-0005-0000-0000-0000D8110000}"/>
    <cellStyle name="ปกติ 2 7 2" xfId="4548" xr:uid="{00000000-0005-0000-0000-0000D9110000}"/>
    <cellStyle name="ปกติ 2 8" xfId="4549" xr:uid="{00000000-0005-0000-0000-0000DA110000}"/>
    <cellStyle name="ปกติ 2 9" xfId="4550" xr:uid="{00000000-0005-0000-0000-0000DB110000}"/>
    <cellStyle name="ปกติ 2_100-10" xfId="4551" xr:uid="{00000000-0005-0000-0000-0000DC110000}"/>
    <cellStyle name="ปกติ 20" xfId="4552" xr:uid="{00000000-0005-0000-0000-0000DD110000}"/>
    <cellStyle name="ปกติ 20 2" xfId="4553" xr:uid="{00000000-0005-0000-0000-0000DE110000}"/>
    <cellStyle name="ปกติ 21" xfId="4554" xr:uid="{00000000-0005-0000-0000-0000DF110000}"/>
    <cellStyle name="ปกติ 21 2" xfId="4555" xr:uid="{00000000-0005-0000-0000-0000E0110000}"/>
    <cellStyle name="ปกติ 22" xfId="4556" xr:uid="{00000000-0005-0000-0000-0000E1110000}"/>
    <cellStyle name="ปกติ 22 2" xfId="4557" xr:uid="{00000000-0005-0000-0000-0000E2110000}"/>
    <cellStyle name="ปกติ 22 2 2" xfId="4558" xr:uid="{00000000-0005-0000-0000-0000E3110000}"/>
    <cellStyle name="ปกติ 22 3" xfId="4559" xr:uid="{00000000-0005-0000-0000-0000E4110000}"/>
    <cellStyle name="ปกติ 22 3 2" xfId="4560" xr:uid="{00000000-0005-0000-0000-0000E5110000}"/>
    <cellStyle name="ปกติ 22 4" xfId="4561" xr:uid="{00000000-0005-0000-0000-0000E6110000}"/>
    <cellStyle name="ปกติ 22 4 2" xfId="4562" xr:uid="{00000000-0005-0000-0000-0000E7110000}"/>
    <cellStyle name="ปกติ 22 5" xfId="4563" xr:uid="{00000000-0005-0000-0000-0000E8110000}"/>
    <cellStyle name="ปกติ 23" xfId="4564" xr:uid="{00000000-0005-0000-0000-0000E9110000}"/>
    <cellStyle name="ปกติ 23 2" xfId="4565" xr:uid="{00000000-0005-0000-0000-0000EA110000}"/>
    <cellStyle name="ปกติ 26" xfId="4566" xr:uid="{00000000-0005-0000-0000-0000EB110000}"/>
    <cellStyle name="ปกติ 26 2" xfId="4567" xr:uid="{00000000-0005-0000-0000-0000EC110000}"/>
    <cellStyle name="ปกติ 27" xfId="4568" xr:uid="{00000000-0005-0000-0000-0000ED110000}"/>
    <cellStyle name="ปกติ 27 2" xfId="4569" xr:uid="{00000000-0005-0000-0000-0000EE110000}"/>
    <cellStyle name="ปกติ 29" xfId="4570" xr:uid="{00000000-0005-0000-0000-0000EF110000}"/>
    <cellStyle name="ปกติ 29 10" xfId="4571" xr:uid="{00000000-0005-0000-0000-0000F0110000}"/>
    <cellStyle name="ปกติ 29 10 2" xfId="4572" xr:uid="{00000000-0005-0000-0000-0000F1110000}"/>
    <cellStyle name="ปกติ 29 11" xfId="4573" xr:uid="{00000000-0005-0000-0000-0000F2110000}"/>
    <cellStyle name="ปกติ 29 11 2" xfId="4574" xr:uid="{00000000-0005-0000-0000-0000F3110000}"/>
    <cellStyle name="ปกติ 29 12" xfId="4575" xr:uid="{00000000-0005-0000-0000-0000F4110000}"/>
    <cellStyle name="ปกติ 29 12 2" xfId="4576" xr:uid="{00000000-0005-0000-0000-0000F5110000}"/>
    <cellStyle name="ปกติ 29 13" xfId="4577" xr:uid="{00000000-0005-0000-0000-0000F6110000}"/>
    <cellStyle name="ปกติ 29 2" xfId="4578" xr:uid="{00000000-0005-0000-0000-0000F7110000}"/>
    <cellStyle name="ปกติ 29 2 2" xfId="4579" xr:uid="{00000000-0005-0000-0000-0000F8110000}"/>
    <cellStyle name="ปกติ 29 2 2 2" xfId="4580" xr:uid="{00000000-0005-0000-0000-0000F9110000}"/>
    <cellStyle name="ปกติ 29 2 3" xfId="4581" xr:uid="{00000000-0005-0000-0000-0000FA110000}"/>
    <cellStyle name="ปกติ 29 2 3 2" xfId="4582" xr:uid="{00000000-0005-0000-0000-0000FB110000}"/>
    <cellStyle name="ปกติ 29 2 4" xfId="4583" xr:uid="{00000000-0005-0000-0000-0000FC110000}"/>
    <cellStyle name="ปกติ 29 2 4 2" xfId="4584" xr:uid="{00000000-0005-0000-0000-0000FD110000}"/>
    <cellStyle name="ปกติ 29 2 5" xfId="4585" xr:uid="{00000000-0005-0000-0000-0000FE110000}"/>
    <cellStyle name="ปกติ 29 3" xfId="4586" xr:uid="{00000000-0005-0000-0000-0000FF110000}"/>
    <cellStyle name="ปกติ 29 3 2" xfId="4587" xr:uid="{00000000-0005-0000-0000-000000120000}"/>
    <cellStyle name="ปกติ 29 3 2 2" xfId="4588" xr:uid="{00000000-0005-0000-0000-000001120000}"/>
    <cellStyle name="ปกติ 29 3 3" xfId="4589" xr:uid="{00000000-0005-0000-0000-000002120000}"/>
    <cellStyle name="ปกติ 29 3 3 2" xfId="4590" xr:uid="{00000000-0005-0000-0000-000003120000}"/>
    <cellStyle name="ปกติ 29 3 4" xfId="4591" xr:uid="{00000000-0005-0000-0000-000004120000}"/>
    <cellStyle name="ปกติ 29 3 4 2" xfId="4592" xr:uid="{00000000-0005-0000-0000-000005120000}"/>
    <cellStyle name="ปกติ 29 3 5" xfId="4593" xr:uid="{00000000-0005-0000-0000-000006120000}"/>
    <cellStyle name="ปกติ 29 4" xfId="4594" xr:uid="{00000000-0005-0000-0000-000007120000}"/>
    <cellStyle name="ปกติ 29 4 2" xfId="4595" xr:uid="{00000000-0005-0000-0000-000008120000}"/>
    <cellStyle name="ปกติ 29 4 2 2" xfId="4596" xr:uid="{00000000-0005-0000-0000-000009120000}"/>
    <cellStyle name="ปกติ 29 4 3" xfId="4597" xr:uid="{00000000-0005-0000-0000-00000A120000}"/>
    <cellStyle name="ปกติ 29 4 3 2" xfId="4598" xr:uid="{00000000-0005-0000-0000-00000B120000}"/>
    <cellStyle name="ปกติ 29 4 4" xfId="4599" xr:uid="{00000000-0005-0000-0000-00000C120000}"/>
    <cellStyle name="ปกติ 29 4 4 2" xfId="4600" xr:uid="{00000000-0005-0000-0000-00000D120000}"/>
    <cellStyle name="ปกติ 29 4 5" xfId="4601" xr:uid="{00000000-0005-0000-0000-00000E120000}"/>
    <cellStyle name="ปกติ 29 5" xfId="4602" xr:uid="{00000000-0005-0000-0000-00000F120000}"/>
    <cellStyle name="ปกติ 29 5 2" xfId="4603" xr:uid="{00000000-0005-0000-0000-000010120000}"/>
    <cellStyle name="ปกติ 29 5 2 2" xfId="4604" xr:uid="{00000000-0005-0000-0000-000011120000}"/>
    <cellStyle name="ปกติ 29 5 3" xfId="4605" xr:uid="{00000000-0005-0000-0000-000012120000}"/>
    <cellStyle name="ปกติ 29 5 3 2" xfId="4606" xr:uid="{00000000-0005-0000-0000-000013120000}"/>
    <cellStyle name="ปกติ 29 5 4" xfId="4607" xr:uid="{00000000-0005-0000-0000-000014120000}"/>
    <cellStyle name="ปกติ 29 5 4 2" xfId="4608" xr:uid="{00000000-0005-0000-0000-000015120000}"/>
    <cellStyle name="ปกติ 29 5 5" xfId="4609" xr:uid="{00000000-0005-0000-0000-000016120000}"/>
    <cellStyle name="ปกติ 29 6" xfId="4610" xr:uid="{00000000-0005-0000-0000-000017120000}"/>
    <cellStyle name="ปกติ 29 6 2" xfId="4611" xr:uid="{00000000-0005-0000-0000-000018120000}"/>
    <cellStyle name="ปกติ 29 6 2 2" xfId="4612" xr:uid="{00000000-0005-0000-0000-000019120000}"/>
    <cellStyle name="ปกติ 29 6 3" xfId="4613" xr:uid="{00000000-0005-0000-0000-00001A120000}"/>
    <cellStyle name="ปกติ 29 6 3 2" xfId="4614" xr:uid="{00000000-0005-0000-0000-00001B120000}"/>
    <cellStyle name="ปกติ 29 6 4" xfId="4615" xr:uid="{00000000-0005-0000-0000-00001C120000}"/>
    <cellStyle name="ปกติ 29 6 4 2" xfId="4616" xr:uid="{00000000-0005-0000-0000-00001D120000}"/>
    <cellStyle name="ปกติ 29 6 5" xfId="4617" xr:uid="{00000000-0005-0000-0000-00001E120000}"/>
    <cellStyle name="ปกติ 29 7" xfId="4618" xr:uid="{00000000-0005-0000-0000-00001F120000}"/>
    <cellStyle name="ปกติ 29 7 2" xfId="4619" xr:uid="{00000000-0005-0000-0000-000020120000}"/>
    <cellStyle name="ปกติ 29 7 2 2" xfId="4620" xr:uid="{00000000-0005-0000-0000-000021120000}"/>
    <cellStyle name="ปกติ 29 7 3" xfId="4621" xr:uid="{00000000-0005-0000-0000-000022120000}"/>
    <cellStyle name="ปกติ 29 7 3 2" xfId="4622" xr:uid="{00000000-0005-0000-0000-000023120000}"/>
    <cellStyle name="ปกติ 29 7 4" xfId="4623" xr:uid="{00000000-0005-0000-0000-000024120000}"/>
    <cellStyle name="ปกติ 29 7 4 2" xfId="4624" xr:uid="{00000000-0005-0000-0000-000025120000}"/>
    <cellStyle name="ปกติ 29 7 5" xfId="4625" xr:uid="{00000000-0005-0000-0000-000026120000}"/>
    <cellStyle name="ปกติ 29 8" xfId="4626" xr:uid="{00000000-0005-0000-0000-000027120000}"/>
    <cellStyle name="ปกติ 29 8 2" xfId="4627" xr:uid="{00000000-0005-0000-0000-000028120000}"/>
    <cellStyle name="ปกติ 29 8 2 2" xfId="4628" xr:uid="{00000000-0005-0000-0000-000029120000}"/>
    <cellStyle name="ปกติ 29 8 3" xfId="4629" xr:uid="{00000000-0005-0000-0000-00002A120000}"/>
    <cellStyle name="ปกติ 29 8 3 2" xfId="4630" xr:uid="{00000000-0005-0000-0000-00002B120000}"/>
    <cellStyle name="ปกติ 29 8 4" xfId="4631" xr:uid="{00000000-0005-0000-0000-00002C120000}"/>
    <cellStyle name="ปกติ 29 8 4 2" xfId="4632" xr:uid="{00000000-0005-0000-0000-00002D120000}"/>
    <cellStyle name="ปกติ 29 8 5" xfId="4633" xr:uid="{00000000-0005-0000-0000-00002E120000}"/>
    <cellStyle name="ปกติ 29 9" xfId="4634" xr:uid="{00000000-0005-0000-0000-00002F120000}"/>
    <cellStyle name="ปกติ 29 9 2" xfId="4635" xr:uid="{00000000-0005-0000-0000-000030120000}"/>
    <cellStyle name="ปกติ 29 9 2 2" xfId="4636" xr:uid="{00000000-0005-0000-0000-000031120000}"/>
    <cellStyle name="ปกติ 29 9 3" xfId="4637" xr:uid="{00000000-0005-0000-0000-000032120000}"/>
    <cellStyle name="ปกติ 29 9 3 2" xfId="4638" xr:uid="{00000000-0005-0000-0000-000033120000}"/>
    <cellStyle name="ปกติ 29 9 4" xfId="4639" xr:uid="{00000000-0005-0000-0000-000034120000}"/>
    <cellStyle name="ปกติ 29 9 4 2" xfId="4640" xr:uid="{00000000-0005-0000-0000-000035120000}"/>
    <cellStyle name="ปกติ 29 9 5" xfId="4641" xr:uid="{00000000-0005-0000-0000-000036120000}"/>
    <cellStyle name="ปกติ 3" xfId="4642" xr:uid="{00000000-0005-0000-0000-000037120000}"/>
    <cellStyle name="ปกติ 3 10" xfId="4643" xr:uid="{00000000-0005-0000-0000-000038120000}"/>
    <cellStyle name="ปกติ 3 11" xfId="4644" xr:uid="{00000000-0005-0000-0000-000039120000}"/>
    <cellStyle name="ปกติ 3 12" xfId="4645" xr:uid="{00000000-0005-0000-0000-00003A120000}"/>
    <cellStyle name="ปกติ 3 13" xfId="4646" xr:uid="{00000000-0005-0000-0000-00003B120000}"/>
    <cellStyle name="ปกติ 3 14" xfId="4647" xr:uid="{00000000-0005-0000-0000-00003C120000}"/>
    <cellStyle name="ปกติ 3 15" xfId="4648" xr:uid="{00000000-0005-0000-0000-00003D120000}"/>
    <cellStyle name="ปกติ 3 16" xfId="4649" xr:uid="{00000000-0005-0000-0000-00003E120000}"/>
    <cellStyle name="ปกติ 3 17" xfId="4650" xr:uid="{00000000-0005-0000-0000-00003F120000}"/>
    <cellStyle name="ปกติ 3 18" xfId="4651" xr:uid="{00000000-0005-0000-0000-000040120000}"/>
    <cellStyle name="ปกติ 3 19" xfId="4652" xr:uid="{00000000-0005-0000-0000-000041120000}"/>
    <cellStyle name="ปกติ 3 2" xfId="4653" xr:uid="{00000000-0005-0000-0000-000042120000}"/>
    <cellStyle name="ปกติ 3 2 2" xfId="4654" xr:uid="{00000000-0005-0000-0000-000043120000}"/>
    <cellStyle name="ปกติ 3 2 3" xfId="4655" xr:uid="{00000000-0005-0000-0000-000044120000}"/>
    <cellStyle name="ปกติ 3 2 3 2" xfId="4656" xr:uid="{00000000-0005-0000-0000-000045120000}"/>
    <cellStyle name="ปกติ 3 20" xfId="4657" xr:uid="{00000000-0005-0000-0000-000046120000}"/>
    <cellStyle name="ปกติ 3 21" xfId="4658" xr:uid="{00000000-0005-0000-0000-000047120000}"/>
    <cellStyle name="ปกติ 3 22" xfId="4659" xr:uid="{00000000-0005-0000-0000-000048120000}"/>
    <cellStyle name="ปกติ 3 3" xfId="4660" xr:uid="{00000000-0005-0000-0000-000049120000}"/>
    <cellStyle name="ปกติ 3 3 2" xfId="4661" xr:uid="{00000000-0005-0000-0000-00004A120000}"/>
    <cellStyle name="ปกติ 3 4" xfId="4662" xr:uid="{00000000-0005-0000-0000-00004B120000}"/>
    <cellStyle name="ปกติ 3 4 2" xfId="4663" xr:uid="{00000000-0005-0000-0000-00004C120000}"/>
    <cellStyle name="ปกติ 3 5" xfId="4664" xr:uid="{00000000-0005-0000-0000-00004D120000}"/>
    <cellStyle name="ปกติ 3 6" xfId="4665" xr:uid="{00000000-0005-0000-0000-00004E120000}"/>
    <cellStyle name="ปกติ 3 7" xfId="4666" xr:uid="{00000000-0005-0000-0000-00004F120000}"/>
    <cellStyle name="ปกติ 3 8" xfId="4667" xr:uid="{00000000-0005-0000-0000-000050120000}"/>
    <cellStyle name="ปกติ 3 9" xfId="4668" xr:uid="{00000000-0005-0000-0000-000051120000}"/>
    <cellStyle name="ปกติ 3_14-2-03" xfId="4669" xr:uid="{00000000-0005-0000-0000-000052120000}"/>
    <cellStyle name="ปกติ 30" xfId="4670" xr:uid="{00000000-0005-0000-0000-000053120000}"/>
    <cellStyle name="ปกติ 30 2" xfId="4671" xr:uid="{00000000-0005-0000-0000-000054120000}"/>
    <cellStyle name="ปกติ 30 2 10" xfId="4672" xr:uid="{00000000-0005-0000-0000-000055120000}"/>
    <cellStyle name="ปกติ 30 2 2" xfId="4673" xr:uid="{00000000-0005-0000-0000-000056120000}"/>
    <cellStyle name="ปกติ 30 2 3" xfId="4674" xr:uid="{00000000-0005-0000-0000-000057120000}"/>
    <cellStyle name="ปกติ 30 2 4" xfId="4675" xr:uid="{00000000-0005-0000-0000-000058120000}"/>
    <cellStyle name="ปกติ 30 2 5" xfId="4676" xr:uid="{00000000-0005-0000-0000-000059120000}"/>
    <cellStyle name="ปกติ 30 2 6" xfId="4677" xr:uid="{00000000-0005-0000-0000-00005A120000}"/>
    <cellStyle name="ปกติ 30 2 7" xfId="4678" xr:uid="{00000000-0005-0000-0000-00005B120000}"/>
    <cellStyle name="ปกติ 30 2 8" xfId="4679" xr:uid="{00000000-0005-0000-0000-00005C120000}"/>
    <cellStyle name="ปกติ 30 2 9" xfId="4680" xr:uid="{00000000-0005-0000-0000-00005D120000}"/>
    <cellStyle name="ปกติ 30 3" xfId="4681" xr:uid="{00000000-0005-0000-0000-00005E120000}"/>
    <cellStyle name="ปกติ 30 3 10" xfId="4682" xr:uid="{00000000-0005-0000-0000-00005F120000}"/>
    <cellStyle name="ปกติ 30 3 2" xfId="4683" xr:uid="{00000000-0005-0000-0000-000060120000}"/>
    <cellStyle name="ปกติ 30 3 3" xfId="4684" xr:uid="{00000000-0005-0000-0000-000061120000}"/>
    <cellStyle name="ปกติ 30 3 4" xfId="4685" xr:uid="{00000000-0005-0000-0000-000062120000}"/>
    <cellStyle name="ปกติ 30 3 5" xfId="4686" xr:uid="{00000000-0005-0000-0000-000063120000}"/>
    <cellStyle name="ปกติ 30 3 6" xfId="4687" xr:uid="{00000000-0005-0000-0000-000064120000}"/>
    <cellStyle name="ปกติ 30 3 7" xfId="4688" xr:uid="{00000000-0005-0000-0000-000065120000}"/>
    <cellStyle name="ปกติ 30 3 8" xfId="4689" xr:uid="{00000000-0005-0000-0000-000066120000}"/>
    <cellStyle name="ปกติ 30 3 9" xfId="4690" xr:uid="{00000000-0005-0000-0000-000067120000}"/>
    <cellStyle name="ปกติ 30 4" xfId="4691" xr:uid="{00000000-0005-0000-0000-000068120000}"/>
    <cellStyle name="ปกติ 30 5" xfId="4692" xr:uid="{00000000-0005-0000-0000-000069120000}"/>
    <cellStyle name="ปกติ 30 6" xfId="4693" xr:uid="{00000000-0005-0000-0000-00006A120000}"/>
    <cellStyle name="ปกติ 31" xfId="4694" xr:uid="{00000000-0005-0000-0000-00006B120000}"/>
    <cellStyle name="ปกติ 31 10" xfId="4695" xr:uid="{00000000-0005-0000-0000-00006C120000}"/>
    <cellStyle name="ปกติ 31 10 2" xfId="4696" xr:uid="{00000000-0005-0000-0000-00006D120000}"/>
    <cellStyle name="ปกติ 31 11" xfId="4697" xr:uid="{00000000-0005-0000-0000-00006E120000}"/>
    <cellStyle name="ปกติ 31 11 2" xfId="4698" xr:uid="{00000000-0005-0000-0000-00006F120000}"/>
    <cellStyle name="ปกติ 31 12" xfId="4699" xr:uid="{00000000-0005-0000-0000-000070120000}"/>
    <cellStyle name="ปกติ 31 12 2" xfId="4700" xr:uid="{00000000-0005-0000-0000-000071120000}"/>
    <cellStyle name="ปกติ 31 13" xfId="4701" xr:uid="{00000000-0005-0000-0000-000072120000}"/>
    <cellStyle name="ปกติ 31 2" xfId="4702" xr:uid="{00000000-0005-0000-0000-000073120000}"/>
    <cellStyle name="ปกติ 31 2 2" xfId="4703" xr:uid="{00000000-0005-0000-0000-000074120000}"/>
    <cellStyle name="ปกติ 31 2 2 2" xfId="4704" xr:uid="{00000000-0005-0000-0000-000075120000}"/>
    <cellStyle name="ปกติ 31 2 3" xfId="4705" xr:uid="{00000000-0005-0000-0000-000076120000}"/>
    <cellStyle name="ปกติ 31 2 3 2" xfId="4706" xr:uid="{00000000-0005-0000-0000-000077120000}"/>
    <cellStyle name="ปกติ 31 2 4" xfId="4707" xr:uid="{00000000-0005-0000-0000-000078120000}"/>
    <cellStyle name="ปกติ 31 2 4 2" xfId="4708" xr:uid="{00000000-0005-0000-0000-000079120000}"/>
    <cellStyle name="ปกติ 31 2 5" xfId="4709" xr:uid="{00000000-0005-0000-0000-00007A120000}"/>
    <cellStyle name="ปกติ 31 3" xfId="4710" xr:uid="{00000000-0005-0000-0000-00007B120000}"/>
    <cellStyle name="ปกติ 31 3 2" xfId="4711" xr:uid="{00000000-0005-0000-0000-00007C120000}"/>
    <cellStyle name="ปกติ 31 3 2 2" xfId="4712" xr:uid="{00000000-0005-0000-0000-00007D120000}"/>
    <cellStyle name="ปกติ 31 3 3" xfId="4713" xr:uid="{00000000-0005-0000-0000-00007E120000}"/>
    <cellStyle name="ปกติ 31 3 3 2" xfId="4714" xr:uid="{00000000-0005-0000-0000-00007F120000}"/>
    <cellStyle name="ปกติ 31 3 4" xfId="4715" xr:uid="{00000000-0005-0000-0000-000080120000}"/>
    <cellStyle name="ปกติ 31 3 4 2" xfId="4716" xr:uid="{00000000-0005-0000-0000-000081120000}"/>
    <cellStyle name="ปกติ 31 3 5" xfId="4717" xr:uid="{00000000-0005-0000-0000-000082120000}"/>
    <cellStyle name="ปกติ 31 4" xfId="4718" xr:uid="{00000000-0005-0000-0000-000083120000}"/>
    <cellStyle name="ปกติ 31 4 2" xfId="4719" xr:uid="{00000000-0005-0000-0000-000084120000}"/>
    <cellStyle name="ปกติ 31 4 2 2" xfId="4720" xr:uid="{00000000-0005-0000-0000-000085120000}"/>
    <cellStyle name="ปกติ 31 4 3" xfId="4721" xr:uid="{00000000-0005-0000-0000-000086120000}"/>
    <cellStyle name="ปกติ 31 4 3 2" xfId="4722" xr:uid="{00000000-0005-0000-0000-000087120000}"/>
    <cellStyle name="ปกติ 31 4 4" xfId="4723" xr:uid="{00000000-0005-0000-0000-000088120000}"/>
    <cellStyle name="ปกติ 31 4 4 2" xfId="4724" xr:uid="{00000000-0005-0000-0000-000089120000}"/>
    <cellStyle name="ปกติ 31 4 5" xfId="4725" xr:uid="{00000000-0005-0000-0000-00008A120000}"/>
    <cellStyle name="ปกติ 31 5" xfId="4726" xr:uid="{00000000-0005-0000-0000-00008B120000}"/>
    <cellStyle name="ปกติ 31 5 2" xfId="4727" xr:uid="{00000000-0005-0000-0000-00008C120000}"/>
    <cellStyle name="ปกติ 31 5 2 2" xfId="4728" xr:uid="{00000000-0005-0000-0000-00008D120000}"/>
    <cellStyle name="ปกติ 31 5 3" xfId="4729" xr:uid="{00000000-0005-0000-0000-00008E120000}"/>
    <cellStyle name="ปกติ 31 5 3 2" xfId="4730" xr:uid="{00000000-0005-0000-0000-00008F120000}"/>
    <cellStyle name="ปกติ 31 5 4" xfId="4731" xr:uid="{00000000-0005-0000-0000-000090120000}"/>
    <cellStyle name="ปกติ 31 5 4 2" xfId="4732" xr:uid="{00000000-0005-0000-0000-000091120000}"/>
    <cellStyle name="ปกติ 31 5 5" xfId="4733" xr:uid="{00000000-0005-0000-0000-000092120000}"/>
    <cellStyle name="ปกติ 31 6" xfId="4734" xr:uid="{00000000-0005-0000-0000-000093120000}"/>
    <cellStyle name="ปกติ 31 6 2" xfId="4735" xr:uid="{00000000-0005-0000-0000-000094120000}"/>
    <cellStyle name="ปกติ 31 6 2 2" xfId="4736" xr:uid="{00000000-0005-0000-0000-000095120000}"/>
    <cellStyle name="ปกติ 31 6 3" xfId="4737" xr:uid="{00000000-0005-0000-0000-000096120000}"/>
    <cellStyle name="ปกติ 31 6 3 2" xfId="4738" xr:uid="{00000000-0005-0000-0000-000097120000}"/>
    <cellStyle name="ปกติ 31 6 4" xfId="4739" xr:uid="{00000000-0005-0000-0000-000098120000}"/>
    <cellStyle name="ปกติ 31 6 4 2" xfId="4740" xr:uid="{00000000-0005-0000-0000-000099120000}"/>
    <cellStyle name="ปกติ 31 6 5" xfId="4741" xr:uid="{00000000-0005-0000-0000-00009A120000}"/>
    <cellStyle name="ปกติ 31 7" xfId="4742" xr:uid="{00000000-0005-0000-0000-00009B120000}"/>
    <cellStyle name="ปกติ 31 7 2" xfId="4743" xr:uid="{00000000-0005-0000-0000-00009C120000}"/>
    <cellStyle name="ปกติ 31 7 2 2" xfId="4744" xr:uid="{00000000-0005-0000-0000-00009D120000}"/>
    <cellStyle name="ปกติ 31 7 3" xfId="4745" xr:uid="{00000000-0005-0000-0000-00009E120000}"/>
    <cellStyle name="ปกติ 31 7 3 2" xfId="4746" xr:uid="{00000000-0005-0000-0000-00009F120000}"/>
    <cellStyle name="ปกติ 31 7 4" xfId="4747" xr:uid="{00000000-0005-0000-0000-0000A0120000}"/>
    <cellStyle name="ปกติ 31 7 4 2" xfId="4748" xr:uid="{00000000-0005-0000-0000-0000A1120000}"/>
    <cellStyle name="ปกติ 31 7 5" xfId="4749" xr:uid="{00000000-0005-0000-0000-0000A2120000}"/>
    <cellStyle name="ปกติ 31 8" xfId="4750" xr:uid="{00000000-0005-0000-0000-0000A3120000}"/>
    <cellStyle name="ปกติ 31 8 2" xfId="4751" xr:uid="{00000000-0005-0000-0000-0000A4120000}"/>
    <cellStyle name="ปกติ 31 8 2 2" xfId="4752" xr:uid="{00000000-0005-0000-0000-0000A5120000}"/>
    <cellStyle name="ปกติ 31 8 3" xfId="4753" xr:uid="{00000000-0005-0000-0000-0000A6120000}"/>
    <cellStyle name="ปกติ 31 8 3 2" xfId="4754" xr:uid="{00000000-0005-0000-0000-0000A7120000}"/>
    <cellStyle name="ปกติ 31 8 4" xfId="4755" xr:uid="{00000000-0005-0000-0000-0000A8120000}"/>
    <cellStyle name="ปกติ 31 8 4 2" xfId="4756" xr:uid="{00000000-0005-0000-0000-0000A9120000}"/>
    <cellStyle name="ปกติ 31 8 5" xfId="4757" xr:uid="{00000000-0005-0000-0000-0000AA120000}"/>
    <cellStyle name="ปกติ 31 9" xfId="4758" xr:uid="{00000000-0005-0000-0000-0000AB120000}"/>
    <cellStyle name="ปกติ 31 9 2" xfId="4759" xr:uid="{00000000-0005-0000-0000-0000AC120000}"/>
    <cellStyle name="ปกติ 31 9 2 2" xfId="4760" xr:uid="{00000000-0005-0000-0000-0000AD120000}"/>
    <cellStyle name="ปกติ 31 9 3" xfId="4761" xr:uid="{00000000-0005-0000-0000-0000AE120000}"/>
    <cellStyle name="ปกติ 31 9 3 2" xfId="4762" xr:uid="{00000000-0005-0000-0000-0000AF120000}"/>
    <cellStyle name="ปกติ 31 9 4" xfId="4763" xr:uid="{00000000-0005-0000-0000-0000B0120000}"/>
    <cellStyle name="ปกติ 31 9 4 2" xfId="4764" xr:uid="{00000000-0005-0000-0000-0000B1120000}"/>
    <cellStyle name="ปกติ 31 9 5" xfId="4765" xr:uid="{00000000-0005-0000-0000-0000B2120000}"/>
    <cellStyle name="ปกติ 32" xfId="4766" xr:uid="{00000000-0005-0000-0000-0000B3120000}"/>
    <cellStyle name="ปกติ 32 10" xfId="4767" xr:uid="{00000000-0005-0000-0000-0000B4120000}"/>
    <cellStyle name="ปกติ 32 10 2" xfId="4768" xr:uid="{00000000-0005-0000-0000-0000B5120000}"/>
    <cellStyle name="ปกติ 32 11" xfId="4769" xr:uid="{00000000-0005-0000-0000-0000B6120000}"/>
    <cellStyle name="ปกติ 32 11 2" xfId="4770" xr:uid="{00000000-0005-0000-0000-0000B7120000}"/>
    <cellStyle name="ปกติ 32 12" xfId="4771" xr:uid="{00000000-0005-0000-0000-0000B8120000}"/>
    <cellStyle name="ปกติ 32 12 2" xfId="4772" xr:uid="{00000000-0005-0000-0000-0000B9120000}"/>
    <cellStyle name="ปกติ 32 13" xfId="4773" xr:uid="{00000000-0005-0000-0000-0000BA120000}"/>
    <cellStyle name="ปกติ 32 2" xfId="4774" xr:uid="{00000000-0005-0000-0000-0000BB120000}"/>
    <cellStyle name="ปกติ 32 2 2" xfId="4775" xr:uid="{00000000-0005-0000-0000-0000BC120000}"/>
    <cellStyle name="ปกติ 32 2 2 2" xfId="4776" xr:uid="{00000000-0005-0000-0000-0000BD120000}"/>
    <cellStyle name="ปกติ 32 2 3" xfId="4777" xr:uid="{00000000-0005-0000-0000-0000BE120000}"/>
    <cellStyle name="ปกติ 32 2 3 2" xfId="4778" xr:uid="{00000000-0005-0000-0000-0000BF120000}"/>
    <cellStyle name="ปกติ 32 2 4" xfId="4779" xr:uid="{00000000-0005-0000-0000-0000C0120000}"/>
    <cellStyle name="ปกติ 32 2 4 2" xfId="4780" xr:uid="{00000000-0005-0000-0000-0000C1120000}"/>
    <cellStyle name="ปกติ 32 2 5" xfId="4781" xr:uid="{00000000-0005-0000-0000-0000C2120000}"/>
    <cellStyle name="ปกติ 32 3" xfId="4782" xr:uid="{00000000-0005-0000-0000-0000C3120000}"/>
    <cellStyle name="ปกติ 32 3 2" xfId="4783" xr:uid="{00000000-0005-0000-0000-0000C4120000}"/>
    <cellStyle name="ปกติ 32 3 2 2" xfId="4784" xr:uid="{00000000-0005-0000-0000-0000C5120000}"/>
    <cellStyle name="ปกติ 32 3 3" xfId="4785" xr:uid="{00000000-0005-0000-0000-0000C6120000}"/>
    <cellStyle name="ปกติ 32 3 3 2" xfId="4786" xr:uid="{00000000-0005-0000-0000-0000C7120000}"/>
    <cellStyle name="ปกติ 32 3 4" xfId="4787" xr:uid="{00000000-0005-0000-0000-0000C8120000}"/>
    <cellStyle name="ปกติ 32 3 4 2" xfId="4788" xr:uid="{00000000-0005-0000-0000-0000C9120000}"/>
    <cellStyle name="ปกติ 32 3 5" xfId="4789" xr:uid="{00000000-0005-0000-0000-0000CA120000}"/>
    <cellStyle name="ปกติ 32 4" xfId="4790" xr:uid="{00000000-0005-0000-0000-0000CB120000}"/>
    <cellStyle name="ปกติ 32 4 2" xfId="4791" xr:uid="{00000000-0005-0000-0000-0000CC120000}"/>
    <cellStyle name="ปกติ 32 4 2 2" xfId="4792" xr:uid="{00000000-0005-0000-0000-0000CD120000}"/>
    <cellStyle name="ปกติ 32 4 3" xfId="4793" xr:uid="{00000000-0005-0000-0000-0000CE120000}"/>
    <cellStyle name="ปกติ 32 4 3 2" xfId="4794" xr:uid="{00000000-0005-0000-0000-0000CF120000}"/>
    <cellStyle name="ปกติ 32 4 4" xfId="4795" xr:uid="{00000000-0005-0000-0000-0000D0120000}"/>
    <cellStyle name="ปกติ 32 4 4 2" xfId="4796" xr:uid="{00000000-0005-0000-0000-0000D1120000}"/>
    <cellStyle name="ปกติ 32 4 5" xfId="4797" xr:uid="{00000000-0005-0000-0000-0000D2120000}"/>
    <cellStyle name="ปกติ 32 5" xfId="4798" xr:uid="{00000000-0005-0000-0000-0000D3120000}"/>
    <cellStyle name="ปกติ 32 5 2" xfId="4799" xr:uid="{00000000-0005-0000-0000-0000D4120000}"/>
    <cellStyle name="ปกติ 32 5 2 2" xfId="4800" xr:uid="{00000000-0005-0000-0000-0000D5120000}"/>
    <cellStyle name="ปกติ 32 5 3" xfId="4801" xr:uid="{00000000-0005-0000-0000-0000D6120000}"/>
    <cellStyle name="ปกติ 32 5 3 2" xfId="4802" xr:uid="{00000000-0005-0000-0000-0000D7120000}"/>
    <cellStyle name="ปกติ 32 5 4" xfId="4803" xr:uid="{00000000-0005-0000-0000-0000D8120000}"/>
    <cellStyle name="ปกติ 32 5 4 2" xfId="4804" xr:uid="{00000000-0005-0000-0000-0000D9120000}"/>
    <cellStyle name="ปกติ 32 5 5" xfId="4805" xr:uid="{00000000-0005-0000-0000-0000DA120000}"/>
    <cellStyle name="ปกติ 32 6" xfId="4806" xr:uid="{00000000-0005-0000-0000-0000DB120000}"/>
    <cellStyle name="ปกติ 32 6 2" xfId="4807" xr:uid="{00000000-0005-0000-0000-0000DC120000}"/>
    <cellStyle name="ปกติ 32 6 2 2" xfId="4808" xr:uid="{00000000-0005-0000-0000-0000DD120000}"/>
    <cellStyle name="ปกติ 32 6 3" xfId="4809" xr:uid="{00000000-0005-0000-0000-0000DE120000}"/>
    <cellStyle name="ปกติ 32 6 3 2" xfId="4810" xr:uid="{00000000-0005-0000-0000-0000DF120000}"/>
    <cellStyle name="ปกติ 32 6 4" xfId="4811" xr:uid="{00000000-0005-0000-0000-0000E0120000}"/>
    <cellStyle name="ปกติ 32 6 4 2" xfId="4812" xr:uid="{00000000-0005-0000-0000-0000E1120000}"/>
    <cellStyle name="ปกติ 32 6 5" xfId="4813" xr:uid="{00000000-0005-0000-0000-0000E2120000}"/>
    <cellStyle name="ปกติ 32 7" xfId="4814" xr:uid="{00000000-0005-0000-0000-0000E3120000}"/>
    <cellStyle name="ปกติ 32 7 2" xfId="4815" xr:uid="{00000000-0005-0000-0000-0000E4120000}"/>
    <cellStyle name="ปกติ 32 7 2 2" xfId="4816" xr:uid="{00000000-0005-0000-0000-0000E5120000}"/>
    <cellStyle name="ปกติ 32 7 3" xfId="4817" xr:uid="{00000000-0005-0000-0000-0000E6120000}"/>
    <cellStyle name="ปกติ 32 7 3 2" xfId="4818" xr:uid="{00000000-0005-0000-0000-0000E7120000}"/>
    <cellStyle name="ปกติ 32 7 4" xfId="4819" xr:uid="{00000000-0005-0000-0000-0000E8120000}"/>
    <cellStyle name="ปกติ 32 7 4 2" xfId="4820" xr:uid="{00000000-0005-0000-0000-0000E9120000}"/>
    <cellStyle name="ปกติ 32 7 5" xfId="4821" xr:uid="{00000000-0005-0000-0000-0000EA120000}"/>
    <cellStyle name="ปกติ 32 8" xfId="4822" xr:uid="{00000000-0005-0000-0000-0000EB120000}"/>
    <cellStyle name="ปกติ 32 8 2" xfId="4823" xr:uid="{00000000-0005-0000-0000-0000EC120000}"/>
    <cellStyle name="ปกติ 32 8 2 2" xfId="4824" xr:uid="{00000000-0005-0000-0000-0000ED120000}"/>
    <cellStyle name="ปกติ 32 8 3" xfId="4825" xr:uid="{00000000-0005-0000-0000-0000EE120000}"/>
    <cellStyle name="ปกติ 32 8 3 2" xfId="4826" xr:uid="{00000000-0005-0000-0000-0000EF120000}"/>
    <cellStyle name="ปกติ 32 8 4" xfId="4827" xr:uid="{00000000-0005-0000-0000-0000F0120000}"/>
    <cellStyle name="ปกติ 32 8 4 2" xfId="4828" xr:uid="{00000000-0005-0000-0000-0000F1120000}"/>
    <cellStyle name="ปกติ 32 8 5" xfId="4829" xr:uid="{00000000-0005-0000-0000-0000F2120000}"/>
    <cellStyle name="ปกติ 32 9" xfId="4830" xr:uid="{00000000-0005-0000-0000-0000F3120000}"/>
    <cellStyle name="ปกติ 32 9 2" xfId="4831" xr:uid="{00000000-0005-0000-0000-0000F4120000}"/>
    <cellStyle name="ปกติ 32 9 2 2" xfId="4832" xr:uid="{00000000-0005-0000-0000-0000F5120000}"/>
    <cellStyle name="ปกติ 32 9 3" xfId="4833" xr:uid="{00000000-0005-0000-0000-0000F6120000}"/>
    <cellStyle name="ปกติ 32 9 3 2" xfId="4834" xr:uid="{00000000-0005-0000-0000-0000F7120000}"/>
    <cellStyle name="ปกติ 32 9 4" xfId="4835" xr:uid="{00000000-0005-0000-0000-0000F8120000}"/>
    <cellStyle name="ปกติ 32 9 4 2" xfId="4836" xr:uid="{00000000-0005-0000-0000-0000F9120000}"/>
    <cellStyle name="ปกติ 32 9 5" xfId="4837" xr:uid="{00000000-0005-0000-0000-0000FA120000}"/>
    <cellStyle name="ปกติ 33" xfId="4838" xr:uid="{00000000-0005-0000-0000-0000FB120000}"/>
    <cellStyle name="ปกติ 33 10" xfId="4839" xr:uid="{00000000-0005-0000-0000-0000FC120000}"/>
    <cellStyle name="ปกติ 33 10 2" xfId="4840" xr:uid="{00000000-0005-0000-0000-0000FD120000}"/>
    <cellStyle name="ปกติ 33 11" xfId="4841" xr:uid="{00000000-0005-0000-0000-0000FE120000}"/>
    <cellStyle name="ปกติ 33 11 2" xfId="4842" xr:uid="{00000000-0005-0000-0000-0000FF120000}"/>
    <cellStyle name="ปกติ 33 12" xfId="4843" xr:uid="{00000000-0005-0000-0000-000000130000}"/>
    <cellStyle name="ปกติ 33 12 2" xfId="4844" xr:uid="{00000000-0005-0000-0000-000001130000}"/>
    <cellStyle name="ปกติ 33 13" xfId="4845" xr:uid="{00000000-0005-0000-0000-000002130000}"/>
    <cellStyle name="ปกติ 33 2" xfId="4846" xr:uid="{00000000-0005-0000-0000-000003130000}"/>
    <cellStyle name="ปกติ 33 2 2" xfId="4847" xr:uid="{00000000-0005-0000-0000-000004130000}"/>
    <cellStyle name="ปกติ 33 2 2 2" xfId="4848" xr:uid="{00000000-0005-0000-0000-000005130000}"/>
    <cellStyle name="ปกติ 33 2 3" xfId="4849" xr:uid="{00000000-0005-0000-0000-000006130000}"/>
    <cellStyle name="ปกติ 33 2 3 2" xfId="4850" xr:uid="{00000000-0005-0000-0000-000007130000}"/>
    <cellStyle name="ปกติ 33 2 4" xfId="4851" xr:uid="{00000000-0005-0000-0000-000008130000}"/>
    <cellStyle name="ปกติ 33 2 4 2" xfId="4852" xr:uid="{00000000-0005-0000-0000-000009130000}"/>
    <cellStyle name="ปกติ 33 2 5" xfId="4853" xr:uid="{00000000-0005-0000-0000-00000A130000}"/>
    <cellStyle name="ปกติ 33 3" xfId="4854" xr:uid="{00000000-0005-0000-0000-00000B130000}"/>
    <cellStyle name="ปกติ 33 3 2" xfId="4855" xr:uid="{00000000-0005-0000-0000-00000C130000}"/>
    <cellStyle name="ปกติ 33 3 2 2" xfId="4856" xr:uid="{00000000-0005-0000-0000-00000D130000}"/>
    <cellStyle name="ปกติ 33 3 3" xfId="4857" xr:uid="{00000000-0005-0000-0000-00000E130000}"/>
    <cellStyle name="ปกติ 33 3 3 2" xfId="4858" xr:uid="{00000000-0005-0000-0000-00000F130000}"/>
    <cellStyle name="ปกติ 33 3 4" xfId="4859" xr:uid="{00000000-0005-0000-0000-000010130000}"/>
    <cellStyle name="ปกติ 33 3 4 2" xfId="4860" xr:uid="{00000000-0005-0000-0000-000011130000}"/>
    <cellStyle name="ปกติ 33 3 5" xfId="4861" xr:uid="{00000000-0005-0000-0000-000012130000}"/>
    <cellStyle name="ปกติ 33 4" xfId="4862" xr:uid="{00000000-0005-0000-0000-000013130000}"/>
    <cellStyle name="ปกติ 33 4 2" xfId="4863" xr:uid="{00000000-0005-0000-0000-000014130000}"/>
    <cellStyle name="ปกติ 33 4 2 2" xfId="4864" xr:uid="{00000000-0005-0000-0000-000015130000}"/>
    <cellStyle name="ปกติ 33 4 3" xfId="4865" xr:uid="{00000000-0005-0000-0000-000016130000}"/>
    <cellStyle name="ปกติ 33 4 3 2" xfId="4866" xr:uid="{00000000-0005-0000-0000-000017130000}"/>
    <cellStyle name="ปกติ 33 4 4" xfId="4867" xr:uid="{00000000-0005-0000-0000-000018130000}"/>
    <cellStyle name="ปกติ 33 4 4 2" xfId="4868" xr:uid="{00000000-0005-0000-0000-000019130000}"/>
    <cellStyle name="ปกติ 33 4 5" xfId="4869" xr:uid="{00000000-0005-0000-0000-00001A130000}"/>
    <cellStyle name="ปกติ 33 5" xfId="4870" xr:uid="{00000000-0005-0000-0000-00001B130000}"/>
    <cellStyle name="ปกติ 33 5 2" xfId="4871" xr:uid="{00000000-0005-0000-0000-00001C130000}"/>
    <cellStyle name="ปกติ 33 5 2 2" xfId="4872" xr:uid="{00000000-0005-0000-0000-00001D130000}"/>
    <cellStyle name="ปกติ 33 5 3" xfId="4873" xr:uid="{00000000-0005-0000-0000-00001E130000}"/>
    <cellStyle name="ปกติ 33 5 3 2" xfId="4874" xr:uid="{00000000-0005-0000-0000-00001F130000}"/>
    <cellStyle name="ปกติ 33 5 4" xfId="4875" xr:uid="{00000000-0005-0000-0000-000020130000}"/>
    <cellStyle name="ปกติ 33 5 4 2" xfId="4876" xr:uid="{00000000-0005-0000-0000-000021130000}"/>
    <cellStyle name="ปกติ 33 5 5" xfId="4877" xr:uid="{00000000-0005-0000-0000-000022130000}"/>
    <cellStyle name="ปกติ 33 6" xfId="4878" xr:uid="{00000000-0005-0000-0000-000023130000}"/>
    <cellStyle name="ปกติ 33 6 2" xfId="4879" xr:uid="{00000000-0005-0000-0000-000024130000}"/>
    <cellStyle name="ปกติ 33 6 2 2" xfId="4880" xr:uid="{00000000-0005-0000-0000-000025130000}"/>
    <cellStyle name="ปกติ 33 6 3" xfId="4881" xr:uid="{00000000-0005-0000-0000-000026130000}"/>
    <cellStyle name="ปกติ 33 6 3 2" xfId="4882" xr:uid="{00000000-0005-0000-0000-000027130000}"/>
    <cellStyle name="ปกติ 33 6 4" xfId="4883" xr:uid="{00000000-0005-0000-0000-000028130000}"/>
    <cellStyle name="ปกติ 33 6 4 2" xfId="4884" xr:uid="{00000000-0005-0000-0000-000029130000}"/>
    <cellStyle name="ปกติ 33 6 5" xfId="4885" xr:uid="{00000000-0005-0000-0000-00002A130000}"/>
    <cellStyle name="ปกติ 33 7" xfId="4886" xr:uid="{00000000-0005-0000-0000-00002B130000}"/>
    <cellStyle name="ปกติ 33 7 2" xfId="4887" xr:uid="{00000000-0005-0000-0000-00002C130000}"/>
    <cellStyle name="ปกติ 33 7 2 2" xfId="4888" xr:uid="{00000000-0005-0000-0000-00002D130000}"/>
    <cellStyle name="ปกติ 33 7 3" xfId="4889" xr:uid="{00000000-0005-0000-0000-00002E130000}"/>
    <cellStyle name="ปกติ 33 7 3 2" xfId="4890" xr:uid="{00000000-0005-0000-0000-00002F130000}"/>
    <cellStyle name="ปกติ 33 7 4" xfId="4891" xr:uid="{00000000-0005-0000-0000-000030130000}"/>
    <cellStyle name="ปกติ 33 7 4 2" xfId="4892" xr:uid="{00000000-0005-0000-0000-000031130000}"/>
    <cellStyle name="ปกติ 33 7 5" xfId="4893" xr:uid="{00000000-0005-0000-0000-000032130000}"/>
    <cellStyle name="ปกติ 33 8" xfId="4894" xr:uid="{00000000-0005-0000-0000-000033130000}"/>
    <cellStyle name="ปกติ 33 8 2" xfId="4895" xr:uid="{00000000-0005-0000-0000-000034130000}"/>
    <cellStyle name="ปกติ 33 8 2 2" xfId="4896" xr:uid="{00000000-0005-0000-0000-000035130000}"/>
    <cellStyle name="ปกติ 33 8 3" xfId="4897" xr:uid="{00000000-0005-0000-0000-000036130000}"/>
    <cellStyle name="ปกติ 33 8 3 2" xfId="4898" xr:uid="{00000000-0005-0000-0000-000037130000}"/>
    <cellStyle name="ปกติ 33 8 4" xfId="4899" xr:uid="{00000000-0005-0000-0000-000038130000}"/>
    <cellStyle name="ปกติ 33 8 4 2" xfId="4900" xr:uid="{00000000-0005-0000-0000-000039130000}"/>
    <cellStyle name="ปกติ 33 8 5" xfId="4901" xr:uid="{00000000-0005-0000-0000-00003A130000}"/>
    <cellStyle name="ปกติ 33 9" xfId="4902" xr:uid="{00000000-0005-0000-0000-00003B130000}"/>
    <cellStyle name="ปกติ 33 9 2" xfId="4903" xr:uid="{00000000-0005-0000-0000-00003C130000}"/>
    <cellStyle name="ปกติ 33 9 2 2" xfId="4904" xr:uid="{00000000-0005-0000-0000-00003D130000}"/>
    <cellStyle name="ปกติ 33 9 3" xfId="4905" xr:uid="{00000000-0005-0000-0000-00003E130000}"/>
    <cellStyle name="ปกติ 33 9 3 2" xfId="4906" xr:uid="{00000000-0005-0000-0000-00003F130000}"/>
    <cellStyle name="ปกติ 33 9 4" xfId="4907" xr:uid="{00000000-0005-0000-0000-000040130000}"/>
    <cellStyle name="ปกติ 33 9 4 2" xfId="4908" xr:uid="{00000000-0005-0000-0000-000041130000}"/>
    <cellStyle name="ปกติ 33 9 5" xfId="4909" xr:uid="{00000000-0005-0000-0000-000042130000}"/>
    <cellStyle name="ปกติ 34" xfId="4910" xr:uid="{00000000-0005-0000-0000-000043130000}"/>
    <cellStyle name="ปกติ 34 2" xfId="4911" xr:uid="{00000000-0005-0000-0000-000044130000}"/>
    <cellStyle name="ปกติ 34 2 10" xfId="4912" xr:uid="{00000000-0005-0000-0000-000045130000}"/>
    <cellStyle name="ปกติ 34 2 2" xfId="4913" xr:uid="{00000000-0005-0000-0000-000046130000}"/>
    <cellStyle name="ปกติ 34 2 3" xfId="4914" xr:uid="{00000000-0005-0000-0000-000047130000}"/>
    <cellStyle name="ปกติ 34 2 4" xfId="4915" xr:uid="{00000000-0005-0000-0000-000048130000}"/>
    <cellStyle name="ปกติ 34 2 5" xfId="4916" xr:uid="{00000000-0005-0000-0000-000049130000}"/>
    <cellStyle name="ปกติ 34 2 6" xfId="4917" xr:uid="{00000000-0005-0000-0000-00004A130000}"/>
    <cellStyle name="ปกติ 34 2 7" xfId="4918" xr:uid="{00000000-0005-0000-0000-00004B130000}"/>
    <cellStyle name="ปกติ 34 2 8" xfId="4919" xr:uid="{00000000-0005-0000-0000-00004C130000}"/>
    <cellStyle name="ปกติ 34 2 9" xfId="4920" xr:uid="{00000000-0005-0000-0000-00004D130000}"/>
    <cellStyle name="ปกติ 34 3" xfId="4921" xr:uid="{00000000-0005-0000-0000-00004E130000}"/>
    <cellStyle name="ปกติ 34 3 10" xfId="4922" xr:uid="{00000000-0005-0000-0000-00004F130000}"/>
    <cellStyle name="ปกติ 34 3 2" xfId="4923" xr:uid="{00000000-0005-0000-0000-000050130000}"/>
    <cellStyle name="ปกติ 34 3 3" xfId="4924" xr:uid="{00000000-0005-0000-0000-000051130000}"/>
    <cellStyle name="ปกติ 34 3 4" xfId="4925" xr:uid="{00000000-0005-0000-0000-000052130000}"/>
    <cellStyle name="ปกติ 34 3 5" xfId="4926" xr:uid="{00000000-0005-0000-0000-000053130000}"/>
    <cellStyle name="ปกติ 34 3 6" xfId="4927" xr:uid="{00000000-0005-0000-0000-000054130000}"/>
    <cellStyle name="ปกติ 34 3 7" xfId="4928" xr:uid="{00000000-0005-0000-0000-000055130000}"/>
    <cellStyle name="ปกติ 34 3 8" xfId="4929" xr:uid="{00000000-0005-0000-0000-000056130000}"/>
    <cellStyle name="ปกติ 34 3 9" xfId="4930" xr:uid="{00000000-0005-0000-0000-000057130000}"/>
    <cellStyle name="ปกติ 34 4" xfId="4931" xr:uid="{00000000-0005-0000-0000-000058130000}"/>
    <cellStyle name="ปกติ 34 5" xfId="4932" xr:uid="{00000000-0005-0000-0000-000059130000}"/>
    <cellStyle name="ปกติ 34 6" xfId="4933" xr:uid="{00000000-0005-0000-0000-00005A130000}"/>
    <cellStyle name="ปกติ 36" xfId="4934" xr:uid="{00000000-0005-0000-0000-00005B130000}"/>
    <cellStyle name="ปกติ 36 2" xfId="4935" xr:uid="{00000000-0005-0000-0000-00005C130000}"/>
    <cellStyle name="ปกติ 37" xfId="4936" xr:uid="{00000000-0005-0000-0000-00005D130000}"/>
    <cellStyle name="ปกติ 37 2" xfId="4937" xr:uid="{00000000-0005-0000-0000-00005E130000}"/>
    <cellStyle name="ปกติ 39" xfId="4938" xr:uid="{00000000-0005-0000-0000-00005F130000}"/>
    <cellStyle name="ปกติ 39 2" xfId="4939" xr:uid="{00000000-0005-0000-0000-000060130000}"/>
    <cellStyle name="ปกติ 39 2 2" xfId="4940" xr:uid="{00000000-0005-0000-0000-000061130000}"/>
    <cellStyle name="ปกติ 39 3" xfId="4941" xr:uid="{00000000-0005-0000-0000-000062130000}"/>
    <cellStyle name="ปกติ 39 3 2" xfId="4942" xr:uid="{00000000-0005-0000-0000-000063130000}"/>
    <cellStyle name="ปกติ 39 4" xfId="4943" xr:uid="{00000000-0005-0000-0000-000064130000}"/>
    <cellStyle name="ปกติ 39 4 2" xfId="4944" xr:uid="{00000000-0005-0000-0000-000065130000}"/>
    <cellStyle name="ปกติ 39 5" xfId="4945" xr:uid="{00000000-0005-0000-0000-000066130000}"/>
    <cellStyle name="ปกติ 4" xfId="4946" xr:uid="{00000000-0005-0000-0000-000067130000}"/>
    <cellStyle name="ปกติ 4 10" xfId="4947" xr:uid="{00000000-0005-0000-0000-000068130000}"/>
    <cellStyle name="ปกติ 4 10 2" xfId="4948" xr:uid="{00000000-0005-0000-0000-000069130000}"/>
    <cellStyle name="ปกติ 4 11" xfId="4949" xr:uid="{00000000-0005-0000-0000-00006A130000}"/>
    <cellStyle name="ปกติ 4 11 2" xfId="4950" xr:uid="{00000000-0005-0000-0000-00006B130000}"/>
    <cellStyle name="ปกติ 4 12" xfId="4951" xr:uid="{00000000-0005-0000-0000-00006C130000}"/>
    <cellStyle name="ปกติ 4 12 2" xfId="4952" xr:uid="{00000000-0005-0000-0000-00006D130000}"/>
    <cellStyle name="ปกติ 4 13" xfId="4953" xr:uid="{00000000-0005-0000-0000-00006E130000}"/>
    <cellStyle name="ปกติ 4 2" xfId="4954" xr:uid="{00000000-0005-0000-0000-00006F130000}"/>
    <cellStyle name="ปกติ 4 2 2" xfId="4955" xr:uid="{00000000-0005-0000-0000-000070130000}"/>
    <cellStyle name="ปกติ 4 2 2 2" xfId="4956" xr:uid="{00000000-0005-0000-0000-000071130000}"/>
    <cellStyle name="ปกติ 4 2 2 2 2" xfId="4957" xr:uid="{00000000-0005-0000-0000-000072130000}"/>
    <cellStyle name="ปกติ 4 2 3" xfId="4958" xr:uid="{00000000-0005-0000-0000-000073130000}"/>
    <cellStyle name="ปกติ 4 2 3 2" xfId="4959" xr:uid="{00000000-0005-0000-0000-000074130000}"/>
    <cellStyle name="ปกติ 4 2 4" xfId="4960" xr:uid="{00000000-0005-0000-0000-000075130000}"/>
    <cellStyle name="ปกติ 4 2 4 2" xfId="4961" xr:uid="{00000000-0005-0000-0000-000076130000}"/>
    <cellStyle name="ปกติ 4 2 5" xfId="4962" xr:uid="{00000000-0005-0000-0000-000077130000}"/>
    <cellStyle name="ปกติ 4 3" xfId="4963" xr:uid="{00000000-0005-0000-0000-000078130000}"/>
    <cellStyle name="ปกติ 4 3 2" xfId="4964" xr:uid="{00000000-0005-0000-0000-000079130000}"/>
    <cellStyle name="ปกติ 4 3 2 2" xfId="4965" xr:uid="{00000000-0005-0000-0000-00007A130000}"/>
    <cellStyle name="ปกติ 4 3 3" xfId="4966" xr:uid="{00000000-0005-0000-0000-00007B130000}"/>
    <cellStyle name="ปกติ 4 3 3 2" xfId="4967" xr:uid="{00000000-0005-0000-0000-00007C130000}"/>
    <cellStyle name="ปกติ 4 3 4" xfId="4968" xr:uid="{00000000-0005-0000-0000-00007D130000}"/>
    <cellStyle name="ปกติ 4 3 4 2" xfId="4969" xr:uid="{00000000-0005-0000-0000-00007E130000}"/>
    <cellStyle name="ปกติ 4 3 5" xfId="4970" xr:uid="{00000000-0005-0000-0000-00007F130000}"/>
    <cellStyle name="ปกติ 4 4" xfId="4971" xr:uid="{00000000-0005-0000-0000-000080130000}"/>
    <cellStyle name="ปกติ 4 4 2" xfId="4972" xr:uid="{00000000-0005-0000-0000-000081130000}"/>
    <cellStyle name="ปกติ 4 4 2 2" xfId="4973" xr:uid="{00000000-0005-0000-0000-000082130000}"/>
    <cellStyle name="ปกติ 4 4 3" xfId="4974" xr:uid="{00000000-0005-0000-0000-000083130000}"/>
    <cellStyle name="ปกติ 4 4 3 2" xfId="4975" xr:uid="{00000000-0005-0000-0000-000084130000}"/>
    <cellStyle name="ปกติ 4 4 4" xfId="4976" xr:uid="{00000000-0005-0000-0000-000085130000}"/>
    <cellStyle name="ปกติ 4 4 4 2" xfId="4977" xr:uid="{00000000-0005-0000-0000-000086130000}"/>
    <cellStyle name="ปกติ 4 4 5" xfId="4978" xr:uid="{00000000-0005-0000-0000-000087130000}"/>
    <cellStyle name="ปกติ 4 5" xfId="4979" xr:uid="{00000000-0005-0000-0000-000088130000}"/>
    <cellStyle name="ปกติ 4 5 2" xfId="4980" xr:uid="{00000000-0005-0000-0000-000089130000}"/>
    <cellStyle name="ปกติ 4 5 2 2" xfId="4981" xr:uid="{00000000-0005-0000-0000-00008A130000}"/>
    <cellStyle name="ปกติ 4 5 3" xfId="4982" xr:uid="{00000000-0005-0000-0000-00008B130000}"/>
    <cellStyle name="ปกติ 4 5 3 2" xfId="4983" xr:uid="{00000000-0005-0000-0000-00008C130000}"/>
    <cellStyle name="ปกติ 4 5 4" xfId="4984" xr:uid="{00000000-0005-0000-0000-00008D130000}"/>
    <cellStyle name="ปกติ 4 5 4 2" xfId="4985" xr:uid="{00000000-0005-0000-0000-00008E130000}"/>
    <cellStyle name="ปกติ 4 5 5" xfId="4986" xr:uid="{00000000-0005-0000-0000-00008F130000}"/>
    <cellStyle name="ปกติ 4 6" xfId="4987" xr:uid="{00000000-0005-0000-0000-000090130000}"/>
    <cellStyle name="ปกติ 4 6 2" xfId="4988" xr:uid="{00000000-0005-0000-0000-000091130000}"/>
    <cellStyle name="ปกติ 4 6 2 2" xfId="4989" xr:uid="{00000000-0005-0000-0000-000092130000}"/>
    <cellStyle name="ปกติ 4 6 3" xfId="4990" xr:uid="{00000000-0005-0000-0000-000093130000}"/>
    <cellStyle name="ปกติ 4 6 3 2" xfId="4991" xr:uid="{00000000-0005-0000-0000-000094130000}"/>
    <cellStyle name="ปกติ 4 6 4" xfId="4992" xr:uid="{00000000-0005-0000-0000-000095130000}"/>
    <cellStyle name="ปกติ 4 6 4 2" xfId="4993" xr:uid="{00000000-0005-0000-0000-000096130000}"/>
    <cellStyle name="ปกติ 4 6 5" xfId="4994" xr:uid="{00000000-0005-0000-0000-000097130000}"/>
    <cellStyle name="ปกติ 4 7" xfId="4995" xr:uid="{00000000-0005-0000-0000-000098130000}"/>
    <cellStyle name="ปกติ 4 7 2" xfId="4996" xr:uid="{00000000-0005-0000-0000-000099130000}"/>
    <cellStyle name="ปกติ 4 7 2 2" xfId="4997" xr:uid="{00000000-0005-0000-0000-00009A130000}"/>
    <cellStyle name="ปกติ 4 7 3" xfId="4998" xr:uid="{00000000-0005-0000-0000-00009B130000}"/>
    <cellStyle name="ปกติ 4 7 3 2" xfId="4999" xr:uid="{00000000-0005-0000-0000-00009C130000}"/>
    <cellStyle name="ปกติ 4 7 4" xfId="5000" xr:uid="{00000000-0005-0000-0000-00009D130000}"/>
    <cellStyle name="ปกติ 4 7 4 2" xfId="5001" xr:uid="{00000000-0005-0000-0000-00009E130000}"/>
    <cellStyle name="ปกติ 4 7 5" xfId="5002" xr:uid="{00000000-0005-0000-0000-00009F130000}"/>
    <cellStyle name="ปกติ 4 8" xfId="5003" xr:uid="{00000000-0005-0000-0000-0000A0130000}"/>
    <cellStyle name="ปกติ 4 8 2" xfId="5004" xr:uid="{00000000-0005-0000-0000-0000A1130000}"/>
    <cellStyle name="ปกติ 4 8 2 2" xfId="5005" xr:uid="{00000000-0005-0000-0000-0000A2130000}"/>
    <cellStyle name="ปกติ 4 8 3" xfId="5006" xr:uid="{00000000-0005-0000-0000-0000A3130000}"/>
    <cellStyle name="ปกติ 4 8 3 2" xfId="5007" xr:uid="{00000000-0005-0000-0000-0000A4130000}"/>
    <cellStyle name="ปกติ 4 8 4" xfId="5008" xr:uid="{00000000-0005-0000-0000-0000A5130000}"/>
    <cellStyle name="ปกติ 4 8 4 2" xfId="5009" xr:uid="{00000000-0005-0000-0000-0000A6130000}"/>
    <cellStyle name="ปกติ 4 8 5" xfId="5010" xr:uid="{00000000-0005-0000-0000-0000A7130000}"/>
    <cellStyle name="ปกติ 4 9" xfId="5011" xr:uid="{00000000-0005-0000-0000-0000A8130000}"/>
    <cellStyle name="ปกติ 4 9 2" xfId="5012" xr:uid="{00000000-0005-0000-0000-0000A9130000}"/>
    <cellStyle name="ปกติ 4 9 2 2" xfId="5013" xr:uid="{00000000-0005-0000-0000-0000AA130000}"/>
    <cellStyle name="ปกติ 4 9 3" xfId="5014" xr:uid="{00000000-0005-0000-0000-0000AB130000}"/>
    <cellStyle name="ปกติ 4 9 3 2" xfId="5015" xr:uid="{00000000-0005-0000-0000-0000AC130000}"/>
    <cellStyle name="ปกติ 4 9 4" xfId="5016" xr:uid="{00000000-0005-0000-0000-0000AD130000}"/>
    <cellStyle name="ปกติ 4 9 4 2" xfId="5017" xr:uid="{00000000-0005-0000-0000-0000AE130000}"/>
    <cellStyle name="ปกติ 4 9 5" xfId="5018" xr:uid="{00000000-0005-0000-0000-0000AF130000}"/>
    <cellStyle name="ปกติ 4_Bank" xfId="5019" xr:uid="{00000000-0005-0000-0000-0000B0130000}"/>
    <cellStyle name="ปกติ 40" xfId="5020" xr:uid="{00000000-0005-0000-0000-0000B1130000}"/>
    <cellStyle name="ปกติ 40 2" xfId="5021" xr:uid="{00000000-0005-0000-0000-0000B2130000}"/>
    <cellStyle name="ปกติ 40 2 2" xfId="5022" xr:uid="{00000000-0005-0000-0000-0000B3130000}"/>
    <cellStyle name="ปกติ 40 3" xfId="5023" xr:uid="{00000000-0005-0000-0000-0000B4130000}"/>
    <cellStyle name="ปกติ 40 3 2" xfId="5024" xr:uid="{00000000-0005-0000-0000-0000B5130000}"/>
    <cellStyle name="ปกติ 40 4" xfId="5025" xr:uid="{00000000-0005-0000-0000-0000B6130000}"/>
    <cellStyle name="ปกติ 40 4 2" xfId="5026" xr:uid="{00000000-0005-0000-0000-0000B7130000}"/>
    <cellStyle name="ปกติ 40 5" xfId="5027" xr:uid="{00000000-0005-0000-0000-0000B8130000}"/>
    <cellStyle name="ปกติ 41" xfId="5028" xr:uid="{00000000-0005-0000-0000-0000B9130000}"/>
    <cellStyle name="ปกติ 41 2" xfId="5029" xr:uid="{00000000-0005-0000-0000-0000BA130000}"/>
    <cellStyle name="ปกติ 41 2 2" xfId="5030" xr:uid="{00000000-0005-0000-0000-0000BB130000}"/>
    <cellStyle name="ปกติ 41 3" xfId="5031" xr:uid="{00000000-0005-0000-0000-0000BC130000}"/>
    <cellStyle name="ปกติ 41 3 2" xfId="5032" xr:uid="{00000000-0005-0000-0000-0000BD130000}"/>
    <cellStyle name="ปกติ 41 4" xfId="5033" xr:uid="{00000000-0005-0000-0000-0000BE130000}"/>
    <cellStyle name="ปกติ 41 4 2" xfId="5034" xr:uid="{00000000-0005-0000-0000-0000BF130000}"/>
    <cellStyle name="ปกติ 41 5" xfId="5035" xr:uid="{00000000-0005-0000-0000-0000C0130000}"/>
    <cellStyle name="ปกติ 42" xfId="5036" xr:uid="{00000000-0005-0000-0000-0000C1130000}"/>
    <cellStyle name="ปกติ 42 10" xfId="5037" xr:uid="{00000000-0005-0000-0000-0000C2130000}"/>
    <cellStyle name="ปกติ 42 2" xfId="5038" xr:uid="{00000000-0005-0000-0000-0000C3130000}"/>
    <cellStyle name="ปกติ 42 3" xfId="5039" xr:uid="{00000000-0005-0000-0000-0000C4130000}"/>
    <cellStyle name="ปกติ 42 4" xfId="5040" xr:uid="{00000000-0005-0000-0000-0000C5130000}"/>
    <cellStyle name="ปกติ 42 5" xfId="5041" xr:uid="{00000000-0005-0000-0000-0000C6130000}"/>
    <cellStyle name="ปกติ 42 6" xfId="5042" xr:uid="{00000000-0005-0000-0000-0000C7130000}"/>
    <cellStyle name="ปกติ 42 7" xfId="5043" xr:uid="{00000000-0005-0000-0000-0000C8130000}"/>
    <cellStyle name="ปกติ 42 8" xfId="5044" xr:uid="{00000000-0005-0000-0000-0000C9130000}"/>
    <cellStyle name="ปกติ 42 9" xfId="5045" xr:uid="{00000000-0005-0000-0000-0000CA130000}"/>
    <cellStyle name="ปกติ 44" xfId="5046" xr:uid="{00000000-0005-0000-0000-0000CB130000}"/>
    <cellStyle name="ปกติ 44 10" xfId="5047" xr:uid="{00000000-0005-0000-0000-0000CC130000}"/>
    <cellStyle name="ปกติ 44 2" xfId="5048" xr:uid="{00000000-0005-0000-0000-0000CD130000}"/>
    <cellStyle name="ปกติ 44 3" xfId="5049" xr:uid="{00000000-0005-0000-0000-0000CE130000}"/>
    <cellStyle name="ปกติ 44 4" xfId="5050" xr:uid="{00000000-0005-0000-0000-0000CF130000}"/>
    <cellStyle name="ปกติ 44 5" xfId="5051" xr:uid="{00000000-0005-0000-0000-0000D0130000}"/>
    <cellStyle name="ปกติ 44 6" xfId="5052" xr:uid="{00000000-0005-0000-0000-0000D1130000}"/>
    <cellStyle name="ปกติ 44 7" xfId="5053" xr:uid="{00000000-0005-0000-0000-0000D2130000}"/>
    <cellStyle name="ปกติ 44 8" xfId="5054" xr:uid="{00000000-0005-0000-0000-0000D3130000}"/>
    <cellStyle name="ปกติ 44 9" xfId="5055" xr:uid="{00000000-0005-0000-0000-0000D4130000}"/>
    <cellStyle name="ปกติ 45" xfId="5056" xr:uid="{00000000-0005-0000-0000-0000D5130000}"/>
    <cellStyle name="ปกติ 45 2" xfId="5057" xr:uid="{00000000-0005-0000-0000-0000D6130000}"/>
    <cellStyle name="ปกติ 47" xfId="5058" xr:uid="{00000000-0005-0000-0000-0000D7130000}"/>
    <cellStyle name="ปกติ 47 2" xfId="5059" xr:uid="{00000000-0005-0000-0000-0000D8130000}"/>
    <cellStyle name="ปกติ 48" xfId="5060" xr:uid="{00000000-0005-0000-0000-0000D9130000}"/>
    <cellStyle name="ปกติ 48 2" xfId="5061" xr:uid="{00000000-0005-0000-0000-0000DA130000}"/>
    <cellStyle name="ปกติ 5" xfId="5062" xr:uid="{00000000-0005-0000-0000-0000DB130000}"/>
    <cellStyle name="ปกติ 5 10" xfId="5063" xr:uid="{00000000-0005-0000-0000-0000DC130000}"/>
    <cellStyle name="ปกติ 5 11" xfId="5064" xr:uid="{00000000-0005-0000-0000-0000DD130000}"/>
    <cellStyle name="ปกติ 5 12" xfId="5065" xr:uid="{00000000-0005-0000-0000-0000DE130000}"/>
    <cellStyle name="ปกติ 5 13" xfId="5066" xr:uid="{00000000-0005-0000-0000-0000DF130000}"/>
    <cellStyle name="ปกติ 5 14" xfId="5067" xr:uid="{00000000-0005-0000-0000-0000E0130000}"/>
    <cellStyle name="ปกติ 5 15" xfId="5068" xr:uid="{00000000-0005-0000-0000-0000E1130000}"/>
    <cellStyle name="ปกติ 5 16" xfId="5069" xr:uid="{00000000-0005-0000-0000-0000E2130000}"/>
    <cellStyle name="ปกติ 5 17" xfId="5070" xr:uid="{00000000-0005-0000-0000-0000E3130000}"/>
    <cellStyle name="ปกติ 5 18" xfId="5071" xr:uid="{00000000-0005-0000-0000-0000E4130000}"/>
    <cellStyle name="ปกติ 5 19" xfId="5072" xr:uid="{00000000-0005-0000-0000-0000E5130000}"/>
    <cellStyle name="ปกติ 5 2" xfId="5073" xr:uid="{00000000-0005-0000-0000-0000E6130000}"/>
    <cellStyle name="ปกติ 5 2 2" xfId="5074" xr:uid="{00000000-0005-0000-0000-0000E7130000}"/>
    <cellStyle name="ปกติ 5 2 3" xfId="5075" xr:uid="{00000000-0005-0000-0000-0000E8130000}"/>
    <cellStyle name="ปกติ 5 20" xfId="5076" xr:uid="{00000000-0005-0000-0000-0000E9130000}"/>
    <cellStyle name="ปกติ 5 21" xfId="5077" xr:uid="{00000000-0005-0000-0000-0000EA130000}"/>
    <cellStyle name="ปกติ 5 3" xfId="5078" xr:uid="{00000000-0005-0000-0000-0000EB130000}"/>
    <cellStyle name="ปกติ 5 3 2" xfId="5079" xr:uid="{00000000-0005-0000-0000-0000EC130000}"/>
    <cellStyle name="ปกติ 5 3 3" xfId="5080" xr:uid="{00000000-0005-0000-0000-0000ED130000}"/>
    <cellStyle name="ปกติ 5 4" xfId="5081" xr:uid="{00000000-0005-0000-0000-0000EE130000}"/>
    <cellStyle name="ปกติ 5 5" xfId="5082" xr:uid="{00000000-0005-0000-0000-0000EF130000}"/>
    <cellStyle name="ปกติ 5 6" xfId="5083" xr:uid="{00000000-0005-0000-0000-0000F0130000}"/>
    <cellStyle name="ปกติ 5 7" xfId="5084" xr:uid="{00000000-0005-0000-0000-0000F1130000}"/>
    <cellStyle name="ปกติ 5 8" xfId="5085" xr:uid="{00000000-0005-0000-0000-0000F2130000}"/>
    <cellStyle name="ปกติ 5 9" xfId="5086" xr:uid="{00000000-0005-0000-0000-0000F3130000}"/>
    <cellStyle name="ปกติ 5_Sheet4" xfId="5087" xr:uid="{00000000-0005-0000-0000-0000F4130000}"/>
    <cellStyle name="ปกติ 6" xfId="5088" xr:uid="{00000000-0005-0000-0000-0000F5130000}"/>
    <cellStyle name="ปกติ 6 10" xfId="5089" xr:uid="{00000000-0005-0000-0000-0000F6130000}"/>
    <cellStyle name="ปกติ 6 10 2" xfId="5090" xr:uid="{00000000-0005-0000-0000-0000F7130000}"/>
    <cellStyle name="ปกติ 6 11" xfId="5091" xr:uid="{00000000-0005-0000-0000-0000F8130000}"/>
    <cellStyle name="ปกติ 6 11 2" xfId="5092" xr:uid="{00000000-0005-0000-0000-0000F9130000}"/>
    <cellStyle name="ปกติ 6 12" xfId="5093" xr:uid="{00000000-0005-0000-0000-0000FA130000}"/>
    <cellStyle name="ปกติ 6 12 2" xfId="5094" xr:uid="{00000000-0005-0000-0000-0000FB130000}"/>
    <cellStyle name="ปกติ 6 13" xfId="5095" xr:uid="{00000000-0005-0000-0000-0000FC130000}"/>
    <cellStyle name="ปกติ 6 2" xfId="5096" xr:uid="{00000000-0005-0000-0000-0000FD130000}"/>
    <cellStyle name="ปกติ 6 2 2" xfId="5097" xr:uid="{00000000-0005-0000-0000-0000FE130000}"/>
    <cellStyle name="ปกติ 6 2 2 2" xfId="5098" xr:uid="{00000000-0005-0000-0000-0000FF130000}"/>
    <cellStyle name="ปกติ 6 2 3" xfId="5099" xr:uid="{00000000-0005-0000-0000-000000140000}"/>
    <cellStyle name="ปกติ 6 2 3 2" xfId="5100" xr:uid="{00000000-0005-0000-0000-000001140000}"/>
    <cellStyle name="ปกติ 6 2 4" xfId="5101" xr:uid="{00000000-0005-0000-0000-000002140000}"/>
    <cellStyle name="ปกติ 6 2 4 2" xfId="5102" xr:uid="{00000000-0005-0000-0000-000003140000}"/>
    <cellStyle name="ปกติ 6 2 5" xfId="5103" xr:uid="{00000000-0005-0000-0000-000004140000}"/>
    <cellStyle name="ปกติ 6 2 6" xfId="5104" xr:uid="{00000000-0005-0000-0000-000005140000}"/>
    <cellStyle name="ปกติ 6 3" xfId="5105" xr:uid="{00000000-0005-0000-0000-000006140000}"/>
    <cellStyle name="ปกติ 6 3 2" xfId="5106" xr:uid="{00000000-0005-0000-0000-000007140000}"/>
    <cellStyle name="ปกติ 6 3 2 2" xfId="5107" xr:uid="{00000000-0005-0000-0000-000008140000}"/>
    <cellStyle name="ปกติ 6 3 3" xfId="5108" xr:uid="{00000000-0005-0000-0000-000009140000}"/>
    <cellStyle name="ปกติ 6 3 3 2" xfId="5109" xr:uid="{00000000-0005-0000-0000-00000A140000}"/>
    <cellStyle name="ปกติ 6 3 4" xfId="5110" xr:uid="{00000000-0005-0000-0000-00000B140000}"/>
    <cellStyle name="ปกติ 6 3 4 2" xfId="5111" xr:uid="{00000000-0005-0000-0000-00000C140000}"/>
    <cellStyle name="ปกติ 6 3 5" xfId="5112" xr:uid="{00000000-0005-0000-0000-00000D140000}"/>
    <cellStyle name="ปกติ 6 3 5 2" xfId="5113" xr:uid="{00000000-0005-0000-0000-00000E140000}"/>
    <cellStyle name="ปกติ 6 3 6" xfId="5114" xr:uid="{00000000-0005-0000-0000-00000F140000}"/>
    <cellStyle name="ปกติ 6 4" xfId="5115" xr:uid="{00000000-0005-0000-0000-000010140000}"/>
    <cellStyle name="ปกติ 6 4 2" xfId="5116" xr:uid="{00000000-0005-0000-0000-000011140000}"/>
    <cellStyle name="ปกติ 6 4 2 2" xfId="5117" xr:uid="{00000000-0005-0000-0000-000012140000}"/>
    <cellStyle name="ปกติ 6 4 3" xfId="5118" xr:uid="{00000000-0005-0000-0000-000013140000}"/>
    <cellStyle name="ปกติ 6 4 3 2" xfId="5119" xr:uid="{00000000-0005-0000-0000-000014140000}"/>
    <cellStyle name="ปกติ 6 4 4" xfId="5120" xr:uid="{00000000-0005-0000-0000-000015140000}"/>
    <cellStyle name="ปกติ 6 4 4 2" xfId="5121" xr:uid="{00000000-0005-0000-0000-000016140000}"/>
    <cellStyle name="ปกติ 6 4 5" xfId="5122" xr:uid="{00000000-0005-0000-0000-000017140000}"/>
    <cellStyle name="ปกติ 6 5" xfId="5123" xr:uid="{00000000-0005-0000-0000-000018140000}"/>
    <cellStyle name="ปกติ 6 5 2" xfId="5124" xr:uid="{00000000-0005-0000-0000-000019140000}"/>
    <cellStyle name="ปกติ 6 5 2 2" xfId="5125" xr:uid="{00000000-0005-0000-0000-00001A140000}"/>
    <cellStyle name="ปกติ 6 5 3" xfId="5126" xr:uid="{00000000-0005-0000-0000-00001B140000}"/>
    <cellStyle name="ปกติ 6 5 3 2" xfId="5127" xr:uid="{00000000-0005-0000-0000-00001C140000}"/>
    <cellStyle name="ปกติ 6 5 4" xfId="5128" xr:uid="{00000000-0005-0000-0000-00001D140000}"/>
    <cellStyle name="ปกติ 6 5 4 2" xfId="5129" xr:uid="{00000000-0005-0000-0000-00001E140000}"/>
    <cellStyle name="ปกติ 6 5 5" xfId="5130" xr:uid="{00000000-0005-0000-0000-00001F140000}"/>
    <cellStyle name="ปกติ 6 6" xfId="5131" xr:uid="{00000000-0005-0000-0000-000020140000}"/>
    <cellStyle name="ปกติ 6 6 2" xfId="5132" xr:uid="{00000000-0005-0000-0000-000021140000}"/>
    <cellStyle name="ปกติ 6 6 2 2" xfId="5133" xr:uid="{00000000-0005-0000-0000-000022140000}"/>
    <cellStyle name="ปกติ 6 6 3" xfId="5134" xr:uid="{00000000-0005-0000-0000-000023140000}"/>
    <cellStyle name="ปกติ 6 6 3 2" xfId="5135" xr:uid="{00000000-0005-0000-0000-000024140000}"/>
    <cellStyle name="ปกติ 6 6 4" xfId="5136" xr:uid="{00000000-0005-0000-0000-000025140000}"/>
    <cellStyle name="ปกติ 6 6 4 2" xfId="5137" xr:uid="{00000000-0005-0000-0000-000026140000}"/>
    <cellStyle name="ปกติ 6 6 5" xfId="5138" xr:uid="{00000000-0005-0000-0000-000027140000}"/>
    <cellStyle name="ปกติ 6 7" xfId="5139" xr:uid="{00000000-0005-0000-0000-000028140000}"/>
    <cellStyle name="ปกติ 6 7 2" xfId="5140" xr:uid="{00000000-0005-0000-0000-000029140000}"/>
    <cellStyle name="ปกติ 6 7 2 2" xfId="5141" xr:uid="{00000000-0005-0000-0000-00002A140000}"/>
    <cellStyle name="ปกติ 6 7 3" xfId="5142" xr:uid="{00000000-0005-0000-0000-00002B140000}"/>
    <cellStyle name="ปกติ 6 7 3 2" xfId="5143" xr:uid="{00000000-0005-0000-0000-00002C140000}"/>
    <cellStyle name="ปกติ 6 7 4" xfId="5144" xr:uid="{00000000-0005-0000-0000-00002D140000}"/>
    <cellStyle name="ปกติ 6 7 4 2" xfId="5145" xr:uid="{00000000-0005-0000-0000-00002E140000}"/>
    <cellStyle name="ปกติ 6 7 5" xfId="5146" xr:uid="{00000000-0005-0000-0000-00002F140000}"/>
    <cellStyle name="ปกติ 6 8" xfId="5147" xr:uid="{00000000-0005-0000-0000-000030140000}"/>
    <cellStyle name="ปกติ 6 8 2" xfId="5148" xr:uid="{00000000-0005-0000-0000-000031140000}"/>
    <cellStyle name="ปกติ 6 8 2 2" xfId="5149" xr:uid="{00000000-0005-0000-0000-000032140000}"/>
    <cellStyle name="ปกติ 6 8 3" xfId="5150" xr:uid="{00000000-0005-0000-0000-000033140000}"/>
    <cellStyle name="ปกติ 6 8 3 2" xfId="5151" xr:uid="{00000000-0005-0000-0000-000034140000}"/>
    <cellStyle name="ปกติ 6 8 4" xfId="5152" xr:uid="{00000000-0005-0000-0000-000035140000}"/>
    <cellStyle name="ปกติ 6 8 4 2" xfId="5153" xr:uid="{00000000-0005-0000-0000-000036140000}"/>
    <cellStyle name="ปกติ 6 8 5" xfId="5154" xr:uid="{00000000-0005-0000-0000-000037140000}"/>
    <cellStyle name="ปกติ 6 9" xfId="5155" xr:uid="{00000000-0005-0000-0000-000038140000}"/>
    <cellStyle name="ปกติ 6 9 2" xfId="5156" xr:uid="{00000000-0005-0000-0000-000039140000}"/>
    <cellStyle name="ปกติ 6 9 2 2" xfId="5157" xr:uid="{00000000-0005-0000-0000-00003A140000}"/>
    <cellStyle name="ปกติ 6 9 3" xfId="5158" xr:uid="{00000000-0005-0000-0000-00003B140000}"/>
    <cellStyle name="ปกติ 6 9 3 2" xfId="5159" xr:uid="{00000000-0005-0000-0000-00003C140000}"/>
    <cellStyle name="ปกติ 6 9 4" xfId="5160" xr:uid="{00000000-0005-0000-0000-00003D140000}"/>
    <cellStyle name="ปกติ 6 9 4 2" xfId="5161" xr:uid="{00000000-0005-0000-0000-00003E140000}"/>
    <cellStyle name="ปกติ 6 9 5" xfId="5162" xr:uid="{00000000-0005-0000-0000-00003F140000}"/>
    <cellStyle name="ปกติ 7" xfId="5163" xr:uid="{00000000-0005-0000-0000-000040140000}"/>
    <cellStyle name="ปกติ 7 2" xfId="5164" xr:uid="{00000000-0005-0000-0000-000041140000}"/>
    <cellStyle name="ปกติ 7 3" xfId="5165" xr:uid="{00000000-0005-0000-0000-000042140000}"/>
    <cellStyle name="ปกติ 7 4" xfId="5166" xr:uid="{00000000-0005-0000-0000-000043140000}"/>
    <cellStyle name="ปกติ 8" xfId="5167" xr:uid="{00000000-0005-0000-0000-000044140000}"/>
    <cellStyle name="ปกติ 8 10" xfId="5168" xr:uid="{00000000-0005-0000-0000-000045140000}"/>
    <cellStyle name="ปกติ 8 11" xfId="5169" xr:uid="{00000000-0005-0000-0000-000046140000}"/>
    <cellStyle name="ปกติ 8 2" xfId="5170" xr:uid="{00000000-0005-0000-0000-000047140000}"/>
    <cellStyle name="ปกติ 8 3" xfId="5171" xr:uid="{00000000-0005-0000-0000-000048140000}"/>
    <cellStyle name="ปกติ 8 4" xfId="5172" xr:uid="{00000000-0005-0000-0000-000049140000}"/>
    <cellStyle name="ปกติ 8 5" xfId="5173" xr:uid="{00000000-0005-0000-0000-00004A140000}"/>
    <cellStyle name="ปกติ 8 6" xfId="5174" xr:uid="{00000000-0005-0000-0000-00004B140000}"/>
    <cellStyle name="ปกติ 8 7" xfId="5175" xr:uid="{00000000-0005-0000-0000-00004C140000}"/>
    <cellStyle name="ปกติ 8 8" xfId="5176" xr:uid="{00000000-0005-0000-0000-00004D140000}"/>
    <cellStyle name="ปกติ 8 9" xfId="5177" xr:uid="{00000000-0005-0000-0000-00004E140000}"/>
    <cellStyle name="ปกติ 9" xfId="5178" xr:uid="{00000000-0005-0000-0000-00004F140000}"/>
    <cellStyle name="ปกติ 9 2" xfId="5179" xr:uid="{00000000-0005-0000-0000-000050140000}"/>
    <cellStyle name="ปกติ 9 2 2" xfId="5180" xr:uid="{00000000-0005-0000-0000-000051140000}"/>
    <cellStyle name="ปกติ 9 3" xfId="5181" xr:uid="{00000000-0005-0000-0000-000052140000}"/>
    <cellStyle name="ปกติ 9 3 2" xfId="5182" xr:uid="{00000000-0005-0000-0000-000053140000}"/>
    <cellStyle name="ปกติ 9 4" xfId="5183" xr:uid="{00000000-0005-0000-0000-000054140000}"/>
    <cellStyle name="ปกติ 9 4 2" xfId="5184" xr:uid="{00000000-0005-0000-0000-000055140000}"/>
    <cellStyle name="ปกติ 9 5" xfId="5185" xr:uid="{00000000-0005-0000-0000-000056140000}"/>
    <cellStyle name="ปกติ 9 5 2" xfId="5186" xr:uid="{00000000-0005-0000-0000-000057140000}"/>
    <cellStyle name="ปกติ 9 6" xfId="5187" xr:uid="{00000000-0005-0000-0000-000058140000}"/>
    <cellStyle name="ปกติ_%E0%B8%81%E0%B8%B3%E0%B9%84%E0%B8%A3%E0%B8%88%E0%B8%B2%E0%B8%81%E0%B8%81%E0%B8%B2%E0%B8%A3%E0%B8%97%E0%B8%B3%20Heding(1)" xfId="5188" xr:uid="{00000000-0005-0000-0000-000059140000}"/>
    <cellStyle name="ป้อนค่า" xfId="5189" xr:uid="{00000000-0005-0000-0000-00005A140000}"/>
    <cellStyle name="ป้อนค่า 2" xfId="5190" xr:uid="{00000000-0005-0000-0000-00005B140000}"/>
    <cellStyle name="ป้อนค่า 2 2" xfId="5191" xr:uid="{00000000-0005-0000-0000-00005C140000}"/>
    <cellStyle name="ป้อนค่า_WPL.Conso" xfId="5192" xr:uid="{00000000-0005-0000-0000-00005D140000}"/>
    <cellStyle name="ปานกลาง" xfId="5193" xr:uid="{00000000-0005-0000-0000-00005E140000}"/>
    <cellStyle name="ปานกลาง 2" xfId="5194" xr:uid="{00000000-0005-0000-0000-00005F140000}"/>
    <cellStyle name="ปานกลาง 2 2" xfId="5195" xr:uid="{00000000-0005-0000-0000-000060140000}"/>
    <cellStyle name="ปานกลาง_WPL.Conso" xfId="5196" xr:uid="{00000000-0005-0000-0000-000061140000}"/>
    <cellStyle name="ผลรวม" xfId="5206" xr:uid="{00000000-0005-0000-0000-000062140000}"/>
    <cellStyle name="ผลรวม 2" xfId="5207" xr:uid="{00000000-0005-0000-0000-000063140000}"/>
    <cellStyle name="ผลรวม 2 2" xfId="5208" xr:uid="{00000000-0005-0000-0000-000064140000}"/>
    <cellStyle name="ผลรวม_WPL.Conso" xfId="5209" xr:uid="{00000000-0005-0000-0000-000065140000}"/>
    <cellStyle name="ฤธถ [0]_95" xfId="5214" xr:uid="{00000000-0005-0000-0000-000066140000}"/>
    <cellStyle name="ฤธถ_95" xfId="5215" xr:uid="{00000000-0005-0000-0000-000067140000}"/>
    <cellStyle name="ล๋ศญ [0]_95" xfId="5216" xr:uid="{00000000-0005-0000-0000-000068140000}"/>
    <cellStyle name="ล๋ศญ_95" xfId="5217" xr:uid="{00000000-0005-0000-0000-000069140000}"/>
    <cellStyle name="ลักษณะ 1" xfId="5218" xr:uid="{00000000-0005-0000-0000-00006A140000}"/>
    <cellStyle name="วฅมุ_4ฟ๙ฝวภ " xfId="5219" xr:uid="{00000000-0005-0000-0000-00006B140000}"/>
    <cellStyle name="ส่วนที่ถูกเน้น1" xfId="5220" xr:uid="{00000000-0005-0000-0000-00006C140000}"/>
    <cellStyle name="ส่วนที่ถูกเน้น1 2" xfId="5221" xr:uid="{00000000-0005-0000-0000-00006D140000}"/>
    <cellStyle name="ส่วนที่ถูกเน้น1 2 2" xfId="5222" xr:uid="{00000000-0005-0000-0000-00006E140000}"/>
    <cellStyle name="ส่วนที่ถูกเน้น1_WPL.Conso" xfId="5223" xr:uid="{00000000-0005-0000-0000-00006F140000}"/>
    <cellStyle name="ส่วนที่ถูกเน้น2" xfId="5224" xr:uid="{00000000-0005-0000-0000-000070140000}"/>
    <cellStyle name="ส่วนที่ถูกเน้น2 2" xfId="5225" xr:uid="{00000000-0005-0000-0000-000071140000}"/>
    <cellStyle name="ส่วนที่ถูกเน้น2 2 2" xfId="5226" xr:uid="{00000000-0005-0000-0000-000072140000}"/>
    <cellStyle name="ส่วนที่ถูกเน้น2_WPL.Conso" xfId="5227" xr:uid="{00000000-0005-0000-0000-000073140000}"/>
    <cellStyle name="ส่วนที่ถูกเน้น3" xfId="5228" xr:uid="{00000000-0005-0000-0000-000074140000}"/>
    <cellStyle name="ส่วนที่ถูกเน้น3 2" xfId="5229" xr:uid="{00000000-0005-0000-0000-000075140000}"/>
    <cellStyle name="ส่วนที่ถูกเน้น3 2 2" xfId="5230" xr:uid="{00000000-0005-0000-0000-000076140000}"/>
    <cellStyle name="ส่วนที่ถูกเน้น3_WPL.Conso" xfId="5231" xr:uid="{00000000-0005-0000-0000-000077140000}"/>
    <cellStyle name="ส่วนที่ถูกเน้น4" xfId="5232" xr:uid="{00000000-0005-0000-0000-000078140000}"/>
    <cellStyle name="ส่วนที่ถูกเน้น4 2" xfId="5233" xr:uid="{00000000-0005-0000-0000-000079140000}"/>
    <cellStyle name="ส่วนที่ถูกเน้น4 2 2" xfId="5234" xr:uid="{00000000-0005-0000-0000-00007A140000}"/>
    <cellStyle name="ส่วนที่ถูกเน้น4_WPL.Conso" xfId="5235" xr:uid="{00000000-0005-0000-0000-00007B140000}"/>
    <cellStyle name="ส่วนที่ถูกเน้น5" xfId="5236" xr:uid="{00000000-0005-0000-0000-00007C140000}"/>
    <cellStyle name="ส่วนที่ถูกเน้น5 2" xfId="5237" xr:uid="{00000000-0005-0000-0000-00007D140000}"/>
    <cellStyle name="ส่วนที่ถูกเน้น5 2 2" xfId="5238" xr:uid="{00000000-0005-0000-0000-00007E140000}"/>
    <cellStyle name="ส่วนที่ถูกเน้น5_WPL.Conso" xfId="5239" xr:uid="{00000000-0005-0000-0000-00007F140000}"/>
    <cellStyle name="ส่วนที่ถูกเน้น6" xfId="5240" xr:uid="{00000000-0005-0000-0000-000080140000}"/>
    <cellStyle name="ส่วนที่ถูกเน้น6 2" xfId="5241" xr:uid="{00000000-0005-0000-0000-000081140000}"/>
    <cellStyle name="ส่วนที่ถูกเน้น6 2 2" xfId="5242" xr:uid="{00000000-0005-0000-0000-000082140000}"/>
    <cellStyle name="ส่วนที่ถูกเน้น6_WPL.Conso" xfId="5243" xr:uid="{00000000-0005-0000-0000-000083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9447-B2FD-4613-BAC7-0EA57FDCFD84}">
  <sheetPr>
    <tabColor rgb="FF00B050"/>
  </sheetPr>
  <dimension ref="A1:J118"/>
  <sheetViews>
    <sheetView zoomScale="80" zoomScaleNormal="80" zoomScaleSheetLayoutView="70" workbookViewId="0">
      <selection activeCell="D30" sqref="D30"/>
    </sheetView>
  </sheetViews>
  <sheetFormatPr defaultColWidth="5.69921875" defaultRowHeight="23.15" customHeight="1"/>
  <cols>
    <col min="1" max="1" width="41.8984375" style="182" customWidth="1"/>
    <col min="2" max="2" width="8.59765625" style="182" customWidth="1"/>
    <col min="3" max="3" width="2.3984375" style="182" customWidth="1"/>
    <col min="4" max="4" width="14.69921875" style="182" customWidth="1"/>
    <col min="5" max="5" width="1.3984375" style="182" customWidth="1"/>
    <col min="6" max="6" width="14.69921875" style="182" customWidth="1"/>
    <col min="7" max="7" width="1.3984375" style="182" customWidth="1"/>
    <col min="8" max="8" width="14.69921875" style="182" customWidth="1"/>
    <col min="9" max="9" width="1.3984375" style="182" customWidth="1"/>
    <col min="10" max="10" width="14.69921875" style="182" customWidth="1"/>
    <col min="11" max="11" width="1.3984375" style="182" customWidth="1"/>
    <col min="12" max="132" width="5.69921875" style="182"/>
    <col min="133" max="133" width="50" style="182" customWidth="1"/>
    <col min="134" max="134" width="9.8984375" style="182" bestFit="1" customWidth="1"/>
    <col min="135" max="135" width="17" style="182" customWidth="1"/>
    <col min="136" max="136" width="1.59765625" style="182" customWidth="1"/>
    <col min="137" max="137" width="17" style="182" customWidth="1"/>
    <col min="138" max="138" width="1.59765625" style="182" customWidth="1"/>
    <col min="139" max="139" width="17" style="182" customWidth="1"/>
    <col min="140" max="140" width="1.59765625" style="182" customWidth="1"/>
    <col min="141" max="141" width="17" style="182" customWidth="1"/>
    <col min="142" max="142" width="1.59765625" style="182" customWidth="1"/>
    <col min="143" max="143" width="18.09765625" style="182" customWidth="1"/>
    <col min="144" max="388" width="5.69921875" style="182"/>
    <col min="389" max="389" width="50" style="182" customWidth="1"/>
    <col min="390" max="390" width="9.8984375" style="182" bestFit="1" customWidth="1"/>
    <col min="391" max="391" width="17" style="182" customWidth="1"/>
    <col min="392" max="392" width="1.59765625" style="182" customWidth="1"/>
    <col min="393" max="393" width="17" style="182" customWidth="1"/>
    <col min="394" max="394" width="1.59765625" style="182" customWidth="1"/>
    <col min="395" max="395" width="17" style="182" customWidth="1"/>
    <col min="396" max="396" width="1.59765625" style="182" customWidth="1"/>
    <col min="397" max="397" width="17" style="182" customWidth="1"/>
    <col min="398" max="398" width="1.59765625" style="182" customWidth="1"/>
    <col min="399" max="399" width="18.09765625" style="182" customWidth="1"/>
    <col min="400" max="644" width="5.69921875" style="182"/>
    <col min="645" max="645" width="50" style="182" customWidth="1"/>
    <col min="646" max="646" width="9.8984375" style="182" bestFit="1" customWidth="1"/>
    <col min="647" max="647" width="17" style="182" customWidth="1"/>
    <col min="648" max="648" width="1.59765625" style="182" customWidth="1"/>
    <col min="649" max="649" width="17" style="182" customWidth="1"/>
    <col min="650" max="650" width="1.59765625" style="182" customWidth="1"/>
    <col min="651" max="651" width="17" style="182" customWidth="1"/>
    <col min="652" max="652" width="1.59765625" style="182" customWidth="1"/>
    <col min="653" max="653" width="17" style="182" customWidth="1"/>
    <col min="654" max="654" width="1.59765625" style="182" customWidth="1"/>
    <col min="655" max="655" width="18.09765625" style="182" customWidth="1"/>
    <col min="656" max="900" width="5.69921875" style="182"/>
    <col min="901" max="901" width="50" style="182" customWidth="1"/>
    <col min="902" max="902" width="9.8984375" style="182" bestFit="1" customWidth="1"/>
    <col min="903" max="903" width="17" style="182" customWidth="1"/>
    <col min="904" max="904" width="1.59765625" style="182" customWidth="1"/>
    <col min="905" max="905" width="17" style="182" customWidth="1"/>
    <col min="906" max="906" width="1.59765625" style="182" customWidth="1"/>
    <col min="907" max="907" width="17" style="182" customWidth="1"/>
    <col min="908" max="908" width="1.59765625" style="182" customWidth="1"/>
    <col min="909" max="909" width="17" style="182" customWidth="1"/>
    <col min="910" max="910" width="1.59765625" style="182" customWidth="1"/>
    <col min="911" max="911" width="18.09765625" style="182" customWidth="1"/>
    <col min="912" max="1156" width="5.69921875" style="182"/>
    <col min="1157" max="1157" width="50" style="182" customWidth="1"/>
    <col min="1158" max="1158" width="9.8984375" style="182" bestFit="1" customWidth="1"/>
    <col min="1159" max="1159" width="17" style="182" customWidth="1"/>
    <col min="1160" max="1160" width="1.59765625" style="182" customWidth="1"/>
    <col min="1161" max="1161" width="17" style="182" customWidth="1"/>
    <col min="1162" max="1162" width="1.59765625" style="182" customWidth="1"/>
    <col min="1163" max="1163" width="17" style="182" customWidth="1"/>
    <col min="1164" max="1164" width="1.59765625" style="182" customWidth="1"/>
    <col min="1165" max="1165" width="17" style="182" customWidth="1"/>
    <col min="1166" max="1166" width="1.59765625" style="182" customWidth="1"/>
    <col min="1167" max="1167" width="18.09765625" style="182" customWidth="1"/>
    <col min="1168" max="1412" width="5.69921875" style="182"/>
    <col min="1413" max="1413" width="50" style="182" customWidth="1"/>
    <col min="1414" max="1414" width="9.8984375" style="182" bestFit="1" customWidth="1"/>
    <col min="1415" max="1415" width="17" style="182" customWidth="1"/>
    <col min="1416" max="1416" width="1.59765625" style="182" customWidth="1"/>
    <col min="1417" max="1417" width="17" style="182" customWidth="1"/>
    <col min="1418" max="1418" width="1.59765625" style="182" customWidth="1"/>
    <col min="1419" max="1419" width="17" style="182" customWidth="1"/>
    <col min="1420" max="1420" width="1.59765625" style="182" customWidth="1"/>
    <col min="1421" max="1421" width="17" style="182" customWidth="1"/>
    <col min="1422" max="1422" width="1.59765625" style="182" customWidth="1"/>
    <col min="1423" max="1423" width="18.09765625" style="182" customWidth="1"/>
    <col min="1424" max="1668" width="5.69921875" style="182"/>
    <col min="1669" max="1669" width="50" style="182" customWidth="1"/>
    <col min="1670" max="1670" width="9.8984375" style="182" bestFit="1" customWidth="1"/>
    <col min="1671" max="1671" width="17" style="182" customWidth="1"/>
    <col min="1672" max="1672" width="1.59765625" style="182" customWidth="1"/>
    <col min="1673" max="1673" width="17" style="182" customWidth="1"/>
    <col min="1674" max="1674" width="1.59765625" style="182" customWidth="1"/>
    <col min="1675" max="1675" width="17" style="182" customWidth="1"/>
    <col min="1676" max="1676" width="1.59765625" style="182" customWidth="1"/>
    <col min="1677" max="1677" width="17" style="182" customWidth="1"/>
    <col min="1678" max="1678" width="1.59765625" style="182" customWidth="1"/>
    <col min="1679" max="1679" width="18.09765625" style="182" customWidth="1"/>
    <col min="1680" max="1924" width="5.69921875" style="182"/>
    <col min="1925" max="1925" width="50" style="182" customWidth="1"/>
    <col min="1926" max="1926" width="9.8984375" style="182" bestFit="1" customWidth="1"/>
    <col min="1927" max="1927" width="17" style="182" customWidth="1"/>
    <col min="1928" max="1928" width="1.59765625" style="182" customWidth="1"/>
    <col min="1929" max="1929" width="17" style="182" customWidth="1"/>
    <col min="1930" max="1930" width="1.59765625" style="182" customWidth="1"/>
    <col min="1931" max="1931" width="17" style="182" customWidth="1"/>
    <col min="1932" max="1932" width="1.59765625" style="182" customWidth="1"/>
    <col min="1933" max="1933" width="17" style="182" customWidth="1"/>
    <col min="1934" max="1934" width="1.59765625" style="182" customWidth="1"/>
    <col min="1935" max="1935" width="18.09765625" style="182" customWidth="1"/>
    <col min="1936" max="2180" width="5.69921875" style="182"/>
    <col min="2181" max="2181" width="50" style="182" customWidth="1"/>
    <col min="2182" max="2182" width="9.8984375" style="182" bestFit="1" customWidth="1"/>
    <col min="2183" max="2183" width="17" style="182" customWidth="1"/>
    <col min="2184" max="2184" width="1.59765625" style="182" customWidth="1"/>
    <col min="2185" max="2185" width="17" style="182" customWidth="1"/>
    <col min="2186" max="2186" width="1.59765625" style="182" customWidth="1"/>
    <col min="2187" max="2187" width="17" style="182" customWidth="1"/>
    <col min="2188" max="2188" width="1.59765625" style="182" customWidth="1"/>
    <col min="2189" max="2189" width="17" style="182" customWidth="1"/>
    <col min="2190" max="2190" width="1.59765625" style="182" customWidth="1"/>
    <col min="2191" max="2191" width="18.09765625" style="182" customWidth="1"/>
    <col min="2192" max="2436" width="5.69921875" style="182"/>
    <col min="2437" max="2437" width="50" style="182" customWidth="1"/>
    <col min="2438" max="2438" width="9.8984375" style="182" bestFit="1" customWidth="1"/>
    <col min="2439" max="2439" width="17" style="182" customWidth="1"/>
    <col min="2440" max="2440" width="1.59765625" style="182" customWidth="1"/>
    <col min="2441" max="2441" width="17" style="182" customWidth="1"/>
    <col min="2442" max="2442" width="1.59765625" style="182" customWidth="1"/>
    <col min="2443" max="2443" width="17" style="182" customWidth="1"/>
    <col min="2444" max="2444" width="1.59765625" style="182" customWidth="1"/>
    <col min="2445" max="2445" width="17" style="182" customWidth="1"/>
    <col min="2446" max="2446" width="1.59765625" style="182" customWidth="1"/>
    <col min="2447" max="2447" width="18.09765625" style="182" customWidth="1"/>
    <col min="2448" max="2692" width="5.69921875" style="182"/>
    <col min="2693" max="2693" width="50" style="182" customWidth="1"/>
    <col min="2694" max="2694" width="9.8984375" style="182" bestFit="1" customWidth="1"/>
    <col min="2695" max="2695" width="17" style="182" customWidth="1"/>
    <col min="2696" max="2696" width="1.59765625" style="182" customWidth="1"/>
    <col min="2697" max="2697" width="17" style="182" customWidth="1"/>
    <col min="2698" max="2698" width="1.59765625" style="182" customWidth="1"/>
    <col min="2699" max="2699" width="17" style="182" customWidth="1"/>
    <col min="2700" max="2700" width="1.59765625" style="182" customWidth="1"/>
    <col min="2701" max="2701" width="17" style="182" customWidth="1"/>
    <col min="2702" max="2702" width="1.59765625" style="182" customWidth="1"/>
    <col min="2703" max="2703" width="18.09765625" style="182" customWidth="1"/>
    <col min="2704" max="2948" width="5.69921875" style="182"/>
    <col min="2949" max="2949" width="50" style="182" customWidth="1"/>
    <col min="2950" max="2950" width="9.8984375" style="182" bestFit="1" customWidth="1"/>
    <col min="2951" max="2951" width="17" style="182" customWidth="1"/>
    <col min="2952" max="2952" width="1.59765625" style="182" customWidth="1"/>
    <col min="2953" max="2953" width="17" style="182" customWidth="1"/>
    <col min="2954" max="2954" width="1.59765625" style="182" customWidth="1"/>
    <col min="2955" max="2955" width="17" style="182" customWidth="1"/>
    <col min="2956" max="2956" width="1.59765625" style="182" customWidth="1"/>
    <col min="2957" max="2957" width="17" style="182" customWidth="1"/>
    <col min="2958" max="2958" width="1.59765625" style="182" customWidth="1"/>
    <col min="2959" max="2959" width="18.09765625" style="182" customWidth="1"/>
    <col min="2960" max="3204" width="5.69921875" style="182"/>
    <col min="3205" max="3205" width="50" style="182" customWidth="1"/>
    <col min="3206" max="3206" width="9.8984375" style="182" bestFit="1" customWidth="1"/>
    <col min="3207" max="3207" width="17" style="182" customWidth="1"/>
    <col min="3208" max="3208" width="1.59765625" style="182" customWidth="1"/>
    <col min="3209" max="3209" width="17" style="182" customWidth="1"/>
    <col min="3210" max="3210" width="1.59765625" style="182" customWidth="1"/>
    <col min="3211" max="3211" width="17" style="182" customWidth="1"/>
    <col min="3212" max="3212" width="1.59765625" style="182" customWidth="1"/>
    <col min="3213" max="3213" width="17" style="182" customWidth="1"/>
    <col min="3214" max="3214" width="1.59765625" style="182" customWidth="1"/>
    <col min="3215" max="3215" width="18.09765625" style="182" customWidth="1"/>
    <col min="3216" max="3460" width="5.69921875" style="182"/>
    <col min="3461" max="3461" width="50" style="182" customWidth="1"/>
    <col min="3462" max="3462" width="9.8984375" style="182" bestFit="1" customWidth="1"/>
    <col min="3463" max="3463" width="17" style="182" customWidth="1"/>
    <col min="3464" max="3464" width="1.59765625" style="182" customWidth="1"/>
    <col min="3465" max="3465" width="17" style="182" customWidth="1"/>
    <col min="3466" max="3466" width="1.59765625" style="182" customWidth="1"/>
    <col min="3467" max="3467" width="17" style="182" customWidth="1"/>
    <col min="3468" max="3468" width="1.59765625" style="182" customWidth="1"/>
    <col min="3469" max="3469" width="17" style="182" customWidth="1"/>
    <col min="3470" max="3470" width="1.59765625" style="182" customWidth="1"/>
    <col min="3471" max="3471" width="18.09765625" style="182" customWidth="1"/>
    <col min="3472" max="3716" width="5.69921875" style="182"/>
    <col min="3717" max="3717" width="50" style="182" customWidth="1"/>
    <col min="3718" max="3718" width="9.8984375" style="182" bestFit="1" customWidth="1"/>
    <col min="3719" max="3719" width="17" style="182" customWidth="1"/>
    <col min="3720" max="3720" width="1.59765625" style="182" customWidth="1"/>
    <col min="3721" max="3721" width="17" style="182" customWidth="1"/>
    <col min="3722" max="3722" width="1.59765625" style="182" customWidth="1"/>
    <col min="3723" max="3723" width="17" style="182" customWidth="1"/>
    <col min="3724" max="3724" width="1.59765625" style="182" customWidth="1"/>
    <col min="3725" max="3725" width="17" style="182" customWidth="1"/>
    <col min="3726" max="3726" width="1.59765625" style="182" customWidth="1"/>
    <col min="3727" max="3727" width="18.09765625" style="182" customWidth="1"/>
    <col min="3728" max="3972" width="5.69921875" style="182"/>
    <col min="3973" max="3973" width="50" style="182" customWidth="1"/>
    <col min="3974" max="3974" width="9.8984375" style="182" bestFit="1" customWidth="1"/>
    <col min="3975" max="3975" width="17" style="182" customWidth="1"/>
    <col min="3976" max="3976" width="1.59765625" style="182" customWidth="1"/>
    <col min="3977" max="3977" width="17" style="182" customWidth="1"/>
    <col min="3978" max="3978" width="1.59765625" style="182" customWidth="1"/>
    <col min="3979" max="3979" width="17" style="182" customWidth="1"/>
    <col min="3980" max="3980" width="1.59765625" style="182" customWidth="1"/>
    <col min="3981" max="3981" width="17" style="182" customWidth="1"/>
    <col min="3982" max="3982" width="1.59765625" style="182" customWidth="1"/>
    <col min="3983" max="3983" width="18.09765625" style="182" customWidth="1"/>
    <col min="3984" max="4228" width="5.69921875" style="182"/>
    <col min="4229" max="4229" width="50" style="182" customWidth="1"/>
    <col min="4230" max="4230" width="9.8984375" style="182" bestFit="1" customWidth="1"/>
    <col min="4231" max="4231" width="17" style="182" customWidth="1"/>
    <col min="4232" max="4232" width="1.59765625" style="182" customWidth="1"/>
    <col min="4233" max="4233" width="17" style="182" customWidth="1"/>
    <col min="4234" max="4234" width="1.59765625" style="182" customWidth="1"/>
    <col min="4235" max="4235" width="17" style="182" customWidth="1"/>
    <col min="4236" max="4236" width="1.59765625" style="182" customWidth="1"/>
    <col min="4237" max="4237" width="17" style="182" customWidth="1"/>
    <col min="4238" max="4238" width="1.59765625" style="182" customWidth="1"/>
    <col min="4239" max="4239" width="18.09765625" style="182" customWidth="1"/>
    <col min="4240" max="4484" width="5.69921875" style="182"/>
    <col min="4485" max="4485" width="50" style="182" customWidth="1"/>
    <col min="4486" max="4486" width="9.8984375" style="182" bestFit="1" customWidth="1"/>
    <col min="4487" max="4487" width="17" style="182" customWidth="1"/>
    <col min="4488" max="4488" width="1.59765625" style="182" customWidth="1"/>
    <col min="4489" max="4489" width="17" style="182" customWidth="1"/>
    <col min="4490" max="4490" width="1.59765625" style="182" customWidth="1"/>
    <col min="4491" max="4491" width="17" style="182" customWidth="1"/>
    <col min="4492" max="4492" width="1.59765625" style="182" customWidth="1"/>
    <col min="4493" max="4493" width="17" style="182" customWidth="1"/>
    <col min="4494" max="4494" width="1.59765625" style="182" customWidth="1"/>
    <col min="4495" max="4495" width="18.09765625" style="182" customWidth="1"/>
    <col min="4496" max="4740" width="5.69921875" style="182"/>
    <col min="4741" max="4741" width="50" style="182" customWidth="1"/>
    <col min="4742" max="4742" width="9.8984375" style="182" bestFit="1" customWidth="1"/>
    <col min="4743" max="4743" width="17" style="182" customWidth="1"/>
    <col min="4744" max="4744" width="1.59765625" style="182" customWidth="1"/>
    <col min="4745" max="4745" width="17" style="182" customWidth="1"/>
    <col min="4746" max="4746" width="1.59765625" style="182" customWidth="1"/>
    <col min="4747" max="4747" width="17" style="182" customWidth="1"/>
    <col min="4748" max="4748" width="1.59765625" style="182" customWidth="1"/>
    <col min="4749" max="4749" width="17" style="182" customWidth="1"/>
    <col min="4750" max="4750" width="1.59765625" style="182" customWidth="1"/>
    <col min="4751" max="4751" width="18.09765625" style="182" customWidth="1"/>
    <col min="4752" max="4996" width="5.69921875" style="182"/>
    <col min="4997" max="4997" width="50" style="182" customWidth="1"/>
    <col min="4998" max="4998" width="9.8984375" style="182" bestFit="1" customWidth="1"/>
    <col min="4999" max="4999" width="17" style="182" customWidth="1"/>
    <col min="5000" max="5000" width="1.59765625" style="182" customWidth="1"/>
    <col min="5001" max="5001" width="17" style="182" customWidth="1"/>
    <col min="5002" max="5002" width="1.59765625" style="182" customWidth="1"/>
    <col min="5003" max="5003" width="17" style="182" customWidth="1"/>
    <col min="5004" max="5004" width="1.59765625" style="182" customWidth="1"/>
    <col min="5005" max="5005" width="17" style="182" customWidth="1"/>
    <col min="5006" max="5006" width="1.59765625" style="182" customWidth="1"/>
    <col min="5007" max="5007" width="18.09765625" style="182" customWidth="1"/>
    <col min="5008" max="5252" width="5.69921875" style="182"/>
    <col min="5253" max="5253" width="50" style="182" customWidth="1"/>
    <col min="5254" max="5254" width="9.8984375" style="182" bestFit="1" customWidth="1"/>
    <col min="5255" max="5255" width="17" style="182" customWidth="1"/>
    <col min="5256" max="5256" width="1.59765625" style="182" customWidth="1"/>
    <col min="5257" max="5257" width="17" style="182" customWidth="1"/>
    <col min="5258" max="5258" width="1.59765625" style="182" customWidth="1"/>
    <col min="5259" max="5259" width="17" style="182" customWidth="1"/>
    <col min="5260" max="5260" width="1.59765625" style="182" customWidth="1"/>
    <col min="5261" max="5261" width="17" style="182" customWidth="1"/>
    <col min="5262" max="5262" width="1.59765625" style="182" customWidth="1"/>
    <col min="5263" max="5263" width="18.09765625" style="182" customWidth="1"/>
    <col min="5264" max="5508" width="5.69921875" style="182"/>
    <col min="5509" max="5509" width="50" style="182" customWidth="1"/>
    <col min="5510" max="5510" width="9.8984375" style="182" bestFit="1" customWidth="1"/>
    <col min="5511" max="5511" width="17" style="182" customWidth="1"/>
    <col min="5512" max="5512" width="1.59765625" style="182" customWidth="1"/>
    <col min="5513" max="5513" width="17" style="182" customWidth="1"/>
    <col min="5514" max="5514" width="1.59765625" style="182" customWidth="1"/>
    <col min="5515" max="5515" width="17" style="182" customWidth="1"/>
    <col min="5516" max="5516" width="1.59765625" style="182" customWidth="1"/>
    <col min="5517" max="5517" width="17" style="182" customWidth="1"/>
    <col min="5518" max="5518" width="1.59765625" style="182" customWidth="1"/>
    <col min="5519" max="5519" width="18.09765625" style="182" customWidth="1"/>
    <col min="5520" max="5764" width="5.69921875" style="182"/>
    <col min="5765" max="5765" width="50" style="182" customWidth="1"/>
    <col min="5766" max="5766" width="9.8984375" style="182" bestFit="1" customWidth="1"/>
    <col min="5767" max="5767" width="17" style="182" customWidth="1"/>
    <col min="5768" max="5768" width="1.59765625" style="182" customWidth="1"/>
    <col min="5769" max="5769" width="17" style="182" customWidth="1"/>
    <col min="5770" max="5770" width="1.59765625" style="182" customWidth="1"/>
    <col min="5771" max="5771" width="17" style="182" customWidth="1"/>
    <col min="5772" max="5772" width="1.59765625" style="182" customWidth="1"/>
    <col min="5773" max="5773" width="17" style="182" customWidth="1"/>
    <col min="5774" max="5774" width="1.59765625" style="182" customWidth="1"/>
    <col min="5775" max="5775" width="18.09765625" style="182" customWidth="1"/>
    <col min="5776" max="6020" width="5.69921875" style="182"/>
    <col min="6021" max="6021" width="50" style="182" customWidth="1"/>
    <col min="6022" max="6022" width="9.8984375" style="182" bestFit="1" customWidth="1"/>
    <col min="6023" max="6023" width="17" style="182" customWidth="1"/>
    <col min="6024" max="6024" width="1.59765625" style="182" customWidth="1"/>
    <col min="6025" max="6025" width="17" style="182" customWidth="1"/>
    <col min="6026" max="6026" width="1.59765625" style="182" customWidth="1"/>
    <col min="6027" max="6027" width="17" style="182" customWidth="1"/>
    <col min="6028" max="6028" width="1.59765625" style="182" customWidth="1"/>
    <col min="6029" max="6029" width="17" style="182" customWidth="1"/>
    <col min="6030" max="6030" width="1.59765625" style="182" customWidth="1"/>
    <col min="6031" max="6031" width="18.09765625" style="182" customWidth="1"/>
    <col min="6032" max="6276" width="5.69921875" style="182"/>
    <col min="6277" max="6277" width="50" style="182" customWidth="1"/>
    <col min="6278" max="6278" width="9.8984375" style="182" bestFit="1" customWidth="1"/>
    <col min="6279" max="6279" width="17" style="182" customWidth="1"/>
    <col min="6280" max="6280" width="1.59765625" style="182" customWidth="1"/>
    <col min="6281" max="6281" width="17" style="182" customWidth="1"/>
    <col min="6282" max="6282" width="1.59765625" style="182" customWidth="1"/>
    <col min="6283" max="6283" width="17" style="182" customWidth="1"/>
    <col min="6284" max="6284" width="1.59765625" style="182" customWidth="1"/>
    <col min="6285" max="6285" width="17" style="182" customWidth="1"/>
    <col min="6286" max="6286" width="1.59765625" style="182" customWidth="1"/>
    <col min="6287" max="6287" width="18.09765625" style="182" customWidth="1"/>
    <col min="6288" max="6532" width="5.69921875" style="182"/>
    <col min="6533" max="6533" width="50" style="182" customWidth="1"/>
    <col min="6534" max="6534" width="9.8984375" style="182" bestFit="1" customWidth="1"/>
    <col min="6535" max="6535" width="17" style="182" customWidth="1"/>
    <col min="6536" max="6536" width="1.59765625" style="182" customWidth="1"/>
    <col min="6537" max="6537" width="17" style="182" customWidth="1"/>
    <col min="6538" max="6538" width="1.59765625" style="182" customWidth="1"/>
    <col min="6539" max="6539" width="17" style="182" customWidth="1"/>
    <col min="6540" max="6540" width="1.59765625" style="182" customWidth="1"/>
    <col min="6541" max="6541" width="17" style="182" customWidth="1"/>
    <col min="6542" max="6542" width="1.59765625" style="182" customWidth="1"/>
    <col min="6543" max="6543" width="18.09765625" style="182" customWidth="1"/>
    <col min="6544" max="6788" width="5.69921875" style="182"/>
    <col min="6789" max="6789" width="50" style="182" customWidth="1"/>
    <col min="6790" max="6790" width="9.8984375" style="182" bestFit="1" customWidth="1"/>
    <col min="6791" max="6791" width="17" style="182" customWidth="1"/>
    <col min="6792" max="6792" width="1.59765625" style="182" customWidth="1"/>
    <col min="6793" max="6793" width="17" style="182" customWidth="1"/>
    <col min="6794" max="6794" width="1.59765625" style="182" customWidth="1"/>
    <col min="6795" max="6795" width="17" style="182" customWidth="1"/>
    <col min="6796" max="6796" width="1.59765625" style="182" customWidth="1"/>
    <col min="6797" max="6797" width="17" style="182" customWidth="1"/>
    <col min="6798" max="6798" width="1.59765625" style="182" customWidth="1"/>
    <col min="6799" max="6799" width="18.09765625" style="182" customWidth="1"/>
    <col min="6800" max="7044" width="5.69921875" style="182"/>
    <col min="7045" max="7045" width="50" style="182" customWidth="1"/>
    <col min="7046" max="7046" width="9.8984375" style="182" bestFit="1" customWidth="1"/>
    <col min="7047" max="7047" width="17" style="182" customWidth="1"/>
    <col min="7048" max="7048" width="1.59765625" style="182" customWidth="1"/>
    <col min="7049" max="7049" width="17" style="182" customWidth="1"/>
    <col min="7050" max="7050" width="1.59765625" style="182" customWidth="1"/>
    <col min="7051" max="7051" width="17" style="182" customWidth="1"/>
    <col min="7052" max="7052" width="1.59765625" style="182" customWidth="1"/>
    <col min="7053" max="7053" width="17" style="182" customWidth="1"/>
    <col min="7054" max="7054" width="1.59765625" style="182" customWidth="1"/>
    <col min="7055" max="7055" width="18.09765625" style="182" customWidth="1"/>
    <col min="7056" max="7300" width="5.69921875" style="182"/>
    <col min="7301" max="7301" width="50" style="182" customWidth="1"/>
    <col min="7302" max="7302" width="9.8984375" style="182" bestFit="1" customWidth="1"/>
    <col min="7303" max="7303" width="17" style="182" customWidth="1"/>
    <col min="7304" max="7304" width="1.59765625" style="182" customWidth="1"/>
    <col min="7305" max="7305" width="17" style="182" customWidth="1"/>
    <col min="7306" max="7306" width="1.59765625" style="182" customWidth="1"/>
    <col min="7307" max="7307" width="17" style="182" customWidth="1"/>
    <col min="7308" max="7308" width="1.59765625" style="182" customWidth="1"/>
    <col min="7309" max="7309" width="17" style="182" customWidth="1"/>
    <col min="7310" max="7310" width="1.59765625" style="182" customWidth="1"/>
    <col min="7311" max="7311" width="18.09765625" style="182" customWidth="1"/>
    <col min="7312" max="7556" width="5.69921875" style="182"/>
    <col min="7557" max="7557" width="50" style="182" customWidth="1"/>
    <col min="7558" max="7558" width="9.8984375" style="182" bestFit="1" customWidth="1"/>
    <col min="7559" max="7559" width="17" style="182" customWidth="1"/>
    <col min="7560" max="7560" width="1.59765625" style="182" customWidth="1"/>
    <col min="7561" max="7561" width="17" style="182" customWidth="1"/>
    <col min="7562" max="7562" width="1.59765625" style="182" customWidth="1"/>
    <col min="7563" max="7563" width="17" style="182" customWidth="1"/>
    <col min="7564" max="7564" width="1.59765625" style="182" customWidth="1"/>
    <col min="7565" max="7565" width="17" style="182" customWidth="1"/>
    <col min="7566" max="7566" width="1.59765625" style="182" customWidth="1"/>
    <col min="7567" max="7567" width="18.09765625" style="182" customWidth="1"/>
    <col min="7568" max="7812" width="5.69921875" style="182"/>
    <col min="7813" max="7813" width="50" style="182" customWidth="1"/>
    <col min="7814" max="7814" width="9.8984375" style="182" bestFit="1" customWidth="1"/>
    <col min="7815" max="7815" width="17" style="182" customWidth="1"/>
    <col min="7816" max="7816" width="1.59765625" style="182" customWidth="1"/>
    <col min="7817" max="7817" width="17" style="182" customWidth="1"/>
    <col min="7818" max="7818" width="1.59765625" style="182" customWidth="1"/>
    <col min="7819" max="7819" width="17" style="182" customWidth="1"/>
    <col min="7820" max="7820" width="1.59765625" style="182" customWidth="1"/>
    <col min="7821" max="7821" width="17" style="182" customWidth="1"/>
    <col min="7822" max="7822" width="1.59765625" style="182" customWidth="1"/>
    <col min="7823" max="7823" width="18.09765625" style="182" customWidth="1"/>
    <col min="7824" max="8068" width="5.69921875" style="182"/>
    <col min="8069" max="8069" width="50" style="182" customWidth="1"/>
    <col min="8070" max="8070" width="9.8984375" style="182" bestFit="1" customWidth="1"/>
    <col min="8071" max="8071" width="17" style="182" customWidth="1"/>
    <col min="8072" max="8072" width="1.59765625" style="182" customWidth="1"/>
    <col min="8073" max="8073" width="17" style="182" customWidth="1"/>
    <col min="8074" max="8074" width="1.59765625" style="182" customWidth="1"/>
    <col min="8075" max="8075" width="17" style="182" customWidth="1"/>
    <col min="8076" max="8076" width="1.59765625" style="182" customWidth="1"/>
    <col min="8077" max="8077" width="17" style="182" customWidth="1"/>
    <col min="8078" max="8078" width="1.59765625" style="182" customWidth="1"/>
    <col min="8079" max="8079" width="18.09765625" style="182" customWidth="1"/>
    <col min="8080" max="8324" width="5.69921875" style="182"/>
    <col min="8325" max="8325" width="50" style="182" customWidth="1"/>
    <col min="8326" max="8326" width="9.8984375" style="182" bestFit="1" customWidth="1"/>
    <col min="8327" max="8327" width="17" style="182" customWidth="1"/>
    <col min="8328" max="8328" width="1.59765625" style="182" customWidth="1"/>
    <col min="8329" max="8329" width="17" style="182" customWidth="1"/>
    <col min="8330" max="8330" width="1.59765625" style="182" customWidth="1"/>
    <col min="8331" max="8331" width="17" style="182" customWidth="1"/>
    <col min="8332" max="8332" width="1.59765625" style="182" customWidth="1"/>
    <col min="8333" max="8333" width="17" style="182" customWidth="1"/>
    <col min="8334" max="8334" width="1.59765625" style="182" customWidth="1"/>
    <col min="8335" max="8335" width="18.09765625" style="182" customWidth="1"/>
    <col min="8336" max="8580" width="5.69921875" style="182"/>
    <col min="8581" max="8581" width="50" style="182" customWidth="1"/>
    <col min="8582" max="8582" width="9.8984375" style="182" bestFit="1" customWidth="1"/>
    <col min="8583" max="8583" width="17" style="182" customWidth="1"/>
    <col min="8584" max="8584" width="1.59765625" style="182" customWidth="1"/>
    <col min="8585" max="8585" width="17" style="182" customWidth="1"/>
    <col min="8586" max="8586" width="1.59765625" style="182" customWidth="1"/>
    <col min="8587" max="8587" width="17" style="182" customWidth="1"/>
    <col min="8588" max="8588" width="1.59765625" style="182" customWidth="1"/>
    <col min="8589" max="8589" width="17" style="182" customWidth="1"/>
    <col min="8590" max="8590" width="1.59765625" style="182" customWidth="1"/>
    <col min="8591" max="8591" width="18.09765625" style="182" customWidth="1"/>
    <col min="8592" max="8836" width="5.69921875" style="182"/>
    <col min="8837" max="8837" width="50" style="182" customWidth="1"/>
    <col min="8838" max="8838" width="9.8984375" style="182" bestFit="1" customWidth="1"/>
    <col min="8839" max="8839" width="17" style="182" customWidth="1"/>
    <col min="8840" max="8840" width="1.59765625" style="182" customWidth="1"/>
    <col min="8841" max="8841" width="17" style="182" customWidth="1"/>
    <col min="8842" max="8842" width="1.59765625" style="182" customWidth="1"/>
    <col min="8843" max="8843" width="17" style="182" customWidth="1"/>
    <col min="8844" max="8844" width="1.59765625" style="182" customWidth="1"/>
    <col min="8845" max="8845" width="17" style="182" customWidth="1"/>
    <col min="8846" max="8846" width="1.59765625" style="182" customWidth="1"/>
    <col min="8847" max="8847" width="18.09765625" style="182" customWidth="1"/>
    <col min="8848" max="9092" width="5.69921875" style="182"/>
    <col min="9093" max="9093" width="50" style="182" customWidth="1"/>
    <col min="9094" max="9094" width="9.8984375" style="182" bestFit="1" customWidth="1"/>
    <col min="9095" max="9095" width="17" style="182" customWidth="1"/>
    <col min="9096" max="9096" width="1.59765625" style="182" customWidth="1"/>
    <col min="9097" max="9097" width="17" style="182" customWidth="1"/>
    <col min="9098" max="9098" width="1.59765625" style="182" customWidth="1"/>
    <col min="9099" max="9099" width="17" style="182" customWidth="1"/>
    <col min="9100" max="9100" width="1.59765625" style="182" customWidth="1"/>
    <col min="9101" max="9101" width="17" style="182" customWidth="1"/>
    <col min="9102" max="9102" width="1.59765625" style="182" customWidth="1"/>
    <col min="9103" max="9103" width="18.09765625" style="182" customWidth="1"/>
    <col min="9104" max="9348" width="5.69921875" style="182"/>
    <col min="9349" max="9349" width="50" style="182" customWidth="1"/>
    <col min="9350" max="9350" width="9.8984375" style="182" bestFit="1" customWidth="1"/>
    <col min="9351" max="9351" width="17" style="182" customWidth="1"/>
    <col min="9352" max="9352" width="1.59765625" style="182" customWidth="1"/>
    <col min="9353" max="9353" width="17" style="182" customWidth="1"/>
    <col min="9354" max="9354" width="1.59765625" style="182" customWidth="1"/>
    <col min="9355" max="9355" width="17" style="182" customWidth="1"/>
    <col min="9356" max="9356" width="1.59765625" style="182" customWidth="1"/>
    <col min="9357" max="9357" width="17" style="182" customWidth="1"/>
    <col min="9358" max="9358" width="1.59765625" style="182" customWidth="1"/>
    <col min="9359" max="9359" width="18.09765625" style="182" customWidth="1"/>
    <col min="9360" max="9604" width="5.69921875" style="182"/>
    <col min="9605" max="9605" width="50" style="182" customWidth="1"/>
    <col min="9606" max="9606" width="9.8984375" style="182" bestFit="1" customWidth="1"/>
    <col min="9607" max="9607" width="17" style="182" customWidth="1"/>
    <col min="9608" max="9608" width="1.59765625" style="182" customWidth="1"/>
    <col min="9609" max="9609" width="17" style="182" customWidth="1"/>
    <col min="9610" max="9610" width="1.59765625" style="182" customWidth="1"/>
    <col min="9611" max="9611" width="17" style="182" customWidth="1"/>
    <col min="9612" max="9612" width="1.59765625" style="182" customWidth="1"/>
    <col min="9613" max="9613" width="17" style="182" customWidth="1"/>
    <col min="9614" max="9614" width="1.59765625" style="182" customWidth="1"/>
    <col min="9615" max="9615" width="18.09765625" style="182" customWidth="1"/>
    <col min="9616" max="9860" width="5.69921875" style="182"/>
    <col min="9861" max="9861" width="50" style="182" customWidth="1"/>
    <col min="9862" max="9862" width="9.8984375" style="182" bestFit="1" customWidth="1"/>
    <col min="9863" max="9863" width="17" style="182" customWidth="1"/>
    <col min="9864" max="9864" width="1.59765625" style="182" customWidth="1"/>
    <col min="9865" max="9865" width="17" style="182" customWidth="1"/>
    <col min="9866" max="9866" width="1.59765625" style="182" customWidth="1"/>
    <col min="9867" max="9867" width="17" style="182" customWidth="1"/>
    <col min="9868" max="9868" width="1.59765625" style="182" customWidth="1"/>
    <col min="9869" max="9869" width="17" style="182" customWidth="1"/>
    <col min="9870" max="9870" width="1.59765625" style="182" customWidth="1"/>
    <col min="9871" max="9871" width="18.09765625" style="182" customWidth="1"/>
    <col min="9872" max="10116" width="5.69921875" style="182"/>
    <col min="10117" max="10117" width="50" style="182" customWidth="1"/>
    <col min="10118" max="10118" width="9.8984375" style="182" bestFit="1" customWidth="1"/>
    <col min="10119" max="10119" width="17" style="182" customWidth="1"/>
    <col min="10120" max="10120" width="1.59765625" style="182" customWidth="1"/>
    <col min="10121" max="10121" width="17" style="182" customWidth="1"/>
    <col min="10122" max="10122" width="1.59765625" style="182" customWidth="1"/>
    <col min="10123" max="10123" width="17" style="182" customWidth="1"/>
    <col min="10124" max="10124" width="1.59765625" style="182" customWidth="1"/>
    <col min="10125" max="10125" width="17" style="182" customWidth="1"/>
    <col min="10126" max="10126" width="1.59765625" style="182" customWidth="1"/>
    <col min="10127" max="10127" width="18.09765625" style="182" customWidth="1"/>
    <col min="10128" max="10372" width="5.69921875" style="182"/>
    <col min="10373" max="10373" width="50" style="182" customWidth="1"/>
    <col min="10374" max="10374" width="9.8984375" style="182" bestFit="1" customWidth="1"/>
    <col min="10375" max="10375" width="17" style="182" customWidth="1"/>
    <col min="10376" max="10376" width="1.59765625" style="182" customWidth="1"/>
    <col min="10377" max="10377" width="17" style="182" customWidth="1"/>
    <col min="10378" max="10378" width="1.59765625" style="182" customWidth="1"/>
    <col min="10379" max="10379" width="17" style="182" customWidth="1"/>
    <col min="10380" max="10380" width="1.59765625" style="182" customWidth="1"/>
    <col min="10381" max="10381" width="17" style="182" customWidth="1"/>
    <col min="10382" max="10382" width="1.59765625" style="182" customWidth="1"/>
    <col min="10383" max="10383" width="18.09765625" style="182" customWidth="1"/>
    <col min="10384" max="10628" width="5.69921875" style="182"/>
    <col min="10629" max="10629" width="50" style="182" customWidth="1"/>
    <col min="10630" max="10630" width="9.8984375" style="182" bestFit="1" customWidth="1"/>
    <col min="10631" max="10631" width="17" style="182" customWidth="1"/>
    <col min="10632" max="10632" width="1.59765625" style="182" customWidth="1"/>
    <col min="10633" max="10633" width="17" style="182" customWidth="1"/>
    <col min="10634" max="10634" width="1.59765625" style="182" customWidth="1"/>
    <col min="10635" max="10635" width="17" style="182" customWidth="1"/>
    <col min="10636" max="10636" width="1.59765625" style="182" customWidth="1"/>
    <col min="10637" max="10637" width="17" style="182" customWidth="1"/>
    <col min="10638" max="10638" width="1.59765625" style="182" customWidth="1"/>
    <col min="10639" max="10639" width="18.09765625" style="182" customWidth="1"/>
    <col min="10640" max="10884" width="5.69921875" style="182"/>
    <col min="10885" max="10885" width="50" style="182" customWidth="1"/>
    <col min="10886" max="10886" width="9.8984375" style="182" bestFit="1" customWidth="1"/>
    <col min="10887" max="10887" width="17" style="182" customWidth="1"/>
    <col min="10888" max="10888" width="1.59765625" style="182" customWidth="1"/>
    <col min="10889" max="10889" width="17" style="182" customWidth="1"/>
    <col min="10890" max="10890" width="1.59765625" style="182" customWidth="1"/>
    <col min="10891" max="10891" width="17" style="182" customWidth="1"/>
    <col min="10892" max="10892" width="1.59765625" style="182" customWidth="1"/>
    <col min="10893" max="10893" width="17" style="182" customWidth="1"/>
    <col min="10894" max="10894" width="1.59765625" style="182" customWidth="1"/>
    <col min="10895" max="10895" width="18.09765625" style="182" customWidth="1"/>
    <col min="10896" max="11140" width="5.69921875" style="182"/>
    <col min="11141" max="11141" width="50" style="182" customWidth="1"/>
    <col min="11142" max="11142" width="9.8984375" style="182" bestFit="1" customWidth="1"/>
    <col min="11143" max="11143" width="17" style="182" customWidth="1"/>
    <col min="11144" max="11144" width="1.59765625" style="182" customWidth="1"/>
    <col min="11145" max="11145" width="17" style="182" customWidth="1"/>
    <col min="11146" max="11146" width="1.59765625" style="182" customWidth="1"/>
    <col min="11147" max="11147" width="17" style="182" customWidth="1"/>
    <col min="11148" max="11148" width="1.59765625" style="182" customWidth="1"/>
    <col min="11149" max="11149" width="17" style="182" customWidth="1"/>
    <col min="11150" max="11150" width="1.59765625" style="182" customWidth="1"/>
    <col min="11151" max="11151" width="18.09765625" style="182" customWidth="1"/>
    <col min="11152" max="11396" width="5.69921875" style="182"/>
    <col min="11397" max="11397" width="50" style="182" customWidth="1"/>
    <col min="11398" max="11398" width="9.8984375" style="182" bestFit="1" customWidth="1"/>
    <col min="11399" max="11399" width="17" style="182" customWidth="1"/>
    <col min="11400" max="11400" width="1.59765625" style="182" customWidth="1"/>
    <col min="11401" max="11401" width="17" style="182" customWidth="1"/>
    <col min="11402" max="11402" width="1.59765625" style="182" customWidth="1"/>
    <col min="11403" max="11403" width="17" style="182" customWidth="1"/>
    <col min="11404" max="11404" width="1.59765625" style="182" customWidth="1"/>
    <col min="11405" max="11405" width="17" style="182" customWidth="1"/>
    <col min="11406" max="11406" width="1.59765625" style="182" customWidth="1"/>
    <col min="11407" max="11407" width="18.09765625" style="182" customWidth="1"/>
    <col min="11408" max="11652" width="5.69921875" style="182"/>
    <col min="11653" max="11653" width="50" style="182" customWidth="1"/>
    <col min="11654" max="11654" width="9.8984375" style="182" bestFit="1" customWidth="1"/>
    <col min="11655" max="11655" width="17" style="182" customWidth="1"/>
    <col min="11656" max="11656" width="1.59765625" style="182" customWidth="1"/>
    <col min="11657" max="11657" width="17" style="182" customWidth="1"/>
    <col min="11658" max="11658" width="1.59765625" style="182" customWidth="1"/>
    <col min="11659" max="11659" width="17" style="182" customWidth="1"/>
    <col min="11660" max="11660" width="1.59765625" style="182" customWidth="1"/>
    <col min="11661" max="11661" width="17" style="182" customWidth="1"/>
    <col min="11662" max="11662" width="1.59765625" style="182" customWidth="1"/>
    <col min="11663" max="11663" width="18.09765625" style="182" customWidth="1"/>
    <col min="11664" max="11908" width="5.69921875" style="182"/>
    <col min="11909" max="11909" width="50" style="182" customWidth="1"/>
    <col min="11910" max="11910" width="9.8984375" style="182" bestFit="1" customWidth="1"/>
    <col min="11911" max="11911" width="17" style="182" customWidth="1"/>
    <col min="11912" max="11912" width="1.59765625" style="182" customWidth="1"/>
    <col min="11913" max="11913" width="17" style="182" customWidth="1"/>
    <col min="11914" max="11914" width="1.59765625" style="182" customWidth="1"/>
    <col min="11915" max="11915" width="17" style="182" customWidth="1"/>
    <col min="11916" max="11916" width="1.59765625" style="182" customWidth="1"/>
    <col min="11917" max="11917" width="17" style="182" customWidth="1"/>
    <col min="11918" max="11918" width="1.59765625" style="182" customWidth="1"/>
    <col min="11919" max="11919" width="18.09765625" style="182" customWidth="1"/>
    <col min="11920" max="12164" width="5.69921875" style="182"/>
    <col min="12165" max="12165" width="50" style="182" customWidth="1"/>
    <col min="12166" max="12166" width="9.8984375" style="182" bestFit="1" customWidth="1"/>
    <col min="12167" max="12167" width="17" style="182" customWidth="1"/>
    <col min="12168" max="12168" width="1.59765625" style="182" customWidth="1"/>
    <col min="12169" max="12169" width="17" style="182" customWidth="1"/>
    <col min="12170" max="12170" width="1.59765625" style="182" customWidth="1"/>
    <col min="12171" max="12171" width="17" style="182" customWidth="1"/>
    <col min="12172" max="12172" width="1.59765625" style="182" customWidth="1"/>
    <col min="12173" max="12173" width="17" style="182" customWidth="1"/>
    <col min="12174" max="12174" width="1.59765625" style="182" customWidth="1"/>
    <col min="12175" max="12175" width="18.09765625" style="182" customWidth="1"/>
    <col min="12176" max="12420" width="5.69921875" style="182"/>
    <col min="12421" max="12421" width="50" style="182" customWidth="1"/>
    <col min="12422" max="12422" width="9.8984375" style="182" bestFit="1" customWidth="1"/>
    <col min="12423" max="12423" width="17" style="182" customWidth="1"/>
    <col min="12424" max="12424" width="1.59765625" style="182" customWidth="1"/>
    <col min="12425" max="12425" width="17" style="182" customWidth="1"/>
    <col min="12426" max="12426" width="1.59765625" style="182" customWidth="1"/>
    <col min="12427" max="12427" width="17" style="182" customWidth="1"/>
    <col min="12428" max="12428" width="1.59765625" style="182" customWidth="1"/>
    <col min="12429" max="12429" width="17" style="182" customWidth="1"/>
    <col min="12430" max="12430" width="1.59765625" style="182" customWidth="1"/>
    <col min="12431" max="12431" width="18.09765625" style="182" customWidth="1"/>
    <col min="12432" max="12676" width="5.69921875" style="182"/>
    <col min="12677" max="12677" width="50" style="182" customWidth="1"/>
    <col min="12678" max="12678" width="9.8984375" style="182" bestFit="1" customWidth="1"/>
    <col min="12679" max="12679" width="17" style="182" customWidth="1"/>
    <col min="12680" max="12680" width="1.59765625" style="182" customWidth="1"/>
    <col min="12681" max="12681" width="17" style="182" customWidth="1"/>
    <col min="12682" max="12682" width="1.59765625" style="182" customWidth="1"/>
    <col min="12683" max="12683" width="17" style="182" customWidth="1"/>
    <col min="12684" max="12684" width="1.59765625" style="182" customWidth="1"/>
    <col min="12685" max="12685" width="17" style="182" customWidth="1"/>
    <col min="12686" max="12686" width="1.59765625" style="182" customWidth="1"/>
    <col min="12687" max="12687" width="18.09765625" style="182" customWidth="1"/>
    <col min="12688" max="12932" width="5.69921875" style="182"/>
    <col min="12933" max="12933" width="50" style="182" customWidth="1"/>
    <col min="12934" max="12934" width="9.8984375" style="182" bestFit="1" customWidth="1"/>
    <col min="12935" max="12935" width="17" style="182" customWidth="1"/>
    <col min="12936" max="12936" width="1.59765625" style="182" customWidth="1"/>
    <col min="12937" max="12937" width="17" style="182" customWidth="1"/>
    <col min="12938" max="12938" width="1.59765625" style="182" customWidth="1"/>
    <col min="12939" max="12939" width="17" style="182" customWidth="1"/>
    <col min="12940" max="12940" width="1.59765625" style="182" customWidth="1"/>
    <col min="12941" max="12941" width="17" style="182" customWidth="1"/>
    <col min="12942" max="12942" width="1.59765625" style="182" customWidth="1"/>
    <col min="12943" max="12943" width="18.09765625" style="182" customWidth="1"/>
    <col min="12944" max="13188" width="5.69921875" style="182"/>
    <col min="13189" max="13189" width="50" style="182" customWidth="1"/>
    <col min="13190" max="13190" width="9.8984375" style="182" bestFit="1" customWidth="1"/>
    <col min="13191" max="13191" width="17" style="182" customWidth="1"/>
    <col min="13192" max="13192" width="1.59765625" style="182" customWidth="1"/>
    <col min="13193" max="13193" width="17" style="182" customWidth="1"/>
    <col min="13194" max="13194" width="1.59765625" style="182" customWidth="1"/>
    <col min="13195" max="13195" width="17" style="182" customWidth="1"/>
    <col min="13196" max="13196" width="1.59765625" style="182" customWidth="1"/>
    <col min="13197" max="13197" width="17" style="182" customWidth="1"/>
    <col min="13198" max="13198" width="1.59765625" style="182" customWidth="1"/>
    <col min="13199" max="13199" width="18.09765625" style="182" customWidth="1"/>
    <col min="13200" max="13444" width="5.69921875" style="182"/>
    <col min="13445" max="13445" width="50" style="182" customWidth="1"/>
    <col min="13446" max="13446" width="9.8984375" style="182" bestFit="1" customWidth="1"/>
    <col min="13447" max="13447" width="17" style="182" customWidth="1"/>
    <col min="13448" max="13448" width="1.59765625" style="182" customWidth="1"/>
    <col min="13449" max="13449" width="17" style="182" customWidth="1"/>
    <col min="13450" max="13450" width="1.59765625" style="182" customWidth="1"/>
    <col min="13451" max="13451" width="17" style="182" customWidth="1"/>
    <col min="13452" max="13452" width="1.59765625" style="182" customWidth="1"/>
    <col min="13453" max="13453" width="17" style="182" customWidth="1"/>
    <col min="13454" max="13454" width="1.59765625" style="182" customWidth="1"/>
    <col min="13455" max="13455" width="18.09765625" style="182" customWidth="1"/>
    <col min="13456" max="13700" width="5.69921875" style="182"/>
    <col min="13701" max="13701" width="50" style="182" customWidth="1"/>
    <col min="13702" max="13702" width="9.8984375" style="182" bestFit="1" customWidth="1"/>
    <col min="13703" max="13703" width="17" style="182" customWidth="1"/>
    <col min="13704" max="13704" width="1.59765625" style="182" customWidth="1"/>
    <col min="13705" max="13705" width="17" style="182" customWidth="1"/>
    <col min="13706" max="13706" width="1.59765625" style="182" customWidth="1"/>
    <col min="13707" max="13707" width="17" style="182" customWidth="1"/>
    <col min="13708" max="13708" width="1.59765625" style="182" customWidth="1"/>
    <col min="13709" max="13709" width="17" style="182" customWidth="1"/>
    <col min="13710" max="13710" width="1.59765625" style="182" customWidth="1"/>
    <col min="13711" max="13711" width="18.09765625" style="182" customWidth="1"/>
    <col min="13712" max="13956" width="5.69921875" style="182"/>
    <col min="13957" max="13957" width="50" style="182" customWidth="1"/>
    <col min="13958" max="13958" width="9.8984375" style="182" bestFit="1" customWidth="1"/>
    <col min="13959" max="13959" width="17" style="182" customWidth="1"/>
    <col min="13960" max="13960" width="1.59765625" style="182" customWidth="1"/>
    <col min="13961" max="13961" width="17" style="182" customWidth="1"/>
    <col min="13962" max="13962" width="1.59765625" style="182" customWidth="1"/>
    <col min="13963" max="13963" width="17" style="182" customWidth="1"/>
    <col min="13964" max="13964" width="1.59765625" style="182" customWidth="1"/>
    <col min="13965" max="13965" width="17" style="182" customWidth="1"/>
    <col min="13966" max="13966" width="1.59765625" style="182" customWidth="1"/>
    <col min="13967" max="13967" width="18.09765625" style="182" customWidth="1"/>
    <col min="13968" max="14212" width="5.69921875" style="182"/>
    <col min="14213" max="14213" width="50" style="182" customWidth="1"/>
    <col min="14214" max="14214" width="9.8984375" style="182" bestFit="1" customWidth="1"/>
    <col min="14215" max="14215" width="17" style="182" customWidth="1"/>
    <col min="14216" max="14216" width="1.59765625" style="182" customWidth="1"/>
    <col min="14217" max="14217" width="17" style="182" customWidth="1"/>
    <col min="14218" max="14218" width="1.59765625" style="182" customWidth="1"/>
    <col min="14219" max="14219" width="17" style="182" customWidth="1"/>
    <col min="14220" max="14220" width="1.59765625" style="182" customWidth="1"/>
    <col min="14221" max="14221" width="17" style="182" customWidth="1"/>
    <col min="14222" max="14222" width="1.59765625" style="182" customWidth="1"/>
    <col min="14223" max="14223" width="18.09765625" style="182" customWidth="1"/>
    <col min="14224" max="14468" width="5.69921875" style="182"/>
    <col min="14469" max="14469" width="50" style="182" customWidth="1"/>
    <col min="14470" max="14470" width="9.8984375" style="182" bestFit="1" customWidth="1"/>
    <col min="14471" max="14471" width="17" style="182" customWidth="1"/>
    <col min="14472" max="14472" width="1.59765625" style="182" customWidth="1"/>
    <col min="14473" max="14473" width="17" style="182" customWidth="1"/>
    <col min="14474" max="14474" width="1.59765625" style="182" customWidth="1"/>
    <col min="14475" max="14475" width="17" style="182" customWidth="1"/>
    <col min="14476" max="14476" width="1.59765625" style="182" customWidth="1"/>
    <col min="14477" max="14477" width="17" style="182" customWidth="1"/>
    <col min="14478" max="14478" width="1.59765625" style="182" customWidth="1"/>
    <col min="14479" max="14479" width="18.09765625" style="182" customWidth="1"/>
    <col min="14480" max="14724" width="5.69921875" style="182"/>
    <col min="14725" max="14725" width="50" style="182" customWidth="1"/>
    <col min="14726" max="14726" width="9.8984375" style="182" bestFit="1" customWidth="1"/>
    <col min="14727" max="14727" width="17" style="182" customWidth="1"/>
    <col min="14728" max="14728" width="1.59765625" style="182" customWidth="1"/>
    <col min="14729" max="14729" width="17" style="182" customWidth="1"/>
    <col min="14730" max="14730" width="1.59765625" style="182" customWidth="1"/>
    <col min="14731" max="14731" width="17" style="182" customWidth="1"/>
    <col min="14732" max="14732" width="1.59765625" style="182" customWidth="1"/>
    <col min="14733" max="14733" width="17" style="182" customWidth="1"/>
    <col min="14734" max="14734" width="1.59765625" style="182" customWidth="1"/>
    <col min="14735" max="14735" width="18.09765625" style="182" customWidth="1"/>
    <col min="14736" max="14980" width="5.69921875" style="182"/>
    <col min="14981" max="14981" width="50" style="182" customWidth="1"/>
    <col min="14982" max="14982" width="9.8984375" style="182" bestFit="1" customWidth="1"/>
    <col min="14983" max="14983" width="17" style="182" customWidth="1"/>
    <col min="14984" max="14984" width="1.59765625" style="182" customWidth="1"/>
    <col min="14985" max="14985" width="17" style="182" customWidth="1"/>
    <col min="14986" max="14986" width="1.59765625" style="182" customWidth="1"/>
    <col min="14987" max="14987" width="17" style="182" customWidth="1"/>
    <col min="14988" max="14988" width="1.59765625" style="182" customWidth="1"/>
    <col min="14989" max="14989" width="17" style="182" customWidth="1"/>
    <col min="14990" max="14990" width="1.59765625" style="182" customWidth="1"/>
    <col min="14991" max="14991" width="18.09765625" style="182" customWidth="1"/>
    <col min="14992" max="15236" width="5.69921875" style="182"/>
    <col min="15237" max="15237" width="50" style="182" customWidth="1"/>
    <col min="15238" max="15238" width="9.8984375" style="182" bestFit="1" customWidth="1"/>
    <col min="15239" max="15239" width="17" style="182" customWidth="1"/>
    <col min="15240" max="15240" width="1.59765625" style="182" customWidth="1"/>
    <col min="15241" max="15241" width="17" style="182" customWidth="1"/>
    <col min="15242" max="15242" width="1.59765625" style="182" customWidth="1"/>
    <col min="15243" max="15243" width="17" style="182" customWidth="1"/>
    <col min="15244" max="15244" width="1.59765625" style="182" customWidth="1"/>
    <col min="15245" max="15245" width="17" style="182" customWidth="1"/>
    <col min="15246" max="15246" width="1.59765625" style="182" customWidth="1"/>
    <col min="15247" max="15247" width="18.09765625" style="182" customWidth="1"/>
    <col min="15248" max="15492" width="5.69921875" style="182"/>
    <col min="15493" max="15493" width="50" style="182" customWidth="1"/>
    <col min="15494" max="15494" width="9.8984375" style="182" bestFit="1" customWidth="1"/>
    <col min="15495" max="15495" width="17" style="182" customWidth="1"/>
    <col min="15496" max="15496" width="1.59765625" style="182" customWidth="1"/>
    <col min="15497" max="15497" width="17" style="182" customWidth="1"/>
    <col min="15498" max="15498" width="1.59765625" style="182" customWidth="1"/>
    <col min="15499" max="15499" width="17" style="182" customWidth="1"/>
    <col min="15500" max="15500" width="1.59765625" style="182" customWidth="1"/>
    <col min="15501" max="15501" width="17" style="182" customWidth="1"/>
    <col min="15502" max="15502" width="1.59765625" style="182" customWidth="1"/>
    <col min="15503" max="15503" width="18.09765625" style="182" customWidth="1"/>
    <col min="15504" max="15748" width="5.69921875" style="182"/>
    <col min="15749" max="15749" width="50" style="182" customWidth="1"/>
    <col min="15750" max="15750" width="9.8984375" style="182" bestFit="1" customWidth="1"/>
    <col min="15751" max="15751" width="17" style="182" customWidth="1"/>
    <col min="15752" max="15752" width="1.59765625" style="182" customWidth="1"/>
    <col min="15753" max="15753" width="17" style="182" customWidth="1"/>
    <col min="15754" max="15754" width="1.59765625" style="182" customWidth="1"/>
    <col min="15755" max="15755" width="17" style="182" customWidth="1"/>
    <col min="15756" max="15756" width="1.59765625" style="182" customWidth="1"/>
    <col min="15757" max="15757" width="17" style="182" customWidth="1"/>
    <col min="15758" max="15758" width="1.59765625" style="182" customWidth="1"/>
    <col min="15759" max="15759" width="18.09765625" style="182" customWidth="1"/>
    <col min="15760" max="16004" width="5.69921875" style="182"/>
    <col min="16005" max="16005" width="50" style="182" customWidth="1"/>
    <col min="16006" max="16006" width="9.8984375" style="182" bestFit="1" customWidth="1"/>
    <col min="16007" max="16007" width="17" style="182" customWidth="1"/>
    <col min="16008" max="16008" width="1.59765625" style="182" customWidth="1"/>
    <col min="16009" max="16009" width="17" style="182" customWidth="1"/>
    <col min="16010" max="16010" width="1.59765625" style="182" customWidth="1"/>
    <col min="16011" max="16011" width="17" style="182" customWidth="1"/>
    <col min="16012" max="16012" width="1.59765625" style="182" customWidth="1"/>
    <col min="16013" max="16013" width="17" style="182" customWidth="1"/>
    <col min="16014" max="16014" width="1.59765625" style="182" customWidth="1"/>
    <col min="16015" max="16015" width="18.09765625" style="182" customWidth="1"/>
    <col min="16016" max="16384" width="5.69921875" style="182"/>
  </cols>
  <sheetData>
    <row r="1" spans="1:10" ht="25" customHeight="1">
      <c r="A1" s="244" t="s">
        <v>68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5" customHeight="1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5" customHeight="1">
      <c r="A3" s="245" t="s">
        <v>206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5" customHeight="1">
      <c r="A4" s="246" t="s">
        <v>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ht="6" customHeight="1">
      <c r="A5" s="150"/>
      <c r="B5" s="150"/>
      <c r="C5" s="150"/>
      <c r="D5" s="242"/>
      <c r="E5" s="242"/>
      <c r="F5" s="242"/>
      <c r="G5" s="242"/>
      <c r="H5" s="242"/>
      <c r="I5" s="242"/>
      <c r="J5" s="242"/>
    </row>
    <row r="6" spans="1:10" s="152" customFormat="1" ht="23.15" customHeight="1">
      <c r="A6" s="151"/>
      <c r="B6" s="178" t="s">
        <v>2</v>
      </c>
      <c r="C6" s="178"/>
      <c r="D6" s="241" t="s">
        <v>3</v>
      </c>
      <c r="E6" s="241"/>
      <c r="F6" s="241"/>
      <c r="G6" s="177"/>
      <c r="H6" s="243" t="s">
        <v>4</v>
      </c>
      <c r="I6" s="243"/>
      <c r="J6" s="243"/>
    </row>
    <row r="7" spans="1:10" s="152" customFormat="1" ht="23.15" customHeight="1">
      <c r="A7" s="151"/>
      <c r="B7" s="178"/>
      <c r="C7" s="178"/>
      <c r="D7" s="153" t="s">
        <v>6</v>
      </c>
      <c r="E7" s="153"/>
      <c r="F7" s="142" t="s">
        <v>142</v>
      </c>
      <c r="G7" s="143"/>
      <c r="H7" s="153" t="s">
        <v>6</v>
      </c>
      <c r="I7" s="154"/>
      <c r="J7" s="142" t="s">
        <v>142</v>
      </c>
    </row>
    <row r="8" spans="1:10" s="152" customFormat="1" ht="23.15" customHeight="1">
      <c r="A8" s="151"/>
      <c r="B8" s="178"/>
      <c r="C8" s="178"/>
      <c r="D8" s="153" t="s">
        <v>65</v>
      </c>
      <c r="E8" s="153"/>
      <c r="F8" s="153" t="s">
        <v>65</v>
      </c>
      <c r="G8" s="153"/>
      <c r="H8" s="153" t="s">
        <v>65</v>
      </c>
      <c r="I8" s="153"/>
      <c r="J8" s="153" t="s">
        <v>65</v>
      </c>
    </row>
    <row r="9" spans="1:10" s="152" customFormat="1" ht="23.15" customHeight="1">
      <c r="A9" s="151"/>
      <c r="B9" s="178"/>
      <c r="C9" s="178"/>
      <c r="D9" s="153" t="s">
        <v>61</v>
      </c>
      <c r="E9" s="153"/>
      <c r="F9" s="153" t="s">
        <v>5</v>
      </c>
      <c r="G9" s="153"/>
      <c r="H9" s="153" t="s">
        <v>61</v>
      </c>
      <c r="I9" s="153"/>
      <c r="J9" s="153" t="s">
        <v>5</v>
      </c>
    </row>
    <row r="10" spans="1:10" s="152" customFormat="1" ht="23.15" customHeight="1">
      <c r="A10" s="151"/>
      <c r="D10" s="33" t="s">
        <v>207</v>
      </c>
      <c r="E10" s="33"/>
      <c r="F10" s="33" t="s">
        <v>172</v>
      </c>
      <c r="G10" s="34"/>
      <c r="H10" s="33" t="s">
        <v>207</v>
      </c>
      <c r="I10" s="33"/>
      <c r="J10" s="33" t="s">
        <v>172</v>
      </c>
    </row>
    <row r="11" spans="1:10" ht="23.15" customHeight="1">
      <c r="A11" s="178" t="s">
        <v>7</v>
      </c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0" ht="23.15" customHeight="1">
      <c r="A12" s="184" t="s">
        <v>8</v>
      </c>
      <c r="B12" s="183"/>
      <c r="C12" s="183"/>
      <c r="D12" s="185"/>
      <c r="E12" s="185"/>
      <c r="F12" s="186"/>
      <c r="G12" s="186"/>
      <c r="H12" s="32"/>
      <c r="J12" s="186"/>
    </row>
    <row r="13" spans="1:10" ht="23.15" customHeight="1">
      <c r="A13" s="187" t="s">
        <v>9</v>
      </c>
      <c r="B13" s="188">
        <v>5</v>
      </c>
      <c r="C13" s="188"/>
      <c r="D13" s="189">
        <v>570535</v>
      </c>
      <c r="F13" s="189">
        <v>1250355</v>
      </c>
      <c r="G13" s="190"/>
      <c r="H13" s="191">
        <v>30331</v>
      </c>
      <c r="J13" s="191">
        <v>377654</v>
      </c>
    </row>
    <row r="14" spans="1:10" ht="23.15" customHeight="1">
      <c r="A14" s="187" t="s">
        <v>66</v>
      </c>
      <c r="B14" s="188">
        <v>6</v>
      </c>
      <c r="C14" s="188"/>
      <c r="D14" s="189">
        <v>91419</v>
      </c>
      <c r="F14" s="189">
        <v>66596</v>
      </c>
      <c r="G14" s="190"/>
      <c r="H14" s="191">
        <v>190863</v>
      </c>
      <c r="J14" s="191">
        <v>166627</v>
      </c>
    </row>
    <row r="15" spans="1:10" ht="23.15" customHeight="1">
      <c r="A15" s="187" t="s">
        <v>10</v>
      </c>
      <c r="B15" s="188">
        <v>4</v>
      </c>
      <c r="C15" s="188"/>
      <c r="D15" s="189">
        <v>150000</v>
      </c>
      <c r="F15" s="189">
        <v>150000</v>
      </c>
      <c r="G15" s="192"/>
      <c r="H15" s="191">
        <v>1304921</v>
      </c>
      <c r="J15" s="191">
        <v>1388171</v>
      </c>
    </row>
    <row r="16" spans="1:10" ht="23.15" customHeight="1">
      <c r="A16" s="187" t="s">
        <v>127</v>
      </c>
      <c r="B16" s="188">
        <v>7</v>
      </c>
      <c r="C16" s="188"/>
      <c r="D16" s="189">
        <v>860261</v>
      </c>
      <c r="F16" s="189">
        <v>1904351</v>
      </c>
      <c r="G16" s="190"/>
      <c r="H16" s="191">
        <v>20369</v>
      </c>
      <c r="J16" s="191">
        <v>20369</v>
      </c>
    </row>
    <row r="17" spans="1:10" ht="23.15" customHeight="1">
      <c r="A17" s="187" t="s">
        <v>62</v>
      </c>
      <c r="B17" s="188"/>
      <c r="C17" s="188"/>
      <c r="D17" s="193">
        <v>8287</v>
      </c>
      <c r="F17" s="193">
        <v>8238</v>
      </c>
      <c r="G17" s="190"/>
      <c r="H17" s="191">
        <v>513</v>
      </c>
      <c r="J17" s="191">
        <v>513</v>
      </c>
    </row>
    <row r="18" spans="1:10" ht="23.15" customHeight="1">
      <c r="A18" s="187" t="s">
        <v>11</v>
      </c>
      <c r="B18" s="188"/>
      <c r="C18" s="188"/>
      <c r="D18" s="193">
        <v>25166</v>
      </c>
      <c r="F18" s="193">
        <v>26167</v>
      </c>
      <c r="G18" s="190"/>
      <c r="H18" s="194">
        <v>0</v>
      </c>
      <c r="J18" s="194">
        <v>0</v>
      </c>
    </row>
    <row r="19" spans="1:10" ht="23.15" customHeight="1">
      <c r="A19" s="195" t="s">
        <v>12</v>
      </c>
      <c r="B19" s="183"/>
      <c r="C19" s="183"/>
      <c r="D19" s="196">
        <f>SUM(D13:D18)</f>
        <v>1705668</v>
      </c>
      <c r="F19" s="196">
        <f>SUM(F13:F18)</f>
        <v>3405707</v>
      </c>
      <c r="G19" s="197"/>
      <c r="H19" s="196">
        <f>SUM(H13:H18)</f>
        <v>1546997</v>
      </c>
      <c r="J19" s="196">
        <f>SUM(J13:J18)</f>
        <v>1953334</v>
      </c>
    </row>
    <row r="20" spans="1:10" ht="23.15" customHeight="1">
      <c r="A20" s="195"/>
      <c r="B20" s="183"/>
      <c r="C20" s="183"/>
      <c r="D20" s="198"/>
      <c r="F20" s="198"/>
      <c r="G20" s="198"/>
      <c r="H20" s="198"/>
      <c r="J20" s="198"/>
    </row>
    <row r="21" spans="1:10" ht="23.15" customHeight="1">
      <c r="A21" s="184" t="s">
        <v>13</v>
      </c>
      <c r="B21" s="183"/>
      <c r="C21" s="183"/>
      <c r="D21" s="199"/>
      <c r="F21" s="199"/>
      <c r="G21" s="199"/>
      <c r="H21" s="200"/>
      <c r="J21" s="199"/>
    </row>
    <row r="22" spans="1:10" ht="23.15" customHeight="1">
      <c r="A22" s="187" t="s">
        <v>14</v>
      </c>
      <c r="B22" s="188">
        <v>8</v>
      </c>
      <c r="C22" s="188"/>
      <c r="D22" s="194">
        <v>0</v>
      </c>
      <c r="F22" s="194">
        <v>0</v>
      </c>
      <c r="G22" s="192"/>
      <c r="H22" s="191">
        <v>3112444</v>
      </c>
      <c r="J22" s="191">
        <v>3050859</v>
      </c>
    </row>
    <row r="23" spans="1:10" ht="23.15" customHeight="1">
      <c r="A23" s="187" t="s">
        <v>75</v>
      </c>
      <c r="B23" s="188">
        <v>9</v>
      </c>
      <c r="C23" s="188"/>
      <c r="D23" s="193">
        <v>3037049</v>
      </c>
      <c r="F23" s="193">
        <v>2983645</v>
      </c>
      <c r="G23" s="192"/>
      <c r="H23" s="191">
        <v>3200383</v>
      </c>
      <c r="J23" s="191">
        <v>3144283</v>
      </c>
    </row>
    <row r="24" spans="1:10" ht="23.15" customHeight="1">
      <c r="A24" s="187" t="s">
        <v>135</v>
      </c>
      <c r="B24" s="201">
        <v>10</v>
      </c>
      <c r="C24" s="201"/>
      <c r="D24" s="193">
        <v>377325</v>
      </c>
      <c r="F24" s="193">
        <v>377325</v>
      </c>
      <c r="G24" s="192"/>
      <c r="H24" s="191">
        <v>377325</v>
      </c>
      <c r="J24" s="191">
        <v>377325</v>
      </c>
    </row>
    <row r="25" spans="1:10" ht="23.15" customHeight="1">
      <c r="A25" s="187" t="s">
        <v>218</v>
      </c>
      <c r="B25" s="188">
        <v>11</v>
      </c>
      <c r="C25" s="183"/>
      <c r="D25" s="190">
        <v>233310</v>
      </c>
      <c r="F25" s="194">
        <v>0</v>
      </c>
      <c r="G25" s="199"/>
      <c r="H25" s="190">
        <v>233310</v>
      </c>
      <c r="J25" s="194">
        <v>0</v>
      </c>
    </row>
    <row r="26" spans="1:10" ht="23.15" customHeight="1">
      <c r="A26" s="187" t="s">
        <v>15</v>
      </c>
      <c r="B26" s="201">
        <v>12</v>
      </c>
      <c r="C26" s="201"/>
      <c r="D26" s="193">
        <v>1660015</v>
      </c>
      <c r="F26" s="193">
        <v>1660015</v>
      </c>
      <c r="G26" s="192"/>
      <c r="H26" s="191">
        <v>13716</v>
      </c>
      <c r="J26" s="191">
        <v>13716</v>
      </c>
    </row>
    <row r="27" spans="1:10" ht="23.15" customHeight="1">
      <c r="A27" s="187" t="s">
        <v>69</v>
      </c>
      <c r="B27" s="188">
        <v>13</v>
      </c>
      <c r="C27" s="188"/>
      <c r="D27" s="193">
        <v>32910</v>
      </c>
      <c r="F27" s="193">
        <v>33375</v>
      </c>
      <c r="G27" s="192"/>
      <c r="H27" s="194">
        <v>0</v>
      </c>
      <c r="J27" s="194">
        <v>0</v>
      </c>
    </row>
    <row r="28" spans="1:10" ht="23.15" customHeight="1">
      <c r="A28" s="187" t="s">
        <v>16</v>
      </c>
      <c r="B28" s="188">
        <v>14</v>
      </c>
      <c r="C28" s="188"/>
      <c r="D28" s="193">
        <v>595304</v>
      </c>
      <c r="F28" s="193">
        <v>601650</v>
      </c>
      <c r="G28" s="192"/>
      <c r="H28" s="191">
        <v>5266</v>
      </c>
      <c r="J28" s="191">
        <v>7083</v>
      </c>
    </row>
    <row r="29" spans="1:10" ht="23.15" customHeight="1">
      <c r="A29" s="187" t="s">
        <v>139</v>
      </c>
      <c r="B29" s="188">
        <v>15</v>
      </c>
      <c r="C29" s="188"/>
      <c r="D29" s="193">
        <v>192802</v>
      </c>
      <c r="F29" s="193">
        <v>196161</v>
      </c>
      <c r="G29" s="192"/>
      <c r="H29" s="191">
        <v>7463</v>
      </c>
      <c r="J29" s="191">
        <v>8954</v>
      </c>
    </row>
    <row r="30" spans="1:10" ht="23.15" customHeight="1">
      <c r="A30" s="187" t="s">
        <v>171</v>
      </c>
      <c r="B30" s="188"/>
      <c r="C30" s="188"/>
      <c r="D30" s="193">
        <v>5880</v>
      </c>
      <c r="F30" s="193">
        <v>6660</v>
      </c>
      <c r="G30" s="192"/>
      <c r="H30" s="191">
        <v>5280</v>
      </c>
      <c r="J30" s="191">
        <v>6026</v>
      </c>
    </row>
    <row r="31" spans="1:10" ht="23.15" customHeight="1">
      <c r="A31" s="187" t="s">
        <v>17</v>
      </c>
      <c r="B31" s="188">
        <v>24</v>
      </c>
      <c r="C31" s="188"/>
      <c r="D31" s="193">
        <v>57052</v>
      </c>
      <c r="F31" s="193">
        <v>57095</v>
      </c>
      <c r="G31" s="192"/>
      <c r="H31" s="191">
        <v>2849</v>
      </c>
      <c r="J31" s="191">
        <v>2849</v>
      </c>
    </row>
    <row r="32" spans="1:10" ht="23.15" customHeight="1">
      <c r="A32" s="187" t="s">
        <v>70</v>
      </c>
      <c r="B32" s="188"/>
      <c r="C32" s="188"/>
      <c r="D32" s="193">
        <v>134996</v>
      </c>
      <c r="F32" s="193">
        <v>122256</v>
      </c>
      <c r="G32" s="192"/>
      <c r="H32" s="191">
        <v>28399</v>
      </c>
      <c r="J32" s="191">
        <v>26971</v>
      </c>
    </row>
    <row r="33" spans="1:10" ht="23.15" customHeight="1">
      <c r="A33" s="187" t="s">
        <v>18</v>
      </c>
      <c r="B33" s="188"/>
      <c r="C33" s="188"/>
      <c r="D33" s="193">
        <v>7116</v>
      </c>
      <c r="F33" s="193">
        <v>7181</v>
      </c>
      <c r="G33" s="192"/>
      <c r="H33" s="191">
        <v>2772</v>
      </c>
      <c r="J33" s="191">
        <v>2772</v>
      </c>
    </row>
    <row r="34" spans="1:10" ht="23.15" customHeight="1">
      <c r="A34" s="195" t="s">
        <v>19</v>
      </c>
      <c r="B34" s="202"/>
      <c r="C34" s="202"/>
      <c r="D34" s="203">
        <f>SUM(D21:D33)</f>
        <v>6333759</v>
      </c>
      <c r="F34" s="203">
        <f>SUM(F21:F33)</f>
        <v>6045363</v>
      </c>
      <c r="G34" s="197"/>
      <c r="H34" s="203">
        <f>SUM(H21:H33)</f>
        <v>6989207</v>
      </c>
      <c r="J34" s="203">
        <f>SUM(J21:J33)</f>
        <v>6640838</v>
      </c>
    </row>
    <row r="35" spans="1:10" ht="23.15" customHeight="1" thickBot="1">
      <c r="A35" s="184" t="s">
        <v>20</v>
      </c>
      <c r="B35" s="202"/>
      <c r="C35" s="202"/>
      <c r="D35" s="204">
        <f>D34+D19</f>
        <v>8039427</v>
      </c>
      <c r="F35" s="204">
        <f>F34+F19</f>
        <v>9451070</v>
      </c>
      <c r="G35" s="197"/>
      <c r="H35" s="204">
        <f>H34+H19</f>
        <v>8536204</v>
      </c>
      <c r="J35" s="204">
        <f>J34+J19</f>
        <v>8594172</v>
      </c>
    </row>
    <row r="36" spans="1:10" ht="23.15" customHeight="1" thickTop="1">
      <c r="A36" s="184"/>
      <c r="B36" s="202"/>
      <c r="C36" s="202"/>
      <c r="D36" s="232"/>
      <c r="F36" s="232"/>
      <c r="G36" s="197"/>
      <c r="H36" s="232"/>
      <c r="J36" s="232"/>
    </row>
    <row r="37" spans="1:10" ht="23.15" customHeight="1">
      <c r="A37" s="184"/>
      <c r="B37" s="202"/>
      <c r="C37" s="202"/>
      <c r="D37" s="232"/>
      <c r="F37" s="232"/>
      <c r="G37" s="197"/>
      <c r="H37" s="232"/>
      <c r="J37" s="232"/>
    </row>
    <row r="38" spans="1:10" ht="23.15" customHeight="1">
      <c r="A38" s="184"/>
      <c r="B38" s="202"/>
      <c r="C38" s="202"/>
      <c r="D38" s="232"/>
      <c r="F38" s="232"/>
      <c r="G38" s="197"/>
      <c r="H38" s="232"/>
      <c r="J38" s="232"/>
    </row>
    <row r="39" spans="1:10" ht="23.15" customHeight="1">
      <c r="A39" s="184"/>
      <c r="B39" s="202"/>
      <c r="C39" s="202"/>
      <c r="D39" s="197"/>
      <c r="E39" s="197"/>
      <c r="F39" s="197"/>
      <c r="G39" s="197"/>
      <c r="H39" s="197"/>
      <c r="I39" s="197"/>
      <c r="J39" s="197"/>
    </row>
    <row r="40" spans="1:10" ht="23.15" customHeight="1">
      <c r="A40" s="182" t="s">
        <v>21</v>
      </c>
      <c r="B40" s="202"/>
      <c r="C40" s="202"/>
      <c r="D40" s="197"/>
      <c r="E40" s="197"/>
      <c r="F40" s="197"/>
      <c r="G40" s="197"/>
      <c r="H40" s="197"/>
      <c r="I40" s="197"/>
      <c r="J40" s="197"/>
    </row>
    <row r="41" spans="1:10" ht="25" customHeight="1">
      <c r="A41" s="244" t="s">
        <v>68</v>
      </c>
      <c r="B41" s="244"/>
      <c r="C41" s="244"/>
      <c r="D41" s="244"/>
      <c r="E41" s="244"/>
      <c r="F41" s="244"/>
      <c r="G41" s="244"/>
      <c r="H41" s="244"/>
      <c r="I41" s="244"/>
      <c r="J41" s="244"/>
    </row>
    <row r="42" spans="1:10" ht="25" customHeight="1">
      <c r="A42" s="244" t="s">
        <v>180</v>
      </c>
      <c r="B42" s="244"/>
      <c r="C42" s="244"/>
      <c r="D42" s="244"/>
      <c r="E42" s="244"/>
      <c r="F42" s="244"/>
      <c r="G42" s="244"/>
      <c r="H42" s="244"/>
      <c r="I42" s="244"/>
      <c r="J42" s="244"/>
    </row>
    <row r="43" spans="1:10" ht="25" customHeight="1">
      <c r="A43" s="245" t="s">
        <v>206</v>
      </c>
      <c r="B43" s="245"/>
      <c r="C43" s="245"/>
      <c r="D43" s="245"/>
      <c r="E43" s="245"/>
      <c r="F43" s="245"/>
      <c r="G43" s="245"/>
      <c r="H43" s="245"/>
      <c r="I43" s="245"/>
      <c r="J43" s="245"/>
    </row>
    <row r="44" spans="1:10" ht="25" customHeight="1">
      <c r="A44" s="246" t="s">
        <v>1</v>
      </c>
      <c r="B44" s="246"/>
      <c r="C44" s="246"/>
      <c r="D44" s="246"/>
      <c r="E44" s="246"/>
      <c r="F44" s="246"/>
      <c r="G44" s="246"/>
      <c r="H44" s="246"/>
      <c r="I44" s="246"/>
      <c r="J44" s="246"/>
    </row>
    <row r="45" spans="1:10" ht="6" customHeight="1">
      <c r="A45" s="150"/>
      <c r="B45" s="150"/>
      <c r="C45" s="150"/>
      <c r="D45" s="242"/>
      <c r="E45" s="242"/>
      <c r="F45" s="242"/>
      <c r="G45" s="242"/>
      <c r="H45" s="242"/>
      <c r="I45" s="242"/>
      <c r="J45" s="242"/>
    </row>
    <row r="46" spans="1:10" s="152" customFormat="1" ht="23.15" customHeight="1">
      <c r="A46" s="151"/>
      <c r="B46" s="178" t="s">
        <v>2</v>
      </c>
      <c r="C46" s="178"/>
      <c r="D46" s="241" t="s">
        <v>3</v>
      </c>
      <c r="E46" s="241"/>
      <c r="F46" s="241"/>
      <c r="G46" s="177"/>
      <c r="H46" s="243" t="s">
        <v>4</v>
      </c>
      <c r="I46" s="243"/>
      <c r="J46" s="243"/>
    </row>
    <row r="47" spans="1:10" s="152" customFormat="1" ht="23.15" customHeight="1">
      <c r="A47" s="151"/>
      <c r="B47" s="178"/>
      <c r="C47" s="178"/>
      <c r="D47" s="153" t="s">
        <v>6</v>
      </c>
      <c r="E47" s="153"/>
      <c r="F47" s="142" t="s">
        <v>142</v>
      </c>
      <c r="G47" s="143"/>
      <c r="H47" s="153" t="s">
        <v>6</v>
      </c>
      <c r="I47" s="154"/>
      <c r="J47" s="142" t="s">
        <v>142</v>
      </c>
    </row>
    <row r="48" spans="1:10" s="152" customFormat="1" ht="23.15" customHeight="1">
      <c r="A48" s="151"/>
      <c r="B48" s="178"/>
      <c r="C48" s="178"/>
      <c r="D48" s="153" t="s">
        <v>65</v>
      </c>
      <c r="E48" s="153"/>
      <c r="F48" s="153" t="s">
        <v>65</v>
      </c>
      <c r="G48" s="153"/>
      <c r="H48" s="153" t="s">
        <v>65</v>
      </c>
      <c r="I48" s="153"/>
      <c r="J48" s="153" t="s">
        <v>65</v>
      </c>
    </row>
    <row r="49" spans="1:10" s="152" customFormat="1" ht="23.15" customHeight="1">
      <c r="A49" s="151"/>
      <c r="B49" s="178"/>
      <c r="C49" s="178"/>
      <c r="D49" s="153" t="s">
        <v>61</v>
      </c>
      <c r="E49" s="153"/>
      <c r="F49" s="153" t="s">
        <v>5</v>
      </c>
      <c r="G49" s="153"/>
      <c r="H49" s="153" t="s">
        <v>61</v>
      </c>
      <c r="I49" s="153"/>
      <c r="J49" s="153" t="s">
        <v>5</v>
      </c>
    </row>
    <row r="50" spans="1:10" s="152" customFormat="1" ht="23.15" customHeight="1">
      <c r="A50" s="151"/>
      <c r="D50" s="33" t="s">
        <v>207</v>
      </c>
      <c r="E50" s="33"/>
      <c r="F50" s="33" t="s">
        <v>172</v>
      </c>
      <c r="G50" s="34"/>
      <c r="H50" s="33" t="s">
        <v>207</v>
      </c>
      <c r="I50" s="33"/>
      <c r="J50" s="33" t="s">
        <v>172</v>
      </c>
    </row>
    <row r="51" spans="1:10" ht="23.15" customHeight="1">
      <c r="A51" s="178" t="s">
        <v>22</v>
      </c>
      <c r="B51" s="183"/>
      <c r="C51" s="183"/>
      <c r="D51" s="205"/>
      <c r="E51" s="205"/>
      <c r="F51" s="183"/>
      <c r="G51" s="183"/>
      <c r="H51" s="183"/>
      <c r="I51" s="183"/>
      <c r="J51" s="183"/>
    </row>
    <row r="52" spans="1:10" ht="23.15" customHeight="1">
      <c r="A52" s="152" t="s">
        <v>23</v>
      </c>
      <c r="B52" s="183"/>
      <c r="C52" s="183"/>
      <c r="D52" s="205"/>
      <c r="E52" s="205"/>
      <c r="F52" s="206"/>
      <c r="G52" s="206"/>
      <c r="J52" s="206"/>
    </row>
    <row r="53" spans="1:10" ht="23.15" customHeight="1">
      <c r="A53" s="187" t="s">
        <v>114</v>
      </c>
      <c r="B53" s="188">
        <v>16</v>
      </c>
      <c r="C53" s="188"/>
      <c r="D53" s="193">
        <f>89556+8300</f>
        <v>97856</v>
      </c>
      <c r="F53" s="193">
        <v>175280</v>
      </c>
      <c r="G53" s="192"/>
      <c r="H53" s="191">
        <v>78683</v>
      </c>
      <c r="J53" s="191">
        <v>126511</v>
      </c>
    </row>
    <row r="54" spans="1:10" ht="23.15" customHeight="1">
      <c r="A54" s="187" t="s">
        <v>25</v>
      </c>
      <c r="B54" s="188"/>
      <c r="C54" s="188"/>
      <c r="D54" s="193">
        <v>9003</v>
      </c>
      <c r="F54" s="193">
        <v>26304</v>
      </c>
      <c r="G54" s="192"/>
      <c r="H54" s="191">
        <v>100</v>
      </c>
      <c r="J54" s="191">
        <v>100</v>
      </c>
    </row>
    <row r="55" spans="1:10" ht="23.15" customHeight="1">
      <c r="A55" s="187" t="s">
        <v>205</v>
      </c>
      <c r="B55" s="188">
        <v>7</v>
      </c>
      <c r="C55" s="188"/>
      <c r="D55" s="207">
        <v>0</v>
      </c>
      <c r="F55" s="193">
        <v>555720</v>
      </c>
      <c r="G55" s="192"/>
      <c r="H55" s="207">
        <v>0</v>
      </c>
      <c r="J55" s="207">
        <v>0</v>
      </c>
    </row>
    <row r="56" spans="1:10" ht="23.15" customHeight="1">
      <c r="A56" s="187" t="s">
        <v>204</v>
      </c>
      <c r="B56" s="188">
        <v>17</v>
      </c>
      <c r="C56" s="188"/>
      <c r="D56" s="193">
        <v>199040</v>
      </c>
      <c r="F56" s="193">
        <v>233000</v>
      </c>
      <c r="G56" s="192"/>
      <c r="H56" s="207">
        <v>0</v>
      </c>
      <c r="J56" s="207">
        <v>0</v>
      </c>
    </row>
    <row r="57" spans="1:10" ht="23.15" customHeight="1">
      <c r="A57" s="187" t="s">
        <v>24</v>
      </c>
      <c r="B57" s="188"/>
      <c r="C57" s="188"/>
      <c r="D57" s="193">
        <v>52008</v>
      </c>
      <c r="F57" s="193">
        <v>112083</v>
      </c>
      <c r="G57" s="192"/>
      <c r="H57" s="191">
        <v>1842</v>
      </c>
      <c r="J57" s="191">
        <v>264</v>
      </c>
    </row>
    <row r="58" spans="1:10" ht="23.15" customHeight="1">
      <c r="A58" s="187" t="s">
        <v>29</v>
      </c>
      <c r="B58" s="188"/>
      <c r="C58" s="188"/>
      <c r="D58" s="192"/>
      <c r="F58" s="192"/>
      <c r="G58" s="192"/>
      <c r="H58" s="192"/>
      <c r="J58" s="192"/>
    </row>
    <row r="59" spans="1:10" ht="23.15" customHeight="1">
      <c r="A59" s="208" t="s">
        <v>80</v>
      </c>
      <c r="B59" s="188">
        <v>18</v>
      </c>
      <c r="C59" s="188"/>
      <c r="D59" s="193">
        <v>3631</v>
      </c>
      <c r="F59" s="193">
        <v>622385</v>
      </c>
      <c r="G59" s="192"/>
      <c r="H59" s="207">
        <v>0</v>
      </c>
      <c r="J59" s="207">
        <v>0</v>
      </c>
    </row>
    <row r="60" spans="1:10" ht="23.15" customHeight="1">
      <c r="A60" s="187" t="s">
        <v>141</v>
      </c>
      <c r="B60" s="188"/>
      <c r="C60" s="188"/>
      <c r="D60" s="193"/>
      <c r="F60" s="193"/>
      <c r="G60" s="192"/>
      <c r="H60" s="191"/>
      <c r="J60" s="191"/>
    </row>
    <row r="61" spans="1:10" ht="23.15" customHeight="1">
      <c r="A61" s="208" t="s">
        <v>80</v>
      </c>
      <c r="B61" s="188"/>
      <c r="C61" s="188"/>
      <c r="D61" s="193">
        <v>6331</v>
      </c>
      <c r="F61" s="193">
        <v>6617</v>
      </c>
      <c r="G61" s="192"/>
      <c r="H61" s="191">
        <v>5684</v>
      </c>
      <c r="J61" s="191">
        <v>5982</v>
      </c>
    </row>
    <row r="62" spans="1:10" ht="23.15" customHeight="1">
      <c r="A62" s="187" t="s">
        <v>71</v>
      </c>
      <c r="B62" s="188">
        <v>20</v>
      </c>
      <c r="C62" s="188"/>
      <c r="D62" s="193">
        <v>1249050</v>
      </c>
      <c r="F62" s="193">
        <v>1245265</v>
      </c>
      <c r="G62" s="192"/>
      <c r="H62" s="191">
        <v>1249050</v>
      </c>
      <c r="J62" s="191">
        <v>1245265</v>
      </c>
    </row>
    <row r="63" spans="1:10" ht="23.15" customHeight="1">
      <c r="A63" s="187" t="s">
        <v>134</v>
      </c>
      <c r="B63" s="188">
        <v>4</v>
      </c>
      <c r="C63" s="188"/>
      <c r="D63" s="207">
        <v>0</v>
      </c>
      <c r="F63" s="207">
        <v>0</v>
      </c>
      <c r="G63" s="192"/>
      <c r="H63" s="191">
        <v>487726</v>
      </c>
      <c r="J63" s="191">
        <v>465226</v>
      </c>
    </row>
    <row r="64" spans="1:10" ht="23.15" customHeight="1">
      <c r="A64" s="187" t="s">
        <v>143</v>
      </c>
      <c r="B64" s="188"/>
      <c r="C64" s="188"/>
      <c r="D64" s="193">
        <f>38851-1085</f>
        <v>37766</v>
      </c>
      <c r="F64" s="193">
        <v>38420</v>
      </c>
      <c r="G64" s="192"/>
      <c r="H64" s="207">
        <v>0</v>
      </c>
      <c r="J64" s="207">
        <v>0</v>
      </c>
    </row>
    <row r="65" spans="1:10" ht="23.15" customHeight="1">
      <c r="A65" s="187" t="s">
        <v>26</v>
      </c>
      <c r="B65" s="209"/>
      <c r="C65" s="209"/>
      <c r="D65" s="191">
        <f>9623</f>
        <v>9623</v>
      </c>
      <c r="F65" s="193">
        <v>18558</v>
      </c>
      <c r="G65" s="192"/>
      <c r="H65" s="191">
        <v>8368</v>
      </c>
      <c r="J65" s="191">
        <v>14727</v>
      </c>
    </row>
    <row r="66" spans="1:10" ht="23.15" customHeight="1">
      <c r="A66" s="195" t="s">
        <v>27</v>
      </c>
      <c r="B66" s="201"/>
      <c r="C66" s="201"/>
      <c r="D66" s="210">
        <f>SUM(D53:D65)</f>
        <v>1664308</v>
      </c>
      <c r="F66" s="210">
        <f>SUM(F53:F65)</f>
        <v>3033632</v>
      </c>
      <c r="G66" s="197"/>
      <c r="H66" s="210">
        <f>SUM(H53:H65)</f>
        <v>1831453</v>
      </c>
      <c r="J66" s="210">
        <f>SUM(J53:J65)</f>
        <v>1858075</v>
      </c>
    </row>
    <row r="67" spans="1:10" ht="23.15" customHeight="1">
      <c r="A67" s="195"/>
      <c r="B67" s="201"/>
      <c r="C67" s="201"/>
      <c r="D67" s="211"/>
      <c r="F67" s="211"/>
      <c r="G67" s="211"/>
      <c r="H67" s="211"/>
      <c r="J67" s="211"/>
    </row>
    <row r="68" spans="1:10" ht="23.15" customHeight="1">
      <c r="A68" s="152" t="s">
        <v>28</v>
      </c>
      <c r="B68" s="183"/>
      <c r="C68" s="183"/>
      <c r="G68" s="212"/>
    </row>
    <row r="69" spans="1:10" ht="23.15" customHeight="1">
      <c r="A69" s="187" t="s">
        <v>29</v>
      </c>
      <c r="B69" s="188">
        <v>18</v>
      </c>
      <c r="D69" s="213">
        <v>93854</v>
      </c>
      <c r="F69" s="213">
        <v>95455</v>
      </c>
      <c r="G69" s="192"/>
      <c r="H69" s="207">
        <v>0</v>
      </c>
      <c r="J69" s="207">
        <v>0</v>
      </c>
    </row>
    <row r="70" spans="1:10" ht="23.15" customHeight="1">
      <c r="A70" s="187" t="s">
        <v>170</v>
      </c>
      <c r="B70" s="188">
        <v>19</v>
      </c>
      <c r="D70" s="213">
        <v>144900</v>
      </c>
      <c r="F70" s="213">
        <v>104900</v>
      </c>
      <c r="G70" s="192"/>
      <c r="H70" s="214">
        <v>130900</v>
      </c>
      <c r="J70" s="214">
        <v>90900</v>
      </c>
    </row>
    <row r="71" spans="1:10" ht="23.15" customHeight="1">
      <c r="A71" s="187" t="s">
        <v>140</v>
      </c>
      <c r="B71" s="188"/>
      <c r="D71" s="213">
        <v>2513</v>
      </c>
      <c r="F71" s="213">
        <v>3816</v>
      </c>
      <c r="G71" s="192"/>
      <c r="H71" s="214">
        <v>2056</v>
      </c>
      <c r="J71" s="214">
        <v>3193</v>
      </c>
    </row>
    <row r="72" spans="1:10" ht="23.15" customHeight="1">
      <c r="A72" s="187" t="s">
        <v>115</v>
      </c>
      <c r="B72" s="188">
        <v>20</v>
      </c>
      <c r="D72" s="193">
        <v>1613839</v>
      </c>
      <c r="F72" s="193">
        <v>1610747</v>
      </c>
      <c r="G72" s="192"/>
      <c r="H72" s="191">
        <v>1613839</v>
      </c>
      <c r="J72" s="191">
        <v>1610747</v>
      </c>
    </row>
    <row r="73" spans="1:10" ht="23.15" customHeight="1">
      <c r="A73" s="187" t="s">
        <v>72</v>
      </c>
      <c r="B73" s="188">
        <v>24</v>
      </c>
      <c r="C73" s="188"/>
      <c r="D73" s="193">
        <v>7995</v>
      </c>
      <c r="F73" s="193">
        <v>8163</v>
      </c>
      <c r="G73" s="192"/>
      <c r="H73" s="207">
        <v>0</v>
      </c>
      <c r="J73" s="194">
        <v>0</v>
      </c>
    </row>
    <row r="74" spans="1:10" ht="23.15" customHeight="1">
      <c r="A74" s="187" t="s">
        <v>67</v>
      </c>
      <c r="B74" s="188"/>
      <c r="C74" s="188"/>
      <c r="D74" s="192"/>
      <c r="F74" s="192"/>
      <c r="G74" s="192"/>
      <c r="H74" s="192"/>
      <c r="J74" s="192"/>
    </row>
    <row r="75" spans="1:10" ht="23.15" customHeight="1">
      <c r="A75" s="208" t="s">
        <v>89</v>
      </c>
      <c r="B75" s="188"/>
      <c r="C75" s="188"/>
      <c r="D75" s="193">
        <v>17999</v>
      </c>
      <c r="F75" s="193">
        <v>16096</v>
      </c>
      <c r="G75" s="192"/>
      <c r="H75" s="191">
        <v>14790</v>
      </c>
      <c r="J75" s="191">
        <v>13152</v>
      </c>
    </row>
    <row r="76" spans="1:10" ht="23.15" customHeight="1">
      <c r="A76" s="187" t="s">
        <v>30</v>
      </c>
      <c r="B76" s="183"/>
      <c r="C76" s="183"/>
      <c r="D76" s="193">
        <v>1574</v>
      </c>
      <c r="F76" s="193">
        <v>1716</v>
      </c>
      <c r="G76" s="192"/>
      <c r="H76" s="191">
        <v>1463</v>
      </c>
      <c r="J76" s="191">
        <v>1597</v>
      </c>
    </row>
    <row r="77" spans="1:10" ht="23.15" customHeight="1">
      <c r="A77" s="195" t="s">
        <v>31</v>
      </c>
      <c r="B77" s="183"/>
      <c r="C77" s="183"/>
      <c r="D77" s="203">
        <f>SUM(D68:D76)</f>
        <v>1882674</v>
      </c>
      <c r="F77" s="203">
        <f>SUM(F68:F76)</f>
        <v>1840893</v>
      </c>
      <c r="G77" s="197"/>
      <c r="H77" s="203">
        <f>SUM(H68:H76)</f>
        <v>1763048</v>
      </c>
      <c r="J77" s="203">
        <f>SUM(J68:J76)</f>
        <v>1719589</v>
      </c>
    </row>
    <row r="78" spans="1:10" ht="23.15" customHeight="1">
      <c r="A78" s="215" t="s">
        <v>32</v>
      </c>
      <c r="B78" s="183"/>
      <c r="C78" s="183"/>
      <c r="D78" s="203">
        <f>D77+D66</f>
        <v>3546982</v>
      </c>
      <c r="F78" s="203">
        <f>F77+F66</f>
        <v>4874525</v>
      </c>
      <c r="G78" s="197"/>
      <c r="H78" s="203">
        <f>H77+H66</f>
        <v>3594501</v>
      </c>
      <c r="J78" s="203">
        <f>J77+J66</f>
        <v>3577664</v>
      </c>
    </row>
    <row r="79" spans="1:10" ht="25" customHeight="1">
      <c r="A79" s="244" t="s">
        <v>68</v>
      </c>
      <c r="B79" s="244"/>
      <c r="C79" s="244"/>
      <c r="D79" s="244"/>
      <c r="E79" s="244"/>
      <c r="F79" s="244"/>
      <c r="G79" s="244"/>
      <c r="H79" s="244"/>
      <c r="I79" s="244"/>
      <c r="J79" s="244"/>
    </row>
    <row r="80" spans="1:10" ht="25" customHeight="1">
      <c r="A80" s="244" t="s">
        <v>181</v>
      </c>
      <c r="B80" s="244"/>
      <c r="C80" s="244"/>
      <c r="D80" s="244"/>
      <c r="E80" s="244"/>
      <c r="F80" s="244"/>
      <c r="G80" s="244"/>
      <c r="H80" s="244"/>
      <c r="I80" s="244"/>
      <c r="J80" s="244"/>
    </row>
    <row r="81" spans="1:10" ht="25" customHeight="1">
      <c r="A81" s="245" t="s">
        <v>206</v>
      </c>
      <c r="B81" s="245"/>
      <c r="C81" s="245"/>
      <c r="D81" s="245"/>
      <c r="E81" s="245"/>
      <c r="F81" s="245"/>
      <c r="G81" s="245"/>
      <c r="H81" s="245"/>
      <c r="I81" s="245"/>
      <c r="J81" s="245"/>
    </row>
    <row r="82" spans="1:10" ht="25" customHeight="1">
      <c r="A82" s="246" t="s">
        <v>1</v>
      </c>
      <c r="B82" s="246"/>
      <c r="C82" s="246"/>
      <c r="D82" s="246"/>
      <c r="E82" s="246"/>
      <c r="F82" s="246"/>
      <c r="G82" s="246"/>
      <c r="H82" s="246"/>
      <c r="I82" s="246"/>
      <c r="J82" s="246"/>
    </row>
    <row r="83" spans="1:10" ht="6" customHeight="1">
      <c r="A83" s="150"/>
      <c r="B83" s="150"/>
      <c r="C83" s="150"/>
      <c r="D83" s="242"/>
      <c r="E83" s="242"/>
      <c r="F83" s="242"/>
      <c r="G83" s="242"/>
      <c r="H83" s="242"/>
      <c r="I83" s="242"/>
      <c r="J83" s="242"/>
    </row>
    <row r="84" spans="1:10" s="152" customFormat="1" ht="23.15" customHeight="1">
      <c r="A84" s="151"/>
      <c r="B84" s="178" t="s">
        <v>2</v>
      </c>
      <c r="C84" s="178"/>
      <c r="D84" s="241" t="s">
        <v>3</v>
      </c>
      <c r="E84" s="241"/>
      <c r="F84" s="241"/>
      <c r="G84" s="177"/>
      <c r="H84" s="243" t="s">
        <v>4</v>
      </c>
      <c r="I84" s="243"/>
      <c r="J84" s="243"/>
    </row>
    <row r="85" spans="1:10" s="152" customFormat="1" ht="23.15" customHeight="1">
      <c r="A85" s="151"/>
      <c r="B85" s="178"/>
      <c r="C85" s="178"/>
      <c r="D85" s="153" t="s">
        <v>6</v>
      </c>
      <c r="E85" s="153"/>
      <c r="F85" s="142" t="s">
        <v>142</v>
      </c>
      <c r="G85" s="143"/>
      <c r="H85" s="153" t="s">
        <v>6</v>
      </c>
      <c r="I85" s="154"/>
      <c r="J85" s="142" t="s">
        <v>142</v>
      </c>
    </row>
    <row r="86" spans="1:10" s="152" customFormat="1" ht="23.15" customHeight="1">
      <c r="A86" s="151"/>
      <c r="B86" s="178"/>
      <c r="C86" s="178"/>
      <c r="D86" s="153" t="s">
        <v>65</v>
      </c>
      <c r="E86" s="153"/>
      <c r="F86" s="153" t="s">
        <v>65</v>
      </c>
      <c r="G86" s="153"/>
      <c r="H86" s="153" t="s">
        <v>65</v>
      </c>
      <c r="I86" s="153"/>
      <c r="J86" s="153" t="s">
        <v>65</v>
      </c>
    </row>
    <row r="87" spans="1:10" s="152" customFormat="1" ht="23.15" customHeight="1">
      <c r="A87" s="151"/>
      <c r="B87" s="178"/>
      <c r="C87" s="178"/>
      <c r="D87" s="153" t="s">
        <v>61</v>
      </c>
      <c r="E87" s="153"/>
      <c r="F87" s="153" t="s">
        <v>5</v>
      </c>
      <c r="G87" s="153"/>
      <c r="H87" s="153" t="s">
        <v>61</v>
      </c>
      <c r="I87" s="153"/>
      <c r="J87" s="153" t="s">
        <v>5</v>
      </c>
    </row>
    <row r="88" spans="1:10" s="152" customFormat="1" ht="23.15" customHeight="1">
      <c r="A88" s="151"/>
      <c r="D88" s="33" t="s">
        <v>207</v>
      </c>
      <c r="E88" s="33"/>
      <c r="F88" s="33" t="s">
        <v>172</v>
      </c>
      <c r="G88" s="34"/>
      <c r="H88" s="33" t="s">
        <v>207</v>
      </c>
      <c r="I88" s="33"/>
      <c r="J88" s="33" t="s">
        <v>172</v>
      </c>
    </row>
    <row r="89" spans="1:10" s="152" customFormat="1" ht="23.15" customHeight="1">
      <c r="A89" s="178" t="s">
        <v>224</v>
      </c>
      <c r="B89" s="216"/>
      <c r="C89" s="216"/>
      <c r="D89" s="178"/>
      <c r="E89" s="178"/>
      <c r="F89" s="178"/>
      <c r="G89" s="178"/>
      <c r="H89" s="178"/>
      <c r="I89" s="178"/>
      <c r="J89" s="178"/>
    </row>
    <row r="90" spans="1:10" ht="23.15" customHeight="1">
      <c r="A90" s="184" t="s">
        <v>33</v>
      </c>
      <c r="B90" s="183"/>
      <c r="C90" s="183"/>
      <c r="D90" s="183"/>
      <c r="E90" s="183"/>
      <c r="F90" s="183"/>
      <c r="G90" s="183"/>
      <c r="H90" s="183"/>
      <c r="I90" s="183"/>
      <c r="J90" s="183"/>
    </row>
    <row r="91" spans="1:10" ht="23.15" customHeight="1">
      <c r="A91" s="182" t="s">
        <v>34</v>
      </c>
      <c r="B91" s="188"/>
      <c r="C91" s="188"/>
      <c r="F91" s="212"/>
      <c r="G91" s="212"/>
      <c r="J91" s="212"/>
    </row>
    <row r="92" spans="1:10" ht="23.15" customHeight="1">
      <c r="A92" s="187" t="s">
        <v>90</v>
      </c>
      <c r="B92" s="217"/>
      <c r="C92" s="217"/>
      <c r="F92" s="212"/>
      <c r="G92" s="212"/>
      <c r="J92" s="212"/>
    </row>
    <row r="93" spans="1:10" ht="23.15" customHeight="1">
      <c r="A93" s="208" t="s">
        <v>168</v>
      </c>
      <c r="B93" s="217"/>
      <c r="C93" s="217"/>
      <c r="F93" s="212"/>
      <c r="G93" s="212"/>
      <c r="J93" s="212"/>
    </row>
    <row r="94" spans="1:10" ht="23.15" customHeight="1" thickBot="1">
      <c r="A94" s="218" t="s">
        <v>169</v>
      </c>
      <c r="B94" s="217"/>
      <c r="C94" s="217"/>
      <c r="D94" s="219">
        <v>4172484</v>
      </c>
      <c r="F94" s="219">
        <v>4172484</v>
      </c>
      <c r="G94" s="212"/>
      <c r="H94" s="219">
        <v>4172484</v>
      </c>
      <c r="J94" s="219">
        <v>4172484</v>
      </c>
    </row>
    <row r="95" spans="1:10" ht="23.15" customHeight="1" thickTop="1">
      <c r="A95" s="187" t="s">
        <v>91</v>
      </c>
      <c r="B95" s="217"/>
      <c r="C95" s="217"/>
      <c r="D95" s="220"/>
      <c r="F95" s="220"/>
      <c r="G95" s="221"/>
      <c r="H95" s="220"/>
      <c r="J95" s="220"/>
    </row>
    <row r="96" spans="1:10" ht="23.15" customHeight="1">
      <c r="A96" s="222" t="s">
        <v>168</v>
      </c>
      <c r="B96" s="217"/>
      <c r="C96" s="217"/>
      <c r="D96" s="220"/>
      <c r="F96" s="220"/>
      <c r="G96" s="221"/>
      <c r="H96" s="220"/>
      <c r="J96" s="220"/>
    </row>
    <row r="97" spans="1:10" ht="23.15" customHeight="1">
      <c r="A97" s="218" t="s">
        <v>167</v>
      </c>
      <c r="B97" s="217"/>
      <c r="C97" s="217"/>
      <c r="D97" s="193">
        <v>4172484</v>
      </c>
      <c r="F97" s="193">
        <v>4172484</v>
      </c>
      <c r="G97" s="223"/>
      <c r="H97" s="191">
        <v>4172484</v>
      </c>
      <c r="J97" s="191">
        <v>4172484</v>
      </c>
    </row>
    <row r="98" spans="1:10" ht="23.15" customHeight="1">
      <c r="A98" s="182" t="s">
        <v>73</v>
      </c>
      <c r="B98" s="217"/>
      <c r="C98" s="217"/>
      <c r="D98" s="223">
        <v>167265</v>
      </c>
      <c r="F98" s="223">
        <v>167265</v>
      </c>
      <c r="G98" s="223"/>
      <c r="H98" s="191">
        <v>167265</v>
      </c>
      <c r="J98" s="191">
        <v>167265</v>
      </c>
    </row>
    <row r="99" spans="1:10" ht="23.15" customHeight="1">
      <c r="A99" s="202" t="s">
        <v>136</v>
      </c>
      <c r="B99" s="217"/>
      <c r="C99" s="217"/>
      <c r="D99" s="223"/>
      <c r="F99" s="223"/>
      <c r="G99" s="223"/>
      <c r="H99" s="223"/>
      <c r="J99" s="223"/>
    </row>
    <row r="100" spans="1:10" ht="23.15" customHeight="1">
      <c r="A100" s="187" t="s">
        <v>137</v>
      </c>
      <c r="B100" s="209"/>
      <c r="C100" s="217"/>
      <c r="D100" s="193">
        <v>-615670</v>
      </c>
      <c r="F100" s="193">
        <v>-615670</v>
      </c>
      <c r="G100" s="223"/>
      <c r="H100" s="194">
        <v>0</v>
      </c>
      <c r="J100" s="194">
        <v>0</v>
      </c>
    </row>
    <row r="101" spans="1:10" ht="23.15" customHeight="1">
      <c r="A101" s="182" t="s">
        <v>166</v>
      </c>
      <c r="B101" s="217"/>
      <c r="C101" s="217"/>
      <c r="D101" s="223">
        <v>28940</v>
      </c>
      <c r="F101" s="223">
        <v>28940</v>
      </c>
      <c r="G101" s="223"/>
      <c r="H101" s="191">
        <v>28940</v>
      </c>
      <c r="J101" s="191">
        <v>28940</v>
      </c>
    </row>
    <row r="102" spans="1:10" ht="23.15" customHeight="1">
      <c r="A102" s="182" t="s">
        <v>129</v>
      </c>
      <c r="B102" s="217"/>
      <c r="C102" s="217"/>
      <c r="D102" s="223"/>
      <c r="F102" s="223"/>
      <c r="G102" s="223"/>
      <c r="H102" s="223"/>
      <c r="J102" s="223"/>
    </row>
    <row r="103" spans="1:10" ht="23.15" customHeight="1">
      <c r="A103" s="187" t="s">
        <v>35</v>
      </c>
      <c r="B103" s="217"/>
      <c r="C103" s="217"/>
      <c r="D103" s="223"/>
      <c r="F103" s="223"/>
      <c r="G103" s="223"/>
      <c r="H103" s="223"/>
      <c r="J103" s="223"/>
    </row>
    <row r="104" spans="1:10" ht="23.15" customHeight="1">
      <c r="A104" s="222" t="s">
        <v>36</v>
      </c>
      <c r="B104" s="209"/>
      <c r="C104" s="209"/>
      <c r="D104" s="191">
        <v>134000</v>
      </c>
      <c r="F104" s="191">
        <v>134000</v>
      </c>
      <c r="G104" s="223"/>
      <c r="H104" s="191">
        <v>134000</v>
      </c>
      <c r="J104" s="191">
        <v>134000</v>
      </c>
    </row>
    <row r="105" spans="1:10" ht="23.15" customHeight="1">
      <c r="A105" s="187" t="s">
        <v>47</v>
      </c>
      <c r="B105" s="224"/>
      <c r="C105" s="224"/>
      <c r="D105" s="225">
        <f>'SE-Conso'!M27</f>
        <v>568934</v>
      </c>
      <c r="F105" s="225">
        <v>684498</v>
      </c>
      <c r="G105" s="226"/>
      <c r="H105" s="227">
        <f>'SE-Seperate'!L21</f>
        <v>439014</v>
      </c>
      <c r="J105" s="227">
        <v>513819</v>
      </c>
    </row>
    <row r="106" spans="1:10" ht="23.15" customHeight="1">
      <c r="B106" s="217"/>
      <c r="C106" s="217"/>
      <c r="D106" s="223">
        <f>SUM(D104:D105)</f>
        <v>702934</v>
      </c>
      <c r="F106" s="223">
        <f>SUM(F104:F105)</f>
        <v>818498</v>
      </c>
      <c r="G106" s="223"/>
      <c r="H106" s="228">
        <f>SUM(H104:H105)</f>
        <v>573014</v>
      </c>
      <c r="J106" s="228">
        <f>SUM(J104:J105)</f>
        <v>647819</v>
      </c>
    </row>
    <row r="107" spans="1:10" ht="23.15" customHeight="1">
      <c r="A107" s="182" t="s">
        <v>76</v>
      </c>
      <c r="B107" s="217"/>
      <c r="C107" s="217"/>
      <c r="D107" s="229">
        <f>'SE-Conso'!Q27</f>
        <v>2520</v>
      </c>
      <c r="F107" s="229">
        <v>2618</v>
      </c>
      <c r="G107" s="223"/>
      <c r="H107" s="230">
        <v>0</v>
      </c>
      <c r="J107" s="230">
        <v>0</v>
      </c>
    </row>
    <row r="108" spans="1:10" ht="23.15" customHeight="1">
      <c r="A108" s="182" t="s">
        <v>92</v>
      </c>
      <c r="B108" s="217"/>
      <c r="C108" s="217"/>
      <c r="D108" s="223">
        <f>SUM(D96:D105,D107)</f>
        <v>4458473</v>
      </c>
      <c r="F108" s="223">
        <f>SUM(F96:F105,F107)</f>
        <v>4574135</v>
      </c>
      <c r="G108" s="223"/>
      <c r="H108" s="223">
        <f>SUM(H96:H105,H107)</f>
        <v>4941703</v>
      </c>
      <c r="J108" s="223">
        <f>SUM(J96:J105,J107)</f>
        <v>5016508</v>
      </c>
    </row>
    <row r="109" spans="1:10" ht="23.15" customHeight="1">
      <c r="A109" s="182" t="s">
        <v>37</v>
      </c>
      <c r="B109" s="217"/>
      <c r="C109" s="217"/>
      <c r="D109" s="229">
        <f>'SE-Conso'!U27</f>
        <v>33972</v>
      </c>
      <c r="F109" s="229">
        <v>2410</v>
      </c>
      <c r="G109" s="223"/>
      <c r="H109" s="230">
        <v>0</v>
      </c>
      <c r="J109" s="230">
        <v>0</v>
      </c>
    </row>
    <row r="110" spans="1:10" s="152" customFormat="1" ht="23.15" customHeight="1">
      <c r="A110" s="215" t="s">
        <v>38</v>
      </c>
      <c r="B110" s="182"/>
      <c r="C110" s="182"/>
      <c r="D110" s="231">
        <f>SUM(D108:D109)</f>
        <v>4492445</v>
      </c>
      <c r="F110" s="231">
        <f>SUM(F108:F109)</f>
        <v>4576545</v>
      </c>
      <c r="G110" s="226"/>
      <c r="H110" s="232">
        <f>SUM(H107:H109)</f>
        <v>4941703</v>
      </c>
      <c r="J110" s="232">
        <f>SUM(J107:J109)</f>
        <v>5016508</v>
      </c>
    </row>
    <row r="111" spans="1:10" s="152" customFormat="1" ht="23.15" customHeight="1" thickBot="1">
      <c r="A111" s="152" t="s">
        <v>39</v>
      </c>
      <c r="B111" s="182"/>
      <c r="C111" s="182"/>
      <c r="D111" s="233">
        <f>D110+D78</f>
        <v>8039427</v>
      </c>
      <c r="F111" s="233">
        <f>F110+F78</f>
        <v>9451070</v>
      </c>
      <c r="G111" s="226"/>
      <c r="H111" s="204">
        <f>H110+H78</f>
        <v>8536204</v>
      </c>
      <c r="J111" s="204">
        <f>J110+J78</f>
        <v>8594172</v>
      </c>
    </row>
    <row r="112" spans="1:10" s="238" customFormat="1" ht="23.15" customHeight="1" thickTop="1">
      <c r="A112" s="234"/>
      <c r="B112" s="235"/>
      <c r="C112" s="235"/>
      <c r="D112" s="236"/>
      <c r="E112" s="237"/>
      <c r="F112" s="236"/>
      <c r="G112" s="237"/>
      <c r="H112" s="236"/>
      <c r="I112" s="237"/>
      <c r="J112" s="236"/>
    </row>
    <row r="113" spans="1:10" s="238" customFormat="1" ht="23.15" customHeight="1">
      <c r="A113" s="234"/>
      <c r="B113" s="235"/>
      <c r="C113" s="235"/>
      <c r="D113" s="37"/>
      <c r="E113" s="237"/>
      <c r="F113" s="37"/>
      <c r="G113" s="237"/>
      <c r="H113" s="37"/>
      <c r="I113" s="237"/>
      <c r="J113" s="37"/>
    </row>
    <row r="114" spans="1:10" s="238" customFormat="1" ht="23.15" customHeight="1">
      <c r="B114" s="235"/>
      <c r="C114" s="235"/>
      <c r="D114" s="37"/>
      <c r="E114" s="237"/>
      <c r="F114" s="37"/>
      <c r="G114" s="237"/>
      <c r="H114" s="37"/>
      <c r="I114" s="237"/>
      <c r="J114" s="37"/>
    </row>
    <row r="115" spans="1:10" s="238" customFormat="1" ht="23.15" customHeight="1">
      <c r="B115" s="235"/>
      <c r="C115" s="235"/>
      <c r="D115" s="237"/>
      <c r="E115" s="237"/>
      <c r="F115" s="221"/>
      <c r="G115" s="237"/>
      <c r="H115" s="237"/>
      <c r="I115" s="237"/>
      <c r="J115" s="237"/>
    </row>
    <row r="116" spans="1:10" s="238" customFormat="1" ht="23.15" customHeight="1">
      <c r="B116" s="235"/>
      <c r="C116" s="235"/>
      <c r="D116" s="237"/>
      <c r="E116" s="237"/>
      <c r="F116" s="221"/>
      <c r="G116" s="237"/>
      <c r="H116" s="237"/>
      <c r="I116" s="237"/>
      <c r="J116" s="237"/>
    </row>
    <row r="117" spans="1:10" s="238" customFormat="1" ht="23.15" customHeight="1">
      <c r="B117" s="235"/>
      <c r="C117" s="235"/>
      <c r="D117" s="237"/>
      <c r="E117" s="237"/>
      <c r="F117" s="221"/>
      <c r="G117" s="237"/>
      <c r="H117" s="237"/>
      <c r="I117" s="237"/>
      <c r="J117" s="237"/>
    </row>
    <row r="118" spans="1:10" s="238" customFormat="1" ht="23.15" customHeight="1">
      <c r="A118" s="182" t="s">
        <v>21</v>
      </c>
      <c r="B118" s="235"/>
      <c r="C118" s="235"/>
      <c r="D118" s="237"/>
      <c r="E118" s="237"/>
      <c r="F118" s="221"/>
      <c r="G118" s="237"/>
      <c r="H118" s="237"/>
      <c r="I118" s="237"/>
      <c r="J118" s="237"/>
    </row>
  </sheetData>
  <mergeCells count="21">
    <mergeCell ref="A1:J1"/>
    <mergeCell ref="A2:J2"/>
    <mergeCell ref="A3:J3"/>
    <mergeCell ref="A4:J4"/>
    <mergeCell ref="D5:J5"/>
    <mergeCell ref="D46:F46"/>
    <mergeCell ref="D83:J83"/>
    <mergeCell ref="D84:F84"/>
    <mergeCell ref="H84:J84"/>
    <mergeCell ref="D6:F6"/>
    <mergeCell ref="H6:J6"/>
    <mergeCell ref="A41:J41"/>
    <mergeCell ref="A42:J42"/>
    <mergeCell ref="A43:J43"/>
    <mergeCell ref="A44:J44"/>
    <mergeCell ref="D45:J45"/>
    <mergeCell ref="A82:J82"/>
    <mergeCell ref="A79:J79"/>
    <mergeCell ref="A80:J80"/>
    <mergeCell ref="A81:J81"/>
    <mergeCell ref="H46:J46"/>
  </mergeCells>
  <pageMargins left="0.8" right="0.3" top="1" bottom="0.5" header="0.5" footer="0.5"/>
  <pageSetup paperSize="9" scale="85" firstPageNumber="3" fitToHeight="0" orientation="portrait" useFirstPageNumber="1" r:id="rId1"/>
  <headerFooter alignWithMargins="0"/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3"/>
  <sheetViews>
    <sheetView tabSelected="1" topLeftCell="A31" zoomScale="86" zoomScaleNormal="86" zoomScaleSheetLayoutView="100" workbookViewId="0">
      <selection activeCell="A38" sqref="A38:J38"/>
    </sheetView>
  </sheetViews>
  <sheetFormatPr defaultColWidth="9.09765625" defaultRowHeight="23.15" customHeight="1"/>
  <cols>
    <col min="1" max="1" width="49.296875" style="7" customWidth="1"/>
    <col min="2" max="2" width="10" style="7" customWidth="1"/>
    <col min="3" max="3" width="1.59765625" style="7" customWidth="1"/>
    <col min="4" max="4" width="11.69921875" style="7" customWidth="1"/>
    <col min="5" max="5" width="1.59765625" style="7" customWidth="1"/>
    <col min="6" max="6" width="11.69921875" style="31" customWidth="1"/>
    <col min="7" max="7" width="1.59765625" style="7" customWidth="1"/>
    <col min="8" max="8" width="11.69921875" style="7" customWidth="1"/>
    <col min="9" max="9" width="1.59765625" style="7" customWidth="1"/>
    <col min="10" max="10" width="11.69921875" style="7" customWidth="1"/>
    <col min="11" max="13" width="13.09765625" style="7" bestFit="1" customWidth="1"/>
    <col min="14" max="14" width="9.09765625" style="7"/>
    <col min="15" max="16" width="12.09765625" style="7" bestFit="1" customWidth="1"/>
    <col min="17" max="16384" width="9.09765625" style="7"/>
  </cols>
  <sheetData>
    <row r="1" spans="1:17" ht="25" customHeight="1">
      <c r="A1" s="248" t="s">
        <v>68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7" ht="25" customHeight="1">
      <c r="A2" s="248" t="s">
        <v>40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7" ht="25" customHeight="1">
      <c r="A3" s="249" t="s">
        <v>208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7" ht="25" customHeight="1">
      <c r="A4" s="248" t="s">
        <v>6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7" ht="23.15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7" ht="6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3.15" customHeight="1">
      <c r="A7" s="5"/>
      <c r="B7" s="179" t="s">
        <v>2</v>
      </c>
      <c r="C7" s="18"/>
      <c r="D7" s="247" t="s">
        <v>3</v>
      </c>
      <c r="E7" s="247"/>
      <c r="F7" s="247"/>
      <c r="G7" s="35"/>
      <c r="H7" s="247" t="s">
        <v>4</v>
      </c>
      <c r="I7" s="247"/>
      <c r="J7" s="247"/>
    </row>
    <row r="8" spans="1:17" ht="23.15" customHeight="1">
      <c r="A8" s="5"/>
      <c r="B8" s="25"/>
      <c r="C8" s="18"/>
      <c r="D8" s="35" t="s">
        <v>207</v>
      </c>
      <c r="E8" s="179"/>
      <c r="F8" s="35" t="s">
        <v>172</v>
      </c>
      <c r="G8" s="181"/>
      <c r="H8" s="35" t="s">
        <v>207</v>
      </c>
      <c r="I8" s="179"/>
      <c r="J8" s="35" t="s">
        <v>172</v>
      </c>
    </row>
    <row r="9" spans="1:17" ht="23.15" customHeight="1">
      <c r="A9" s="4" t="s">
        <v>81</v>
      </c>
      <c r="B9" s="25"/>
      <c r="C9" s="18"/>
      <c r="D9" s="35"/>
      <c r="E9" s="179"/>
      <c r="F9" s="7"/>
    </row>
    <row r="10" spans="1:17" s="31" customFormat="1" ht="23.15" customHeight="1">
      <c r="A10" s="5" t="s">
        <v>174</v>
      </c>
      <c r="B10" s="139" t="s">
        <v>162</v>
      </c>
      <c r="D10" s="6">
        <v>27373</v>
      </c>
      <c r="E10" s="2"/>
      <c r="F10" s="6">
        <v>1554107</v>
      </c>
      <c r="G10" s="7"/>
      <c r="H10" s="6">
        <v>264</v>
      </c>
      <c r="I10" s="7"/>
      <c r="J10" s="6">
        <v>378</v>
      </c>
      <c r="M10" s="30"/>
      <c r="Q10" s="30"/>
    </row>
    <row r="11" spans="1:17" s="31" customFormat="1" ht="23.15" customHeight="1">
      <c r="A11" s="5" t="s">
        <v>93</v>
      </c>
      <c r="B11" s="139" t="s">
        <v>176</v>
      </c>
      <c r="D11" s="6">
        <v>68456</v>
      </c>
      <c r="E11" s="2"/>
      <c r="F11" s="6">
        <v>45079</v>
      </c>
      <c r="G11" s="7"/>
      <c r="H11" s="6">
        <v>65707</v>
      </c>
      <c r="I11" s="7"/>
      <c r="J11" s="6">
        <v>48723</v>
      </c>
      <c r="M11" s="30"/>
      <c r="Q11" s="30"/>
    </row>
    <row r="12" spans="1:17" ht="23.15" customHeight="1">
      <c r="A12" s="40" t="s">
        <v>77</v>
      </c>
      <c r="B12" s="25"/>
      <c r="D12" s="42">
        <f>SUM(D10:D11)</f>
        <v>95829</v>
      </c>
      <c r="F12" s="42">
        <f>SUM(F10:F11)</f>
        <v>1599186</v>
      </c>
      <c r="H12" s="42">
        <f>SUM(H10:H11)</f>
        <v>65971</v>
      </c>
      <c r="J12" s="42">
        <f>SUM(J10:J11)</f>
        <v>49101</v>
      </c>
    </row>
    <row r="13" spans="1:17" ht="23.15" customHeight="1">
      <c r="A13" s="40"/>
      <c r="B13" s="25"/>
      <c r="D13" s="9"/>
      <c r="F13" s="9"/>
      <c r="H13" s="9"/>
      <c r="J13" s="9"/>
    </row>
    <row r="14" spans="1:17" ht="23.15" customHeight="1">
      <c r="A14" s="41" t="s">
        <v>78</v>
      </c>
      <c r="B14" s="25"/>
      <c r="D14" s="9"/>
      <c r="F14" s="9"/>
      <c r="H14" s="9"/>
      <c r="J14" s="9"/>
    </row>
    <row r="15" spans="1:17" ht="23.15" customHeight="1">
      <c r="A15" s="5" t="s">
        <v>175</v>
      </c>
      <c r="B15" s="139" t="s">
        <v>148</v>
      </c>
      <c r="D15" s="9">
        <v>25852</v>
      </c>
      <c r="F15" s="9">
        <v>1164818</v>
      </c>
      <c r="H15" s="157">
        <v>0</v>
      </c>
      <c r="J15" s="157">
        <v>0</v>
      </c>
    </row>
    <row r="16" spans="1:17" ht="23.15" customHeight="1">
      <c r="A16" s="5" t="s">
        <v>116</v>
      </c>
      <c r="B16" s="139"/>
      <c r="D16" s="9">
        <v>22230</v>
      </c>
      <c r="F16" s="9">
        <v>105809</v>
      </c>
      <c r="H16" s="9">
        <v>4016</v>
      </c>
      <c r="J16" s="9">
        <v>8999</v>
      </c>
    </row>
    <row r="17" spans="1:17" ht="23.15" customHeight="1">
      <c r="A17" s="5" t="s">
        <v>79</v>
      </c>
      <c r="B17" s="25"/>
      <c r="D17" s="10">
        <v>98897</v>
      </c>
      <c r="F17" s="10">
        <v>88164</v>
      </c>
      <c r="H17" s="10">
        <v>96354</v>
      </c>
      <c r="J17" s="10">
        <v>75526</v>
      </c>
    </row>
    <row r="18" spans="1:17" ht="23.15" customHeight="1">
      <c r="A18" s="40" t="s">
        <v>82</v>
      </c>
      <c r="B18" s="25"/>
      <c r="D18" s="10">
        <f>SUM(D15:D17)</f>
        <v>146979</v>
      </c>
      <c r="F18" s="10">
        <f>SUM(F15:F17)</f>
        <v>1358791</v>
      </c>
      <c r="H18" s="10">
        <f>SUM(H15:H17)</f>
        <v>100370</v>
      </c>
      <c r="J18" s="10">
        <f>SUM(J15:J17)</f>
        <v>84525</v>
      </c>
    </row>
    <row r="19" spans="1:17" ht="23.15" customHeight="1">
      <c r="A19" s="43" t="s">
        <v>144</v>
      </c>
      <c r="B19" s="25"/>
      <c r="D19" s="10">
        <f>D12-D18</f>
        <v>-51150</v>
      </c>
      <c r="F19" s="10">
        <f>F12-F18</f>
        <v>240395</v>
      </c>
      <c r="H19" s="10">
        <f>H12-H18</f>
        <v>-34399</v>
      </c>
      <c r="J19" s="10">
        <f>J12-J18</f>
        <v>-35424</v>
      </c>
    </row>
    <row r="20" spans="1:17" ht="23.15" customHeight="1">
      <c r="A20" s="40"/>
      <c r="B20" s="25"/>
      <c r="D20" s="9"/>
      <c r="F20" s="9"/>
      <c r="H20" s="9"/>
      <c r="J20" s="9"/>
    </row>
    <row r="21" spans="1:17" s="31" customFormat="1" ht="23.15" customHeight="1">
      <c r="A21" s="144" t="s">
        <v>145</v>
      </c>
      <c r="B21" s="12"/>
      <c r="D21" s="6">
        <v>3041</v>
      </c>
      <c r="E21" s="2"/>
      <c r="F21" s="6">
        <v>338</v>
      </c>
      <c r="G21" s="7"/>
      <c r="H21" s="6">
        <v>20209</v>
      </c>
      <c r="I21" s="7"/>
      <c r="J21" s="6">
        <v>7685</v>
      </c>
      <c r="M21" s="30"/>
      <c r="Q21" s="30"/>
    </row>
    <row r="22" spans="1:17" ht="23.15" customHeight="1">
      <c r="A22" s="5" t="s">
        <v>117</v>
      </c>
      <c r="B22" s="25"/>
      <c r="D22" s="9">
        <v>-66960</v>
      </c>
      <c r="F22" s="9">
        <v>-37879</v>
      </c>
      <c r="H22" s="9">
        <v>-60615</v>
      </c>
      <c r="J22" s="9">
        <v>-39845</v>
      </c>
    </row>
    <row r="23" spans="1:17" ht="23.15" customHeight="1">
      <c r="A23" s="5" t="s">
        <v>83</v>
      </c>
      <c r="B23" s="139" t="s">
        <v>216</v>
      </c>
      <c r="D23" s="10">
        <v>-2696</v>
      </c>
      <c r="F23" s="10">
        <v>-6522</v>
      </c>
      <c r="H23" s="109">
        <v>0</v>
      </c>
      <c r="J23" s="109">
        <v>0</v>
      </c>
    </row>
    <row r="24" spans="1:17" ht="23.15" customHeight="1">
      <c r="A24" s="43" t="s">
        <v>213</v>
      </c>
      <c r="B24" s="25"/>
      <c r="D24" s="9">
        <f>SUM(D19:D23)</f>
        <v>-117765</v>
      </c>
      <c r="F24" s="9">
        <f>SUM(F19:F23)</f>
        <v>196332</v>
      </c>
      <c r="H24" s="9">
        <f>SUM(H19:H23)</f>
        <v>-74805</v>
      </c>
      <c r="J24" s="9">
        <f>SUM(J19:J23)</f>
        <v>-67584</v>
      </c>
    </row>
    <row r="25" spans="1:17" ht="23.15" customHeight="1">
      <c r="A25" s="39" t="s">
        <v>219</v>
      </c>
      <c r="B25" s="139" t="s">
        <v>177</v>
      </c>
      <c r="D25" s="10">
        <f>-1282+1085</f>
        <v>-197</v>
      </c>
      <c r="F25" s="10">
        <v>-58027</v>
      </c>
      <c r="H25" s="109">
        <v>0</v>
      </c>
      <c r="J25" s="10">
        <v>291</v>
      </c>
    </row>
    <row r="26" spans="1:17" ht="23.15" customHeight="1">
      <c r="A26" s="43" t="s">
        <v>84</v>
      </c>
      <c r="B26" s="25"/>
      <c r="D26" s="42">
        <f>SUM(D24:D25)</f>
        <v>-117962</v>
      </c>
      <c r="F26" s="42">
        <f>SUM(F24:F25)</f>
        <v>138305</v>
      </c>
      <c r="H26" s="42">
        <f>SUM(H24:H25)</f>
        <v>-74805</v>
      </c>
      <c r="J26" s="42">
        <f>SUM(J24:J25)</f>
        <v>-67293</v>
      </c>
    </row>
    <row r="27" spans="1:17" s="3" customFormat="1" ht="23.15" customHeight="1">
      <c r="A27" s="4"/>
      <c r="B27" s="27"/>
      <c r="D27" s="36"/>
      <c r="E27" s="17"/>
      <c r="F27" s="36"/>
      <c r="G27" s="17"/>
      <c r="H27" s="36"/>
      <c r="I27" s="17"/>
      <c r="J27" s="36"/>
      <c r="M27" s="30"/>
      <c r="Q27" s="30"/>
    </row>
    <row r="28" spans="1:17" s="3" customFormat="1" ht="23.15" customHeight="1">
      <c r="A28" s="44" t="s">
        <v>154</v>
      </c>
      <c r="B28" s="7"/>
      <c r="C28" s="7"/>
      <c r="D28" s="6"/>
      <c r="E28" s="7"/>
      <c r="F28" s="6"/>
      <c r="G28" s="7"/>
      <c r="H28" s="6"/>
      <c r="I28" s="7"/>
      <c r="J28" s="6"/>
      <c r="M28" s="30"/>
      <c r="Q28" s="30"/>
    </row>
    <row r="29" spans="1:17" s="3" customFormat="1" ht="23.15" customHeight="1">
      <c r="A29" s="43" t="s">
        <v>199</v>
      </c>
      <c r="B29" s="7"/>
      <c r="C29" s="7"/>
      <c r="D29" s="6"/>
      <c r="E29" s="7"/>
      <c r="F29" s="6"/>
      <c r="G29" s="7"/>
      <c r="H29" s="6"/>
      <c r="I29" s="7"/>
      <c r="J29" s="6"/>
      <c r="M29" s="30"/>
      <c r="Q29" s="30"/>
    </row>
    <row r="30" spans="1:17" s="3" customFormat="1" ht="23.15" customHeight="1">
      <c r="A30" s="159" t="s">
        <v>200</v>
      </c>
      <c r="B30" s="7"/>
      <c r="C30" s="7"/>
      <c r="D30" s="6"/>
      <c r="E30" s="7"/>
      <c r="F30" s="6"/>
      <c r="G30" s="7"/>
      <c r="H30" s="6"/>
      <c r="I30" s="7"/>
      <c r="J30" s="6"/>
      <c r="M30" s="30"/>
      <c r="Q30" s="30"/>
    </row>
    <row r="31" spans="1:17" s="3" customFormat="1" ht="23.15" customHeight="1">
      <c r="A31" s="149" t="s">
        <v>85</v>
      </c>
      <c r="B31" s="7"/>
      <c r="C31" s="7"/>
      <c r="D31" s="10">
        <v>-98</v>
      </c>
      <c r="E31" s="7"/>
      <c r="F31" s="10">
        <v>824</v>
      </c>
      <c r="G31" s="7"/>
      <c r="H31" s="109">
        <v>0</v>
      </c>
      <c r="I31" s="7"/>
      <c r="J31" s="109">
        <v>0</v>
      </c>
      <c r="M31" s="30"/>
      <c r="Q31" s="30"/>
    </row>
    <row r="32" spans="1:17" s="3" customFormat="1" ht="23.15" customHeight="1">
      <c r="A32" s="45" t="s">
        <v>151</v>
      </c>
      <c r="B32" s="7"/>
      <c r="C32" s="7"/>
      <c r="D32" s="42">
        <f>SUM(D31)</f>
        <v>-98</v>
      </c>
      <c r="E32" s="7"/>
      <c r="F32" s="42">
        <f>SUM(F31)</f>
        <v>824</v>
      </c>
      <c r="G32" s="7"/>
      <c r="H32" s="109">
        <f>SUM(H31)</f>
        <v>0</v>
      </c>
      <c r="I32" s="7"/>
      <c r="J32" s="109">
        <f>SUM(J31)</f>
        <v>0</v>
      </c>
      <c r="M32" s="30"/>
      <c r="Q32" s="30"/>
    </row>
    <row r="33" spans="1:17" s="3" customFormat="1" ht="23.15" customHeight="1" thickBot="1">
      <c r="A33" s="44" t="s">
        <v>152</v>
      </c>
      <c r="B33" s="7"/>
      <c r="C33" s="7"/>
      <c r="D33" s="21">
        <f>SUM(D26,D32)</f>
        <v>-118060</v>
      </c>
      <c r="E33" s="7"/>
      <c r="F33" s="21">
        <f>SUM(F26,F32)</f>
        <v>139129</v>
      </c>
      <c r="G33" s="7"/>
      <c r="H33" s="21">
        <f>SUM(H26,H32)</f>
        <v>-74805</v>
      </c>
      <c r="I33" s="7"/>
      <c r="J33" s="21">
        <f>SUM(J26,J32)</f>
        <v>-67293</v>
      </c>
      <c r="M33" s="30"/>
      <c r="Q33" s="30"/>
    </row>
    <row r="34" spans="1:17" s="3" customFormat="1" ht="23.15" customHeight="1" thickTop="1">
      <c r="A34" s="44"/>
      <c r="B34" s="7"/>
      <c r="C34" s="7"/>
      <c r="D34" s="9"/>
      <c r="E34" s="7"/>
      <c r="F34" s="9"/>
      <c r="G34" s="7"/>
      <c r="H34" s="9"/>
      <c r="I34" s="7"/>
      <c r="J34" s="9"/>
      <c r="M34" s="30"/>
      <c r="Q34" s="30"/>
    </row>
    <row r="35" spans="1:17" s="3" customFormat="1" ht="23.15" customHeight="1">
      <c r="A35" s="44"/>
      <c r="B35" s="7"/>
      <c r="C35" s="7"/>
      <c r="D35" s="9"/>
      <c r="E35" s="7"/>
      <c r="F35" s="9"/>
      <c r="G35" s="7"/>
      <c r="H35" s="9"/>
      <c r="I35" s="7"/>
      <c r="J35" s="9"/>
      <c r="M35" s="30"/>
      <c r="Q35" s="30"/>
    </row>
    <row r="36" spans="1:17" s="239" customFormat="1" ht="25" customHeight="1">
      <c r="A36" s="248" t="s">
        <v>68</v>
      </c>
      <c r="B36" s="248"/>
      <c r="C36" s="248"/>
      <c r="D36" s="248"/>
      <c r="E36" s="248"/>
      <c r="F36" s="248"/>
      <c r="G36" s="248"/>
      <c r="H36" s="248"/>
      <c r="I36" s="248"/>
      <c r="J36" s="248"/>
      <c r="M36" s="240"/>
      <c r="Q36" s="240"/>
    </row>
    <row r="37" spans="1:17" s="239" customFormat="1" ht="25" customHeight="1">
      <c r="A37" s="248" t="s">
        <v>119</v>
      </c>
      <c r="B37" s="248"/>
      <c r="C37" s="248"/>
      <c r="D37" s="248"/>
      <c r="E37" s="248"/>
      <c r="F37" s="248"/>
      <c r="G37" s="248"/>
      <c r="H37" s="248"/>
      <c r="I37" s="248"/>
      <c r="J37" s="248"/>
      <c r="M37" s="240"/>
      <c r="Q37" s="240"/>
    </row>
    <row r="38" spans="1:17" s="239" customFormat="1" ht="25" customHeight="1">
      <c r="A38" s="249" t="s">
        <v>208</v>
      </c>
      <c r="B38" s="249"/>
      <c r="C38" s="249"/>
      <c r="D38" s="249"/>
      <c r="E38" s="249"/>
      <c r="F38" s="249"/>
      <c r="G38" s="249"/>
      <c r="H38" s="249"/>
      <c r="I38" s="249"/>
      <c r="J38" s="249"/>
      <c r="M38" s="240"/>
      <c r="Q38" s="240"/>
    </row>
    <row r="39" spans="1:17" s="239" customFormat="1" ht="25" customHeight="1">
      <c r="A39" s="248" t="s">
        <v>6</v>
      </c>
      <c r="B39" s="248"/>
      <c r="C39" s="248"/>
      <c r="D39" s="248"/>
      <c r="E39" s="248"/>
      <c r="F39" s="248"/>
      <c r="G39" s="248"/>
      <c r="H39" s="248"/>
      <c r="I39" s="248"/>
      <c r="J39" s="248"/>
      <c r="M39" s="240"/>
      <c r="Q39" s="240"/>
    </row>
    <row r="40" spans="1:17" s="3" customFormat="1" ht="23.15" customHeight="1">
      <c r="A40" s="250" t="s">
        <v>1</v>
      </c>
      <c r="B40" s="250"/>
      <c r="C40" s="250"/>
      <c r="D40" s="250"/>
      <c r="E40" s="250"/>
      <c r="F40" s="250"/>
      <c r="G40" s="250"/>
      <c r="H40" s="250"/>
      <c r="I40" s="250"/>
      <c r="J40" s="250"/>
      <c r="M40" s="30"/>
      <c r="Q40" s="30"/>
    </row>
    <row r="41" spans="1:17" ht="6" customHeight="1">
      <c r="A41" s="14"/>
      <c r="B41" s="19"/>
      <c r="C41" s="19"/>
      <c r="D41" s="20"/>
      <c r="E41" s="20"/>
      <c r="F41" s="20"/>
      <c r="G41" s="20"/>
      <c r="H41" s="20"/>
      <c r="I41" s="20"/>
      <c r="J41" s="20"/>
    </row>
    <row r="42" spans="1:17" s="3" customFormat="1" ht="23.15" customHeight="1">
      <c r="A42" s="5"/>
      <c r="B42" s="179" t="s">
        <v>2</v>
      </c>
      <c r="C42" s="18"/>
      <c r="D42" s="247" t="s">
        <v>3</v>
      </c>
      <c r="E42" s="247"/>
      <c r="F42" s="247"/>
      <c r="G42" s="35"/>
      <c r="H42" s="247" t="s">
        <v>4</v>
      </c>
      <c r="I42" s="247"/>
      <c r="J42" s="247"/>
      <c r="M42" s="30"/>
      <c r="Q42" s="30"/>
    </row>
    <row r="43" spans="1:17" ht="23.15" customHeight="1">
      <c r="A43" s="5"/>
      <c r="B43" s="25"/>
      <c r="C43" s="18"/>
      <c r="D43" s="35" t="s">
        <v>207</v>
      </c>
      <c r="E43" s="179"/>
      <c r="F43" s="35" t="s">
        <v>172</v>
      </c>
      <c r="G43" s="181"/>
      <c r="H43" s="35" t="s">
        <v>207</v>
      </c>
      <c r="I43" s="179"/>
      <c r="J43" s="35" t="s">
        <v>172</v>
      </c>
    </row>
    <row r="44" spans="1:17" ht="23.15" customHeight="1">
      <c r="A44" s="44" t="s">
        <v>130</v>
      </c>
      <c r="D44" s="6"/>
      <c r="F44" s="7"/>
    </row>
    <row r="45" spans="1:17" ht="23.15" customHeight="1">
      <c r="A45" s="141" t="s">
        <v>41</v>
      </c>
      <c r="D45" s="6">
        <f>D47-D46</f>
        <v>-115564</v>
      </c>
      <c r="F45" s="6">
        <v>138301</v>
      </c>
      <c r="H45" s="105">
        <f>H26</f>
        <v>-74805</v>
      </c>
      <c r="J45" s="105">
        <v>-67293</v>
      </c>
      <c r="K45" s="31"/>
      <c r="L45" s="31"/>
    </row>
    <row r="46" spans="1:17" ht="23.15" customHeight="1">
      <c r="A46" s="141" t="s">
        <v>42</v>
      </c>
      <c r="D46" s="6">
        <v>-2398</v>
      </c>
      <c r="F46" s="6">
        <v>4</v>
      </c>
      <c r="H46" s="108">
        <v>0</v>
      </c>
      <c r="J46" s="108">
        <v>0</v>
      </c>
      <c r="K46" s="31"/>
      <c r="L46" s="31"/>
    </row>
    <row r="47" spans="1:17" ht="23.15" customHeight="1" thickBot="1">
      <c r="A47" s="5"/>
      <c r="D47" s="21">
        <f>D26</f>
        <v>-117962</v>
      </c>
      <c r="F47" s="21">
        <f>SUM(F45:F46)</f>
        <v>138305</v>
      </c>
      <c r="H47" s="21">
        <f>SUM(H45:H46)</f>
        <v>-74805</v>
      </c>
      <c r="J47" s="21">
        <f>SUM(J45:J46)</f>
        <v>-67293</v>
      </c>
    </row>
    <row r="48" spans="1:17" ht="23.15" customHeight="1" thickTop="1">
      <c r="A48" s="5"/>
      <c r="D48" s="6"/>
      <c r="F48" s="6"/>
      <c r="H48" s="6"/>
      <c r="J48" s="6"/>
    </row>
    <row r="49" spans="1:12" ht="23.15" customHeight="1">
      <c r="A49" s="4" t="s">
        <v>153</v>
      </c>
      <c r="D49" s="6"/>
      <c r="F49" s="6"/>
      <c r="H49" s="6"/>
      <c r="J49" s="6"/>
    </row>
    <row r="50" spans="1:12" ht="23.15" customHeight="1">
      <c r="A50" s="141" t="s">
        <v>41</v>
      </c>
      <c r="D50" s="6">
        <f>D52-D51</f>
        <v>-115662</v>
      </c>
      <c r="F50" s="6">
        <v>139125</v>
      </c>
      <c r="H50" s="105">
        <f>H33</f>
        <v>-74805</v>
      </c>
      <c r="J50" s="105">
        <v>-67293</v>
      </c>
      <c r="K50" s="31"/>
      <c r="L50" s="31"/>
    </row>
    <row r="51" spans="1:12" ht="23.15" customHeight="1">
      <c r="A51" s="141" t="s">
        <v>42</v>
      </c>
      <c r="D51" s="6">
        <f>D46</f>
        <v>-2398</v>
      </c>
      <c r="F51" s="6">
        <v>4</v>
      </c>
      <c r="H51" s="108">
        <v>0</v>
      </c>
      <c r="J51" s="108">
        <v>0</v>
      </c>
      <c r="K51" s="31"/>
      <c r="L51" s="31"/>
    </row>
    <row r="52" spans="1:12" ht="23.15" customHeight="1" thickBot="1">
      <c r="A52" s="5"/>
      <c r="D52" s="21">
        <f>D33</f>
        <v>-118060</v>
      </c>
      <c r="F52" s="21">
        <f>SUM(F50:F51)</f>
        <v>139129</v>
      </c>
      <c r="H52" s="21">
        <f>SUM(H50:H51)</f>
        <v>-74805</v>
      </c>
      <c r="J52" s="21">
        <f>SUM(J50:J51)</f>
        <v>-67293</v>
      </c>
    </row>
    <row r="53" spans="1:12" ht="23.15" customHeight="1" thickTop="1">
      <c r="A53" s="5"/>
      <c r="D53" s="6"/>
      <c r="F53" s="6"/>
      <c r="H53" s="6"/>
      <c r="J53" s="6"/>
    </row>
    <row r="54" spans="1:12" ht="23.15" customHeight="1">
      <c r="A54" s="4" t="s">
        <v>86</v>
      </c>
      <c r="B54" s="8"/>
      <c r="D54" s="6"/>
      <c r="F54" s="6"/>
    </row>
    <row r="55" spans="1:12" ht="23.15" customHeight="1" thickBot="1">
      <c r="A55" s="141" t="s">
        <v>128</v>
      </c>
      <c r="B55" s="26"/>
      <c r="D55" s="46">
        <f>D45/D56</f>
        <v>-2.7696690144892191E-2</v>
      </c>
      <c r="E55" s="24"/>
      <c r="F55" s="46">
        <f>F45/F56</f>
        <v>3.3145961923511949E-2</v>
      </c>
      <c r="G55" s="24"/>
      <c r="H55" s="46">
        <f>H45/H56</f>
        <v>-1.7928168861312006E-2</v>
      </c>
      <c r="I55" s="24"/>
      <c r="J55" s="46">
        <f>J45/J56</f>
        <v>-1.612780251566431E-2</v>
      </c>
    </row>
    <row r="56" spans="1:12" ht="23.15" customHeight="1" thickTop="1" thickBot="1">
      <c r="A56" s="141" t="s">
        <v>146</v>
      </c>
      <c r="B56" s="26"/>
      <c r="D56" s="23">
        <f>4172484127/1000</f>
        <v>4172484.1269999999</v>
      </c>
      <c r="F56" s="23">
        <f>4172484127/1000</f>
        <v>4172484.1269999999</v>
      </c>
      <c r="H56" s="23">
        <f>4172484127/1000</f>
        <v>4172484.1269999999</v>
      </c>
      <c r="J56" s="23">
        <f>4172484127/1000</f>
        <v>4172484.1269999999</v>
      </c>
    </row>
    <row r="57" spans="1:12" ht="23.15" customHeight="1" thickTop="1">
      <c r="A57" s="5"/>
      <c r="D57" s="6"/>
      <c r="F57" s="6"/>
      <c r="H57" s="6"/>
      <c r="J57" s="6"/>
    </row>
    <row r="58" spans="1:12" s="67" customFormat="1" ht="23.15" customHeight="1">
      <c r="A58" s="18"/>
      <c r="B58" s="145"/>
      <c r="D58" s="9"/>
      <c r="F58" s="9"/>
      <c r="H58" s="9"/>
      <c r="J58" s="9"/>
    </row>
    <row r="59" spans="1:12" s="67" customFormat="1" ht="23.15" customHeight="1">
      <c r="A59" s="146"/>
      <c r="B59" s="145"/>
      <c r="D59" s="147"/>
      <c r="E59" s="148"/>
      <c r="F59" s="147"/>
      <c r="G59" s="148"/>
      <c r="H59" s="147"/>
      <c r="I59" s="148"/>
      <c r="J59" s="147"/>
    </row>
    <row r="60" spans="1:12" s="67" customFormat="1" ht="23.15" customHeight="1">
      <c r="A60" s="146"/>
      <c r="B60" s="145"/>
      <c r="D60" s="38"/>
      <c r="F60" s="38"/>
      <c r="H60" s="38"/>
      <c r="J60" s="38"/>
    </row>
    <row r="61" spans="1:12" s="67" customFormat="1" ht="23.15" customHeight="1">
      <c r="A61" s="14"/>
      <c r="B61" s="145"/>
      <c r="D61" s="38"/>
      <c r="F61" s="38"/>
      <c r="H61" s="38"/>
      <c r="J61" s="38"/>
    </row>
    <row r="62" spans="1:12" ht="23.15" customHeight="1">
      <c r="D62" s="6"/>
      <c r="F62" s="6"/>
      <c r="H62" s="6"/>
      <c r="J62" s="6"/>
    </row>
    <row r="63" spans="1:12" ht="23.15" customHeight="1">
      <c r="A63" s="15"/>
      <c r="D63" s="6"/>
      <c r="F63" s="6"/>
      <c r="H63" s="6"/>
      <c r="J63" s="6"/>
    </row>
    <row r="72" spans="1:10" s="2" customFormat="1" ht="23.15" customHeight="1">
      <c r="A72" s="7"/>
      <c r="B72" s="7"/>
      <c r="C72" s="7"/>
      <c r="D72" s="7"/>
      <c r="E72" s="7"/>
      <c r="F72" s="31"/>
      <c r="G72" s="7"/>
      <c r="H72" s="7"/>
      <c r="I72" s="7"/>
      <c r="J72" s="7"/>
    </row>
    <row r="74" spans="1:10" ht="23.15" customHeight="1">
      <c r="A74" s="15" t="s">
        <v>21</v>
      </c>
    </row>
    <row r="78" spans="1:10" s="2" customFormat="1" ht="23.15" customHeight="1">
      <c r="A78" s="7"/>
      <c r="B78" s="7"/>
      <c r="C78" s="7"/>
      <c r="D78" s="7"/>
      <c r="E78" s="7"/>
      <c r="F78" s="31"/>
      <c r="G78" s="7"/>
      <c r="H78" s="7"/>
      <c r="I78" s="7"/>
      <c r="J78" s="7"/>
    </row>
    <row r="86" spans="1:12" s="2" customFormat="1" ht="23.15" customHeight="1">
      <c r="A86" s="7"/>
      <c r="B86" s="7"/>
      <c r="C86" s="7"/>
      <c r="D86" s="7"/>
      <c r="E86" s="7"/>
      <c r="F86" s="31"/>
      <c r="G86" s="7"/>
      <c r="H86" s="7"/>
      <c r="I86" s="7"/>
      <c r="J86" s="7"/>
    </row>
    <row r="88" spans="1:12" s="2" customFormat="1" ht="23.15" customHeight="1">
      <c r="A88" s="7"/>
      <c r="B88" s="7"/>
      <c r="C88" s="7"/>
      <c r="D88" s="7"/>
      <c r="E88" s="7"/>
      <c r="F88" s="31"/>
      <c r="G88" s="7"/>
      <c r="H88" s="7"/>
      <c r="I88" s="7"/>
      <c r="J88" s="7"/>
    </row>
    <row r="90" spans="1:12" ht="23.15" customHeight="1">
      <c r="L90" s="67"/>
    </row>
    <row r="113" spans="1:10" s="2" customFormat="1" ht="23.15" customHeight="1">
      <c r="A113" s="7"/>
      <c r="B113" s="7"/>
      <c r="C113" s="7"/>
      <c r="D113" s="7"/>
      <c r="E113" s="7"/>
      <c r="F113" s="31"/>
      <c r="G113" s="7"/>
      <c r="H113" s="7"/>
      <c r="I113" s="7"/>
      <c r="J113" s="7"/>
    </row>
  </sheetData>
  <mergeCells count="14">
    <mergeCell ref="D42:F42"/>
    <mergeCell ref="H42:J42"/>
    <mergeCell ref="D7:F7"/>
    <mergeCell ref="H7:J7"/>
    <mergeCell ref="A1:J1"/>
    <mergeCell ref="A2:J2"/>
    <mergeCell ref="A3:J3"/>
    <mergeCell ref="A4:J4"/>
    <mergeCell ref="A5:J5"/>
    <mergeCell ref="A36:J36"/>
    <mergeCell ref="A37:J37"/>
    <mergeCell ref="A38:J38"/>
    <mergeCell ref="A39:J39"/>
    <mergeCell ref="A40:J40"/>
  </mergeCells>
  <pageMargins left="0.8" right="0.3" top="1" bottom="0.5" header="0.5" footer="0.5"/>
  <pageSetup paperSize="9" scale="85" firstPageNumber="3" fitToHeight="0" orientation="portrait" useFirstPageNumber="1" r:id="rId1"/>
  <headerFooter alignWithMargins="0"/>
  <rowBreaks count="1" manualBreakCount="1">
    <brk id="35" max="16383" man="1"/>
  </rowBreaks>
  <ignoredErrors>
    <ignoredError sqref="B56:B57 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109"/>
  <sheetViews>
    <sheetView zoomScale="70" zoomScaleNormal="70" zoomScaleSheetLayoutView="100" zoomScalePageLayoutView="64" workbookViewId="0">
      <selection activeCell="F76" sqref="F76"/>
    </sheetView>
  </sheetViews>
  <sheetFormatPr defaultColWidth="9.09765625" defaultRowHeight="24" customHeight="1"/>
  <cols>
    <col min="1" max="1" width="44.8984375" style="72" customWidth="1"/>
    <col min="2" max="2" width="8.3984375" style="72" customWidth="1"/>
    <col min="3" max="3" width="11.8984375" style="69" customWidth="1"/>
    <col min="4" max="4" width="1.09765625" style="80" customWidth="1"/>
    <col min="5" max="5" width="9.8984375" style="69" customWidth="1"/>
    <col min="6" max="6" width="1.09765625" style="80" customWidth="1"/>
    <col min="7" max="7" width="17.59765625" style="69" customWidth="1"/>
    <col min="8" max="8" width="1.09765625" style="80" customWidth="1"/>
    <col min="9" max="9" width="12" style="69" customWidth="1"/>
    <col min="10" max="10" width="0.59765625" style="80" customWidth="1"/>
    <col min="11" max="11" width="11.69921875" style="69" customWidth="1"/>
    <col min="12" max="12" width="1.09765625" style="80" customWidth="1"/>
    <col min="13" max="13" width="11.3984375" style="79" customWidth="1"/>
    <col min="14" max="14" width="1.09765625" style="81" customWidth="1"/>
    <col min="15" max="15" width="16" style="81" customWidth="1"/>
    <col min="16" max="16" width="1.09765625" style="81" customWidth="1"/>
    <col min="17" max="17" width="13" style="81" customWidth="1"/>
    <col min="18" max="18" width="1.09765625" style="81" customWidth="1"/>
    <col min="19" max="19" width="11.69921875" style="79" customWidth="1"/>
    <col min="20" max="20" width="1.09765625" style="81" customWidth="1"/>
    <col min="21" max="21" width="11.09765625" style="79" customWidth="1"/>
    <col min="22" max="22" width="1.09765625" style="80" customWidth="1"/>
    <col min="23" max="23" width="13.3984375" style="79" customWidth="1"/>
    <col min="24" max="24" width="4.8984375" style="68" bestFit="1" customWidth="1"/>
    <col min="25" max="25" width="1.09765625" style="68" customWidth="1"/>
    <col min="26" max="26" width="11.3984375" style="68" customWidth="1"/>
    <col min="27" max="27" width="1.09765625" style="68" customWidth="1"/>
    <col min="28" max="28" width="13.3984375" style="68" customWidth="1"/>
    <col min="29" max="30" width="1.09765625" style="68" customWidth="1"/>
    <col min="31" max="31" width="12" style="68" bestFit="1" customWidth="1"/>
    <col min="32" max="34" width="9.09765625" style="69"/>
    <col min="35" max="35" width="0" style="69" hidden="1" customWidth="1"/>
    <col min="36" max="250" width="9.09765625" style="69"/>
    <col min="251" max="251" width="45.8984375" style="69" customWidth="1"/>
    <col min="252" max="252" width="7.3984375" style="69" customWidth="1"/>
    <col min="253" max="253" width="10.59765625" style="69" customWidth="1"/>
    <col min="254" max="254" width="1.09765625" style="69" customWidth="1"/>
    <col min="255" max="255" width="11.59765625" style="69" bestFit="1" customWidth="1"/>
    <col min="256" max="256" width="1.09765625" style="69" customWidth="1"/>
    <col min="257" max="257" width="10.3984375" style="69" customWidth="1"/>
    <col min="258" max="258" width="1.09765625" style="69" customWidth="1"/>
    <col min="259" max="259" width="13.3984375" style="69" customWidth="1"/>
    <col min="260" max="260" width="1.3984375" style="69" customWidth="1"/>
    <col min="261" max="261" width="15" style="69" bestFit="1" customWidth="1"/>
    <col min="262" max="262" width="1.09765625" style="69" customWidth="1"/>
    <col min="263" max="263" width="10.59765625" style="69" customWidth="1"/>
    <col min="264" max="264" width="0.59765625" style="69" customWidth="1"/>
    <col min="265" max="265" width="11.09765625" style="69" bestFit="1" customWidth="1"/>
    <col min="266" max="266" width="1.09765625" style="69" customWidth="1"/>
    <col min="267" max="267" width="12.3984375" style="69" customWidth="1"/>
    <col min="268" max="268" width="1.09765625" style="69" customWidth="1"/>
    <col min="269" max="269" width="13.3984375" style="69" bestFit="1" customWidth="1"/>
    <col min="270" max="270" width="1.09765625" style="69" customWidth="1"/>
    <col min="271" max="271" width="13.3984375" style="69" customWidth="1"/>
    <col min="272" max="272" width="1.09765625" style="69" customWidth="1"/>
    <col min="273" max="273" width="10.59765625" style="69" customWidth="1"/>
    <col min="274" max="274" width="1.09765625" style="69" customWidth="1"/>
    <col min="275" max="275" width="11.59765625" style="69" customWidth="1"/>
    <col min="276" max="276" width="1.09765625" style="69" customWidth="1"/>
    <col min="277" max="277" width="10.59765625" style="69" customWidth="1"/>
    <col min="278" max="278" width="1.09765625" style="69" customWidth="1"/>
    <col min="279" max="279" width="11.3984375" style="69" bestFit="1" customWidth="1"/>
    <col min="280" max="280" width="4.8984375" style="69" bestFit="1" customWidth="1"/>
    <col min="281" max="281" width="1.09765625" style="69" customWidth="1"/>
    <col min="282" max="282" width="11.3984375" style="69" customWidth="1"/>
    <col min="283" max="283" width="1.09765625" style="69" customWidth="1"/>
    <col min="284" max="284" width="13.3984375" style="69" customWidth="1"/>
    <col min="285" max="286" width="1.09765625" style="69" customWidth="1"/>
    <col min="287" max="287" width="12" style="69" bestFit="1" customWidth="1"/>
    <col min="288" max="506" width="9.09765625" style="69"/>
    <col min="507" max="507" width="45.8984375" style="69" customWidth="1"/>
    <col min="508" max="508" width="7.3984375" style="69" customWidth="1"/>
    <col min="509" max="509" width="10.59765625" style="69" customWidth="1"/>
    <col min="510" max="510" width="1.09765625" style="69" customWidth="1"/>
    <col min="511" max="511" width="11.59765625" style="69" bestFit="1" customWidth="1"/>
    <col min="512" max="512" width="1.09765625" style="69" customWidth="1"/>
    <col min="513" max="513" width="10.3984375" style="69" customWidth="1"/>
    <col min="514" max="514" width="1.09765625" style="69" customWidth="1"/>
    <col min="515" max="515" width="13.3984375" style="69" customWidth="1"/>
    <col min="516" max="516" width="1.3984375" style="69" customWidth="1"/>
    <col min="517" max="517" width="15" style="69" bestFit="1" customWidth="1"/>
    <col min="518" max="518" width="1.09765625" style="69" customWidth="1"/>
    <col min="519" max="519" width="10.59765625" style="69" customWidth="1"/>
    <col min="520" max="520" width="0.59765625" style="69" customWidth="1"/>
    <col min="521" max="521" width="11.09765625" style="69" bestFit="1" customWidth="1"/>
    <col min="522" max="522" width="1.09765625" style="69" customWidth="1"/>
    <col min="523" max="523" width="12.3984375" style="69" customWidth="1"/>
    <col min="524" max="524" width="1.09765625" style="69" customWidth="1"/>
    <col min="525" max="525" width="13.3984375" style="69" bestFit="1" customWidth="1"/>
    <col min="526" max="526" width="1.09765625" style="69" customWidth="1"/>
    <col min="527" max="527" width="13.3984375" style="69" customWidth="1"/>
    <col min="528" max="528" width="1.09765625" style="69" customWidth="1"/>
    <col min="529" max="529" width="10.59765625" style="69" customWidth="1"/>
    <col min="530" max="530" width="1.09765625" style="69" customWidth="1"/>
    <col min="531" max="531" width="11.59765625" style="69" customWidth="1"/>
    <col min="532" max="532" width="1.09765625" style="69" customWidth="1"/>
    <col min="533" max="533" width="10.59765625" style="69" customWidth="1"/>
    <col min="534" max="534" width="1.09765625" style="69" customWidth="1"/>
    <col min="535" max="535" width="11.3984375" style="69" bestFit="1" customWidth="1"/>
    <col min="536" max="536" width="4.8984375" style="69" bestFit="1" customWidth="1"/>
    <col min="537" max="537" width="1.09765625" style="69" customWidth="1"/>
    <col min="538" max="538" width="11.3984375" style="69" customWidth="1"/>
    <col min="539" max="539" width="1.09765625" style="69" customWidth="1"/>
    <col min="540" max="540" width="13.3984375" style="69" customWidth="1"/>
    <col min="541" max="542" width="1.09765625" style="69" customWidth="1"/>
    <col min="543" max="543" width="12" style="69" bestFit="1" customWidth="1"/>
    <col min="544" max="762" width="9.09765625" style="69"/>
    <col min="763" max="763" width="45.8984375" style="69" customWidth="1"/>
    <col min="764" max="764" width="7.3984375" style="69" customWidth="1"/>
    <col min="765" max="765" width="10.59765625" style="69" customWidth="1"/>
    <col min="766" max="766" width="1.09765625" style="69" customWidth="1"/>
    <col min="767" max="767" width="11.59765625" style="69" bestFit="1" customWidth="1"/>
    <col min="768" max="768" width="1.09765625" style="69" customWidth="1"/>
    <col min="769" max="769" width="10.3984375" style="69" customWidth="1"/>
    <col min="770" max="770" width="1.09765625" style="69" customWidth="1"/>
    <col min="771" max="771" width="13.3984375" style="69" customWidth="1"/>
    <col min="772" max="772" width="1.3984375" style="69" customWidth="1"/>
    <col min="773" max="773" width="15" style="69" bestFit="1" customWidth="1"/>
    <col min="774" max="774" width="1.09765625" style="69" customWidth="1"/>
    <col min="775" max="775" width="10.59765625" style="69" customWidth="1"/>
    <col min="776" max="776" width="0.59765625" style="69" customWidth="1"/>
    <col min="777" max="777" width="11.09765625" style="69" bestFit="1" customWidth="1"/>
    <col min="778" max="778" width="1.09765625" style="69" customWidth="1"/>
    <col min="779" max="779" width="12.3984375" style="69" customWidth="1"/>
    <col min="780" max="780" width="1.09765625" style="69" customWidth="1"/>
    <col min="781" max="781" width="13.3984375" style="69" bestFit="1" customWidth="1"/>
    <col min="782" max="782" width="1.09765625" style="69" customWidth="1"/>
    <col min="783" max="783" width="13.3984375" style="69" customWidth="1"/>
    <col min="784" max="784" width="1.09765625" style="69" customWidth="1"/>
    <col min="785" max="785" width="10.59765625" style="69" customWidth="1"/>
    <col min="786" max="786" width="1.09765625" style="69" customWidth="1"/>
    <col min="787" max="787" width="11.59765625" style="69" customWidth="1"/>
    <col min="788" max="788" width="1.09765625" style="69" customWidth="1"/>
    <col min="789" max="789" width="10.59765625" style="69" customWidth="1"/>
    <col min="790" max="790" width="1.09765625" style="69" customWidth="1"/>
    <col min="791" max="791" width="11.3984375" style="69" bestFit="1" customWidth="1"/>
    <col min="792" max="792" width="4.8984375" style="69" bestFit="1" customWidth="1"/>
    <col min="793" max="793" width="1.09765625" style="69" customWidth="1"/>
    <col min="794" max="794" width="11.3984375" style="69" customWidth="1"/>
    <col min="795" max="795" width="1.09765625" style="69" customWidth="1"/>
    <col min="796" max="796" width="13.3984375" style="69" customWidth="1"/>
    <col min="797" max="798" width="1.09765625" style="69" customWidth="1"/>
    <col min="799" max="799" width="12" style="69" bestFit="1" customWidth="1"/>
    <col min="800" max="1018" width="9.09765625" style="69"/>
    <col min="1019" max="1019" width="45.8984375" style="69" customWidth="1"/>
    <col min="1020" max="1020" width="7.3984375" style="69" customWidth="1"/>
    <col min="1021" max="1021" width="10.59765625" style="69" customWidth="1"/>
    <col min="1022" max="1022" width="1.09765625" style="69" customWidth="1"/>
    <col min="1023" max="1023" width="11.59765625" style="69" bestFit="1" customWidth="1"/>
    <col min="1024" max="1024" width="1.09765625" style="69" customWidth="1"/>
    <col min="1025" max="1025" width="10.3984375" style="69" customWidth="1"/>
    <col min="1026" max="1026" width="1.09765625" style="69" customWidth="1"/>
    <col min="1027" max="1027" width="13.3984375" style="69" customWidth="1"/>
    <col min="1028" max="1028" width="1.3984375" style="69" customWidth="1"/>
    <col min="1029" max="1029" width="15" style="69" bestFit="1" customWidth="1"/>
    <col min="1030" max="1030" width="1.09765625" style="69" customWidth="1"/>
    <col min="1031" max="1031" width="10.59765625" style="69" customWidth="1"/>
    <col min="1032" max="1032" width="0.59765625" style="69" customWidth="1"/>
    <col min="1033" max="1033" width="11.09765625" style="69" bestFit="1" customWidth="1"/>
    <col min="1034" max="1034" width="1.09765625" style="69" customWidth="1"/>
    <col min="1035" max="1035" width="12.3984375" style="69" customWidth="1"/>
    <col min="1036" max="1036" width="1.09765625" style="69" customWidth="1"/>
    <col min="1037" max="1037" width="13.3984375" style="69" bestFit="1" customWidth="1"/>
    <col min="1038" max="1038" width="1.09765625" style="69" customWidth="1"/>
    <col min="1039" max="1039" width="13.3984375" style="69" customWidth="1"/>
    <col min="1040" max="1040" width="1.09765625" style="69" customWidth="1"/>
    <col min="1041" max="1041" width="10.59765625" style="69" customWidth="1"/>
    <col min="1042" max="1042" width="1.09765625" style="69" customWidth="1"/>
    <col min="1043" max="1043" width="11.59765625" style="69" customWidth="1"/>
    <col min="1044" max="1044" width="1.09765625" style="69" customWidth="1"/>
    <col min="1045" max="1045" width="10.59765625" style="69" customWidth="1"/>
    <col min="1046" max="1046" width="1.09765625" style="69" customWidth="1"/>
    <col min="1047" max="1047" width="11.3984375" style="69" bestFit="1" customWidth="1"/>
    <col min="1048" max="1048" width="4.8984375" style="69" bestFit="1" customWidth="1"/>
    <col min="1049" max="1049" width="1.09765625" style="69" customWidth="1"/>
    <col min="1050" max="1050" width="11.3984375" style="69" customWidth="1"/>
    <col min="1051" max="1051" width="1.09765625" style="69" customWidth="1"/>
    <col min="1052" max="1052" width="13.3984375" style="69" customWidth="1"/>
    <col min="1053" max="1054" width="1.09765625" style="69" customWidth="1"/>
    <col min="1055" max="1055" width="12" style="69" bestFit="1" customWidth="1"/>
    <col min="1056" max="1274" width="9.09765625" style="69"/>
    <col min="1275" max="1275" width="45.8984375" style="69" customWidth="1"/>
    <col min="1276" max="1276" width="7.3984375" style="69" customWidth="1"/>
    <col min="1277" max="1277" width="10.59765625" style="69" customWidth="1"/>
    <col min="1278" max="1278" width="1.09765625" style="69" customWidth="1"/>
    <col min="1279" max="1279" width="11.59765625" style="69" bestFit="1" customWidth="1"/>
    <col min="1280" max="1280" width="1.09765625" style="69" customWidth="1"/>
    <col min="1281" max="1281" width="10.3984375" style="69" customWidth="1"/>
    <col min="1282" max="1282" width="1.09765625" style="69" customWidth="1"/>
    <col min="1283" max="1283" width="13.3984375" style="69" customWidth="1"/>
    <col min="1284" max="1284" width="1.3984375" style="69" customWidth="1"/>
    <col min="1285" max="1285" width="15" style="69" bestFit="1" customWidth="1"/>
    <col min="1286" max="1286" width="1.09765625" style="69" customWidth="1"/>
    <col min="1287" max="1287" width="10.59765625" style="69" customWidth="1"/>
    <col min="1288" max="1288" width="0.59765625" style="69" customWidth="1"/>
    <col min="1289" max="1289" width="11.09765625" style="69" bestFit="1" customWidth="1"/>
    <col min="1290" max="1290" width="1.09765625" style="69" customWidth="1"/>
    <col min="1291" max="1291" width="12.3984375" style="69" customWidth="1"/>
    <col min="1292" max="1292" width="1.09765625" style="69" customWidth="1"/>
    <col min="1293" max="1293" width="13.3984375" style="69" bestFit="1" customWidth="1"/>
    <col min="1294" max="1294" width="1.09765625" style="69" customWidth="1"/>
    <col min="1295" max="1295" width="13.3984375" style="69" customWidth="1"/>
    <col min="1296" max="1296" width="1.09765625" style="69" customWidth="1"/>
    <col min="1297" max="1297" width="10.59765625" style="69" customWidth="1"/>
    <col min="1298" max="1298" width="1.09765625" style="69" customWidth="1"/>
    <col min="1299" max="1299" width="11.59765625" style="69" customWidth="1"/>
    <col min="1300" max="1300" width="1.09765625" style="69" customWidth="1"/>
    <col min="1301" max="1301" width="10.59765625" style="69" customWidth="1"/>
    <col min="1302" max="1302" width="1.09765625" style="69" customWidth="1"/>
    <col min="1303" max="1303" width="11.3984375" style="69" bestFit="1" customWidth="1"/>
    <col min="1304" max="1304" width="4.8984375" style="69" bestFit="1" customWidth="1"/>
    <col min="1305" max="1305" width="1.09765625" style="69" customWidth="1"/>
    <col min="1306" max="1306" width="11.3984375" style="69" customWidth="1"/>
    <col min="1307" max="1307" width="1.09765625" style="69" customWidth="1"/>
    <col min="1308" max="1308" width="13.3984375" style="69" customWidth="1"/>
    <col min="1309" max="1310" width="1.09765625" style="69" customWidth="1"/>
    <col min="1311" max="1311" width="12" style="69" bestFit="1" customWidth="1"/>
    <col min="1312" max="1530" width="9.09765625" style="69"/>
    <col min="1531" max="1531" width="45.8984375" style="69" customWidth="1"/>
    <col min="1532" max="1532" width="7.3984375" style="69" customWidth="1"/>
    <col min="1533" max="1533" width="10.59765625" style="69" customWidth="1"/>
    <col min="1534" max="1534" width="1.09765625" style="69" customWidth="1"/>
    <col min="1535" max="1535" width="11.59765625" style="69" bestFit="1" customWidth="1"/>
    <col min="1536" max="1536" width="1.09765625" style="69" customWidth="1"/>
    <col min="1537" max="1537" width="10.3984375" style="69" customWidth="1"/>
    <col min="1538" max="1538" width="1.09765625" style="69" customWidth="1"/>
    <col min="1539" max="1539" width="13.3984375" style="69" customWidth="1"/>
    <col min="1540" max="1540" width="1.3984375" style="69" customWidth="1"/>
    <col min="1541" max="1541" width="15" style="69" bestFit="1" customWidth="1"/>
    <col min="1542" max="1542" width="1.09765625" style="69" customWidth="1"/>
    <col min="1543" max="1543" width="10.59765625" style="69" customWidth="1"/>
    <col min="1544" max="1544" width="0.59765625" style="69" customWidth="1"/>
    <col min="1545" max="1545" width="11.09765625" style="69" bestFit="1" customWidth="1"/>
    <col min="1546" max="1546" width="1.09765625" style="69" customWidth="1"/>
    <col min="1547" max="1547" width="12.3984375" style="69" customWidth="1"/>
    <col min="1548" max="1548" width="1.09765625" style="69" customWidth="1"/>
    <col min="1549" max="1549" width="13.3984375" style="69" bestFit="1" customWidth="1"/>
    <col min="1550" max="1550" width="1.09765625" style="69" customWidth="1"/>
    <col min="1551" max="1551" width="13.3984375" style="69" customWidth="1"/>
    <col min="1552" max="1552" width="1.09765625" style="69" customWidth="1"/>
    <col min="1553" max="1553" width="10.59765625" style="69" customWidth="1"/>
    <col min="1554" max="1554" width="1.09765625" style="69" customWidth="1"/>
    <col min="1555" max="1555" width="11.59765625" style="69" customWidth="1"/>
    <col min="1556" max="1556" width="1.09765625" style="69" customWidth="1"/>
    <col min="1557" max="1557" width="10.59765625" style="69" customWidth="1"/>
    <col min="1558" max="1558" width="1.09765625" style="69" customWidth="1"/>
    <col min="1559" max="1559" width="11.3984375" style="69" bestFit="1" customWidth="1"/>
    <col min="1560" max="1560" width="4.8984375" style="69" bestFit="1" customWidth="1"/>
    <col min="1561" max="1561" width="1.09765625" style="69" customWidth="1"/>
    <col min="1562" max="1562" width="11.3984375" style="69" customWidth="1"/>
    <col min="1563" max="1563" width="1.09765625" style="69" customWidth="1"/>
    <col min="1564" max="1564" width="13.3984375" style="69" customWidth="1"/>
    <col min="1565" max="1566" width="1.09765625" style="69" customWidth="1"/>
    <col min="1567" max="1567" width="12" style="69" bestFit="1" customWidth="1"/>
    <col min="1568" max="1786" width="9.09765625" style="69"/>
    <col min="1787" max="1787" width="45.8984375" style="69" customWidth="1"/>
    <col min="1788" max="1788" width="7.3984375" style="69" customWidth="1"/>
    <col min="1789" max="1789" width="10.59765625" style="69" customWidth="1"/>
    <col min="1790" max="1790" width="1.09765625" style="69" customWidth="1"/>
    <col min="1791" max="1791" width="11.59765625" style="69" bestFit="1" customWidth="1"/>
    <col min="1792" max="1792" width="1.09765625" style="69" customWidth="1"/>
    <col min="1793" max="1793" width="10.3984375" style="69" customWidth="1"/>
    <col min="1794" max="1794" width="1.09765625" style="69" customWidth="1"/>
    <col min="1795" max="1795" width="13.3984375" style="69" customWidth="1"/>
    <col min="1796" max="1796" width="1.3984375" style="69" customWidth="1"/>
    <col min="1797" max="1797" width="15" style="69" bestFit="1" customWidth="1"/>
    <col min="1798" max="1798" width="1.09765625" style="69" customWidth="1"/>
    <col min="1799" max="1799" width="10.59765625" style="69" customWidth="1"/>
    <col min="1800" max="1800" width="0.59765625" style="69" customWidth="1"/>
    <col min="1801" max="1801" width="11.09765625" style="69" bestFit="1" customWidth="1"/>
    <col min="1802" max="1802" width="1.09765625" style="69" customWidth="1"/>
    <col min="1803" max="1803" width="12.3984375" style="69" customWidth="1"/>
    <col min="1804" max="1804" width="1.09765625" style="69" customWidth="1"/>
    <col min="1805" max="1805" width="13.3984375" style="69" bestFit="1" customWidth="1"/>
    <col min="1806" max="1806" width="1.09765625" style="69" customWidth="1"/>
    <col min="1807" max="1807" width="13.3984375" style="69" customWidth="1"/>
    <col min="1808" max="1808" width="1.09765625" style="69" customWidth="1"/>
    <col min="1809" max="1809" width="10.59765625" style="69" customWidth="1"/>
    <col min="1810" max="1810" width="1.09765625" style="69" customWidth="1"/>
    <col min="1811" max="1811" width="11.59765625" style="69" customWidth="1"/>
    <col min="1812" max="1812" width="1.09765625" style="69" customWidth="1"/>
    <col min="1813" max="1813" width="10.59765625" style="69" customWidth="1"/>
    <col min="1814" max="1814" width="1.09765625" style="69" customWidth="1"/>
    <col min="1815" max="1815" width="11.3984375" style="69" bestFit="1" customWidth="1"/>
    <col min="1816" max="1816" width="4.8984375" style="69" bestFit="1" customWidth="1"/>
    <col min="1817" max="1817" width="1.09765625" style="69" customWidth="1"/>
    <col min="1818" max="1818" width="11.3984375" style="69" customWidth="1"/>
    <col min="1819" max="1819" width="1.09765625" style="69" customWidth="1"/>
    <col min="1820" max="1820" width="13.3984375" style="69" customWidth="1"/>
    <col min="1821" max="1822" width="1.09765625" style="69" customWidth="1"/>
    <col min="1823" max="1823" width="12" style="69" bestFit="1" customWidth="1"/>
    <col min="1824" max="2042" width="9.09765625" style="69"/>
    <col min="2043" max="2043" width="45.8984375" style="69" customWidth="1"/>
    <col min="2044" max="2044" width="7.3984375" style="69" customWidth="1"/>
    <col min="2045" max="2045" width="10.59765625" style="69" customWidth="1"/>
    <col min="2046" max="2046" width="1.09765625" style="69" customWidth="1"/>
    <col min="2047" max="2047" width="11.59765625" style="69" bestFit="1" customWidth="1"/>
    <col min="2048" max="2048" width="1.09765625" style="69" customWidth="1"/>
    <col min="2049" max="2049" width="10.3984375" style="69" customWidth="1"/>
    <col min="2050" max="2050" width="1.09765625" style="69" customWidth="1"/>
    <col min="2051" max="2051" width="13.3984375" style="69" customWidth="1"/>
    <col min="2052" max="2052" width="1.3984375" style="69" customWidth="1"/>
    <col min="2053" max="2053" width="15" style="69" bestFit="1" customWidth="1"/>
    <col min="2054" max="2054" width="1.09765625" style="69" customWidth="1"/>
    <col min="2055" max="2055" width="10.59765625" style="69" customWidth="1"/>
    <col min="2056" max="2056" width="0.59765625" style="69" customWidth="1"/>
    <col min="2057" max="2057" width="11.09765625" style="69" bestFit="1" customWidth="1"/>
    <col min="2058" max="2058" width="1.09765625" style="69" customWidth="1"/>
    <col min="2059" max="2059" width="12.3984375" style="69" customWidth="1"/>
    <col min="2060" max="2060" width="1.09765625" style="69" customWidth="1"/>
    <col min="2061" max="2061" width="13.3984375" style="69" bestFit="1" customWidth="1"/>
    <col min="2062" max="2062" width="1.09765625" style="69" customWidth="1"/>
    <col min="2063" max="2063" width="13.3984375" style="69" customWidth="1"/>
    <col min="2064" max="2064" width="1.09765625" style="69" customWidth="1"/>
    <col min="2065" max="2065" width="10.59765625" style="69" customWidth="1"/>
    <col min="2066" max="2066" width="1.09765625" style="69" customWidth="1"/>
    <col min="2067" max="2067" width="11.59765625" style="69" customWidth="1"/>
    <col min="2068" max="2068" width="1.09765625" style="69" customWidth="1"/>
    <col min="2069" max="2069" width="10.59765625" style="69" customWidth="1"/>
    <col min="2070" max="2070" width="1.09765625" style="69" customWidth="1"/>
    <col min="2071" max="2071" width="11.3984375" style="69" bestFit="1" customWidth="1"/>
    <col min="2072" max="2072" width="4.8984375" style="69" bestFit="1" customWidth="1"/>
    <col min="2073" max="2073" width="1.09765625" style="69" customWidth="1"/>
    <col min="2074" max="2074" width="11.3984375" style="69" customWidth="1"/>
    <col min="2075" max="2075" width="1.09765625" style="69" customWidth="1"/>
    <col min="2076" max="2076" width="13.3984375" style="69" customWidth="1"/>
    <col min="2077" max="2078" width="1.09765625" style="69" customWidth="1"/>
    <col min="2079" max="2079" width="12" style="69" bestFit="1" customWidth="1"/>
    <col min="2080" max="2298" width="9.09765625" style="69"/>
    <col min="2299" max="2299" width="45.8984375" style="69" customWidth="1"/>
    <col min="2300" max="2300" width="7.3984375" style="69" customWidth="1"/>
    <col min="2301" max="2301" width="10.59765625" style="69" customWidth="1"/>
    <col min="2302" max="2302" width="1.09765625" style="69" customWidth="1"/>
    <col min="2303" max="2303" width="11.59765625" style="69" bestFit="1" customWidth="1"/>
    <col min="2304" max="2304" width="1.09765625" style="69" customWidth="1"/>
    <col min="2305" max="2305" width="10.3984375" style="69" customWidth="1"/>
    <col min="2306" max="2306" width="1.09765625" style="69" customWidth="1"/>
    <col min="2307" max="2307" width="13.3984375" style="69" customWidth="1"/>
    <col min="2308" max="2308" width="1.3984375" style="69" customWidth="1"/>
    <col min="2309" max="2309" width="15" style="69" bestFit="1" customWidth="1"/>
    <col min="2310" max="2310" width="1.09765625" style="69" customWidth="1"/>
    <col min="2311" max="2311" width="10.59765625" style="69" customWidth="1"/>
    <col min="2312" max="2312" width="0.59765625" style="69" customWidth="1"/>
    <col min="2313" max="2313" width="11.09765625" style="69" bestFit="1" customWidth="1"/>
    <col min="2314" max="2314" width="1.09765625" style="69" customWidth="1"/>
    <col min="2315" max="2315" width="12.3984375" style="69" customWidth="1"/>
    <col min="2316" max="2316" width="1.09765625" style="69" customWidth="1"/>
    <col min="2317" max="2317" width="13.3984375" style="69" bestFit="1" customWidth="1"/>
    <col min="2318" max="2318" width="1.09765625" style="69" customWidth="1"/>
    <col min="2319" max="2319" width="13.3984375" style="69" customWidth="1"/>
    <col min="2320" max="2320" width="1.09765625" style="69" customWidth="1"/>
    <col min="2321" max="2321" width="10.59765625" style="69" customWidth="1"/>
    <col min="2322" max="2322" width="1.09765625" style="69" customWidth="1"/>
    <col min="2323" max="2323" width="11.59765625" style="69" customWidth="1"/>
    <col min="2324" max="2324" width="1.09765625" style="69" customWidth="1"/>
    <col min="2325" max="2325" width="10.59765625" style="69" customWidth="1"/>
    <col min="2326" max="2326" width="1.09765625" style="69" customWidth="1"/>
    <col min="2327" max="2327" width="11.3984375" style="69" bestFit="1" customWidth="1"/>
    <col min="2328" max="2328" width="4.8984375" style="69" bestFit="1" customWidth="1"/>
    <col min="2329" max="2329" width="1.09765625" style="69" customWidth="1"/>
    <col min="2330" max="2330" width="11.3984375" style="69" customWidth="1"/>
    <col min="2331" max="2331" width="1.09765625" style="69" customWidth="1"/>
    <col min="2332" max="2332" width="13.3984375" style="69" customWidth="1"/>
    <col min="2333" max="2334" width="1.09765625" style="69" customWidth="1"/>
    <col min="2335" max="2335" width="12" style="69" bestFit="1" customWidth="1"/>
    <col min="2336" max="2554" width="9.09765625" style="69"/>
    <col min="2555" max="2555" width="45.8984375" style="69" customWidth="1"/>
    <col min="2556" max="2556" width="7.3984375" style="69" customWidth="1"/>
    <col min="2557" max="2557" width="10.59765625" style="69" customWidth="1"/>
    <col min="2558" max="2558" width="1.09765625" style="69" customWidth="1"/>
    <col min="2559" max="2559" width="11.59765625" style="69" bestFit="1" customWidth="1"/>
    <col min="2560" max="2560" width="1.09765625" style="69" customWidth="1"/>
    <col min="2561" max="2561" width="10.3984375" style="69" customWidth="1"/>
    <col min="2562" max="2562" width="1.09765625" style="69" customWidth="1"/>
    <col min="2563" max="2563" width="13.3984375" style="69" customWidth="1"/>
    <col min="2564" max="2564" width="1.3984375" style="69" customWidth="1"/>
    <col min="2565" max="2565" width="15" style="69" bestFit="1" customWidth="1"/>
    <col min="2566" max="2566" width="1.09765625" style="69" customWidth="1"/>
    <col min="2567" max="2567" width="10.59765625" style="69" customWidth="1"/>
    <col min="2568" max="2568" width="0.59765625" style="69" customWidth="1"/>
    <col min="2569" max="2569" width="11.09765625" style="69" bestFit="1" customWidth="1"/>
    <col min="2570" max="2570" width="1.09765625" style="69" customWidth="1"/>
    <col min="2571" max="2571" width="12.3984375" style="69" customWidth="1"/>
    <col min="2572" max="2572" width="1.09765625" style="69" customWidth="1"/>
    <col min="2573" max="2573" width="13.3984375" style="69" bestFit="1" customWidth="1"/>
    <col min="2574" max="2574" width="1.09765625" style="69" customWidth="1"/>
    <col min="2575" max="2575" width="13.3984375" style="69" customWidth="1"/>
    <col min="2576" max="2576" width="1.09765625" style="69" customWidth="1"/>
    <col min="2577" max="2577" width="10.59765625" style="69" customWidth="1"/>
    <col min="2578" max="2578" width="1.09765625" style="69" customWidth="1"/>
    <col min="2579" max="2579" width="11.59765625" style="69" customWidth="1"/>
    <col min="2580" max="2580" width="1.09765625" style="69" customWidth="1"/>
    <col min="2581" max="2581" width="10.59765625" style="69" customWidth="1"/>
    <col min="2582" max="2582" width="1.09765625" style="69" customWidth="1"/>
    <col min="2583" max="2583" width="11.3984375" style="69" bestFit="1" customWidth="1"/>
    <col min="2584" max="2584" width="4.8984375" style="69" bestFit="1" customWidth="1"/>
    <col min="2585" max="2585" width="1.09765625" style="69" customWidth="1"/>
    <col min="2586" max="2586" width="11.3984375" style="69" customWidth="1"/>
    <col min="2587" max="2587" width="1.09765625" style="69" customWidth="1"/>
    <col min="2588" max="2588" width="13.3984375" style="69" customWidth="1"/>
    <col min="2589" max="2590" width="1.09765625" style="69" customWidth="1"/>
    <col min="2591" max="2591" width="12" style="69" bestFit="1" customWidth="1"/>
    <col min="2592" max="2810" width="9.09765625" style="69"/>
    <col min="2811" max="2811" width="45.8984375" style="69" customWidth="1"/>
    <col min="2812" max="2812" width="7.3984375" style="69" customWidth="1"/>
    <col min="2813" max="2813" width="10.59765625" style="69" customWidth="1"/>
    <col min="2814" max="2814" width="1.09765625" style="69" customWidth="1"/>
    <col min="2815" max="2815" width="11.59765625" style="69" bestFit="1" customWidth="1"/>
    <col min="2816" max="2816" width="1.09765625" style="69" customWidth="1"/>
    <col min="2817" max="2817" width="10.3984375" style="69" customWidth="1"/>
    <col min="2818" max="2818" width="1.09765625" style="69" customWidth="1"/>
    <col min="2819" max="2819" width="13.3984375" style="69" customWidth="1"/>
    <col min="2820" max="2820" width="1.3984375" style="69" customWidth="1"/>
    <col min="2821" max="2821" width="15" style="69" bestFit="1" customWidth="1"/>
    <col min="2822" max="2822" width="1.09765625" style="69" customWidth="1"/>
    <col min="2823" max="2823" width="10.59765625" style="69" customWidth="1"/>
    <col min="2824" max="2824" width="0.59765625" style="69" customWidth="1"/>
    <col min="2825" max="2825" width="11.09765625" style="69" bestFit="1" customWidth="1"/>
    <col min="2826" max="2826" width="1.09765625" style="69" customWidth="1"/>
    <col min="2827" max="2827" width="12.3984375" style="69" customWidth="1"/>
    <col min="2828" max="2828" width="1.09765625" style="69" customWidth="1"/>
    <col min="2829" max="2829" width="13.3984375" style="69" bestFit="1" customWidth="1"/>
    <col min="2830" max="2830" width="1.09765625" style="69" customWidth="1"/>
    <col min="2831" max="2831" width="13.3984375" style="69" customWidth="1"/>
    <col min="2832" max="2832" width="1.09765625" style="69" customWidth="1"/>
    <col min="2833" max="2833" width="10.59765625" style="69" customWidth="1"/>
    <col min="2834" max="2834" width="1.09765625" style="69" customWidth="1"/>
    <col min="2835" max="2835" width="11.59765625" style="69" customWidth="1"/>
    <col min="2836" max="2836" width="1.09765625" style="69" customWidth="1"/>
    <col min="2837" max="2837" width="10.59765625" style="69" customWidth="1"/>
    <col min="2838" max="2838" width="1.09765625" style="69" customWidth="1"/>
    <col min="2839" max="2839" width="11.3984375" style="69" bestFit="1" customWidth="1"/>
    <col min="2840" max="2840" width="4.8984375" style="69" bestFit="1" customWidth="1"/>
    <col min="2841" max="2841" width="1.09765625" style="69" customWidth="1"/>
    <col min="2842" max="2842" width="11.3984375" style="69" customWidth="1"/>
    <col min="2843" max="2843" width="1.09765625" style="69" customWidth="1"/>
    <col min="2844" max="2844" width="13.3984375" style="69" customWidth="1"/>
    <col min="2845" max="2846" width="1.09765625" style="69" customWidth="1"/>
    <col min="2847" max="2847" width="12" style="69" bestFit="1" customWidth="1"/>
    <col min="2848" max="3066" width="9.09765625" style="69"/>
    <col min="3067" max="3067" width="45.8984375" style="69" customWidth="1"/>
    <col min="3068" max="3068" width="7.3984375" style="69" customWidth="1"/>
    <col min="3069" max="3069" width="10.59765625" style="69" customWidth="1"/>
    <col min="3070" max="3070" width="1.09765625" style="69" customWidth="1"/>
    <col min="3071" max="3071" width="11.59765625" style="69" bestFit="1" customWidth="1"/>
    <col min="3072" max="3072" width="1.09765625" style="69" customWidth="1"/>
    <col min="3073" max="3073" width="10.3984375" style="69" customWidth="1"/>
    <col min="3074" max="3074" width="1.09765625" style="69" customWidth="1"/>
    <col min="3075" max="3075" width="13.3984375" style="69" customWidth="1"/>
    <col min="3076" max="3076" width="1.3984375" style="69" customWidth="1"/>
    <col min="3077" max="3077" width="15" style="69" bestFit="1" customWidth="1"/>
    <col min="3078" max="3078" width="1.09765625" style="69" customWidth="1"/>
    <col min="3079" max="3079" width="10.59765625" style="69" customWidth="1"/>
    <col min="3080" max="3080" width="0.59765625" style="69" customWidth="1"/>
    <col min="3081" max="3081" width="11.09765625" style="69" bestFit="1" customWidth="1"/>
    <col min="3082" max="3082" width="1.09765625" style="69" customWidth="1"/>
    <col min="3083" max="3083" width="12.3984375" style="69" customWidth="1"/>
    <col min="3084" max="3084" width="1.09765625" style="69" customWidth="1"/>
    <col min="3085" max="3085" width="13.3984375" style="69" bestFit="1" customWidth="1"/>
    <col min="3086" max="3086" width="1.09765625" style="69" customWidth="1"/>
    <col min="3087" max="3087" width="13.3984375" style="69" customWidth="1"/>
    <col min="3088" max="3088" width="1.09765625" style="69" customWidth="1"/>
    <col min="3089" max="3089" width="10.59765625" style="69" customWidth="1"/>
    <col min="3090" max="3090" width="1.09765625" style="69" customWidth="1"/>
    <col min="3091" max="3091" width="11.59765625" style="69" customWidth="1"/>
    <col min="3092" max="3092" width="1.09765625" style="69" customWidth="1"/>
    <col min="3093" max="3093" width="10.59765625" style="69" customWidth="1"/>
    <col min="3094" max="3094" width="1.09765625" style="69" customWidth="1"/>
    <col min="3095" max="3095" width="11.3984375" style="69" bestFit="1" customWidth="1"/>
    <col min="3096" max="3096" width="4.8984375" style="69" bestFit="1" customWidth="1"/>
    <col min="3097" max="3097" width="1.09765625" style="69" customWidth="1"/>
    <col min="3098" max="3098" width="11.3984375" style="69" customWidth="1"/>
    <col min="3099" max="3099" width="1.09765625" style="69" customWidth="1"/>
    <col min="3100" max="3100" width="13.3984375" style="69" customWidth="1"/>
    <col min="3101" max="3102" width="1.09765625" style="69" customWidth="1"/>
    <col min="3103" max="3103" width="12" style="69" bestFit="1" customWidth="1"/>
    <col min="3104" max="3322" width="9.09765625" style="69"/>
    <col min="3323" max="3323" width="45.8984375" style="69" customWidth="1"/>
    <col min="3324" max="3324" width="7.3984375" style="69" customWidth="1"/>
    <col min="3325" max="3325" width="10.59765625" style="69" customWidth="1"/>
    <col min="3326" max="3326" width="1.09765625" style="69" customWidth="1"/>
    <col min="3327" max="3327" width="11.59765625" style="69" bestFit="1" customWidth="1"/>
    <col min="3328" max="3328" width="1.09765625" style="69" customWidth="1"/>
    <col min="3329" max="3329" width="10.3984375" style="69" customWidth="1"/>
    <col min="3330" max="3330" width="1.09765625" style="69" customWidth="1"/>
    <col min="3331" max="3331" width="13.3984375" style="69" customWidth="1"/>
    <col min="3332" max="3332" width="1.3984375" style="69" customWidth="1"/>
    <col min="3333" max="3333" width="15" style="69" bestFit="1" customWidth="1"/>
    <col min="3334" max="3334" width="1.09765625" style="69" customWidth="1"/>
    <col min="3335" max="3335" width="10.59765625" style="69" customWidth="1"/>
    <col min="3336" max="3336" width="0.59765625" style="69" customWidth="1"/>
    <col min="3337" max="3337" width="11.09765625" style="69" bestFit="1" customWidth="1"/>
    <col min="3338" max="3338" width="1.09765625" style="69" customWidth="1"/>
    <col min="3339" max="3339" width="12.3984375" style="69" customWidth="1"/>
    <col min="3340" max="3340" width="1.09765625" style="69" customWidth="1"/>
    <col min="3341" max="3341" width="13.3984375" style="69" bestFit="1" customWidth="1"/>
    <col min="3342" max="3342" width="1.09765625" style="69" customWidth="1"/>
    <col min="3343" max="3343" width="13.3984375" style="69" customWidth="1"/>
    <col min="3344" max="3344" width="1.09765625" style="69" customWidth="1"/>
    <col min="3345" max="3345" width="10.59765625" style="69" customWidth="1"/>
    <col min="3346" max="3346" width="1.09765625" style="69" customWidth="1"/>
    <col min="3347" max="3347" width="11.59765625" style="69" customWidth="1"/>
    <col min="3348" max="3348" width="1.09765625" style="69" customWidth="1"/>
    <col min="3349" max="3349" width="10.59765625" style="69" customWidth="1"/>
    <col min="3350" max="3350" width="1.09765625" style="69" customWidth="1"/>
    <col min="3351" max="3351" width="11.3984375" style="69" bestFit="1" customWidth="1"/>
    <col min="3352" max="3352" width="4.8984375" style="69" bestFit="1" customWidth="1"/>
    <col min="3353" max="3353" width="1.09765625" style="69" customWidth="1"/>
    <col min="3354" max="3354" width="11.3984375" style="69" customWidth="1"/>
    <col min="3355" max="3355" width="1.09765625" style="69" customWidth="1"/>
    <col min="3356" max="3356" width="13.3984375" style="69" customWidth="1"/>
    <col min="3357" max="3358" width="1.09765625" style="69" customWidth="1"/>
    <col min="3359" max="3359" width="12" style="69" bestFit="1" customWidth="1"/>
    <col min="3360" max="3578" width="9.09765625" style="69"/>
    <col min="3579" max="3579" width="45.8984375" style="69" customWidth="1"/>
    <col min="3580" max="3580" width="7.3984375" style="69" customWidth="1"/>
    <col min="3581" max="3581" width="10.59765625" style="69" customWidth="1"/>
    <col min="3582" max="3582" width="1.09765625" style="69" customWidth="1"/>
    <col min="3583" max="3583" width="11.59765625" style="69" bestFit="1" customWidth="1"/>
    <col min="3584" max="3584" width="1.09765625" style="69" customWidth="1"/>
    <col min="3585" max="3585" width="10.3984375" style="69" customWidth="1"/>
    <col min="3586" max="3586" width="1.09765625" style="69" customWidth="1"/>
    <col min="3587" max="3587" width="13.3984375" style="69" customWidth="1"/>
    <col min="3588" max="3588" width="1.3984375" style="69" customWidth="1"/>
    <col min="3589" max="3589" width="15" style="69" bestFit="1" customWidth="1"/>
    <col min="3590" max="3590" width="1.09765625" style="69" customWidth="1"/>
    <col min="3591" max="3591" width="10.59765625" style="69" customWidth="1"/>
    <col min="3592" max="3592" width="0.59765625" style="69" customWidth="1"/>
    <col min="3593" max="3593" width="11.09765625" style="69" bestFit="1" customWidth="1"/>
    <col min="3594" max="3594" width="1.09765625" style="69" customWidth="1"/>
    <col min="3595" max="3595" width="12.3984375" style="69" customWidth="1"/>
    <col min="3596" max="3596" width="1.09765625" style="69" customWidth="1"/>
    <col min="3597" max="3597" width="13.3984375" style="69" bestFit="1" customWidth="1"/>
    <col min="3598" max="3598" width="1.09765625" style="69" customWidth="1"/>
    <col min="3599" max="3599" width="13.3984375" style="69" customWidth="1"/>
    <col min="3600" max="3600" width="1.09765625" style="69" customWidth="1"/>
    <col min="3601" max="3601" width="10.59765625" style="69" customWidth="1"/>
    <col min="3602" max="3602" width="1.09765625" style="69" customWidth="1"/>
    <col min="3603" max="3603" width="11.59765625" style="69" customWidth="1"/>
    <col min="3604" max="3604" width="1.09765625" style="69" customWidth="1"/>
    <col min="3605" max="3605" width="10.59765625" style="69" customWidth="1"/>
    <col min="3606" max="3606" width="1.09765625" style="69" customWidth="1"/>
    <col min="3607" max="3607" width="11.3984375" style="69" bestFit="1" customWidth="1"/>
    <col min="3608" max="3608" width="4.8984375" style="69" bestFit="1" customWidth="1"/>
    <col min="3609" max="3609" width="1.09765625" style="69" customWidth="1"/>
    <col min="3610" max="3610" width="11.3984375" style="69" customWidth="1"/>
    <col min="3611" max="3611" width="1.09765625" style="69" customWidth="1"/>
    <col min="3612" max="3612" width="13.3984375" style="69" customWidth="1"/>
    <col min="3613" max="3614" width="1.09765625" style="69" customWidth="1"/>
    <col min="3615" max="3615" width="12" style="69" bestFit="1" customWidth="1"/>
    <col min="3616" max="3834" width="9.09765625" style="69"/>
    <col min="3835" max="3835" width="45.8984375" style="69" customWidth="1"/>
    <col min="3836" max="3836" width="7.3984375" style="69" customWidth="1"/>
    <col min="3837" max="3837" width="10.59765625" style="69" customWidth="1"/>
    <col min="3838" max="3838" width="1.09765625" style="69" customWidth="1"/>
    <col min="3839" max="3839" width="11.59765625" style="69" bestFit="1" customWidth="1"/>
    <col min="3840" max="3840" width="1.09765625" style="69" customWidth="1"/>
    <col min="3841" max="3841" width="10.3984375" style="69" customWidth="1"/>
    <col min="3842" max="3842" width="1.09765625" style="69" customWidth="1"/>
    <col min="3843" max="3843" width="13.3984375" style="69" customWidth="1"/>
    <col min="3844" max="3844" width="1.3984375" style="69" customWidth="1"/>
    <col min="3845" max="3845" width="15" style="69" bestFit="1" customWidth="1"/>
    <col min="3846" max="3846" width="1.09765625" style="69" customWidth="1"/>
    <col min="3847" max="3847" width="10.59765625" style="69" customWidth="1"/>
    <col min="3848" max="3848" width="0.59765625" style="69" customWidth="1"/>
    <col min="3849" max="3849" width="11.09765625" style="69" bestFit="1" customWidth="1"/>
    <col min="3850" max="3850" width="1.09765625" style="69" customWidth="1"/>
    <col min="3851" max="3851" width="12.3984375" style="69" customWidth="1"/>
    <col min="3852" max="3852" width="1.09765625" style="69" customWidth="1"/>
    <col min="3853" max="3853" width="13.3984375" style="69" bestFit="1" customWidth="1"/>
    <col min="3854" max="3854" width="1.09765625" style="69" customWidth="1"/>
    <col min="3855" max="3855" width="13.3984375" style="69" customWidth="1"/>
    <col min="3856" max="3856" width="1.09765625" style="69" customWidth="1"/>
    <col min="3857" max="3857" width="10.59765625" style="69" customWidth="1"/>
    <col min="3858" max="3858" width="1.09765625" style="69" customWidth="1"/>
    <col min="3859" max="3859" width="11.59765625" style="69" customWidth="1"/>
    <col min="3860" max="3860" width="1.09765625" style="69" customWidth="1"/>
    <col min="3861" max="3861" width="10.59765625" style="69" customWidth="1"/>
    <col min="3862" max="3862" width="1.09765625" style="69" customWidth="1"/>
    <col min="3863" max="3863" width="11.3984375" style="69" bestFit="1" customWidth="1"/>
    <col min="3864" max="3864" width="4.8984375" style="69" bestFit="1" customWidth="1"/>
    <col min="3865" max="3865" width="1.09765625" style="69" customWidth="1"/>
    <col min="3866" max="3866" width="11.3984375" style="69" customWidth="1"/>
    <col min="3867" max="3867" width="1.09765625" style="69" customWidth="1"/>
    <col min="3868" max="3868" width="13.3984375" style="69" customWidth="1"/>
    <col min="3869" max="3870" width="1.09765625" style="69" customWidth="1"/>
    <col min="3871" max="3871" width="12" style="69" bestFit="1" customWidth="1"/>
    <col min="3872" max="4090" width="9.09765625" style="69"/>
    <col min="4091" max="4091" width="45.8984375" style="69" customWidth="1"/>
    <col min="4092" max="4092" width="7.3984375" style="69" customWidth="1"/>
    <col min="4093" max="4093" width="10.59765625" style="69" customWidth="1"/>
    <col min="4094" max="4094" width="1.09765625" style="69" customWidth="1"/>
    <col min="4095" max="4095" width="11.59765625" style="69" bestFit="1" customWidth="1"/>
    <col min="4096" max="4096" width="1.09765625" style="69" customWidth="1"/>
    <col min="4097" max="4097" width="10.3984375" style="69" customWidth="1"/>
    <col min="4098" max="4098" width="1.09765625" style="69" customWidth="1"/>
    <col min="4099" max="4099" width="13.3984375" style="69" customWidth="1"/>
    <col min="4100" max="4100" width="1.3984375" style="69" customWidth="1"/>
    <col min="4101" max="4101" width="15" style="69" bestFit="1" customWidth="1"/>
    <col min="4102" max="4102" width="1.09765625" style="69" customWidth="1"/>
    <col min="4103" max="4103" width="10.59765625" style="69" customWidth="1"/>
    <col min="4104" max="4104" width="0.59765625" style="69" customWidth="1"/>
    <col min="4105" max="4105" width="11.09765625" style="69" bestFit="1" customWidth="1"/>
    <col min="4106" max="4106" width="1.09765625" style="69" customWidth="1"/>
    <col min="4107" max="4107" width="12.3984375" style="69" customWidth="1"/>
    <col min="4108" max="4108" width="1.09765625" style="69" customWidth="1"/>
    <col min="4109" max="4109" width="13.3984375" style="69" bestFit="1" customWidth="1"/>
    <col min="4110" max="4110" width="1.09765625" style="69" customWidth="1"/>
    <col min="4111" max="4111" width="13.3984375" style="69" customWidth="1"/>
    <col min="4112" max="4112" width="1.09765625" style="69" customWidth="1"/>
    <col min="4113" max="4113" width="10.59765625" style="69" customWidth="1"/>
    <col min="4114" max="4114" width="1.09765625" style="69" customWidth="1"/>
    <col min="4115" max="4115" width="11.59765625" style="69" customWidth="1"/>
    <col min="4116" max="4116" width="1.09765625" style="69" customWidth="1"/>
    <col min="4117" max="4117" width="10.59765625" style="69" customWidth="1"/>
    <col min="4118" max="4118" width="1.09765625" style="69" customWidth="1"/>
    <col min="4119" max="4119" width="11.3984375" style="69" bestFit="1" customWidth="1"/>
    <col min="4120" max="4120" width="4.8984375" style="69" bestFit="1" customWidth="1"/>
    <col min="4121" max="4121" width="1.09765625" style="69" customWidth="1"/>
    <col min="4122" max="4122" width="11.3984375" style="69" customWidth="1"/>
    <col min="4123" max="4123" width="1.09765625" style="69" customWidth="1"/>
    <col min="4124" max="4124" width="13.3984375" style="69" customWidth="1"/>
    <col min="4125" max="4126" width="1.09765625" style="69" customWidth="1"/>
    <col min="4127" max="4127" width="12" style="69" bestFit="1" customWidth="1"/>
    <col min="4128" max="4346" width="9.09765625" style="69"/>
    <col min="4347" max="4347" width="45.8984375" style="69" customWidth="1"/>
    <col min="4348" max="4348" width="7.3984375" style="69" customWidth="1"/>
    <col min="4349" max="4349" width="10.59765625" style="69" customWidth="1"/>
    <col min="4350" max="4350" width="1.09765625" style="69" customWidth="1"/>
    <col min="4351" max="4351" width="11.59765625" style="69" bestFit="1" customWidth="1"/>
    <col min="4352" max="4352" width="1.09765625" style="69" customWidth="1"/>
    <col min="4353" max="4353" width="10.3984375" style="69" customWidth="1"/>
    <col min="4354" max="4354" width="1.09765625" style="69" customWidth="1"/>
    <col min="4355" max="4355" width="13.3984375" style="69" customWidth="1"/>
    <col min="4356" max="4356" width="1.3984375" style="69" customWidth="1"/>
    <col min="4357" max="4357" width="15" style="69" bestFit="1" customWidth="1"/>
    <col min="4358" max="4358" width="1.09765625" style="69" customWidth="1"/>
    <col min="4359" max="4359" width="10.59765625" style="69" customWidth="1"/>
    <col min="4360" max="4360" width="0.59765625" style="69" customWidth="1"/>
    <col min="4361" max="4361" width="11.09765625" style="69" bestFit="1" customWidth="1"/>
    <col min="4362" max="4362" width="1.09765625" style="69" customWidth="1"/>
    <col min="4363" max="4363" width="12.3984375" style="69" customWidth="1"/>
    <col min="4364" max="4364" width="1.09765625" style="69" customWidth="1"/>
    <col min="4365" max="4365" width="13.3984375" style="69" bestFit="1" customWidth="1"/>
    <col min="4366" max="4366" width="1.09765625" style="69" customWidth="1"/>
    <col min="4367" max="4367" width="13.3984375" style="69" customWidth="1"/>
    <col min="4368" max="4368" width="1.09765625" style="69" customWidth="1"/>
    <col min="4369" max="4369" width="10.59765625" style="69" customWidth="1"/>
    <col min="4370" max="4370" width="1.09765625" style="69" customWidth="1"/>
    <col min="4371" max="4371" width="11.59765625" style="69" customWidth="1"/>
    <col min="4372" max="4372" width="1.09765625" style="69" customWidth="1"/>
    <col min="4373" max="4373" width="10.59765625" style="69" customWidth="1"/>
    <col min="4374" max="4374" width="1.09765625" style="69" customWidth="1"/>
    <col min="4375" max="4375" width="11.3984375" style="69" bestFit="1" customWidth="1"/>
    <col min="4376" max="4376" width="4.8984375" style="69" bestFit="1" customWidth="1"/>
    <col min="4377" max="4377" width="1.09765625" style="69" customWidth="1"/>
    <col min="4378" max="4378" width="11.3984375" style="69" customWidth="1"/>
    <col min="4379" max="4379" width="1.09765625" style="69" customWidth="1"/>
    <col min="4380" max="4380" width="13.3984375" style="69" customWidth="1"/>
    <col min="4381" max="4382" width="1.09765625" style="69" customWidth="1"/>
    <col min="4383" max="4383" width="12" style="69" bestFit="1" customWidth="1"/>
    <col min="4384" max="4602" width="9.09765625" style="69"/>
    <col min="4603" max="4603" width="45.8984375" style="69" customWidth="1"/>
    <col min="4604" max="4604" width="7.3984375" style="69" customWidth="1"/>
    <col min="4605" max="4605" width="10.59765625" style="69" customWidth="1"/>
    <col min="4606" max="4606" width="1.09765625" style="69" customWidth="1"/>
    <col min="4607" max="4607" width="11.59765625" style="69" bestFit="1" customWidth="1"/>
    <col min="4608" max="4608" width="1.09765625" style="69" customWidth="1"/>
    <col min="4609" max="4609" width="10.3984375" style="69" customWidth="1"/>
    <col min="4610" max="4610" width="1.09765625" style="69" customWidth="1"/>
    <col min="4611" max="4611" width="13.3984375" style="69" customWidth="1"/>
    <col min="4612" max="4612" width="1.3984375" style="69" customWidth="1"/>
    <col min="4613" max="4613" width="15" style="69" bestFit="1" customWidth="1"/>
    <col min="4614" max="4614" width="1.09765625" style="69" customWidth="1"/>
    <col min="4615" max="4615" width="10.59765625" style="69" customWidth="1"/>
    <col min="4616" max="4616" width="0.59765625" style="69" customWidth="1"/>
    <col min="4617" max="4617" width="11.09765625" style="69" bestFit="1" customWidth="1"/>
    <col min="4618" max="4618" width="1.09765625" style="69" customWidth="1"/>
    <col min="4619" max="4619" width="12.3984375" style="69" customWidth="1"/>
    <col min="4620" max="4620" width="1.09765625" style="69" customWidth="1"/>
    <col min="4621" max="4621" width="13.3984375" style="69" bestFit="1" customWidth="1"/>
    <col min="4622" max="4622" width="1.09765625" style="69" customWidth="1"/>
    <col min="4623" max="4623" width="13.3984375" style="69" customWidth="1"/>
    <col min="4624" max="4624" width="1.09765625" style="69" customWidth="1"/>
    <col min="4625" max="4625" width="10.59765625" style="69" customWidth="1"/>
    <col min="4626" max="4626" width="1.09765625" style="69" customWidth="1"/>
    <col min="4627" max="4627" width="11.59765625" style="69" customWidth="1"/>
    <col min="4628" max="4628" width="1.09765625" style="69" customWidth="1"/>
    <col min="4629" max="4629" width="10.59765625" style="69" customWidth="1"/>
    <col min="4630" max="4630" width="1.09765625" style="69" customWidth="1"/>
    <col min="4631" max="4631" width="11.3984375" style="69" bestFit="1" customWidth="1"/>
    <col min="4632" max="4632" width="4.8984375" style="69" bestFit="1" customWidth="1"/>
    <col min="4633" max="4633" width="1.09765625" style="69" customWidth="1"/>
    <col min="4634" max="4634" width="11.3984375" style="69" customWidth="1"/>
    <col min="4635" max="4635" width="1.09765625" style="69" customWidth="1"/>
    <col min="4636" max="4636" width="13.3984375" style="69" customWidth="1"/>
    <col min="4637" max="4638" width="1.09765625" style="69" customWidth="1"/>
    <col min="4639" max="4639" width="12" style="69" bestFit="1" customWidth="1"/>
    <col min="4640" max="4858" width="9.09765625" style="69"/>
    <col min="4859" max="4859" width="45.8984375" style="69" customWidth="1"/>
    <col min="4860" max="4860" width="7.3984375" style="69" customWidth="1"/>
    <col min="4861" max="4861" width="10.59765625" style="69" customWidth="1"/>
    <col min="4862" max="4862" width="1.09765625" style="69" customWidth="1"/>
    <col min="4863" max="4863" width="11.59765625" style="69" bestFit="1" customWidth="1"/>
    <col min="4864" max="4864" width="1.09765625" style="69" customWidth="1"/>
    <col min="4865" max="4865" width="10.3984375" style="69" customWidth="1"/>
    <col min="4866" max="4866" width="1.09765625" style="69" customWidth="1"/>
    <col min="4867" max="4867" width="13.3984375" style="69" customWidth="1"/>
    <col min="4868" max="4868" width="1.3984375" style="69" customWidth="1"/>
    <col min="4869" max="4869" width="15" style="69" bestFit="1" customWidth="1"/>
    <col min="4870" max="4870" width="1.09765625" style="69" customWidth="1"/>
    <col min="4871" max="4871" width="10.59765625" style="69" customWidth="1"/>
    <col min="4872" max="4872" width="0.59765625" style="69" customWidth="1"/>
    <col min="4873" max="4873" width="11.09765625" style="69" bestFit="1" customWidth="1"/>
    <col min="4874" max="4874" width="1.09765625" style="69" customWidth="1"/>
    <col min="4875" max="4875" width="12.3984375" style="69" customWidth="1"/>
    <col min="4876" max="4876" width="1.09765625" style="69" customWidth="1"/>
    <col min="4877" max="4877" width="13.3984375" style="69" bestFit="1" customWidth="1"/>
    <col min="4878" max="4878" width="1.09765625" style="69" customWidth="1"/>
    <col min="4879" max="4879" width="13.3984375" style="69" customWidth="1"/>
    <col min="4880" max="4880" width="1.09765625" style="69" customWidth="1"/>
    <col min="4881" max="4881" width="10.59765625" style="69" customWidth="1"/>
    <col min="4882" max="4882" width="1.09765625" style="69" customWidth="1"/>
    <col min="4883" max="4883" width="11.59765625" style="69" customWidth="1"/>
    <col min="4884" max="4884" width="1.09765625" style="69" customWidth="1"/>
    <col min="4885" max="4885" width="10.59765625" style="69" customWidth="1"/>
    <col min="4886" max="4886" width="1.09765625" style="69" customWidth="1"/>
    <col min="4887" max="4887" width="11.3984375" style="69" bestFit="1" customWidth="1"/>
    <col min="4888" max="4888" width="4.8984375" style="69" bestFit="1" customWidth="1"/>
    <col min="4889" max="4889" width="1.09765625" style="69" customWidth="1"/>
    <col min="4890" max="4890" width="11.3984375" style="69" customWidth="1"/>
    <col min="4891" max="4891" width="1.09765625" style="69" customWidth="1"/>
    <col min="4892" max="4892" width="13.3984375" style="69" customWidth="1"/>
    <col min="4893" max="4894" width="1.09765625" style="69" customWidth="1"/>
    <col min="4895" max="4895" width="12" style="69" bestFit="1" customWidth="1"/>
    <col min="4896" max="5114" width="9.09765625" style="69"/>
    <col min="5115" max="5115" width="45.8984375" style="69" customWidth="1"/>
    <col min="5116" max="5116" width="7.3984375" style="69" customWidth="1"/>
    <col min="5117" max="5117" width="10.59765625" style="69" customWidth="1"/>
    <col min="5118" max="5118" width="1.09765625" style="69" customWidth="1"/>
    <col min="5119" max="5119" width="11.59765625" style="69" bestFit="1" customWidth="1"/>
    <col min="5120" max="5120" width="1.09765625" style="69" customWidth="1"/>
    <col min="5121" max="5121" width="10.3984375" style="69" customWidth="1"/>
    <col min="5122" max="5122" width="1.09765625" style="69" customWidth="1"/>
    <col min="5123" max="5123" width="13.3984375" style="69" customWidth="1"/>
    <col min="5124" max="5124" width="1.3984375" style="69" customWidth="1"/>
    <col min="5125" max="5125" width="15" style="69" bestFit="1" customWidth="1"/>
    <col min="5126" max="5126" width="1.09765625" style="69" customWidth="1"/>
    <col min="5127" max="5127" width="10.59765625" style="69" customWidth="1"/>
    <col min="5128" max="5128" width="0.59765625" style="69" customWidth="1"/>
    <col min="5129" max="5129" width="11.09765625" style="69" bestFit="1" customWidth="1"/>
    <col min="5130" max="5130" width="1.09765625" style="69" customWidth="1"/>
    <col min="5131" max="5131" width="12.3984375" style="69" customWidth="1"/>
    <col min="5132" max="5132" width="1.09765625" style="69" customWidth="1"/>
    <col min="5133" max="5133" width="13.3984375" style="69" bestFit="1" customWidth="1"/>
    <col min="5134" max="5134" width="1.09765625" style="69" customWidth="1"/>
    <col min="5135" max="5135" width="13.3984375" style="69" customWidth="1"/>
    <col min="5136" max="5136" width="1.09765625" style="69" customWidth="1"/>
    <col min="5137" max="5137" width="10.59765625" style="69" customWidth="1"/>
    <col min="5138" max="5138" width="1.09765625" style="69" customWidth="1"/>
    <col min="5139" max="5139" width="11.59765625" style="69" customWidth="1"/>
    <col min="5140" max="5140" width="1.09765625" style="69" customWidth="1"/>
    <col min="5141" max="5141" width="10.59765625" style="69" customWidth="1"/>
    <col min="5142" max="5142" width="1.09765625" style="69" customWidth="1"/>
    <col min="5143" max="5143" width="11.3984375" style="69" bestFit="1" customWidth="1"/>
    <col min="5144" max="5144" width="4.8984375" style="69" bestFit="1" customWidth="1"/>
    <col min="5145" max="5145" width="1.09765625" style="69" customWidth="1"/>
    <col min="5146" max="5146" width="11.3984375" style="69" customWidth="1"/>
    <col min="5147" max="5147" width="1.09765625" style="69" customWidth="1"/>
    <col min="5148" max="5148" width="13.3984375" style="69" customWidth="1"/>
    <col min="5149" max="5150" width="1.09765625" style="69" customWidth="1"/>
    <col min="5151" max="5151" width="12" style="69" bestFit="1" customWidth="1"/>
    <col min="5152" max="5370" width="9.09765625" style="69"/>
    <col min="5371" max="5371" width="45.8984375" style="69" customWidth="1"/>
    <col min="5372" max="5372" width="7.3984375" style="69" customWidth="1"/>
    <col min="5373" max="5373" width="10.59765625" style="69" customWidth="1"/>
    <col min="5374" max="5374" width="1.09765625" style="69" customWidth="1"/>
    <col min="5375" max="5375" width="11.59765625" style="69" bestFit="1" customWidth="1"/>
    <col min="5376" max="5376" width="1.09765625" style="69" customWidth="1"/>
    <col min="5377" max="5377" width="10.3984375" style="69" customWidth="1"/>
    <col min="5378" max="5378" width="1.09765625" style="69" customWidth="1"/>
    <col min="5379" max="5379" width="13.3984375" style="69" customWidth="1"/>
    <col min="5380" max="5380" width="1.3984375" style="69" customWidth="1"/>
    <col min="5381" max="5381" width="15" style="69" bestFit="1" customWidth="1"/>
    <col min="5382" max="5382" width="1.09765625" style="69" customWidth="1"/>
    <col min="5383" max="5383" width="10.59765625" style="69" customWidth="1"/>
    <col min="5384" max="5384" width="0.59765625" style="69" customWidth="1"/>
    <col min="5385" max="5385" width="11.09765625" style="69" bestFit="1" customWidth="1"/>
    <col min="5386" max="5386" width="1.09765625" style="69" customWidth="1"/>
    <col min="5387" max="5387" width="12.3984375" style="69" customWidth="1"/>
    <col min="5388" max="5388" width="1.09765625" style="69" customWidth="1"/>
    <col min="5389" max="5389" width="13.3984375" style="69" bestFit="1" customWidth="1"/>
    <col min="5390" max="5390" width="1.09765625" style="69" customWidth="1"/>
    <col min="5391" max="5391" width="13.3984375" style="69" customWidth="1"/>
    <col min="5392" max="5392" width="1.09765625" style="69" customWidth="1"/>
    <col min="5393" max="5393" width="10.59765625" style="69" customWidth="1"/>
    <col min="5394" max="5394" width="1.09765625" style="69" customWidth="1"/>
    <col min="5395" max="5395" width="11.59765625" style="69" customWidth="1"/>
    <col min="5396" max="5396" width="1.09765625" style="69" customWidth="1"/>
    <col min="5397" max="5397" width="10.59765625" style="69" customWidth="1"/>
    <col min="5398" max="5398" width="1.09765625" style="69" customWidth="1"/>
    <col min="5399" max="5399" width="11.3984375" style="69" bestFit="1" customWidth="1"/>
    <col min="5400" max="5400" width="4.8984375" style="69" bestFit="1" customWidth="1"/>
    <col min="5401" max="5401" width="1.09765625" style="69" customWidth="1"/>
    <col min="5402" max="5402" width="11.3984375" style="69" customWidth="1"/>
    <col min="5403" max="5403" width="1.09765625" style="69" customWidth="1"/>
    <col min="5404" max="5404" width="13.3984375" style="69" customWidth="1"/>
    <col min="5405" max="5406" width="1.09765625" style="69" customWidth="1"/>
    <col min="5407" max="5407" width="12" style="69" bestFit="1" customWidth="1"/>
    <col min="5408" max="5626" width="9.09765625" style="69"/>
    <col min="5627" max="5627" width="45.8984375" style="69" customWidth="1"/>
    <col min="5628" max="5628" width="7.3984375" style="69" customWidth="1"/>
    <col min="5629" max="5629" width="10.59765625" style="69" customWidth="1"/>
    <col min="5630" max="5630" width="1.09765625" style="69" customWidth="1"/>
    <col min="5631" max="5631" width="11.59765625" style="69" bestFit="1" customWidth="1"/>
    <col min="5632" max="5632" width="1.09765625" style="69" customWidth="1"/>
    <col min="5633" max="5633" width="10.3984375" style="69" customWidth="1"/>
    <col min="5634" max="5634" width="1.09765625" style="69" customWidth="1"/>
    <col min="5635" max="5635" width="13.3984375" style="69" customWidth="1"/>
    <col min="5636" max="5636" width="1.3984375" style="69" customWidth="1"/>
    <col min="5637" max="5637" width="15" style="69" bestFit="1" customWidth="1"/>
    <col min="5638" max="5638" width="1.09765625" style="69" customWidth="1"/>
    <col min="5639" max="5639" width="10.59765625" style="69" customWidth="1"/>
    <col min="5640" max="5640" width="0.59765625" style="69" customWidth="1"/>
    <col min="5641" max="5641" width="11.09765625" style="69" bestFit="1" customWidth="1"/>
    <col min="5642" max="5642" width="1.09765625" style="69" customWidth="1"/>
    <col min="5643" max="5643" width="12.3984375" style="69" customWidth="1"/>
    <col min="5644" max="5644" width="1.09765625" style="69" customWidth="1"/>
    <col min="5645" max="5645" width="13.3984375" style="69" bestFit="1" customWidth="1"/>
    <col min="5646" max="5646" width="1.09765625" style="69" customWidth="1"/>
    <col min="5647" max="5647" width="13.3984375" style="69" customWidth="1"/>
    <col min="5648" max="5648" width="1.09765625" style="69" customWidth="1"/>
    <col min="5649" max="5649" width="10.59765625" style="69" customWidth="1"/>
    <col min="5650" max="5650" width="1.09765625" style="69" customWidth="1"/>
    <col min="5651" max="5651" width="11.59765625" style="69" customWidth="1"/>
    <col min="5652" max="5652" width="1.09765625" style="69" customWidth="1"/>
    <col min="5653" max="5653" width="10.59765625" style="69" customWidth="1"/>
    <col min="5654" max="5654" width="1.09765625" style="69" customWidth="1"/>
    <col min="5655" max="5655" width="11.3984375" style="69" bestFit="1" customWidth="1"/>
    <col min="5656" max="5656" width="4.8984375" style="69" bestFit="1" customWidth="1"/>
    <col min="5657" max="5657" width="1.09765625" style="69" customWidth="1"/>
    <col min="5658" max="5658" width="11.3984375" style="69" customWidth="1"/>
    <col min="5659" max="5659" width="1.09765625" style="69" customWidth="1"/>
    <col min="5660" max="5660" width="13.3984375" style="69" customWidth="1"/>
    <col min="5661" max="5662" width="1.09765625" style="69" customWidth="1"/>
    <col min="5663" max="5663" width="12" style="69" bestFit="1" customWidth="1"/>
    <col min="5664" max="5882" width="9.09765625" style="69"/>
    <col min="5883" max="5883" width="45.8984375" style="69" customWidth="1"/>
    <col min="5884" max="5884" width="7.3984375" style="69" customWidth="1"/>
    <col min="5885" max="5885" width="10.59765625" style="69" customWidth="1"/>
    <col min="5886" max="5886" width="1.09765625" style="69" customWidth="1"/>
    <col min="5887" max="5887" width="11.59765625" style="69" bestFit="1" customWidth="1"/>
    <col min="5888" max="5888" width="1.09765625" style="69" customWidth="1"/>
    <col min="5889" max="5889" width="10.3984375" style="69" customWidth="1"/>
    <col min="5890" max="5890" width="1.09765625" style="69" customWidth="1"/>
    <col min="5891" max="5891" width="13.3984375" style="69" customWidth="1"/>
    <col min="5892" max="5892" width="1.3984375" style="69" customWidth="1"/>
    <col min="5893" max="5893" width="15" style="69" bestFit="1" customWidth="1"/>
    <col min="5894" max="5894" width="1.09765625" style="69" customWidth="1"/>
    <col min="5895" max="5895" width="10.59765625" style="69" customWidth="1"/>
    <col min="5896" max="5896" width="0.59765625" style="69" customWidth="1"/>
    <col min="5897" max="5897" width="11.09765625" style="69" bestFit="1" customWidth="1"/>
    <col min="5898" max="5898" width="1.09765625" style="69" customWidth="1"/>
    <col min="5899" max="5899" width="12.3984375" style="69" customWidth="1"/>
    <col min="5900" max="5900" width="1.09765625" style="69" customWidth="1"/>
    <col min="5901" max="5901" width="13.3984375" style="69" bestFit="1" customWidth="1"/>
    <col min="5902" max="5902" width="1.09765625" style="69" customWidth="1"/>
    <col min="5903" max="5903" width="13.3984375" style="69" customWidth="1"/>
    <col min="5904" max="5904" width="1.09765625" style="69" customWidth="1"/>
    <col min="5905" max="5905" width="10.59765625" style="69" customWidth="1"/>
    <col min="5906" max="5906" width="1.09765625" style="69" customWidth="1"/>
    <col min="5907" max="5907" width="11.59765625" style="69" customWidth="1"/>
    <col min="5908" max="5908" width="1.09765625" style="69" customWidth="1"/>
    <col min="5909" max="5909" width="10.59765625" style="69" customWidth="1"/>
    <col min="5910" max="5910" width="1.09765625" style="69" customWidth="1"/>
    <col min="5911" max="5911" width="11.3984375" style="69" bestFit="1" customWidth="1"/>
    <col min="5912" max="5912" width="4.8984375" style="69" bestFit="1" customWidth="1"/>
    <col min="5913" max="5913" width="1.09765625" style="69" customWidth="1"/>
    <col min="5914" max="5914" width="11.3984375" style="69" customWidth="1"/>
    <col min="5915" max="5915" width="1.09765625" style="69" customWidth="1"/>
    <col min="5916" max="5916" width="13.3984375" style="69" customWidth="1"/>
    <col min="5917" max="5918" width="1.09765625" style="69" customWidth="1"/>
    <col min="5919" max="5919" width="12" style="69" bestFit="1" customWidth="1"/>
    <col min="5920" max="6138" width="9.09765625" style="69"/>
    <col min="6139" max="6139" width="45.8984375" style="69" customWidth="1"/>
    <col min="6140" max="6140" width="7.3984375" style="69" customWidth="1"/>
    <col min="6141" max="6141" width="10.59765625" style="69" customWidth="1"/>
    <col min="6142" max="6142" width="1.09765625" style="69" customWidth="1"/>
    <col min="6143" max="6143" width="11.59765625" style="69" bestFit="1" customWidth="1"/>
    <col min="6144" max="6144" width="1.09765625" style="69" customWidth="1"/>
    <col min="6145" max="6145" width="10.3984375" style="69" customWidth="1"/>
    <col min="6146" max="6146" width="1.09765625" style="69" customWidth="1"/>
    <col min="6147" max="6147" width="13.3984375" style="69" customWidth="1"/>
    <col min="6148" max="6148" width="1.3984375" style="69" customWidth="1"/>
    <col min="6149" max="6149" width="15" style="69" bestFit="1" customWidth="1"/>
    <col min="6150" max="6150" width="1.09765625" style="69" customWidth="1"/>
    <col min="6151" max="6151" width="10.59765625" style="69" customWidth="1"/>
    <col min="6152" max="6152" width="0.59765625" style="69" customWidth="1"/>
    <col min="6153" max="6153" width="11.09765625" style="69" bestFit="1" customWidth="1"/>
    <col min="6154" max="6154" width="1.09765625" style="69" customWidth="1"/>
    <col min="6155" max="6155" width="12.3984375" style="69" customWidth="1"/>
    <col min="6156" max="6156" width="1.09765625" style="69" customWidth="1"/>
    <col min="6157" max="6157" width="13.3984375" style="69" bestFit="1" customWidth="1"/>
    <col min="6158" max="6158" width="1.09765625" style="69" customWidth="1"/>
    <col min="6159" max="6159" width="13.3984375" style="69" customWidth="1"/>
    <col min="6160" max="6160" width="1.09765625" style="69" customWidth="1"/>
    <col min="6161" max="6161" width="10.59765625" style="69" customWidth="1"/>
    <col min="6162" max="6162" width="1.09765625" style="69" customWidth="1"/>
    <col min="6163" max="6163" width="11.59765625" style="69" customWidth="1"/>
    <col min="6164" max="6164" width="1.09765625" style="69" customWidth="1"/>
    <col min="6165" max="6165" width="10.59765625" style="69" customWidth="1"/>
    <col min="6166" max="6166" width="1.09765625" style="69" customWidth="1"/>
    <col min="6167" max="6167" width="11.3984375" style="69" bestFit="1" customWidth="1"/>
    <col min="6168" max="6168" width="4.8984375" style="69" bestFit="1" customWidth="1"/>
    <col min="6169" max="6169" width="1.09765625" style="69" customWidth="1"/>
    <col min="6170" max="6170" width="11.3984375" style="69" customWidth="1"/>
    <col min="6171" max="6171" width="1.09765625" style="69" customWidth="1"/>
    <col min="6172" max="6172" width="13.3984375" style="69" customWidth="1"/>
    <col min="6173" max="6174" width="1.09765625" style="69" customWidth="1"/>
    <col min="6175" max="6175" width="12" style="69" bestFit="1" customWidth="1"/>
    <col min="6176" max="6394" width="9.09765625" style="69"/>
    <col min="6395" max="6395" width="45.8984375" style="69" customWidth="1"/>
    <col min="6396" max="6396" width="7.3984375" style="69" customWidth="1"/>
    <col min="6397" max="6397" width="10.59765625" style="69" customWidth="1"/>
    <col min="6398" max="6398" width="1.09765625" style="69" customWidth="1"/>
    <col min="6399" max="6399" width="11.59765625" style="69" bestFit="1" customWidth="1"/>
    <col min="6400" max="6400" width="1.09765625" style="69" customWidth="1"/>
    <col min="6401" max="6401" width="10.3984375" style="69" customWidth="1"/>
    <col min="6402" max="6402" width="1.09765625" style="69" customWidth="1"/>
    <col min="6403" max="6403" width="13.3984375" style="69" customWidth="1"/>
    <col min="6404" max="6404" width="1.3984375" style="69" customWidth="1"/>
    <col min="6405" max="6405" width="15" style="69" bestFit="1" customWidth="1"/>
    <col min="6406" max="6406" width="1.09765625" style="69" customWidth="1"/>
    <col min="6407" max="6407" width="10.59765625" style="69" customWidth="1"/>
    <col min="6408" max="6408" width="0.59765625" style="69" customWidth="1"/>
    <col min="6409" max="6409" width="11.09765625" style="69" bestFit="1" customWidth="1"/>
    <col min="6410" max="6410" width="1.09765625" style="69" customWidth="1"/>
    <col min="6411" max="6411" width="12.3984375" style="69" customWidth="1"/>
    <col min="6412" max="6412" width="1.09765625" style="69" customWidth="1"/>
    <col min="6413" max="6413" width="13.3984375" style="69" bestFit="1" customWidth="1"/>
    <col min="6414" max="6414" width="1.09765625" style="69" customWidth="1"/>
    <col min="6415" max="6415" width="13.3984375" style="69" customWidth="1"/>
    <col min="6416" max="6416" width="1.09765625" style="69" customWidth="1"/>
    <col min="6417" max="6417" width="10.59765625" style="69" customWidth="1"/>
    <col min="6418" max="6418" width="1.09765625" style="69" customWidth="1"/>
    <col min="6419" max="6419" width="11.59765625" style="69" customWidth="1"/>
    <col min="6420" max="6420" width="1.09765625" style="69" customWidth="1"/>
    <col min="6421" max="6421" width="10.59765625" style="69" customWidth="1"/>
    <col min="6422" max="6422" width="1.09765625" style="69" customWidth="1"/>
    <col min="6423" max="6423" width="11.3984375" style="69" bestFit="1" customWidth="1"/>
    <col min="6424" max="6424" width="4.8984375" style="69" bestFit="1" customWidth="1"/>
    <col min="6425" max="6425" width="1.09765625" style="69" customWidth="1"/>
    <col min="6426" max="6426" width="11.3984375" style="69" customWidth="1"/>
    <col min="6427" max="6427" width="1.09765625" style="69" customWidth="1"/>
    <col min="6428" max="6428" width="13.3984375" style="69" customWidth="1"/>
    <col min="6429" max="6430" width="1.09765625" style="69" customWidth="1"/>
    <col min="6431" max="6431" width="12" style="69" bestFit="1" customWidth="1"/>
    <col min="6432" max="6650" width="9.09765625" style="69"/>
    <col min="6651" max="6651" width="45.8984375" style="69" customWidth="1"/>
    <col min="6652" max="6652" width="7.3984375" style="69" customWidth="1"/>
    <col min="6653" max="6653" width="10.59765625" style="69" customWidth="1"/>
    <col min="6654" max="6654" width="1.09765625" style="69" customWidth="1"/>
    <col min="6655" max="6655" width="11.59765625" style="69" bestFit="1" customWidth="1"/>
    <col min="6656" max="6656" width="1.09765625" style="69" customWidth="1"/>
    <col min="6657" max="6657" width="10.3984375" style="69" customWidth="1"/>
    <col min="6658" max="6658" width="1.09765625" style="69" customWidth="1"/>
    <col min="6659" max="6659" width="13.3984375" style="69" customWidth="1"/>
    <col min="6660" max="6660" width="1.3984375" style="69" customWidth="1"/>
    <col min="6661" max="6661" width="15" style="69" bestFit="1" customWidth="1"/>
    <col min="6662" max="6662" width="1.09765625" style="69" customWidth="1"/>
    <col min="6663" max="6663" width="10.59765625" style="69" customWidth="1"/>
    <col min="6664" max="6664" width="0.59765625" style="69" customWidth="1"/>
    <col min="6665" max="6665" width="11.09765625" style="69" bestFit="1" customWidth="1"/>
    <col min="6666" max="6666" width="1.09765625" style="69" customWidth="1"/>
    <col min="6667" max="6667" width="12.3984375" style="69" customWidth="1"/>
    <col min="6668" max="6668" width="1.09765625" style="69" customWidth="1"/>
    <col min="6669" max="6669" width="13.3984375" style="69" bestFit="1" customWidth="1"/>
    <col min="6670" max="6670" width="1.09765625" style="69" customWidth="1"/>
    <col min="6671" max="6671" width="13.3984375" style="69" customWidth="1"/>
    <col min="6672" max="6672" width="1.09765625" style="69" customWidth="1"/>
    <col min="6673" max="6673" width="10.59765625" style="69" customWidth="1"/>
    <col min="6674" max="6674" width="1.09765625" style="69" customWidth="1"/>
    <col min="6675" max="6675" width="11.59765625" style="69" customWidth="1"/>
    <col min="6676" max="6676" width="1.09765625" style="69" customWidth="1"/>
    <col min="6677" max="6677" width="10.59765625" style="69" customWidth="1"/>
    <col min="6678" max="6678" width="1.09765625" style="69" customWidth="1"/>
    <col min="6679" max="6679" width="11.3984375" style="69" bestFit="1" customWidth="1"/>
    <col min="6680" max="6680" width="4.8984375" style="69" bestFit="1" customWidth="1"/>
    <col min="6681" max="6681" width="1.09765625" style="69" customWidth="1"/>
    <col min="6682" max="6682" width="11.3984375" style="69" customWidth="1"/>
    <col min="6683" max="6683" width="1.09765625" style="69" customWidth="1"/>
    <col min="6684" max="6684" width="13.3984375" style="69" customWidth="1"/>
    <col min="6685" max="6686" width="1.09765625" style="69" customWidth="1"/>
    <col min="6687" max="6687" width="12" style="69" bestFit="1" customWidth="1"/>
    <col min="6688" max="6906" width="9.09765625" style="69"/>
    <col min="6907" max="6907" width="45.8984375" style="69" customWidth="1"/>
    <col min="6908" max="6908" width="7.3984375" style="69" customWidth="1"/>
    <col min="6909" max="6909" width="10.59765625" style="69" customWidth="1"/>
    <col min="6910" max="6910" width="1.09765625" style="69" customWidth="1"/>
    <col min="6911" max="6911" width="11.59765625" style="69" bestFit="1" customWidth="1"/>
    <col min="6912" max="6912" width="1.09765625" style="69" customWidth="1"/>
    <col min="6913" max="6913" width="10.3984375" style="69" customWidth="1"/>
    <col min="6914" max="6914" width="1.09765625" style="69" customWidth="1"/>
    <col min="6915" max="6915" width="13.3984375" style="69" customWidth="1"/>
    <col min="6916" max="6916" width="1.3984375" style="69" customWidth="1"/>
    <col min="6917" max="6917" width="15" style="69" bestFit="1" customWidth="1"/>
    <col min="6918" max="6918" width="1.09765625" style="69" customWidth="1"/>
    <col min="6919" max="6919" width="10.59765625" style="69" customWidth="1"/>
    <col min="6920" max="6920" width="0.59765625" style="69" customWidth="1"/>
    <col min="6921" max="6921" width="11.09765625" style="69" bestFit="1" customWidth="1"/>
    <col min="6922" max="6922" width="1.09765625" style="69" customWidth="1"/>
    <col min="6923" max="6923" width="12.3984375" style="69" customWidth="1"/>
    <col min="6924" max="6924" width="1.09765625" style="69" customWidth="1"/>
    <col min="6925" max="6925" width="13.3984375" style="69" bestFit="1" customWidth="1"/>
    <col min="6926" max="6926" width="1.09765625" style="69" customWidth="1"/>
    <col min="6927" max="6927" width="13.3984375" style="69" customWidth="1"/>
    <col min="6928" max="6928" width="1.09765625" style="69" customWidth="1"/>
    <col min="6929" max="6929" width="10.59765625" style="69" customWidth="1"/>
    <col min="6930" max="6930" width="1.09765625" style="69" customWidth="1"/>
    <col min="6931" max="6931" width="11.59765625" style="69" customWidth="1"/>
    <col min="6932" max="6932" width="1.09765625" style="69" customWidth="1"/>
    <col min="6933" max="6933" width="10.59765625" style="69" customWidth="1"/>
    <col min="6934" max="6934" width="1.09765625" style="69" customWidth="1"/>
    <col min="6935" max="6935" width="11.3984375" style="69" bestFit="1" customWidth="1"/>
    <col min="6936" max="6936" width="4.8984375" style="69" bestFit="1" customWidth="1"/>
    <col min="6937" max="6937" width="1.09765625" style="69" customWidth="1"/>
    <col min="6938" max="6938" width="11.3984375" style="69" customWidth="1"/>
    <col min="6939" max="6939" width="1.09765625" style="69" customWidth="1"/>
    <col min="6940" max="6940" width="13.3984375" style="69" customWidth="1"/>
    <col min="6941" max="6942" width="1.09765625" style="69" customWidth="1"/>
    <col min="6943" max="6943" width="12" style="69" bestFit="1" customWidth="1"/>
    <col min="6944" max="7162" width="9.09765625" style="69"/>
    <col min="7163" max="7163" width="45.8984375" style="69" customWidth="1"/>
    <col min="7164" max="7164" width="7.3984375" style="69" customWidth="1"/>
    <col min="7165" max="7165" width="10.59765625" style="69" customWidth="1"/>
    <col min="7166" max="7166" width="1.09765625" style="69" customWidth="1"/>
    <col min="7167" max="7167" width="11.59765625" style="69" bestFit="1" customWidth="1"/>
    <col min="7168" max="7168" width="1.09765625" style="69" customWidth="1"/>
    <col min="7169" max="7169" width="10.3984375" style="69" customWidth="1"/>
    <col min="7170" max="7170" width="1.09765625" style="69" customWidth="1"/>
    <col min="7171" max="7171" width="13.3984375" style="69" customWidth="1"/>
    <col min="7172" max="7172" width="1.3984375" style="69" customWidth="1"/>
    <col min="7173" max="7173" width="15" style="69" bestFit="1" customWidth="1"/>
    <col min="7174" max="7174" width="1.09765625" style="69" customWidth="1"/>
    <col min="7175" max="7175" width="10.59765625" style="69" customWidth="1"/>
    <col min="7176" max="7176" width="0.59765625" style="69" customWidth="1"/>
    <col min="7177" max="7177" width="11.09765625" style="69" bestFit="1" customWidth="1"/>
    <col min="7178" max="7178" width="1.09765625" style="69" customWidth="1"/>
    <col min="7179" max="7179" width="12.3984375" style="69" customWidth="1"/>
    <col min="7180" max="7180" width="1.09765625" style="69" customWidth="1"/>
    <col min="7181" max="7181" width="13.3984375" style="69" bestFit="1" customWidth="1"/>
    <col min="7182" max="7182" width="1.09765625" style="69" customWidth="1"/>
    <col min="7183" max="7183" width="13.3984375" style="69" customWidth="1"/>
    <col min="7184" max="7184" width="1.09765625" style="69" customWidth="1"/>
    <col min="7185" max="7185" width="10.59765625" style="69" customWidth="1"/>
    <col min="7186" max="7186" width="1.09765625" style="69" customWidth="1"/>
    <col min="7187" max="7187" width="11.59765625" style="69" customWidth="1"/>
    <col min="7188" max="7188" width="1.09765625" style="69" customWidth="1"/>
    <col min="7189" max="7189" width="10.59765625" style="69" customWidth="1"/>
    <col min="7190" max="7190" width="1.09765625" style="69" customWidth="1"/>
    <col min="7191" max="7191" width="11.3984375" style="69" bestFit="1" customWidth="1"/>
    <col min="7192" max="7192" width="4.8984375" style="69" bestFit="1" customWidth="1"/>
    <col min="7193" max="7193" width="1.09765625" style="69" customWidth="1"/>
    <col min="7194" max="7194" width="11.3984375" style="69" customWidth="1"/>
    <col min="7195" max="7195" width="1.09765625" style="69" customWidth="1"/>
    <col min="7196" max="7196" width="13.3984375" style="69" customWidth="1"/>
    <col min="7197" max="7198" width="1.09765625" style="69" customWidth="1"/>
    <col min="7199" max="7199" width="12" style="69" bestFit="1" customWidth="1"/>
    <col min="7200" max="7418" width="9.09765625" style="69"/>
    <col min="7419" max="7419" width="45.8984375" style="69" customWidth="1"/>
    <col min="7420" max="7420" width="7.3984375" style="69" customWidth="1"/>
    <col min="7421" max="7421" width="10.59765625" style="69" customWidth="1"/>
    <col min="7422" max="7422" width="1.09765625" style="69" customWidth="1"/>
    <col min="7423" max="7423" width="11.59765625" style="69" bestFit="1" customWidth="1"/>
    <col min="7424" max="7424" width="1.09765625" style="69" customWidth="1"/>
    <col min="7425" max="7425" width="10.3984375" style="69" customWidth="1"/>
    <col min="7426" max="7426" width="1.09765625" style="69" customWidth="1"/>
    <col min="7427" max="7427" width="13.3984375" style="69" customWidth="1"/>
    <col min="7428" max="7428" width="1.3984375" style="69" customWidth="1"/>
    <col min="7429" max="7429" width="15" style="69" bestFit="1" customWidth="1"/>
    <col min="7430" max="7430" width="1.09765625" style="69" customWidth="1"/>
    <col min="7431" max="7431" width="10.59765625" style="69" customWidth="1"/>
    <col min="7432" max="7432" width="0.59765625" style="69" customWidth="1"/>
    <col min="7433" max="7433" width="11.09765625" style="69" bestFit="1" customWidth="1"/>
    <col min="7434" max="7434" width="1.09765625" style="69" customWidth="1"/>
    <col min="7435" max="7435" width="12.3984375" style="69" customWidth="1"/>
    <col min="7436" max="7436" width="1.09765625" style="69" customWidth="1"/>
    <col min="7437" max="7437" width="13.3984375" style="69" bestFit="1" customWidth="1"/>
    <col min="7438" max="7438" width="1.09765625" style="69" customWidth="1"/>
    <col min="7439" max="7439" width="13.3984375" style="69" customWidth="1"/>
    <col min="7440" max="7440" width="1.09765625" style="69" customWidth="1"/>
    <col min="7441" max="7441" width="10.59765625" style="69" customWidth="1"/>
    <col min="7442" max="7442" width="1.09765625" style="69" customWidth="1"/>
    <col min="7443" max="7443" width="11.59765625" style="69" customWidth="1"/>
    <col min="7444" max="7444" width="1.09765625" style="69" customWidth="1"/>
    <col min="7445" max="7445" width="10.59765625" style="69" customWidth="1"/>
    <col min="7446" max="7446" width="1.09765625" style="69" customWidth="1"/>
    <col min="7447" max="7447" width="11.3984375" style="69" bestFit="1" customWidth="1"/>
    <col min="7448" max="7448" width="4.8984375" style="69" bestFit="1" customWidth="1"/>
    <col min="7449" max="7449" width="1.09765625" style="69" customWidth="1"/>
    <col min="7450" max="7450" width="11.3984375" style="69" customWidth="1"/>
    <col min="7451" max="7451" width="1.09765625" style="69" customWidth="1"/>
    <col min="7452" max="7452" width="13.3984375" style="69" customWidth="1"/>
    <col min="7453" max="7454" width="1.09765625" style="69" customWidth="1"/>
    <col min="7455" max="7455" width="12" style="69" bestFit="1" customWidth="1"/>
    <col min="7456" max="7674" width="9.09765625" style="69"/>
    <col min="7675" max="7675" width="45.8984375" style="69" customWidth="1"/>
    <col min="7676" max="7676" width="7.3984375" style="69" customWidth="1"/>
    <col min="7677" max="7677" width="10.59765625" style="69" customWidth="1"/>
    <col min="7678" max="7678" width="1.09765625" style="69" customWidth="1"/>
    <col min="7679" max="7679" width="11.59765625" style="69" bestFit="1" customWidth="1"/>
    <col min="7680" max="7680" width="1.09765625" style="69" customWidth="1"/>
    <col min="7681" max="7681" width="10.3984375" style="69" customWidth="1"/>
    <col min="7682" max="7682" width="1.09765625" style="69" customWidth="1"/>
    <col min="7683" max="7683" width="13.3984375" style="69" customWidth="1"/>
    <col min="7684" max="7684" width="1.3984375" style="69" customWidth="1"/>
    <col min="7685" max="7685" width="15" style="69" bestFit="1" customWidth="1"/>
    <col min="7686" max="7686" width="1.09765625" style="69" customWidth="1"/>
    <col min="7687" max="7687" width="10.59765625" style="69" customWidth="1"/>
    <col min="7688" max="7688" width="0.59765625" style="69" customWidth="1"/>
    <col min="7689" max="7689" width="11.09765625" style="69" bestFit="1" customWidth="1"/>
    <col min="7690" max="7690" width="1.09765625" style="69" customWidth="1"/>
    <col min="7691" max="7691" width="12.3984375" style="69" customWidth="1"/>
    <col min="7692" max="7692" width="1.09765625" style="69" customWidth="1"/>
    <col min="7693" max="7693" width="13.3984375" style="69" bestFit="1" customWidth="1"/>
    <col min="7694" max="7694" width="1.09765625" style="69" customWidth="1"/>
    <col min="7695" max="7695" width="13.3984375" style="69" customWidth="1"/>
    <col min="7696" max="7696" width="1.09765625" style="69" customWidth="1"/>
    <col min="7697" max="7697" width="10.59765625" style="69" customWidth="1"/>
    <col min="7698" max="7698" width="1.09765625" style="69" customWidth="1"/>
    <col min="7699" max="7699" width="11.59765625" style="69" customWidth="1"/>
    <col min="7700" max="7700" width="1.09765625" style="69" customWidth="1"/>
    <col min="7701" max="7701" width="10.59765625" style="69" customWidth="1"/>
    <col min="7702" max="7702" width="1.09765625" style="69" customWidth="1"/>
    <col min="7703" max="7703" width="11.3984375" style="69" bestFit="1" customWidth="1"/>
    <col min="7704" max="7704" width="4.8984375" style="69" bestFit="1" customWidth="1"/>
    <col min="7705" max="7705" width="1.09765625" style="69" customWidth="1"/>
    <col min="7706" max="7706" width="11.3984375" style="69" customWidth="1"/>
    <col min="7707" max="7707" width="1.09765625" style="69" customWidth="1"/>
    <col min="7708" max="7708" width="13.3984375" style="69" customWidth="1"/>
    <col min="7709" max="7710" width="1.09765625" style="69" customWidth="1"/>
    <col min="7711" max="7711" width="12" style="69" bestFit="1" customWidth="1"/>
    <col min="7712" max="7930" width="9.09765625" style="69"/>
    <col min="7931" max="7931" width="45.8984375" style="69" customWidth="1"/>
    <col min="7932" max="7932" width="7.3984375" style="69" customWidth="1"/>
    <col min="7933" max="7933" width="10.59765625" style="69" customWidth="1"/>
    <col min="7934" max="7934" width="1.09765625" style="69" customWidth="1"/>
    <col min="7935" max="7935" width="11.59765625" style="69" bestFit="1" customWidth="1"/>
    <col min="7936" max="7936" width="1.09765625" style="69" customWidth="1"/>
    <col min="7937" max="7937" width="10.3984375" style="69" customWidth="1"/>
    <col min="7938" max="7938" width="1.09765625" style="69" customWidth="1"/>
    <col min="7939" max="7939" width="13.3984375" style="69" customWidth="1"/>
    <col min="7940" max="7940" width="1.3984375" style="69" customWidth="1"/>
    <col min="7941" max="7941" width="15" style="69" bestFit="1" customWidth="1"/>
    <col min="7942" max="7942" width="1.09765625" style="69" customWidth="1"/>
    <col min="7943" max="7943" width="10.59765625" style="69" customWidth="1"/>
    <col min="7944" max="7944" width="0.59765625" style="69" customWidth="1"/>
    <col min="7945" max="7945" width="11.09765625" style="69" bestFit="1" customWidth="1"/>
    <col min="7946" max="7946" width="1.09765625" style="69" customWidth="1"/>
    <col min="7947" max="7947" width="12.3984375" style="69" customWidth="1"/>
    <col min="7948" max="7948" width="1.09765625" style="69" customWidth="1"/>
    <col min="7949" max="7949" width="13.3984375" style="69" bestFit="1" customWidth="1"/>
    <col min="7950" max="7950" width="1.09765625" style="69" customWidth="1"/>
    <col min="7951" max="7951" width="13.3984375" style="69" customWidth="1"/>
    <col min="7952" max="7952" width="1.09765625" style="69" customWidth="1"/>
    <col min="7953" max="7953" width="10.59765625" style="69" customWidth="1"/>
    <col min="7954" max="7954" width="1.09765625" style="69" customWidth="1"/>
    <col min="7955" max="7955" width="11.59765625" style="69" customWidth="1"/>
    <col min="7956" max="7956" width="1.09765625" style="69" customWidth="1"/>
    <col min="7957" max="7957" width="10.59765625" style="69" customWidth="1"/>
    <col min="7958" max="7958" width="1.09765625" style="69" customWidth="1"/>
    <col min="7959" max="7959" width="11.3984375" style="69" bestFit="1" customWidth="1"/>
    <col min="7960" max="7960" width="4.8984375" style="69" bestFit="1" customWidth="1"/>
    <col min="7961" max="7961" width="1.09765625" style="69" customWidth="1"/>
    <col min="7962" max="7962" width="11.3984375" style="69" customWidth="1"/>
    <col min="7963" max="7963" width="1.09765625" style="69" customWidth="1"/>
    <col min="7964" max="7964" width="13.3984375" style="69" customWidth="1"/>
    <col min="7965" max="7966" width="1.09765625" style="69" customWidth="1"/>
    <col min="7967" max="7967" width="12" style="69" bestFit="1" customWidth="1"/>
    <col min="7968" max="8186" width="9.09765625" style="69"/>
    <col min="8187" max="8187" width="45.8984375" style="69" customWidth="1"/>
    <col min="8188" max="8188" width="7.3984375" style="69" customWidth="1"/>
    <col min="8189" max="8189" width="10.59765625" style="69" customWidth="1"/>
    <col min="8190" max="8190" width="1.09765625" style="69" customWidth="1"/>
    <col min="8191" max="8191" width="11.59765625" style="69" bestFit="1" customWidth="1"/>
    <col min="8192" max="8192" width="1.09765625" style="69" customWidth="1"/>
    <col min="8193" max="8193" width="10.3984375" style="69" customWidth="1"/>
    <col min="8194" max="8194" width="1.09765625" style="69" customWidth="1"/>
    <col min="8195" max="8195" width="13.3984375" style="69" customWidth="1"/>
    <col min="8196" max="8196" width="1.3984375" style="69" customWidth="1"/>
    <col min="8197" max="8197" width="15" style="69" bestFit="1" customWidth="1"/>
    <col min="8198" max="8198" width="1.09765625" style="69" customWidth="1"/>
    <col min="8199" max="8199" width="10.59765625" style="69" customWidth="1"/>
    <col min="8200" max="8200" width="0.59765625" style="69" customWidth="1"/>
    <col min="8201" max="8201" width="11.09765625" style="69" bestFit="1" customWidth="1"/>
    <col min="8202" max="8202" width="1.09765625" style="69" customWidth="1"/>
    <col min="8203" max="8203" width="12.3984375" style="69" customWidth="1"/>
    <col min="8204" max="8204" width="1.09765625" style="69" customWidth="1"/>
    <col min="8205" max="8205" width="13.3984375" style="69" bestFit="1" customWidth="1"/>
    <col min="8206" max="8206" width="1.09765625" style="69" customWidth="1"/>
    <col min="8207" max="8207" width="13.3984375" style="69" customWidth="1"/>
    <col min="8208" max="8208" width="1.09765625" style="69" customWidth="1"/>
    <col min="8209" max="8209" width="10.59765625" style="69" customWidth="1"/>
    <col min="8210" max="8210" width="1.09765625" style="69" customWidth="1"/>
    <col min="8211" max="8211" width="11.59765625" style="69" customWidth="1"/>
    <col min="8212" max="8212" width="1.09765625" style="69" customWidth="1"/>
    <col min="8213" max="8213" width="10.59765625" style="69" customWidth="1"/>
    <col min="8214" max="8214" width="1.09765625" style="69" customWidth="1"/>
    <col min="8215" max="8215" width="11.3984375" style="69" bestFit="1" customWidth="1"/>
    <col min="8216" max="8216" width="4.8984375" style="69" bestFit="1" customWidth="1"/>
    <col min="8217" max="8217" width="1.09765625" style="69" customWidth="1"/>
    <col min="8218" max="8218" width="11.3984375" style="69" customWidth="1"/>
    <col min="8219" max="8219" width="1.09765625" style="69" customWidth="1"/>
    <col min="8220" max="8220" width="13.3984375" style="69" customWidth="1"/>
    <col min="8221" max="8222" width="1.09765625" style="69" customWidth="1"/>
    <col min="8223" max="8223" width="12" style="69" bestFit="1" customWidth="1"/>
    <col min="8224" max="8442" width="9.09765625" style="69"/>
    <col min="8443" max="8443" width="45.8984375" style="69" customWidth="1"/>
    <col min="8444" max="8444" width="7.3984375" style="69" customWidth="1"/>
    <col min="8445" max="8445" width="10.59765625" style="69" customWidth="1"/>
    <col min="8446" max="8446" width="1.09765625" style="69" customWidth="1"/>
    <col min="8447" max="8447" width="11.59765625" style="69" bestFit="1" customWidth="1"/>
    <col min="8448" max="8448" width="1.09765625" style="69" customWidth="1"/>
    <col min="8449" max="8449" width="10.3984375" style="69" customWidth="1"/>
    <col min="8450" max="8450" width="1.09765625" style="69" customWidth="1"/>
    <col min="8451" max="8451" width="13.3984375" style="69" customWidth="1"/>
    <col min="8452" max="8452" width="1.3984375" style="69" customWidth="1"/>
    <col min="8453" max="8453" width="15" style="69" bestFit="1" customWidth="1"/>
    <col min="8454" max="8454" width="1.09765625" style="69" customWidth="1"/>
    <col min="8455" max="8455" width="10.59765625" style="69" customWidth="1"/>
    <col min="8456" max="8456" width="0.59765625" style="69" customWidth="1"/>
    <col min="8457" max="8457" width="11.09765625" style="69" bestFit="1" customWidth="1"/>
    <col min="8458" max="8458" width="1.09765625" style="69" customWidth="1"/>
    <col min="8459" max="8459" width="12.3984375" style="69" customWidth="1"/>
    <col min="8460" max="8460" width="1.09765625" style="69" customWidth="1"/>
    <col min="8461" max="8461" width="13.3984375" style="69" bestFit="1" customWidth="1"/>
    <col min="8462" max="8462" width="1.09765625" style="69" customWidth="1"/>
    <col min="8463" max="8463" width="13.3984375" style="69" customWidth="1"/>
    <col min="8464" max="8464" width="1.09765625" style="69" customWidth="1"/>
    <col min="8465" max="8465" width="10.59765625" style="69" customWidth="1"/>
    <col min="8466" max="8466" width="1.09765625" style="69" customWidth="1"/>
    <col min="8467" max="8467" width="11.59765625" style="69" customWidth="1"/>
    <col min="8468" max="8468" width="1.09765625" style="69" customWidth="1"/>
    <col min="8469" max="8469" width="10.59765625" style="69" customWidth="1"/>
    <col min="8470" max="8470" width="1.09765625" style="69" customWidth="1"/>
    <col min="8471" max="8471" width="11.3984375" style="69" bestFit="1" customWidth="1"/>
    <col min="8472" max="8472" width="4.8984375" style="69" bestFit="1" customWidth="1"/>
    <col min="8473" max="8473" width="1.09765625" style="69" customWidth="1"/>
    <col min="8474" max="8474" width="11.3984375" style="69" customWidth="1"/>
    <col min="8475" max="8475" width="1.09765625" style="69" customWidth="1"/>
    <col min="8476" max="8476" width="13.3984375" style="69" customWidth="1"/>
    <col min="8477" max="8478" width="1.09765625" style="69" customWidth="1"/>
    <col min="8479" max="8479" width="12" style="69" bestFit="1" customWidth="1"/>
    <col min="8480" max="8698" width="9.09765625" style="69"/>
    <col min="8699" max="8699" width="45.8984375" style="69" customWidth="1"/>
    <col min="8700" max="8700" width="7.3984375" style="69" customWidth="1"/>
    <col min="8701" max="8701" width="10.59765625" style="69" customWidth="1"/>
    <col min="8702" max="8702" width="1.09765625" style="69" customWidth="1"/>
    <col min="8703" max="8703" width="11.59765625" style="69" bestFit="1" customWidth="1"/>
    <col min="8704" max="8704" width="1.09765625" style="69" customWidth="1"/>
    <col min="8705" max="8705" width="10.3984375" style="69" customWidth="1"/>
    <col min="8706" max="8706" width="1.09765625" style="69" customWidth="1"/>
    <col min="8707" max="8707" width="13.3984375" style="69" customWidth="1"/>
    <col min="8708" max="8708" width="1.3984375" style="69" customWidth="1"/>
    <col min="8709" max="8709" width="15" style="69" bestFit="1" customWidth="1"/>
    <col min="8710" max="8710" width="1.09765625" style="69" customWidth="1"/>
    <col min="8711" max="8711" width="10.59765625" style="69" customWidth="1"/>
    <col min="8712" max="8712" width="0.59765625" style="69" customWidth="1"/>
    <col min="8713" max="8713" width="11.09765625" style="69" bestFit="1" customWidth="1"/>
    <col min="8714" max="8714" width="1.09765625" style="69" customWidth="1"/>
    <col min="8715" max="8715" width="12.3984375" style="69" customWidth="1"/>
    <col min="8716" max="8716" width="1.09765625" style="69" customWidth="1"/>
    <col min="8717" max="8717" width="13.3984375" style="69" bestFit="1" customWidth="1"/>
    <col min="8718" max="8718" width="1.09765625" style="69" customWidth="1"/>
    <col min="8719" max="8719" width="13.3984375" style="69" customWidth="1"/>
    <col min="8720" max="8720" width="1.09765625" style="69" customWidth="1"/>
    <col min="8721" max="8721" width="10.59765625" style="69" customWidth="1"/>
    <col min="8722" max="8722" width="1.09765625" style="69" customWidth="1"/>
    <col min="8723" max="8723" width="11.59765625" style="69" customWidth="1"/>
    <col min="8724" max="8724" width="1.09765625" style="69" customWidth="1"/>
    <col min="8725" max="8725" width="10.59765625" style="69" customWidth="1"/>
    <col min="8726" max="8726" width="1.09765625" style="69" customWidth="1"/>
    <col min="8727" max="8727" width="11.3984375" style="69" bestFit="1" customWidth="1"/>
    <col min="8728" max="8728" width="4.8984375" style="69" bestFit="1" customWidth="1"/>
    <col min="8729" max="8729" width="1.09765625" style="69" customWidth="1"/>
    <col min="8730" max="8730" width="11.3984375" style="69" customWidth="1"/>
    <col min="8731" max="8731" width="1.09765625" style="69" customWidth="1"/>
    <col min="8732" max="8732" width="13.3984375" style="69" customWidth="1"/>
    <col min="8733" max="8734" width="1.09765625" style="69" customWidth="1"/>
    <col min="8735" max="8735" width="12" style="69" bestFit="1" customWidth="1"/>
    <col min="8736" max="8954" width="9.09765625" style="69"/>
    <col min="8955" max="8955" width="45.8984375" style="69" customWidth="1"/>
    <col min="8956" max="8956" width="7.3984375" style="69" customWidth="1"/>
    <col min="8957" max="8957" width="10.59765625" style="69" customWidth="1"/>
    <col min="8958" max="8958" width="1.09765625" style="69" customWidth="1"/>
    <col min="8959" max="8959" width="11.59765625" style="69" bestFit="1" customWidth="1"/>
    <col min="8960" max="8960" width="1.09765625" style="69" customWidth="1"/>
    <col min="8961" max="8961" width="10.3984375" style="69" customWidth="1"/>
    <col min="8962" max="8962" width="1.09765625" style="69" customWidth="1"/>
    <col min="8963" max="8963" width="13.3984375" style="69" customWidth="1"/>
    <col min="8964" max="8964" width="1.3984375" style="69" customWidth="1"/>
    <col min="8965" max="8965" width="15" style="69" bestFit="1" customWidth="1"/>
    <col min="8966" max="8966" width="1.09765625" style="69" customWidth="1"/>
    <col min="8967" max="8967" width="10.59765625" style="69" customWidth="1"/>
    <col min="8968" max="8968" width="0.59765625" style="69" customWidth="1"/>
    <col min="8969" max="8969" width="11.09765625" style="69" bestFit="1" customWidth="1"/>
    <col min="8970" max="8970" width="1.09765625" style="69" customWidth="1"/>
    <col min="8971" max="8971" width="12.3984375" style="69" customWidth="1"/>
    <col min="8972" max="8972" width="1.09765625" style="69" customWidth="1"/>
    <col min="8973" max="8973" width="13.3984375" style="69" bestFit="1" customWidth="1"/>
    <col min="8974" max="8974" width="1.09765625" style="69" customWidth="1"/>
    <col min="8975" max="8975" width="13.3984375" style="69" customWidth="1"/>
    <col min="8976" max="8976" width="1.09765625" style="69" customWidth="1"/>
    <col min="8977" max="8977" width="10.59765625" style="69" customWidth="1"/>
    <col min="8978" max="8978" width="1.09765625" style="69" customWidth="1"/>
    <col min="8979" max="8979" width="11.59765625" style="69" customWidth="1"/>
    <col min="8980" max="8980" width="1.09765625" style="69" customWidth="1"/>
    <col min="8981" max="8981" width="10.59765625" style="69" customWidth="1"/>
    <col min="8982" max="8982" width="1.09765625" style="69" customWidth="1"/>
    <col min="8983" max="8983" width="11.3984375" style="69" bestFit="1" customWidth="1"/>
    <col min="8984" max="8984" width="4.8984375" style="69" bestFit="1" customWidth="1"/>
    <col min="8985" max="8985" width="1.09765625" style="69" customWidth="1"/>
    <col min="8986" max="8986" width="11.3984375" style="69" customWidth="1"/>
    <col min="8987" max="8987" width="1.09765625" style="69" customWidth="1"/>
    <col min="8988" max="8988" width="13.3984375" style="69" customWidth="1"/>
    <col min="8989" max="8990" width="1.09765625" style="69" customWidth="1"/>
    <col min="8991" max="8991" width="12" style="69" bestFit="1" customWidth="1"/>
    <col min="8992" max="9210" width="9.09765625" style="69"/>
    <col min="9211" max="9211" width="45.8984375" style="69" customWidth="1"/>
    <col min="9212" max="9212" width="7.3984375" style="69" customWidth="1"/>
    <col min="9213" max="9213" width="10.59765625" style="69" customWidth="1"/>
    <col min="9214" max="9214" width="1.09765625" style="69" customWidth="1"/>
    <col min="9215" max="9215" width="11.59765625" style="69" bestFit="1" customWidth="1"/>
    <col min="9216" max="9216" width="1.09765625" style="69" customWidth="1"/>
    <col min="9217" max="9217" width="10.3984375" style="69" customWidth="1"/>
    <col min="9218" max="9218" width="1.09765625" style="69" customWidth="1"/>
    <col min="9219" max="9219" width="13.3984375" style="69" customWidth="1"/>
    <col min="9220" max="9220" width="1.3984375" style="69" customWidth="1"/>
    <col min="9221" max="9221" width="15" style="69" bestFit="1" customWidth="1"/>
    <col min="9222" max="9222" width="1.09765625" style="69" customWidth="1"/>
    <col min="9223" max="9223" width="10.59765625" style="69" customWidth="1"/>
    <col min="9224" max="9224" width="0.59765625" style="69" customWidth="1"/>
    <col min="9225" max="9225" width="11.09765625" style="69" bestFit="1" customWidth="1"/>
    <col min="9226" max="9226" width="1.09765625" style="69" customWidth="1"/>
    <col min="9227" max="9227" width="12.3984375" style="69" customWidth="1"/>
    <col min="9228" max="9228" width="1.09765625" style="69" customWidth="1"/>
    <col min="9229" max="9229" width="13.3984375" style="69" bestFit="1" customWidth="1"/>
    <col min="9230" max="9230" width="1.09765625" style="69" customWidth="1"/>
    <col min="9231" max="9231" width="13.3984375" style="69" customWidth="1"/>
    <col min="9232" max="9232" width="1.09765625" style="69" customWidth="1"/>
    <col min="9233" max="9233" width="10.59765625" style="69" customWidth="1"/>
    <col min="9234" max="9234" width="1.09765625" style="69" customWidth="1"/>
    <col min="9235" max="9235" width="11.59765625" style="69" customWidth="1"/>
    <col min="9236" max="9236" width="1.09765625" style="69" customWidth="1"/>
    <col min="9237" max="9237" width="10.59765625" style="69" customWidth="1"/>
    <col min="9238" max="9238" width="1.09765625" style="69" customWidth="1"/>
    <col min="9239" max="9239" width="11.3984375" style="69" bestFit="1" customWidth="1"/>
    <col min="9240" max="9240" width="4.8984375" style="69" bestFit="1" customWidth="1"/>
    <col min="9241" max="9241" width="1.09765625" style="69" customWidth="1"/>
    <col min="9242" max="9242" width="11.3984375" style="69" customWidth="1"/>
    <col min="9243" max="9243" width="1.09765625" style="69" customWidth="1"/>
    <col min="9244" max="9244" width="13.3984375" style="69" customWidth="1"/>
    <col min="9245" max="9246" width="1.09765625" style="69" customWidth="1"/>
    <col min="9247" max="9247" width="12" style="69" bestFit="1" customWidth="1"/>
    <col min="9248" max="9466" width="9.09765625" style="69"/>
    <col min="9467" max="9467" width="45.8984375" style="69" customWidth="1"/>
    <col min="9468" max="9468" width="7.3984375" style="69" customWidth="1"/>
    <col min="9469" max="9469" width="10.59765625" style="69" customWidth="1"/>
    <col min="9470" max="9470" width="1.09765625" style="69" customWidth="1"/>
    <col min="9471" max="9471" width="11.59765625" style="69" bestFit="1" customWidth="1"/>
    <col min="9472" max="9472" width="1.09765625" style="69" customWidth="1"/>
    <col min="9473" max="9473" width="10.3984375" style="69" customWidth="1"/>
    <col min="9474" max="9474" width="1.09765625" style="69" customWidth="1"/>
    <col min="9475" max="9475" width="13.3984375" style="69" customWidth="1"/>
    <col min="9476" max="9476" width="1.3984375" style="69" customWidth="1"/>
    <col min="9477" max="9477" width="15" style="69" bestFit="1" customWidth="1"/>
    <col min="9478" max="9478" width="1.09765625" style="69" customWidth="1"/>
    <col min="9479" max="9479" width="10.59765625" style="69" customWidth="1"/>
    <col min="9480" max="9480" width="0.59765625" style="69" customWidth="1"/>
    <col min="9481" max="9481" width="11.09765625" style="69" bestFit="1" customWidth="1"/>
    <col min="9482" max="9482" width="1.09765625" style="69" customWidth="1"/>
    <col min="9483" max="9483" width="12.3984375" style="69" customWidth="1"/>
    <col min="9484" max="9484" width="1.09765625" style="69" customWidth="1"/>
    <col min="9485" max="9485" width="13.3984375" style="69" bestFit="1" customWidth="1"/>
    <col min="9486" max="9486" width="1.09765625" style="69" customWidth="1"/>
    <col min="9487" max="9487" width="13.3984375" style="69" customWidth="1"/>
    <col min="9488" max="9488" width="1.09765625" style="69" customWidth="1"/>
    <col min="9489" max="9489" width="10.59765625" style="69" customWidth="1"/>
    <col min="9490" max="9490" width="1.09765625" style="69" customWidth="1"/>
    <col min="9491" max="9491" width="11.59765625" style="69" customWidth="1"/>
    <col min="9492" max="9492" width="1.09765625" style="69" customWidth="1"/>
    <col min="9493" max="9493" width="10.59765625" style="69" customWidth="1"/>
    <col min="9494" max="9494" width="1.09765625" style="69" customWidth="1"/>
    <col min="9495" max="9495" width="11.3984375" style="69" bestFit="1" customWidth="1"/>
    <col min="9496" max="9496" width="4.8984375" style="69" bestFit="1" customWidth="1"/>
    <col min="9497" max="9497" width="1.09765625" style="69" customWidth="1"/>
    <col min="9498" max="9498" width="11.3984375" style="69" customWidth="1"/>
    <col min="9499" max="9499" width="1.09765625" style="69" customWidth="1"/>
    <col min="9500" max="9500" width="13.3984375" style="69" customWidth="1"/>
    <col min="9501" max="9502" width="1.09765625" style="69" customWidth="1"/>
    <col min="9503" max="9503" width="12" style="69" bestFit="1" customWidth="1"/>
    <col min="9504" max="9722" width="9.09765625" style="69"/>
    <col min="9723" max="9723" width="45.8984375" style="69" customWidth="1"/>
    <col min="9724" max="9724" width="7.3984375" style="69" customWidth="1"/>
    <col min="9725" max="9725" width="10.59765625" style="69" customWidth="1"/>
    <col min="9726" max="9726" width="1.09765625" style="69" customWidth="1"/>
    <col min="9727" max="9727" width="11.59765625" style="69" bestFit="1" customWidth="1"/>
    <col min="9728" max="9728" width="1.09765625" style="69" customWidth="1"/>
    <col min="9729" max="9729" width="10.3984375" style="69" customWidth="1"/>
    <col min="9730" max="9730" width="1.09765625" style="69" customWidth="1"/>
    <col min="9731" max="9731" width="13.3984375" style="69" customWidth="1"/>
    <col min="9732" max="9732" width="1.3984375" style="69" customWidth="1"/>
    <col min="9733" max="9733" width="15" style="69" bestFit="1" customWidth="1"/>
    <col min="9734" max="9734" width="1.09765625" style="69" customWidth="1"/>
    <col min="9735" max="9735" width="10.59765625" style="69" customWidth="1"/>
    <col min="9736" max="9736" width="0.59765625" style="69" customWidth="1"/>
    <col min="9737" max="9737" width="11.09765625" style="69" bestFit="1" customWidth="1"/>
    <col min="9738" max="9738" width="1.09765625" style="69" customWidth="1"/>
    <col min="9739" max="9739" width="12.3984375" style="69" customWidth="1"/>
    <col min="9740" max="9740" width="1.09765625" style="69" customWidth="1"/>
    <col min="9741" max="9741" width="13.3984375" style="69" bestFit="1" customWidth="1"/>
    <col min="9742" max="9742" width="1.09765625" style="69" customWidth="1"/>
    <col min="9743" max="9743" width="13.3984375" style="69" customWidth="1"/>
    <col min="9744" max="9744" width="1.09765625" style="69" customWidth="1"/>
    <col min="9745" max="9745" width="10.59765625" style="69" customWidth="1"/>
    <col min="9746" max="9746" width="1.09765625" style="69" customWidth="1"/>
    <col min="9747" max="9747" width="11.59765625" style="69" customWidth="1"/>
    <col min="9748" max="9748" width="1.09765625" style="69" customWidth="1"/>
    <col min="9749" max="9749" width="10.59765625" style="69" customWidth="1"/>
    <col min="9750" max="9750" width="1.09765625" style="69" customWidth="1"/>
    <col min="9751" max="9751" width="11.3984375" style="69" bestFit="1" customWidth="1"/>
    <col min="9752" max="9752" width="4.8984375" style="69" bestFit="1" customWidth="1"/>
    <col min="9753" max="9753" width="1.09765625" style="69" customWidth="1"/>
    <col min="9754" max="9754" width="11.3984375" style="69" customWidth="1"/>
    <col min="9755" max="9755" width="1.09765625" style="69" customWidth="1"/>
    <col min="9756" max="9756" width="13.3984375" style="69" customWidth="1"/>
    <col min="9757" max="9758" width="1.09765625" style="69" customWidth="1"/>
    <col min="9759" max="9759" width="12" style="69" bestFit="1" customWidth="1"/>
    <col min="9760" max="9978" width="9.09765625" style="69"/>
    <col min="9979" max="9979" width="45.8984375" style="69" customWidth="1"/>
    <col min="9980" max="9980" width="7.3984375" style="69" customWidth="1"/>
    <col min="9981" max="9981" width="10.59765625" style="69" customWidth="1"/>
    <col min="9982" max="9982" width="1.09765625" style="69" customWidth="1"/>
    <col min="9983" max="9983" width="11.59765625" style="69" bestFit="1" customWidth="1"/>
    <col min="9984" max="9984" width="1.09765625" style="69" customWidth="1"/>
    <col min="9985" max="9985" width="10.3984375" style="69" customWidth="1"/>
    <col min="9986" max="9986" width="1.09765625" style="69" customWidth="1"/>
    <col min="9987" max="9987" width="13.3984375" style="69" customWidth="1"/>
    <col min="9988" max="9988" width="1.3984375" style="69" customWidth="1"/>
    <col min="9989" max="9989" width="15" style="69" bestFit="1" customWidth="1"/>
    <col min="9990" max="9990" width="1.09765625" style="69" customWidth="1"/>
    <col min="9991" max="9991" width="10.59765625" style="69" customWidth="1"/>
    <col min="9992" max="9992" width="0.59765625" style="69" customWidth="1"/>
    <col min="9993" max="9993" width="11.09765625" style="69" bestFit="1" customWidth="1"/>
    <col min="9994" max="9994" width="1.09765625" style="69" customWidth="1"/>
    <col min="9995" max="9995" width="12.3984375" style="69" customWidth="1"/>
    <col min="9996" max="9996" width="1.09765625" style="69" customWidth="1"/>
    <col min="9997" max="9997" width="13.3984375" style="69" bestFit="1" customWidth="1"/>
    <col min="9998" max="9998" width="1.09765625" style="69" customWidth="1"/>
    <col min="9999" max="9999" width="13.3984375" style="69" customWidth="1"/>
    <col min="10000" max="10000" width="1.09765625" style="69" customWidth="1"/>
    <col min="10001" max="10001" width="10.59765625" style="69" customWidth="1"/>
    <col min="10002" max="10002" width="1.09765625" style="69" customWidth="1"/>
    <col min="10003" max="10003" width="11.59765625" style="69" customWidth="1"/>
    <col min="10004" max="10004" width="1.09765625" style="69" customWidth="1"/>
    <col min="10005" max="10005" width="10.59765625" style="69" customWidth="1"/>
    <col min="10006" max="10006" width="1.09765625" style="69" customWidth="1"/>
    <col min="10007" max="10007" width="11.3984375" style="69" bestFit="1" customWidth="1"/>
    <col min="10008" max="10008" width="4.8984375" style="69" bestFit="1" customWidth="1"/>
    <col min="10009" max="10009" width="1.09765625" style="69" customWidth="1"/>
    <col min="10010" max="10010" width="11.3984375" style="69" customWidth="1"/>
    <col min="10011" max="10011" width="1.09765625" style="69" customWidth="1"/>
    <col min="10012" max="10012" width="13.3984375" style="69" customWidth="1"/>
    <col min="10013" max="10014" width="1.09765625" style="69" customWidth="1"/>
    <col min="10015" max="10015" width="12" style="69" bestFit="1" customWidth="1"/>
    <col min="10016" max="10234" width="9.09765625" style="69"/>
    <col min="10235" max="10235" width="45.8984375" style="69" customWidth="1"/>
    <col min="10236" max="10236" width="7.3984375" style="69" customWidth="1"/>
    <col min="10237" max="10237" width="10.59765625" style="69" customWidth="1"/>
    <col min="10238" max="10238" width="1.09765625" style="69" customWidth="1"/>
    <col min="10239" max="10239" width="11.59765625" style="69" bestFit="1" customWidth="1"/>
    <col min="10240" max="10240" width="1.09765625" style="69" customWidth="1"/>
    <col min="10241" max="10241" width="10.3984375" style="69" customWidth="1"/>
    <col min="10242" max="10242" width="1.09765625" style="69" customWidth="1"/>
    <col min="10243" max="10243" width="13.3984375" style="69" customWidth="1"/>
    <col min="10244" max="10244" width="1.3984375" style="69" customWidth="1"/>
    <col min="10245" max="10245" width="15" style="69" bestFit="1" customWidth="1"/>
    <col min="10246" max="10246" width="1.09765625" style="69" customWidth="1"/>
    <col min="10247" max="10247" width="10.59765625" style="69" customWidth="1"/>
    <col min="10248" max="10248" width="0.59765625" style="69" customWidth="1"/>
    <col min="10249" max="10249" width="11.09765625" style="69" bestFit="1" customWidth="1"/>
    <col min="10250" max="10250" width="1.09765625" style="69" customWidth="1"/>
    <col min="10251" max="10251" width="12.3984375" style="69" customWidth="1"/>
    <col min="10252" max="10252" width="1.09765625" style="69" customWidth="1"/>
    <col min="10253" max="10253" width="13.3984375" style="69" bestFit="1" customWidth="1"/>
    <col min="10254" max="10254" width="1.09765625" style="69" customWidth="1"/>
    <col min="10255" max="10255" width="13.3984375" style="69" customWidth="1"/>
    <col min="10256" max="10256" width="1.09765625" style="69" customWidth="1"/>
    <col min="10257" max="10257" width="10.59765625" style="69" customWidth="1"/>
    <col min="10258" max="10258" width="1.09765625" style="69" customWidth="1"/>
    <col min="10259" max="10259" width="11.59765625" style="69" customWidth="1"/>
    <col min="10260" max="10260" width="1.09765625" style="69" customWidth="1"/>
    <col min="10261" max="10261" width="10.59765625" style="69" customWidth="1"/>
    <col min="10262" max="10262" width="1.09765625" style="69" customWidth="1"/>
    <col min="10263" max="10263" width="11.3984375" style="69" bestFit="1" customWidth="1"/>
    <col min="10264" max="10264" width="4.8984375" style="69" bestFit="1" customWidth="1"/>
    <col min="10265" max="10265" width="1.09765625" style="69" customWidth="1"/>
    <col min="10266" max="10266" width="11.3984375" style="69" customWidth="1"/>
    <col min="10267" max="10267" width="1.09765625" style="69" customWidth="1"/>
    <col min="10268" max="10268" width="13.3984375" style="69" customWidth="1"/>
    <col min="10269" max="10270" width="1.09765625" style="69" customWidth="1"/>
    <col min="10271" max="10271" width="12" style="69" bestFit="1" customWidth="1"/>
    <col min="10272" max="10490" width="9.09765625" style="69"/>
    <col min="10491" max="10491" width="45.8984375" style="69" customWidth="1"/>
    <col min="10492" max="10492" width="7.3984375" style="69" customWidth="1"/>
    <col min="10493" max="10493" width="10.59765625" style="69" customWidth="1"/>
    <col min="10494" max="10494" width="1.09765625" style="69" customWidth="1"/>
    <col min="10495" max="10495" width="11.59765625" style="69" bestFit="1" customWidth="1"/>
    <col min="10496" max="10496" width="1.09765625" style="69" customWidth="1"/>
    <col min="10497" max="10497" width="10.3984375" style="69" customWidth="1"/>
    <col min="10498" max="10498" width="1.09765625" style="69" customWidth="1"/>
    <col min="10499" max="10499" width="13.3984375" style="69" customWidth="1"/>
    <col min="10500" max="10500" width="1.3984375" style="69" customWidth="1"/>
    <col min="10501" max="10501" width="15" style="69" bestFit="1" customWidth="1"/>
    <col min="10502" max="10502" width="1.09765625" style="69" customWidth="1"/>
    <col min="10503" max="10503" width="10.59765625" style="69" customWidth="1"/>
    <col min="10504" max="10504" width="0.59765625" style="69" customWidth="1"/>
    <col min="10505" max="10505" width="11.09765625" style="69" bestFit="1" customWidth="1"/>
    <col min="10506" max="10506" width="1.09765625" style="69" customWidth="1"/>
    <col min="10507" max="10507" width="12.3984375" style="69" customWidth="1"/>
    <col min="10508" max="10508" width="1.09765625" style="69" customWidth="1"/>
    <col min="10509" max="10509" width="13.3984375" style="69" bestFit="1" customWidth="1"/>
    <col min="10510" max="10510" width="1.09765625" style="69" customWidth="1"/>
    <col min="10511" max="10511" width="13.3984375" style="69" customWidth="1"/>
    <col min="10512" max="10512" width="1.09765625" style="69" customWidth="1"/>
    <col min="10513" max="10513" width="10.59765625" style="69" customWidth="1"/>
    <col min="10514" max="10514" width="1.09765625" style="69" customWidth="1"/>
    <col min="10515" max="10515" width="11.59765625" style="69" customWidth="1"/>
    <col min="10516" max="10516" width="1.09765625" style="69" customWidth="1"/>
    <col min="10517" max="10517" width="10.59765625" style="69" customWidth="1"/>
    <col min="10518" max="10518" width="1.09765625" style="69" customWidth="1"/>
    <col min="10519" max="10519" width="11.3984375" style="69" bestFit="1" customWidth="1"/>
    <col min="10520" max="10520" width="4.8984375" style="69" bestFit="1" customWidth="1"/>
    <col min="10521" max="10521" width="1.09765625" style="69" customWidth="1"/>
    <col min="10522" max="10522" width="11.3984375" style="69" customWidth="1"/>
    <col min="10523" max="10523" width="1.09765625" style="69" customWidth="1"/>
    <col min="10524" max="10524" width="13.3984375" style="69" customWidth="1"/>
    <col min="10525" max="10526" width="1.09765625" style="69" customWidth="1"/>
    <col min="10527" max="10527" width="12" style="69" bestFit="1" customWidth="1"/>
    <col min="10528" max="10746" width="9.09765625" style="69"/>
    <col min="10747" max="10747" width="45.8984375" style="69" customWidth="1"/>
    <col min="10748" max="10748" width="7.3984375" style="69" customWidth="1"/>
    <col min="10749" max="10749" width="10.59765625" style="69" customWidth="1"/>
    <col min="10750" max="10750" width="1.09765625" style="69" customWidth="1"/>
    <col min="10751" max="10751" width="11.59765625" style="69" bestFit="1" customWidth="1"/>
    <col min="10752" max="10752" width="1.09765625" style="69" customWidth="1"/>
    <col min="10753" max="10753" width="10.3984375" style="69" customWidth="1"/>
    <col min="10754" max="10754" width="1.09765625" style="69" customWidth="1"/>
    <col min="10755" max="10755" width="13.3984375" style="69" customWidth="1"/>
    <col min="10756" max="10756" width="1.3984375" style="69" customWidth="1"/>
    <col min="10757" max="10757" width="15" style="69" bestFit="1" customWidth="1"/>
    <col min="10758" max="10758" width="1.09765625" style="69" customWidth="1"/>
    <col min="10759" max="10759" width="10.59765625" style="69" customWidth="1"/>
    <col min="10760" max="10760" width="0.59765625" style="69" customWidth="1"/>
    <col min="10761" max="10761" width="11.09765625" style="69" bestFit="1" customWidth="1"/>
    <col min="10762" max="10762" width="1.09765625" style="69" customWidth="1"/>
    <col min="10763" max="10763" width="12.3984375" style="69" customWidth="1"/>
    <col min="10764" max="10764" width="1.09765625" style="69" customWidth="1"/>
    <col min="10765" max="10765" width="13.3984375" style="69" bestFit="1" customWidth="1"/>
    <col min="10766" max="10766" width="1.09765625" style="69" customWidth="1"/>
    <col min="10767" max="10767" width="13.3984375" style="69" customWidth="1"/>
    <col min="10768" max="10768" width="1.09765625" style="69" customWidth="1"/>
    <col min="10769" max="10769" width="10.59765625" style="69" customWidth="1"/>
    <col min="10770" max="10770" width="1.09765625" style="69" customWidth="1"/>
    <col min="10771" max="10771" width="11.59765625" style="69" customWidth="1"/>
    <col min="10772" max="10772" width="1.09765625" style="69" customWidth="1"/>
    <col min="10773" max="10773" width="10.59765625" style="69" customWidth="1"/>
    <col min="10774" max="10774" width="1.09765625" style="69" customWidth="1"/>
    <col min="10775" max="10775" width="11.3984375" style="69" bestFit="1" customWidth="1"/>
    <col min="10776" max="10776" width="4.8984375" style="69" bestFit="1" customWidth="1"/>
    <col min="10777" max="10777" width="1.09765625" style="69" customWidth="1"/>
    <col min="10778" max="10778" width="11.3984375" style="69" customWidth="1"/>
    <col min="10779" max="10779" width="1.09765625" style="69" customWidth="1"/>
    <col min="10780" max="10780" width="13.3984375" style="69" customWidth="1"/>
    <col min="10781" max="10782" width="1.09765625" style="69" customWidth="1"/>
    <col min="10783" max="10783" width="12" style="69" bestFit="1" customWidth="1"/>
    <col min="10784" max="11002" width="9.09765625" style="69"/>
    <col min="11003" max="11003" width="45.8984375" style="69" customWidth="1"/>
    <col min="11004" max="11004" width="7.3984375" style="69" customWidth="1"/>
    <col min="11005" max="11005" width="10.59765625" style="69" customWidth="1"/>
    <col min="11006" max="11006" width="1.09765625" style="69" customWidth="1"/>
    <col min="11007" max="11007" width="11.59765625" style="69" bestFit="1" customWidth="1"/>
    <col min="11008" max="11008" width="1.09765625" style="69" customWidth="1"/>
    <col min="11009" max="11009" width="10.3984375" style="69" customWidth="1"/>
    <col min="11010" max="11010" width="1.09765625" style="69" customWidth="1"/>
    <col min="11011" max="11011" width="13.3984375" style="69" customWidth="1"/>
    <col min="11012" max="11012" width="1.3984375" style="69" customWidth="1"/>
    <col min="11013" max="11013" width="15" style="69" bestFit="1" customWidth="1"/>
    <col min="11014" max="11014" width="1.09765625" style="69" customWidth="1"/>
    <col min="11015" max="11015" width="10.59765625" style="69" customWidth="1"/>
    <col min="11016" max="11016" width="0.59765625" style="69" customWidth="1"/>
    <col min="11017" max="11017" width="11.09765625" style="69" bestFit="1" customWidth="1"/>
    <col min="11018" max="11018" width="1.09765625" style="69" customWidth="1"/>
    <col min="11019" max="11019" width="12.3984375" style="69" customWidth="1"/>
    <col min="11020" max="11020" width="1.09765625" style="69" customWidth="1"/>
    <col min="11021" max="11021" width="13.3984375" style="69" bestFit="1" customWidth="1"/>
    <col min="11022" max="11022" width="1.09765625" style="69" customWidth="1"/>
    <col min="11023" max="11023" width="13.3984375" style="69" customWidth="1"/>
    <col min="11024" max="11024" width="1.09765625" style="69" customWidth="1"/>
    <col min="11025" max="11025" width="10.59765625" style="69" customWidth="1"/>
    <col min="11026" max="11026" width="1.09765625" style="69" customWidth="1"/>
    <col min="11027" max="11027" width="11.59765625" style="69" customWidth="1"/>
    <col min="11028" max="11028" width="1.09765625" style="69" customWidth="1"/>
    <col min="11029" max="11029" width="10.59765625" style="69" customWidth="1"/>
    <col min="11030" max="11030" width="1.09765625" style="69" customWidth="1"/>
    <col min="11031" max="11031" width="11.3984375" style="69" bestFit="1" customWidth="1"/>
    <col min="11032" max="11032" width="4.8984375" style="69" bestFit="1" customWidth="1"/>
    <col min="11033" max="11033" width="1.09765625" style="69" customWidth="1"/>
    <col min="11034" max="11034" width="11.3984375" style="69" customWidth="1"/>
    <col min="11035" max="11035" width="1.09765625" style="69" customWidth="1"/>
    <col min="11036" max="11036" width="13.3984375" style="69" customWidth="1"/>
    <col min="11037" max="11038" width="1.09765625" style="69" customWidth="1"/>
    <col min="11039" max="11039" width="12" style="69" bestFit="1" customWidth="1"/>
    <col min="11040" max="11258" width="9.09765625" style="69"/>
    <col min="11259" max="11259" width="45.8984375" style="69" customWidth="1"/>
    <col min="11260" max="11260" width="7.3984375" style="69" customWidth="1"/>
    <col min="11261" max="11261" width="10.59765625" style="69" customWidth="1"/>
    <col min="11262" max="11262" width="1.09765625" style="69" customWidth="1"/>
    <col min="11263" max="11263" width="11.59765625" style="69" bestFit="1" customWidth="1"/>
    <col min="11264" max="11264" width="1.09765625" style="69" customWidth="1"/>
    <col min="11265" max="11265" width="10.3984375" style="69" customWidth="1"/>
    <col min="11266" max="11266" width="1.09765625" style="69" customWidth="1"/>
    <col min="11267" max="11267" width="13.3984375" style="69" customWidth="1"/>
    <col min="11268" max="11268" width="1.3984375" style="69" customWidth="1"/>
    <col min="11269" max="11269" width="15" style="69" bestFit="1" customWidth="1"/>
    <col min="11270" max="11270" width="1.09765625" style="69" customWidth="1"/>
    <col min="11271" max="11271" width="10.59765625" style="69" customWidth="1"/>
    <col min="11272" max="11272" width="0.59765625" style="69" customWidth="1"/>
    <col min="11273" max="11273" width="11.09765625" style="69" bestFit="1" customWidth="1"/>
    <col min="11274" max="11274" width="1.09765625" style="69" customWidth="1"/>
    <col min="11275" max="11275" width="12.3984375" style="69" customWidth="1"/>
    <col min="11276" max="11276" width="1.09765625" style="69" customWidth="1"/>
    <col min="11277" max="11277" width="13.3984375" style="69" bestFit="1" customWidth="1"/>
    <col min="11278" max="11278" width="1.09765625" style="69" customWidth="1"/>
    <col min="11279" max="11279" width="13.3984375" style="69" customWidth="1"/>
    <col min="11280" max="11280" width="1.09765625" style="69" customWidth="1"/>
    <col min="11281" max="11281" width="10.59765625" style="69" customWidth="1"/>
    <col min="11282" max="11282" width="1.09765625" style="69" customWidth="1"/>
    <col min="11283" max="11283" width="11.59765625" style="69" customWidth="1"/>
    <col min="11284" max="11284" width="1.09765625" style="69" customWidth="1"/>
    <col min="11285" max="11285" width="10.59765625" style="69" customWidth="1"/>
    <col min="11286" max="11286" width="1.09765625" style="69" customWidth="1"/>
    <col min="11287" max="11287" width="11.3984375" style="69" bestFit="1" customWidth="1"/>
    <col min="11288" max="11288" width="4.8984375" style="69" bestFit="1" customWidth="1"/>
    <col min="11289" max="11289" width="1.09765625" style="69" customWidth="1"/>
    <col min="11290" max="11290" width="11.3984375" style="69" customWidth="1"/>
    <col min="11291" max="11291" width="1.09765625" style="69" customWidth="1"/>
    <col min="11292" max="11292" width="13.3984375" style="69" customWidth="1"/>
    <col min="11293" max="11294" width="1.09765625" style="69" customWidth="1"/>
    <col min="11295" max="11295" width="12" style="69" bestFit="1" customWidth="1"/>
    <col min="11296" max="11514" width="9.09765625" style="69"/>
    <col min="11515" max="11515" width="45.8984375" style="69" customWidth="1"/>
    <col min="11516" max="11516" width="7.3984375" style="69" customWidth="1"/>
    <col min="11517" max="11517" width="10.59765625" style="69" customWidth="1"/>
    <col min="11518" max="11518" width="1.09765625" style="69" customWidth="1"/>
    <col min="11519" max="11519" width="11.59765625" style="69" bestFit="1" customWidth="1"/>
    <col min="11520" max="11520" width="1.09765625" style="69" customWidth="1"/>
    <col min="11521" max="11521" width="10.3984375" style="69" customWidth="1"/>
    <col min="11522" max="11522" width="1.09765625" style="69" customWidth="1"/>
    <col min="11523" max="11523" width="13.3984375" style="69" customWidth="1"/>
    <col min="11524" max="11524" width="1.3984375" style="69" customWidth="1"/>
    <col min="11525" max="11525" width="15" style="69" bestFit="1" customWidth="1"/>
    <col min="11526" max="11526" width="1.09765625" style="69" customWidth="1"/>
    <col min="11527" max="11527" width="10.59765625" style="69" customWidth="1"/>
    <col min="11528" max="11528" width="0.59765625" style="69" customWidth="1"/>
    <col min="11529" max="11529" width="11.09765625" style="69" bestFit="1" customWidth="1"/>
    <col min="11530" max="11530" width="1.09765625" style="69" customWidth="1"/>
    <col min="11531" max="11531" width="12.3984375" style="69" customWidth="1"/>
    <col min="11532" max="11532" width="1.09765625" style="69" customWidth="1"/>
    <col min="11533" max="11533" width="13.3984375" style="69" bestFit="1" customWidth="1"/>
    <col min="11534" max="11534" width="1.09765625" style="69" customWidth="1"/>
    <col min="11535" max="11535" width="13.3984375" style="69" customWidth="1"/>
    <col min="11536" max="11536" width="1.09765625" style="69" customWidth="1"/>
    <col min="11537" max="11537" width="10.59765625" style="69" customWidth="1"/>
    <col min="11538" max="11538" width="1.09765625" style="69" customWidth="1"/>
    <col min="11539" max="11539" width="11.59765625" style="69" customWidth="1"/>
    <col min="11540" max="11540" width="1.09765625" style="69" customWidth="1"/>
    <col min="11541" max="11541" width="10.59765625" style="69" customWidth="1"/>
    <col min="11542" max="11542" width="1.09765625" style="69" customWidth="1"/>
    <col min="11543" max="11543" width="11.3984375" style="69" bestFit="1" customWidth="1"/>
    <col min="11544" max="11544" width="4.8984375" style="69" bestFit="1" customWidth="1"/>
    <col min="11545" max="11545" width="1.09765625" style="69" customWidth="1"/>
    <col min="11546" max="11546" width="11.3984375" style="69" customWidth="1"/>
    <col min="11547" max="11547" width="1.09765625" style="69" customWidth="1"/>
    <col min="11548" max="11548" width="13.3984375" style="69" customWidth="1"/>
    <col min="11549" max="11550" width="1.09765625" style="69" customWidth="1"/>
    <col min="11551" max="11551" width="12" style="69" bestFit="1" customWidth="1"/>
    <col min="11552" max="11770" width="9.09765625" style="69"/>
    <col min="11771" max="11771" width="45.8984375" style="69" customWidth="1"/>
    <col min="11772" max="11772" width="7.3984375" style="69" customWidth="1"/>
    <col min="11773" max="11773" width="10.59765625" style="69" customWidth="1"/>
    <col min="11774" max="11774" width="1.09765625" style="69" customWidth="1"/>
    <col min="11775" max="11775" width="11.59765625" style="69" bestFit="1" customWidth="1"/>
    <col min="11776" max="11776" width="1.09765625" style="69" customWidth="1"/>
    <col min="11777" max="11777" width="10.3984375" style="69" customWidth="1"/>
    <col min="11778" max="11778" width="1.09765625" style="69" customWidth="1"/>
    <col min="11779" max="11779" width="13.3984375" style="69" customWidth="1"/>
    <col min="11780" max="11780" width="1.3984375" style="69" customWidth="1"/>
    <col min="11781" max="11781" width="15" style="69" bestFit="1" customWidth="1"/>
    <col min="11782" max="11782" width="1.09765625" style="69" customWidth="1"/>
    <col min="11783" max="11783" width="10.59765625" style="69" customWidth="1"/>
    <col min="11784" max="11784" width="0.59765625" style="69" customWidth="1"/>
    <col min="11785" max="11785" width="11.09765625" style="69" bestFit="1" customWidth="1"/>
    <col min="11786" max="11786" width="1.09765625" style="69" customWidth="1"/>
    <col min="11787" max="11787" width="12.3984375" style="69" customWidth="1"/>
    <col min="11788" max="11788" width="1.09765625" style="69" customWidth="1"/>
    <col min="11789" max="11789" width="13.3984375" style="69" bestFit="1" customWidth="1"/>
    <col min="11790" max="11790" width="1.09765625" style="69" customWidth="1"/>
    <col min="11791" max="11791" width="13.3984375" style="69" customWidth="1"/>
    <col min="11792" max="11792" width="1.09765625" style="69" customWidth="1"/>
    <col min="11793" max="11793" width="10.59765625" style="69" customWidth="1"/>
    <col min="11794" max="11794" width="1.09765625" style="69" customWidth="1"/>
    <col min="11795" max="11795" width="11.59765625" style="69" customWidth="1"/>
    <col min="11796" max="11796" width="1.09765625" style="69" customWidth="1"/>
    <col min="11797" max="11797" width="10.59765625" style="69" customWidth="1"/>
    <col min="11798" max="11798" width="1.09765625" style="69" customWidth="1"/>
    <col min="11799" max="11799" width="11.3984375" style="69" bestFit="1" customWidth="1"/>
    <col min="11800" max="11800" width="4.8984375" style="69" bestFit="1" customWidth="1"/>
    <col min="11801" max="11801" width="1.09765625" style="69" customWidth="1"/>
    <col min="11802" max="11802" width="11.3984375" style="69" customWidth="1"/>
    <col min="11803" max="11803" width="1.09765625" style="69" customWidth="1"/>
    <col min="11804" max="11804" width="13.3984375" style="69" customWidth="1"/>
    <col min="11805" max="11806" width="1.09765625" style="69" customWidth="1"/>
    <col min="11807" max="11807" width="12" style="69" bestFit="1" customWidth="1"/>
    <col min="11808" max="12026" width="9.09765625" style="69"/>
    <col min="12027" max="12027" width="45.8984375" style="69" customWidth="1"/>
    <col min="12028" max="12028" width="7.3984375" style="69" customWidth="1"/>
    <col min="12029" max="12029" width="10.59765625" style="69" customWidth="1"/>
    <col min="12030" max="12030" width="1.09765625" style="69" customWidth="1"/>
    <col min="12031" max="12031" width="11.59765625" style="69" bestFit="1" customWidth="1"/>
    <col min="12032" max="12032" width="1.09765625" style="69" customWidth="1"/>
    <col min="12033" max="12033" width="10.3984375" style="69" customWidth="1"/>
    <col min="12034" max="12034" width="1.09765625" style="69" customWidth="1"/>
    <col min="12035" max="12035" width="13.3984375" style="69" customWidth="1"/>
    <col min="12036" max="12036" width="1.3984375" style="69" customWidth="1"/>
    <col min="12037" max="12037" width="15" style="69" bestFit="1" customWidth="1"/>
    <col min="12038" max="12038" width="1.09765625" style="69" customWidth="1"/>
    <col min="12039" max="12039" width="10.59765625" style="69" customWidth="1"/>
    <col min="12040" max="12040" width="0.59765625" style="69" customWidth="1"/>
    <col min="12041" max="12041" width="11.09765625" style="69" bestFit="1" customWidth="1"/>
    <col min="12042" max="12042" width="1.09765625" style="69" customWidth="1"/>
    <col min="12043" max="12043" width="12.3984375" style="69" customWidth="1"/>
    <col min="12044" max="12044" width="1.09765625" style="69" customWidth="1"/>
    <col min="12045" max="12045" width="13.3984375" style="69" bestFit="1" customWidth="1"/>
    <col min="12046" max="12046" width="1.09765625" style="69" customWidth="1"/>
    <col min="12047" max="12047" width="13.3984375" style="69" customWidth="1"/>
    <col min="12048" max="12048" width="1.09765625" style="69" customWidth="1"/>
    <col min="12049" max="12049" width="10.59765625" style="69" customWidth="1"/>
    <col min="12050" max="12050" width="1.09765625" style="69" customWidth="1"/>
    <col min="12051" max="12051" width="11.59765625" style="69" customWidth="1"/>
    <col min="12052" max="12052" width="1.09765625" style="69" customWidth="1"/>
    <col min="12053" max="12053" width="10.59765625" style="69" customWidth="1"/>
    <col min="12054" max="12054" width="1.09765625" style="69" customWidth="1"/>
    <col min="12055" max="12055" width="11.3984375" style="69" bestFit="1" customWidth="1"/>
    <col min="12056" max="12056" width="4.8984375" style="69" bestFit="1" customWidth="1"/>
    <col min="12057" max="12057" width="1.09765625" style="69" customWidth="1"/>
    <col min="12058" max="12058" width="11.3984375" style="69" customWidth="1"/>
    <col min="12059" max="12059" width="1.09765625" style="69" customWidth="1"/>
    <col min="12060" max="12060" width="13.3984375" style="69" customWidth="1"/>
    <col min="12061" max="12062" width="1.09765625" style="69" customWidth="1"/>
    <col min="12063" max="12063" width="12" style="69" bestFit="1" customWidth="1"/>
    <col min="12064" max="12282" width="9.09765625" style="69"/>
    <col min="12283" max="12283" width="45.8984375" style="69" customWidth="1"/>
    <col min="12284" max="12284" width="7.3984375" style="69" customWidth="1"/>
    <col min="12285" max="12285" width="10.59765625" style="69" customWidth="1"/>
    <col min="12286" max="12286" width="1.09765625" style="69" customWidth="1"/>
    <col min="12287" max="12287" width="11.59765625" style="69" bestFit="1" customWidth="1"/>
    <col min="12288" max="12288" width="1.09765625" style="69" customWidth="1"/>
    <col min="12289" max="12289" width="10.3984375" style="69" customWidth="1"/>
    <col min="12290" max="12290" width="1.09765625" style="69" customWidth="1"/>
    <col min="12291" max="12291" width="13.3984375" style="69" customWidth="1"/>
    <col min="12292" max="12292" width="1.3984375" style="69" customWidth="1"/>
    <col min="12293" max="12293" width="15" style="69" bestFit="1" customWidth="1"/>
    <col min="12294" max="12294" width="1.09765625" style="69" customWidth="1"/>
    <col min="12295" max="12295" width="10.59765625" style="69" customWidth="1"/>
    <col min="12296" max="12296" width="0.59765625" style="69" customWidth="1"/>
    <col min="12297" max="12297" width="11.09765625" style="69" bestFit="1" customWidth="1"/>
    <col min="12298" max="12298" width="1.09765625" style="69" customWidth="1"/>
    <col min="12299" max="12299" width="12.3984375" style="69" customWidth="1"/>
    <col min="12300" max="12300" width="1.09765625" style="69" customWidth="1"/>
    <col min="12301" max="12301" width="13.3984375" style="69" bestFit="1" customWidth="1"/>
    <col min="12302" max="12302" width="1.09765625" style="69" customWidth="1"/>
    <col min="12303" max="12303" width="13.3984375" style="69" customWidth="1"/>
    <col min="12304" max="12304" width="1.09765625" style="69" customWidth="1"/>
    <col min="12305" max="12305" width="10.59765625" style="69" customWidth="1"/>
    <col min="12306" max="12306" width="1.09765625" style="69" customWidth="1"/>
    <col min="12307" max="12307" width="11.59765625" style="69" customWidth="1"/>
    <col min="12308" max="12308" width="1.09765625" style="69" customWidth="1"/>
    <col min="12309" max="12309" width="10.59765625" style="69" customWidth="1"/>
    <col min="12310" max="12310" width="1.09765625" style="69" customWidth="1"/>
    <col min="12311" max="12311" width="11.3984375" style="69" bestFit="1" customWidth="1"/>
    <col min="12312" max="12312" width="4.8984375" style="69" bestFit="1" customWidth="1"/>
    <col min="12313" max="12313" width="1.09765625" style="69" customWidth="1"/>
    <col min="12314" max="12314" width="11.3984375" style="69" customWidth="1"/>
    <col min="12315" max="12315" width="1.09765625" style="69" customWidth="1"/>
    <col min="12316" max="12316" width="13.3984375" style="69" customWidth="1"/>
    <col min="12317" max="12318" width="1.09765625" style="69" customWidth="1"/>
    <col min="12319" max="12319" width="12" style="69" bestFit="1" customWidth="1"/>
    <col min="12320" max="12538" width="9.09765625" style="69"/>
    <col min="12539" max="12539" width="45.8984375" style="69" customWidth="1"/>
    <col min="12540" max="12540" width="7.3984375" style="69" customWidth="1"/>
    <col min="12541" max="12541" width="10.59765625" style="69" customWidth="1"/>
    <col min="12542" max="12542" width="1.09765625" style="69" customWidth="1"/>
    <col min="12543" max="12543" width="11.59765625" style="69" bestFit="1" customWidth="1"/>
    <col min="12544" max="12544" width="1.09765625" style="69" customWidth="1"/>
    <col min="12545" max="12545" width="10.3984375" style="69" customWidth="1"/>
    <col min="12546" max="12546" width="1.09765625" style="69" customWidth="1"/>
    <col min="12547" max="12547" width="13.3984375" style="69" customWidth="1"/>
    <col min="12548" max="12548" width="1.3984375" style="69" customWidth="1"/>
    <col min="12549" max="12549" width="15" style="69" bestFit="1" customWidth="1"/>
    <col min="12550" max="12550" width="1.09765625" style="69" customWidth="1"/>
    <col min="12551" max="12551" width="10.59765625" style="69" customWidth="1"/>
    <col min="12552" max="12552" width="0.59765625" style="69" customWidth="1"/>
    <col min="12553" max="12553" width="11.09765625" style="69" bestFit="1" customWidth="1"/>
    <col min="12554" max="12554" width="1.09765625" style="69" customWidth="1"/>
    <col min="12555" max="12555" width="12.3984375" style="69" customWidth="1"/>
    <col min="12556" max="12556" width="1.09765625" style="69" customWidth="1"/>
    <col min="12557" max="12557" width="13.3984375" style="69" bestFit="1" customWidth="1"/>
    <col min="12558" max="12558" width="1.09765625" style="69" customWidth="1"/>
    <col min="12559" max="12559" width="13.3984375" style="69" customWidth="1"/>
    <col min="12560" max="12560" width="1.09765625" style="69" customWidth="1"/>
    <col min="12561" max="12561" width="10.59765625" style="69" customWidth="1"/>
    <col min="12562" max="12562" width="1.09765625" style="69" customWidth="1"/>
    <col min="12563" max="12563" width="11.59765625" style="69" customWidth="1"/>
    <col min="12564" max="12564" width="1.09765625" style="69" customWidth="1"/>
    <col min="12565" max="12565" width="10.59765625" style="69" customWidth="1"/>
    <col min="12566" max="12566" width="1.09765625" style="69" customWidth="1"/>
    <col min="12567" max="12567" width="11.3984375" style="69" bestFit="1" customWidth="1"/>
    <col min="12568" max="12568" width="4.8984375" style="69" bestFit="1" customWidth="1"/>
    <col min="12569" max="12569" width="1.09765625" style="69" customWidth="1"/>
    <col min="12570" max="12570" width="11.3984375" style="69" customWidth="1"/>
    <col min="12571" max="12571" width="1.09765625" style="69" customWidth="1"/>
    <col min="12572" max="12572" width="13.3984375" style="69" customWidth="1"/>
    <col min="12573" max="12574" width="1.09765625" style="69" customWidth="1"/>
    <col min="12575" max="12575" width="12" style="69" bestFit="1" customWidth="1"/>
    <col min="12576" max="12794" width="9.09765625" style="69"/>
    <col min="12795" max="12795" width="45.8984375" style="69" customWidth="1"/>
    <col min="12796" max="12796" width="7.3984375" style="69" customWidth="1"/>
    <col min="12797" max="12797" width="10.59765625" style="69" customWidth="1"/>
    <col min="12798" max="12798" width="1.09765625" style="69" customWidth="1"/>
    <col min="12799" max="12799" width="11.59765625" style="69" bestFit="1" customWidth="1"/>
    <col min="12800" max="12800" width="1.09765625" style="69" customWidth="1"/>
    <col min="12801" max="12801" width="10.3984375" style="69" customWidth="1"/>
    <col min="12802" max="12802" width="1.09765625" style="69" customWidth="1"/>
    <col min="12803" max="12803" width="13.3984375" style="69" customWidth="1"/>
    <col min="12804" max="12804" width="1.3984375" style="69" customWidth="1"/>
    <col min="12805" max="12805" width="15" style="69" bestFit="1" customWidth="1"/>
    <col min="12806" max="12806" width="1.09765625" style="69" customWidth="1"/>
    <col min="12807" max="12807" width="10.59765625" style="69" customWidth="1"/>
    <col min="12808" max="12808" width="0.59765625" style="69" customWidth="1"/>
    <col min="12809" max="12809" width="11.09765625" style="69" bestFit="1" customWidth="1"/>
    <col min="12810" max="12810" width="1.09765625" style="69" customWidth="1"/>
    <col min="12811" max="12811" width="12.3984375" style="69" customWidth="1"/>
    <col min="12812" max="12812" width="1.09765625" style="69" customWidth="1"/>
    <col min="12813" max="12813" width="13.3984375" style="69" bestFit="1" customWidth="1"/>
    <col min="12814" max="12814" width="1.09765625" style="69" customWidth="1"/>
    <col min="12815" max="12815" width="13.3984375" style="69" customWidth="1"/>
    <col min="12816" max="12816" width="1.09765625" style="69" customWidth="1"/>
    <col min="12817" max="12817" width="10.59765625" style="69" customWidth="1"/>
    <col min="12818" max="12818" width="1.09765625" style="69" customWidth="1"/>
    <col min="12819" max="12819" width="11.59765625" style="69" customWidth="1"/>
    <col min="12820" max="12820" width="1.09765625" style="69" customWidth="1"/>
    <col min="12821" max="12821" width="10.59765625" style="69" customWidth="1"/>
    <col min="12822" max="12822" width="1.09765625" style="69" customWidth="1"/>
    <col min="12823" max="12823" width="11.3984375" style="69" bestFit="1" customWidth="1"/>
    <col min="12824" max="12824" width="4.8984375" style="69" bestFit="1" customWidth="1"/>
    <col min="12825" max="12825" width="1.09765625" style="69" customWidth="1"/>
    <col min="12826" max="12826" width="11.3984375" style="69" customWidth="1"/>
    <col min="12827" max="12827" width="1.09765625" style="69" customWidth="1"/>
    <col min="12828" max="12828" width="13.3984375" style="69" customWidth="1"/>
    <col min="12829" max="12830" width="1.09765625" style="69" customWidth="1"/>
    <col min="12831" max="12831" width="12" style="69" bestFit="1" customWidth="1"/>
    <col min="12832" max="13050" width="9.09765625" style="69"/>
    <col min="13051" max="13051" width="45.8984375" style="69" customWidth="1"/>
    <col min="13052" max="13052" width="7.3984375" style="69" customWidth="1"/>
    <col min="13053" max="13053" width="10.59765625" style="69" customWidth="1"/>
    <col min="13054" max="13054" width="1.09765625" style="69" customWidth="1"/>
    <col min="13055" max="13055" width="11.59765625" style="69" bestFit="1" customWidth="1"/>
    <col min="13056" max="13056" width="1.09765625" style="69" customWidth="1"/>
    <col min="13057" max="13057" width="10.3984375" style="69" customWidth="1"/>
    <col min="13058" max="13058" width="1.09765625" style="69" customWidth="1"/>
    <col min="13059" max="13059" width="13.3984375" style="69" customWidth="1"/>
    <col min="13060" max="13060" width="1.3984375" style="69" customWidth="1"/>
    <col min="13061" max="13061" width="15" style="69" bestFit="1" customWidth="1"/>
    <col min="13062" max="13062" width="1.09765625" style="69" customWidth="1"/>
    <col min="13063" max="13063" width="10.59765625" style="69" customWidth="1"/>
    <col min="13064" max="13064" width="0.59765625" style="69" customWidth="1"/>
    <col min="13065" max="13065" width="11.09765625" style="69" bestFit="1" customWidth="1"/>
    <col min="13066" max="13066" width="1.09765625" style="69" customWidth="1"/>
    <col min="13067" max="13067" width="12.3984375" style="69" customWidth="1"/>
    <col min="13068" max="13068" width="1.09765625" style="69" customWidth="1"/>
    <col min="13069" max="13069" width="13.3984375" style="69" bestFit="1" customWidth="1"/>
    <col min="13070" max="13070" width="1.09765625" style="69" customWidth="1"/>
    <col min="13071" max="13071" width="13.3984375" style="69" customWidth="1"/>
    <col min="13072" max="13072" width="1.09765625" style="69" customWidth="1"/>
    <col min="13073" max="13073" width="10.59765625" style="69" customWidth="1"/>
    <col min="13074" max="13074" width="1.09765625" style="69" customWidth="1"/>
    <col min="13075" max="13075" width="11.59765625" style="69" customWidth="1"/>
    <col min="13076" max="13076" width="1.09765625" style="69" customWidth="1"/>
    <col min="13077" max="13077" width="10.59765625" style="69" customWidth="1"/>
    <col min="13078" max="13078" width="1.09765625" style="69" customWidth="1"/>
    <col min="13079" max="13079" width="11.3984375" style="69" bestFit="1" customWidth="1"/>
    <col min="13080" max="13080" width="4.8984375" style="69" bestFit="1" customWidth="1"/>
    <col min="13081" max="13081" width="1.09765625" style="69" customWidth="1"/>
    <col min="13082" max="13082" width="11.3984375" style="69" customWidth="1"/>
    <col min="13083" max="13083" width="1.09765625" style="69" customWidth="1"/>
    <col min="13084" max="13084" width="13.3984375" style="69" customWidth="1"/>
    <col min="13085" max="13086" width="1.09765625" style="69" customWidth="1"/>
    <col min="13087" max="13087" width="12" style="69" bestFit="1" customWidth="1"/>
    <col min="13088" max="13306" width="9.09765625" style="69"/>
    <col min="13307" max="13307" width="45.8984375" style="69" customWidth="1"/>
    <col min="13308" max="13308" width="7.3984375" style="69" customWidth="1"/>
    <col min="13309" max="13309" width="10.59765625" style="69" customWidth="1"/>
    <col min="13310" max="13310" width="1.09765625" style="69" customWidth="1"/>
    <col min="13311" max="13311" width="11.59765625" style="69" bestFit="1" customWidth="1"/>
    <col min="13312" max="13312" width="1.09765625" style="69" customWidth="1"/>
    <col min="13313" max="13313" width="10.3984375" style="69" customWidth="1"/>
    <col min="13314" max="13314" width="1.09765625" style="69" customWidth="1"/>
    <col min="13315" max="13315" width="13.3984375" style="69" customWidth="1"/>
    <col min="13316" max="13316" width="1.3984375" style="69" customWidth="1"/>
    <col min="13317" max="13317" width="15" style="69" bestFit="1" customWidth="1"/>
    <col min="13318" max="13318" width="1.09765625" style="69" customWidth="1"/>
    <col min="13319" max="13319" width="10.59765625" style="69" customWidth="1"/>
    <col min="13320" max="13320" width="0.59765625" style="69" customWidth="1"/>
    <col min="13321" max="13321" width="11.09765625" style="69" bestFit="1" customWidth="1"/>
    <col min="13322" max="13322" width="1.09765625" style="69" customWidth="1"/>
    <col min="13323" max="13323" width="12.3984375" style="69" customWidth="1"/>
    <col min="13324" max="13324" width="1.09765625" style="69" customWidth="1"/>
    <col min="13325" max="13325" width="13.3984375" style="69" bestFit="1" customWidth="1"/>
    <col min="13326" max="13326" width="1.09765625" style="69" customWidth="1"/>
    <col min="13327" max="13327" width="13.3984375" style="69" customWidth="1"/>
    <col min="13328" max="13328" width="1.09765625" style="69" customWidth="1"/>
    <col min="13329" max="13329" width="10.59765625" style="69" customWidth="1"/>
    <col min="13330" max="13330" width="1.09765625" style="69" customWidth="1"/>
    <col min="13331" max="13331" width="11.59765625" style="69" customWidth="1"/>
    <col min="13332" max="13332" width="1.09765625" style="69" customWidth="1"/>
    <col min="13333" max="13333" width="10.59765625" style="69" customWidth="1"/>
    <col min="13334" max="13334" width="1.09765625" style="69" customWidth="1"/>
    <col min="13335" max="13335" width="11.3984375" style="69" bestFit="1" customWidth="1"/>
    <col min="13336" max="13336" width="4.8984375" style="69" bestFit="1" customWidth="1"/>
    <col min="13337" max="13337" width="1.09765625" style="69" customWidth="1"/>
    <col min="13338" max="13338" width="11.3984375" style="69" customWidth="1"/>
    <col min="13339" max="13339" width="1.09765625" style="69" customWidth="1"/>
    <col min="13340" max="13340" width="13.3984375" style="69" customWidth="1"/>
    <col min="13341" max="13342" width="1.09765625" style="69" customWidth="1"/>
    <col min="13343" max="13343" width="12" style="69" bestFit="1" customWidth="1"/>
    <col min="13344" max="13562" width="9.09765625" style="69"/>
    <col min="13563" max="13563" width="45.8984375" style="69" customWidth="1"/>
    <col min="13564" max="13564" width="7.3984375" style="69" customWidth="1"/>
    <col min="13565" max="13565" width="10.59765625" style="69" customWidth="1"/>
    <col min="13566" max="13566" width="1.09765625" style="69" customWidth="1"/>
    <col min="13567" max="13567" width="11.59765625" style="69" bestFit="1" customWidth="1"/>
    <col min="13568" max="13568" width="1.09765625" style="69" customWidth="1"/>
    <col min="13569" max="13569" width="10.3984375" style="69" customWidth="1"/>
    <col min="13570" max="13570" width="1.09765625" style="69" customWidth="1"/>
    <col min="13571" max="13571" width="13.3984375" style="69" customWidth="1"/>
    <col min="13572" max="13572" width="1.3984375" style="69" customWidth="1"/>
    <col min="13573" max="13573" width="15" style="69" bestFit="1" customWidth="1"/>
    <col min="13574" max="13574" width="1.09765625" style="69" customWidth="1"/>
    <col min="13575" max="13575" width="10.59765625" style="69" customWidth="1"/>
    <col min="13576" max="13576" width="0.59765625" style="69" customWidth="1"/>
    <col min="13577" max="13577" width="11.09765625" style="69" bestFit="1" customWidth="1"/>
    <col min="13578" max="13578" width="1.09765625" style="69" customWidth="1"/>
    <col min="13579" max="13579" width="12.3984375" style="69" customWidth="1"/>
    <col min="13580" max="13580" width="1.09765625" style="69" customWidth="1"/>
    <col min="13581" max="13581" width="13.3984375" style="69" bestFit="1" customWidth="1"/>
    <col min="13582" max="13582" width="1.09765625" style="69" customWidth="1"/>
    <col min="13583" max="13583" width="13.3984375" style="69" customWidth="1"/>
    <col min="13584" max="13584" width="1.09765625" style="69" customWidth="1"/>
    <col min="13585" max="13585" width="10.59765625" style="69" customWidth="1"/>
    <col min="13586" max="13586" width="1.09765625" style="69" customWidth="1"/>
    <col min="13587" max="13587" width="11.59765625" style="69" customWidth="1"/>
    <col min="13588" max="13588" width="1.09765625" style="69" customWidth="1"/>
    <col min="13589" max="13589" width="10.59765625" style="69" customWidth="1"/>
    <col min="13590" max="13590" width="1.09765625" style="69" customWidth="1"/>
    <col min="13591" max="13591" width="11.3984375" style="69" bestFit="1" customWidth="1"/>
    <col min="13592" max="13592" width="4.8984375" style="69" bestFit="1" customWidth="1"/>
    <col min="13593" max="13593" width="1.09765625" style="69" customWidth="1"/>
    <col min="13594" max="13594" width="11.3984375" style="69" customWidth="1"/>
    <col min="13595" max="13595" width="1.09765625" style="69" customWidth="1"/>
    <col min="13596" max="13596" width="13.3984375" style="69" customWidth="1"/>
    <col min="13597" max="13598" width="1.09765625" style="69" customWidth="1"/>
    <col min="13599" max="13599" width="12" style="69" bestFit="1" customWidth="1"/>
    <col min="13600" max="13818" width="9.09765625" style="69"/>
    <col min="13819" max="13819" width="45.8984375" style="69" customWidth="1"/>
    <col min="13820" max="13820" width="7.3984375" style="69" customWidth="1"/>
    <col min="13821" max="13821" width="10.59765625" style="69" customWidth="1"/>
    <col min="13822" max="13822" width="1.09765625" style="69" customWidth="1"/>
    <col min="13823" max="13823" width="11.59765625" style="69" bestFit="1" customWidth="1"/>
    <col min="13824" max="13824" width="1.09765625" style="69" customWidth="1"/>
    <col min="13825" max="13825" width="10.3984375" style="69" customWidth="1"/>
    <col min="13826" max="13826" width="1.09765625" style="69" customWidth="1"/>
    <col min="13827" max="13827" width="13.3984375" style="69" customWidth="1"/>
    <col min="13828" max="13828" width="1.3984375" style="69" customWidth="1"/>
    <col min="13829" max="13829" width="15" style="69" bestFit="1" customWidth="1"/>
    <col min="13830" max="13830" width="1.09765625" style="69" customWidth="1"/>
    <col min="13831" max="13831" width="10.59765625" style="69" customWidth="1"/>
    <col min="13832" max="13832" width="0.59765625" style="69" customWidth="1"/>
    <col min="13833" max="13833" width="11.09765625" style="69" bestFit="1" customWidth="1"/>
    <col min="13834" max="13834" width="1.09765625" style="69" customWidth="1"/>
    <col min="13835" max="13835" width="12.3984375" style="69" customWidth="1"/>
    <col min="13836" max="13836" width="1.09765625" style="69" customWidth="1"/>
    <col min="13837" max="13837" width="13.3984375" style="69" bestFit="1" customWidth="1"/>
    <col min="13838" max="13838" width="1.09765625" style="69" customWidth="1"/>
    <col min="13839" max="13839" width="13.3984375" style="69" customWidth="1"/>
    <col min="13840" max="13840" width="1.09765625" style="69" customWidth="1"/>
    <col min="13841" max="13841" width="10.59765625" style="69" customWidth="1"/>
    <col min="13842" max="13842" width="1.09765625" style="69" customWidth="1"/>
    <col min="13843" max="13843" width="11.59765625" style="69" customWidth="1"/>
    <col min="13844" max="13844" width="1.09765625" style="69" customWidth="1"/>
    <col min="13845" max="13845" width="10.59765625" style="69" customWidth="1"/>
    <col min="13846" max="13846" width="1.09765625" style="69" customWidth="1"/>
    <col min="13847" max="13847" width="11.3984375" style="69" bestFit="1" customWidth="1"/>
    <col min="13848" max="13848" width="4.8984375" style="69" bestFit="1" customWidth="1"/>
    <col min="13849" max="13849" width="1.09765625" style="69" customWidth="1"/>
    <col min="13850" max="13850" width="11.3984375" style="69" customWidth="1"/>
    <col min="13851" max="13851" width="1.09765625" style="69" customWidth="1"/>
    <col min="13852" max="13852" width="13.3984375" style="69" customWidth="1"/>
    <col min="13853" max="13854" width="1.09765625" style="69" customWidth="1"/>
    <col min="13855" max="13855" width="12" style="69" bestFit="1" customWidth="1"/>
    <col min="13856" max="14074" width="9.09765625" style="69"/>
    <col min="14075" max="14075" width="45.8984375" style="69" customWidth="1"/>
    <col min="14076" max="14076" width="7.3984375" style="69" customWidth="1"/>
    <col min="14077" max="14077" width="10.59765625" style="69" customWidth="1"/>
    <col min="14078" max="14078" width="1.09765625" style="69" customWidth="1"/>
    <col min="14079" max="14079" width="11.59765625" style="69" bestFit="1" customWidth="1"/>
    <col min="14080" max="14080" width="1.09765625" style="69" customWidth="1"/>
    <col min="14081" max="14081" width="10.3984375" style="69" customWidth="1"/>
    <col min="14082" max="14082" width="1.09765625" style="69" customWidth="1"/>
    <col min="14083" max="14083" width="13.3984375" style="69" customWidth="1"/>
    <col min="14084" max="14084" width="1.3984375" style="69" customWidth="1"/>
    <col min="14085" max="14085" width="15" style="69" bestFit="1" customWidth="1"/>
    <col min="14086" max="14086" width="1.09765625" style="69" customWidth="1"/>
    <col min="14087" max="14087" width="10.59765625" style="69" customWidth="1"/>
    <col min="14088" max="14088" width="0.59765625" style="69" customWidth="1"/>
    <col min="14089" max="14089" width="11.09765625" style="69" bestFit="1" customWidth="1"/>
    <col min="14090" max="14090" width="1.09765625" style="69" customWidth="1"/>
    <col min="14091" max="14091" width="12.3984375" style="69" customWidth="1"/>
    <col min="14092" max="14092" width="1.09765625" style="69" customWidth="1"/>
    <col min="14093" max="14093" width="13.3984375" style="69" bestFit="1" customWidth="1"/>
    <col min="14094" max="14094" width="1.09765625" style="69" customWidth="1"/>
    <col min="14095" max="14095" width="13.3984375" style="69" customWidth="1"/>
    <col min="14096" max="14096" width="1.09765625" style="69" customWidth="1"/>
    <col min="14097" max="14097" width="10.59765625" style="69" customWidth="1"/>
    <col min="14098" max="14098" width="1.09765625" style="69" customWidth="1"/>
    <col min="14099" max="14099" width="11.59765625" style="69" customWidth="1"/>
    <col min="14100" max="14100" width="1.09765625" style="69" customWidth="1"/>
    <col min="14101" max="14101" width="10.59765625" style="69" customWidth="1"/>
    <col min="14102" max="14102" width="1.09765625" style="69" customWidth="1"/>
    <col min="14103" max="14103" width="11.3984375" style="69" bestFit="1" customWidth="1"/>
    <col min="14104" max="14104" width="4.8984375" style="69" bestFit="1" customWidth="1"/>
    <col min="14105" max="14105" width="1.09765625" style="69" customWidth="1"/>
    <col min="14106" max="14106" width="11.3984375" style="69" customWidth="1"/>
    <col min="14107" max="14107" width="1.09765625" style="69" customWidth="1"/>
    <col min="14108" max="14108" width="13.3984375" style="69" customWidth="1"/>
    <col min="14109" max="14110" width="1.09765625" style="69" customWidth="1"/>
    <col min="14111" max="14111" width="12" style="69" bestFit="1" customWidth="1"/>
    <col min="14112" max="14330" width="9.09765625" style="69"/>
    <col min="14331" max="14331" width="45.8984375" style="69" customWidth="1"/>
    <col min="14332" max="14332" width="7.3984375" style="69" customWidth="1"/>
    <col min="14333" max="14333" width="10.59765625" style="69" customWidth="1"/>
    <col min="14334" max="14334" width="1.09765625" style="69" customWidth="1"/>
    <col min="14335" max="14335" width="11.59765625" style="69" bestFit="1" customWidth="1"/>
    <col min="14336" max="14336" width="1.09765625" style="69" customWidth="1"/>
    <col min="14337" max="14337" width="10.3984375" style="69" customWidth="1"/>
    <col min="14338" max="14338" width="1.09765625" style="69" customWidth="1"/>
    <col min="14339" max="14339" width="13.3984375" style="69" customWidth="1"/>
    <col min="14340" max="14340" width="1.3984375" style="69" customWidth="1"/>
    <col min="14341" max="14341" width="15" style="69" bestFit="1" customWidth="1"/>
    <col min="14342" max="14342" width="1.09765625" style="69" customWidth="1"/>
    <col min="14343" max="14343" width="10.59765625" style="69" customWidth="1"/>
    <col min="14344" max="14344" width="0.59765625" style="69" customWidth="1"/>
    <col min="14345" max="14345" width="11.09765625" style="69" bestFit="1" customWidth="1"/>
    <col min="14346" max="14346" width="1.09765625" style="69" customWidth="1"/>
    <col min="14347" max="14347" width="12.3984375" style="69" customWidth="1"/>
    <col min="14348" max="14348" width="1.09765625" style="69" customWidth="1"/>
    <col min="14349" max="14349" width="13.3984375" style="69" bestFit="1" customWidth="1"/>
    <col min="14350" max="14350" width="1.09765625" style="69" customWidth="1"/>
    <col min="14351" max="14351" width="13.3984375" style="69" customWidth="1"/>
    <col min="14352" max="14352" width="1.09765625" style="69" customWidth="1"/>
    <col min="14353" max="14353" width="10.59765625" style="69" customWidth="1"/>
    <col min="14354" max="14354" width="1.09765625" style="69" customWidth="1"/>
    <col min="14355" max="14355" width="11.59765625" style="69" customWidth="1"/>
    <col min="14356" max="14356" width="1.09765625" style="69" customWidth="1"/>
    <col min="14357" max="14357" width="10.59765625" style="69" customWidth="1"/>
    <col min="14358" max="14358" width="1.09765625" style="69" customWidth="1"/>
    <col min="14359" max="14359" width="11.3984375" style="69" bestFit="1" customWidth="1"/>
    <col min="14360" max="14360" width="4.8984375" style="69" bestFit="1" customWidth="1"/>
    <col min="14361" max="14361" width="1.09765625" style="69" customWidth="1"/>
    <col min="14362" max="14362" width="11.3984375" style="69" customWidth="1"/>
    <col min="14363" max="14363" width="1.09765625" style="69" customWidth="1"/>
    <col min="14364" max="14364" width="13.3984375" style="69" customWidth="1"/>
    <col min="14365" max="14366" width="1.09765625" style="69" customWidth="1"/>
    <col min="14367" max="14367" width="12" style="69" bestFit="1" customWidth="1"/>
    <col min="14368" max="14586" width="9.09765625" style="69"/>
    <col min="14587" max="14587" width="45.8984375" style="69" customWidth="1"/>
    <col min="14588" max="14588" width="7.3984375" style="69" customWidth="1"/>
    <col min="14589" max="14589" width="10.59765625" style="69" customWidth="1"/>
    <col min="14590" max="14590" width="1.09765625" style="69" customWidth="1"/>
    <col min="14591" max="14591" width="11.59765625" style="69" bestFit="1" customWidth="1"/>
    <col min="14592" max="14592" width="1.09765625" style="69" customWidth="1"/>
    <col min="14593" max="14593" width="10.3984375" style="69" customWidth="1"/>
    <col min="14594" max="14594" width="1.09765625" style="69" customWidth="1"/>
    <col min="14595" max="14595" width="13.3984375" style="69" customWidth="1"/>
    <col min="14596" max="14596" width="1.3984375" style="69" customWidth="1"/>
    <col min="14597" max="14597" width="15" style="69" bestFit="1" customWidth="1"/>
    <col min="14598" max="14598" width="1.09765625" style="69" customWidth="1"/>
    <col min="14599" max="14599" width="10.59765625" style="69" customWidth="1"/>
    <col min="14600" max="14600" width="0.59765625" style="69" customWidth="1"/>
    <col min="14601" max="14601" width="11.09765625" style="69" bestFit="1" customWidth="1"/>
    <col min="14602" max="14602" width="1.09765625" style="69" customWidth="1"/>
    <col min="14603" max="14603" width="12.3984375" style="69" customWidth="1"/>
    <col min="14604" max="14604" width="1.09765625" style="69" customWidth="1"/>
    <col min="14605" max="14605" width="13.3984375" style="69" bestFit="1" customWidth="1"/>
    <col min="14606" max="14606" width="1.09765625" style="69" customWidth="1"/>
    <col min="14607" max="14607" width="13.3984375" style="69" customWidth="1"/>
    <col min="14608" max="14608" width="1.09765625" style="69" customWidth="1"/>
    <col min="14609" max="14609" width="10.59765625" style="69" customWidth="1"/>
    <col min="14610" max="14610" width="1.09765625" style="69" customWidth="1"/>
    <col min="14611" max="14611" width="11.59765625" style="69" customWidth="1"/>
    <col min="14612" max="14612" width="1.09765625" style="69" customWidth="1"/>
    <col min="14613" max="14613" width="10.59765625" style="69" customWidth="1"/>
    <col min="14614" max="14614" width="1.09765625" style="69" customWidth="1"/>
    <col min="14615" max="14615" width="11.3984375" style="69" bestFit="1" customWidth="1"/>
    <col min="14616" max="14616" width="4.8984375" style="69" bestFit="1" customWidth="1"/>
    <col min="14617" max="14617" width="1.09765625" style="69" customWidth="1"/>
    <col min="14618" max="14618" width="11.3984375" style="69" customWidth="1"/>
    <col min="14619" max="14619" width="1.09765625" style="69" customWidth="1"/>
    <col min="14620" max="14620" width="13.3984375" style="69" customWidth="1"/>
    <col min="14621" max="14622" width="1.09765625" style="69" customWidth="1"/>
    <col min="14623" max="14623" width="12" style="69" bestFit="1" customWidth="1"/>
    <col min="14624" max="14842" width="9.09765625" style="69"/>
    <col min="14843" max="14843" width="45.8984375" style="69" customWidth="1"/>
    <col min="14844" max="14844" width="7.3984375" style="69" customWidth="1"/>
    <col min="14845" max="14845" width="10.59765625" style="69" customWidth="1"/>
    <col min="14846" max="14846" width="1.09765625" style="69" customWidth="1"/>
    <col min="14847" max="14847" width="11.59765625" style="69" bestFit="1" customWidth="1"/>
    <col min="14848" max="14848" width="1.09765625" style="69" customWidth="1"/>
    <col min="14849" max="14849" width="10.3984375" style="69" customWidth="1"/>
    <col min="14850" max="14850" width="1.09765625" style="69" customWidth="1"/>
    <col min="14851" max="14851" width="13.3984375" style="69" customWidth="1"/>
    <col min="14852" max="14852" width="1.3984375" style="69" customWidth="1"/>
    <col min="14853" max="14853" width="15" style="69" bestFit="1" customWidth="1"/>
    <col min="14854" max="14854" width="1.09765625" style="69" customWidth="1"/>
    <col min="14855" max="14855" width="10.59765625" style="69" customWidth="1"/>
    <col min="14856" max="14856" width="0.59765625" style="69" customWidth="1"/>
    <col min="14857" max="14857" width="11.09765625" style="69" bestFit="1" customWidth="1"/>
    <col min="14858" max="14858" width="1.09765625" style="69" customWidth="1"/>
    <col min="14859" max="14859" width="12.3984375" style="69" customWidth="1"/>
    <col min="14860" max="14860" width="1.09765625" style="69" customWidth="1"/>
    <col min="14861" max="14861" width="13.3984375" style="69" bestFit="1" customWidth="1"/>
    <col min="14862" max="14862" width="1.09765625" style="69" customWidth="1"/>
    <col min="14863" max="14863" width="13.3984375" style="69" customWidth="1"/>
    <col min="14864" max="14864" width="1.09765625" style="69" customWidth="1"/>
    <col min="14865" max="14865" width="10.59765625" style="69" customWidth="1"/>
    <col min="14866" max="14866" width="1.09765625" style="69" customWidth="1"/>
    <col min="14867" max="14867" width="11.59765625" style="69" customWidth="1"/>
    <col min="14868" max="14868" width="1.09765625" style="69" customWidth="1"/>
    <col min="14869" max="14869" width="10.59765625" style="69" customWidth="1"/>
    <col min="14870" max="14870" width="1.09765625" style="69" customWidth="1"/>
    <col min="14871" max="14871" width="11.3984375" style="69" bestFit="1" customWidth="1"/>
    <col min="14872" max="14872" width="4.8984375" style="69" bestFit="1" customWidth="1"/>
    <col min="14873" max="14873" width="1.09765625" style="69" customWidth="1"/>
    <col min="14874" max="14874" width="11.3984375" style="69" customWidth="1"/>
    <col min="14875" max="14875" width="1.09765625" style="69" customWidth="1"/>
    <col min="14876" max="14876" width="13.3984375" style="69" customWidth="1"/>
    <col min="14877" max="14878" width="1.09765625" style="69" customWidth="1"/>
    <col min="14879" max="14879" width="12" style="69" bestFit="1" customWidth="1"/>
    <col min="14880" max="15098" width="9.09765625" style="69"/>
    <col min="15099" max="15099" width="45.8984375" style="69" customWidth="1"/>
    <col min="15100" max="15100" width="7.3984375" style="69" customWidth="1"/>
    <col min="15101" max="15101" width="10.59765625" style="69" customWidth="1"/>
    <col min="15102" max="15102" width="1.09765625" style="69" customWidth="1"/>
    <col min="15103" max="15103" width="11.59765625" style="69" bestFit="1" customWidth="1"/>
    <col min="15104" max="15104" width="1.09765625" style="69" customWidth="1"/>
    <col min="15105" max="15105" width="10.3984375" style="69" customWidth="1"/>
    <col min="15106" max="15106" width="1.09765625" style="69" customWidth="1"/>
    <col min="15107" max="15107" width="13.3984375" style="69" customWidth="1"/>
    <col min="15108" max="15108" width="1.3984375" style="69" customWidth="1"/>
    <col min="15109" max="15109" width="15" style="69" bestFit="1" customWidth="1"/>
    <col min="15110" max="15110" width="1.09765625" style="69" customWidth="1"/>
    <col min="15111" max="15111" width="10.59765625" style="69" customWidth="1"/>
    <col min="15112" max="15112" width="0.59765625" style="69" customWidth="1"/>
    <col min="15113" max="15113" width="11.09765625" style="69" bestFit="1" customWidth="1"/>
    <col min="15114" max="15114" width="1.09765625" style="69" customWidth="1"/>
    <col min="15115" max="15115" width="12.3984375" style="69" customWidth="1"/>
    <col min="15116" max="15116" width="1.09765625" style="69" customWidth="1"/>
    <col min="15117" max="15117" width="13.3984375" style="69" bestFit="1" customWidth="1"/>
    <col min="15118" max="15118" width="1.09765625" style="69" customWidth="1"/>
    <col min="15119" max="15119" width="13.3984375" style="69" customWidth="1"/>
    <col min="15120" max="15120" width="1.09765625" style="69" customWidth="1"/>
    <col min="15121" max="15121" width="10.59765625" style="69" customWidth="1"/>
    <col min="15122" max="15122" width="1.09765625" style="69" customWidth="1"/>
    <col min="15123" max="15123" width="11.59765625" style="69" customWidth="1"/>
    <col min="15124" max="15124" width="1.09765625" style="69" customWidth="1"/>
    <col min="15125" max="15125" width="10.59765625" style="69" customWidth="1"/>
    <col min="15126" max="15126" width="1.09765625" style="69" customWidth="1"/>
    <col min="15127" max="15127" width="11.3984375" style="69" bestFit="1" customWidth="1"/>
    <col min="15128" max="15128" width="4.8984375" style="69" bestFit="1" customWidth="1"/>
    <col min="15129" max="15129" width="1.09765625" style="69" customWidth="1"/>
    <col min="15130" max="15130" width="11.3984375" style="69" customWidth="1"/>
    <col min="15131" max="15131" width="1.09765625" style="69" customWidth="1"/>
    <col min="15132" max="15132" width="13.3984375" style="69" customWidth="1"/>
    <col min="15133" max="15134" width="1.09765625" style="69" customWidth="1"/>
    <col min="15135" max="15135" width="12" style="69" bestFit="1" customWidth="1"/>
    <col min="15136" max="15354" width="9.09765625" style="69"/>
    <col min="15355" max="15355" width="45.8984375" style="69" customWidth="1"/>
    <col min="15356" max="15356" width="7.3984375" style="69" customWidth="1"/>
    <col min="15357" max="15357" width="10.59765625" style="69" customWidth="1"/>
    <col min="15358" max="15358" width="1.09765625" style="69" customWidth="1"/>
    <col min="15359" max="15359" width="11.59765625" style="69" bestFit="1" customWidth="1"/>
    <col min="15360" max="15360" width="1.09765625" style="69" customWidth="1"/>
    <col min="15361" max="15361" width="10.3984375" style="69" customWidth="1"/>
    <col min="15362" max="15362" width="1.09765625" style="69" customWidth="1"/>
    <col min="15363" max="15363" width="13.3984375" style="69" customWidth="1"/>
    <col min="15364" max="15364" width="1.3984375" style="69" customWidth="1"/>
    <col min="15365" max="15365" width="15" style="69" bestFit="1" customWidth="1"/>
    <col min="15366" max="15366" width="1.09765625" style="69" customWidth="1"/>
    <col min="15367" max="15367" width="10.59765625" style="69" customWidth="1"/>
    <col min="15368" max="15368" width="0.59765625" style="69" customWidth="1"/>
    <col min="15369" max="15369" width="11.09765625" style="69" bestFit="1" customWidth="1"/>
    <col min="15370" max="15370" width="1.09765625" style="69" customWidth="1"/>
    <col min="15371" max="15371" width="12.3984375" style="69" customWidth="1"/>
    <col min="15372" max="15372" width="1.09765625" style="69" customWidth="1"/>
    <col min="15373" max="15373" width="13.3984375" style="69" bestFit="1" customWidth="1"/>
    <col min="15374" max="15374" width="1.09765625" style="69" customWidth="1"/>
    <col min="15375" max="15375" width="13.3984375" style="69" customWidth="1"/>
    <col min="15376" max="15376" width="1.09765625" style="69" customWidth="1"/>
    <col min="15377" max="15377" width="10.59765625" style="69" customWidth="1"/>
    <col min="15378" max="15378" width="1.09765625" style="69" customWidth="1"/>
    <col min="15379" max="15379" width="11.59765625" style="69" customWidth="1"/>
    <col min="15380" max="15380" width="1.09765625" style="69" customWidth="1"/>
    <col min="15381" max="15381" width="10.59765625" style="69" customWidth="1"/>
    <col min="15382" max="15382" width="1.09765625" style="69" customWidth="1"/>
    <col min="15383" max="15383" width="11.3984375" style="69" bestFit="1" customWidth="1"/>
    <col min="15384" max="15384" width="4.8984375" style="69" bestFit="1" customWidth="1"/>
    <col min="15385" max="15385" width="1.09765625" style="69" customWidth="1"/>
    <col min="15386" max="15386" width="11.3984375" style="69" customWidth="1"/>
    <col min="15387" max="15387" width="1.09765625" style="69" customWidth="1"/>
    <col min="15388" max="15388" width="13.3984375" style="69" customWidth="1"/>
    <col min="15389" max="15390" width="1.09765625" style="69" customWidth="1"/>
    <col min="15391" max="15391" width="12" style="69" bestFit="1" customWidth="1"/>
    <col min="15392" max="15610" width="9.09765625" style="69"/>
    <col min="15611" max="15611" width="45.8984375" style="69" customWidth="1"/>
    <col min="15612" max="15612" width="7.3984375" style="69" customWidth="1"/>
    <col min="15613" max="15613" width="10.59765625" style="69" customWidth="1"/>
    <col min="15614" max="15614" width="1.09765625" style="69" customWidth="1"/>
    <col min="15615" max="15615" width="11.59765625" style="69" bestFit="1" customWidth="1"/>
    <col min="15616" max="15616" width="1.09765625" style="69" customWidth="1"/>
    <col min="15617" max="15617" width="10.3984375" style="69" customWidth="1"/>
    <col min="15618" max="15618" width="1.09765625" style="69" customWidth="1"/>
    <col min="15619" max="15619" width="13.3984375" style="69" customWidth="1"/>
    <col min="15620" max="15620" width="1.3984375" style="69" customWidth="1"/>
    <col min="15621" max="15621" width="15" style="69" bestFit="1" customWidth="1"/>
    <col min="15622" max="15622" width="1.09765625" style="69" customWidth="1"/>
    <col min="15623" max="15623" width="10.59765625" style="69" customWidth="1"/>
    <col min="15624" max="15624" width="0.59765625" style="69" customWidth="1"/>
    <col min="15625" max="15625" width="11.09765625" style="69" bestFit="1" customWidth="1"/>
    <col min="15626" max="15626" width="1.09765625" style="69" customWidth="1"/>
    <col min="15627" max="15627" width="12.3984375" style="69" customWidth="1"/>
    <col min="15628" max="15628" width="1.09765625" style="69" customWidth="1"/>
    <col min="15629" max="15629" width="13.3984375" style="69" bestFit="1" customWidth="1"/>
    <col min="15630" max="15630" width="1.09765625" style="69" customWidth="1"/>
    <col min="15631" max="15631" width="13.3984375" style="69" customWidth="1"/>
    <col min="15632" max="15632" width="1.09765625" style="69" customWidth="1"/>
    <col min="15633" max="15633" width="10.59765625" style="69" customWidth="1"/>
    <col min="15634" max="15634" width="1.09765625" style="69" customWidth="1"/>
    <col min="15635" max="15635" width="11.59765625" style="69" customWidth="1"/>
    <col min="15636" max="15636" width="1.09765625" style="69" customWidth="1"/>
    <col min="15637" max="15637" width="10.59765625" style="69" customWidth="1"/>
    <col min="15638" max="15638" width="1.09765625" style="69" customWidth="1"/>
    <col min="15639" max="15639" width="11.3984375" style="69" bestFit="1" customWidth="1"/>
    <col min="15640" max="15640" width="4.8984375" style="69" bestFit="1" customWidth="1"/>
    <col min="15641" max="15641" width="1.09765625" style="69" customWidth="1"/>
    <col min="15642" max="15642" width="11.3984375" style="69" customWidth="1"/>
    <col min="15643" max="15643" width="1.09765625" style="69" customWidth="1"/>
    <col min="15644" max="15644" width="13.3984375" style="69" customWidth="1"/>
    <col min="15645" max="15646" width="1.09765625" style="69" customWidth="1"/>
    <col min="15647" max="15647" width="12" style="69" bestFit="1" customWidth="1"/>
    <col min="15648" max="15866" width="9.09765625" style="69"/>
    <col min="15867" max="15867" width="45.8984375" style="69" customWidth="1"/>
    <col min="15868" max="15868" width="7.3984375" style="69" customWidth="1"/>
    <col min="15869" max="15869" width="10.59765625" style="69" customWidth="1"/>
    <col min="15870" max="15870" width="1.09765625" style="69" customWidth="1"/>
    <col min="15871" max="15871" width="11.59765625" style="69" bestFit="1" customWidth="1"/>
    <col min="15872" max="15872" width="1.09765625" style="69" customWidth="1"/>
    <col min="15873" max="15873" width="10.3984375" style="69" customWidth="1"/>
    <col min="15874" max="15874" width="1.09765625" style="69" customWidth="1"/>
    <col min="15875" max="15875" width="13.3984375" style="69" customWidth="1"/>
    <col min="15876" max="15876" width="1.3984375" style="69" customWidth="1"/>
    <col min="15877" max="15877" width="15" style="69" bestFit="1" customWidth="1"/>
    <col min="15878" max="15878" width="1.09765625" style="69" customWidth="1"/>
    <col min="15879" max="15879" width="10.59765625" style="69" customWidth="1"/>
    <col min="15880" max="15880" width="0.59765625" style="69" customWidth="1"/>
    <col min="15881" max="15881" width="11.09765625" style="69" bestFit="1" customWidth="1"/>
    <col min="15882" max="15882" width="1.09765625" style="69" customWidth="1"/>
    <col min="15883" max="15883" width="12.3984375" style="69" customWidth="1"/>
    <col min="15884" max="15884" width="1.09765625" style="69" customWidth="1"/>
    <col min="15885" max="15885" width="13.3984375" style="69" bestFit="1" customWidth="1"/>
    <col min="15886" max="15886" width="1.09765625" style="69" customWidth="1"/>
    <col min="15887" max="15887" width="13.3984375" style="69" customWidth="1"/>
    <col min="15888" max="15888" width="1.09765625" style="69" customWidth="1"/>
    <col min="15889" max="15889" width="10.59765625" style="69" customWidth="1"/>
    <col min="15890" max="15890" width="1.09765625" style="69" customWidth="1"/>
    <col min="15891" max="15891" width="11.59765625" style="69" customWidth="1"/>
    <col min="15892" max="15892" width="1.09765625" style="69" customWidth="1"/>
    <col min="15893" max="15893" width="10.59765625" style="69" customWidth="1"/>
    <col min="15894" max="15894" width="1.09765625" style="69" customWidth="1"/>
    <col min="15895" max="15895" width="11.3984375" style="69" bestFit="1" customWidth="1"/>
    <col min="15896" max="15896" width="4.8984375" style="69" bestFit="1" customWidth="1"/>
    <col min="15897" max="15897" width="1.09765625" style="69" customWidth="1"/>
    <col min="15898" max="15898" width="11.3984375" style="69" customWidth="1"/>
    <col min="15899" max="15899" width="1.09765625" style="69" customWidth="1"/>
    <col min="15900" max="15900" width="13.3984375" style="69" customWidth="1"/>
    <col min="15901" max="15902" width="1.09765625" style="69" customWidth="1"/>
    <col min="15903" max="15903" width="12" style="69" bestFit="1" customWidth="1"/>
    <col min="15904" max="16122" width="9.09765625" style="69"/>
    <col min="16123" max="16123" width="45.8984375" style="69" customWidth="1"/>
    <col min="16124" max="16124" width="7.3984375" style="69" customWidth="1"/>
    <col min="16125" max="16125" width="10.59765625" style="69" customWidth="1"/>
    <col min="16126" max="16126" width="1.09765625" style="69" customWidth="1"/>
    <col min="16127" max="16127" width="11.59765625" style="69" bestFit="1" customWidth="1"/>
    <col min="16128" max="16128" width="1.09765625" style="69" customWidth="1"/>
    <col min="16129" max="16129" width="10.3984375" style="69" customWidth="1"/>
    <col min="16130" max="16130" width="1.09765625" style="69" customWidth="1"/>
    <col min="16131" max="16131" width="13.3984375" style="69" customWidth="1"/>
    <col min="16132" max="16132" width="1.3984375" style="69" customWidth="1"/>
    <col min="16133" max="16133" width="15" style="69" bestFit="1" customWidth="1"/>
    <col min="16134" max="16134" width="1.09765625" style="69" customWidth="1"/>
    <col min="16135" max="16135" width="10.59765625" style="69" customWidth="1"/>
    <col min="16136" max="16136" width="0.59765625" style="69" customWidth="1"/>
    <col min="16137" max="16137" width="11.09765625" style="69" bestFit="1" customWidth="1"/>
    <col min="16138" max="16138" width="1.09765625" style="69" customWidth="1"/>
    <col min="16139" max="16139" width="12.3984375" style="69" customWidth="1"/>
    <col min="16140" max="16140" width="1.09765625" style="69" customWidth="1"/>
    <col min="16141" max="16141" width="13.3984375" style="69" bestFit="1" customWidth="1"/>
    <col min="16142" max="16142" width="1.09765625" style="69" customWidth="1"/>
    <col min="16143" max="16143" width="13.3984375" style="69" customWidth="1"/>
    <col min="16144" max="16144" width="1.09765625" style="69" customWidth="1"/>
    <col min="16145" max="16145" width="10.59765625" style="69" customWidth="1"/>
    <col min="16146" max="16146" width="1.09765625" style="69" customWidth="1"/>
    <col min="16147" max="16147" width="11.59765625" style="69" customWidth="1"/>
    <col min="16148" max="16148" width="1.09765625" style="69" customWidth="1"/>
    <col min="16149" max="16149" width="10.59765625" style="69" customWidth="1"/>
    <col min="16150" max="16150" width="1.09765625" style="69" customWidth="1"/>
    <col min="16151" max="16151" width="11.3984375" style="69" bestFit="1" customWidth="1"/>
    <col min="16152" max="16152" width="4.8984375" style="69" bestFit="1" customWidth="1"/>
    <col min="16153" max="16153" width="1.09765625" style="69" customWidth="1"/>
    <col min="16154" max="16154" width="11.3984375" style="69" customWidth="1"/>
    <col min="16155" max="16155" width="1.09765625" style="69" customWidth="1"/>
    <col min="16156" max="16156" width="13.3984375" style="69" customWidth="1"/>
    <col min="16157" max="16158" width="1.09765625" style="69" customWidth="1"/>
    <col min="16159" max="16159" width="12" style="69" bestFit="1" customWidth="1"/>
    <col min="16160" max="16384" width="9.09765625" style="69"/>
  </cols>
  <sheetData>
    <row r="1" spans="1:31" ht="25.4" customHeight="1">
      <c r="A1" s="251" t="s">
        <v>68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</row>
    <row r="2" spans="1:31" ht="25.4" customHeight="1">
      <c r="A2" s="251" t="s">
        <v>97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</row>
    <row r="3" spans="1:31" ht="25.4" customHeight="1">
      <c r="A3" s="251" t="s">
        <v>208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</row>
    <row r="4" spans="1:31" ht="25.4" customHeight="1">
      <c r="A4" s="254" t="s">
        <v>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</row>
    <row r="5" spans="1:31" ht="25.4" customHeight="1">
      <c r="A5" s="255" t="s">
        <v>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</row>
    <row r="6" spans="1:31" ht="6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1"/>
      <c r="N6" s="71"/>
      <c r="O6" s="71"/>
      <c r="P6" s="71"/>
      <c r="Q6" s="71"/>
      <c r="R6" s="71"/>
      <c r="S6" s="71"/>
      <c r="T6" s="71"/>
      <c r="U6" s="71"/>
      <c r="V6" s="70"/>
      <c r="W6" s="71"/>
    </row>
    <row r="7" spans="1:31" s="113" customFormat="1" ht="21" customHeight="1">
      <c r="A7" s="110"/>
      <c r="B7" s="111"/>
      <c r="C7" s="252" t="s">
        <v>3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112"/>
      <c r="Y7" s="112"/>
      <c r="Z7" s="112"/>
      <c r="AA7" s="112"/>
      <c r="AB7" s="112"/>
      <c r="AC7" s="112"/>
      <c r="AD7" s="112"/>
      <c r="AE7" s="112"/>
    </row>
    <row r="8" spans="1:31" s="113" customFormat="1" ht="21" customHeight="1">
      <c r="A8" s="110"/>
      <c r="B8" s="111"/>
      <c r="C8" s="252" t="s">
        <v>98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14"/>
      <c r="U8" s="115" t="s">
        <v>99</v>
      </c>
      <c r="V8" s="116"/>
      <c r="W8" s="115" t="s">
        <v>44</v>
      </c>
      <c r="X8" s="112"/>
      <c r="Y8" s="112"/>
      <c r="Z8" s="112"/>
      <c r="AA8" s="112"/>
      <c r="AB8" s="112"/>
      <c r="AC8" s="112"/>
      <c r="AD8" s="112"/>
      <c r="AE8" s="112"/>
    </row>
    <row r="9" spans="1:31" s="113" customFormat="1" ht="21" customHeight="1">
      <c r="A9" s="110"/>
      <c r="B9" s="110"/>
      <c r="C9" s="111" t="s">
        <v>43</v>
      </c>
      <c r="D9" s="116"/>
      <c r="E9" s="111" t="s">
        <v>64</v>
      </c>
      <c r="F9" s="117"/>
      <c r="G9" s="111" t="s">
        <v>163</v>
      </c>
      <c r="H9" s="116"/>
      <c r="I9" s="111" t="s">
        <v>100</v>
      </c>
      <c r="J9" s="116"/>
      <c r="K9" s="252" t="s">
        <v>129</v>
      </c>
      <c r="L9" s="252"/>
      <c r="M9" s="252"/>
      <c r="N9" s="114"/>
      <c r="O9" s="253" t="s">
        <v>76</v>
      </c>
      <c r="P9" s="253"/>
      <c r="Q9" s="253"/>
      <c r="R9" s="114"/>
      <c r="S9" s="115" t="s">
        <v>44</v>
      </c>
      <c r="T9" s="114"/>
      <c r="U9" s="115" t="s">
        <v>101</v>
      </c>
      <c r="V9" s="116"/>
      <c r="W9" s="115" t="s">
        <v>102</v>
      </c>
      <c r="X9" s="112"/>
      <c r="Y9" s="112"/>
      <c r="Z9" s="112"/>
      <c r="AA9" s="112"/>
      <c r="AB9" s="32"/>
      <c r="AC9" s="112"/>
      <c r="AD9" s="112"/>
      <c r="AE9" s="112"/>
    </row>
    <row r="10" spans="1:31" s="113" customFormat="1" ht="21" customHeight="1">
      <c r="A10" s="110"/>
      <c r="B10" s="110"/>
      <c r="C10" s="111" t="s">
        <v>45</v>
      </c>
      <c r="D10" s="116"/>
      <c r="E10" s="111" t="s">
        <v>96</v>
      </c>
      <c r="F10" s="117"/>
      <c r="G10" s="111" t="s">
        <v>164</v>
      </c>
      <c r="H10" s="116"/>
      <c r="I10" s="111" t="s">
        <v>182</v>
      </c>
      <c r="J10" s="116"/>
      <c r="K10" s="111" t="s">
        <v>46</v>
      </c>
      <c r="L10" s="116"/>
      <c r="M10" s="115" t="s">
        <v>103</v>
      </c>
      <c r="N10" s="118"/>
      <c r="O10" s="115" t="s">
        <v>104</v>
      </c>
      <c r="P10" s="119"/>
      <c r="Q10" s="114" t="s">
        <v>221</v>
      </c>
      <c r="R10" s="114"/>
      <c r="S10" s="115" t="s">
        <v>105</v>
      </c>
      <c r="T10" s="114"/>
      <c r="U10" s="115" t="s">
        <v>106</v>
      </c>
      <c r="V10" s="117"/>
      <c r="W10" s="119"/>
      <c r="X10" s="112"/>
      <c r="Y10" s="112"/>
      <c r="Z10" s="112"/>
      <c r="AA10" s="112"/>
      <c r="AB10" s="50"/>
      <c r="AC10" s="112"/>
      <c r="AD10" s="112"/>
      <c r="AE10" s="112"/>
    </row>
    <row r="11" spans="1:31" s="113" customFormat="1" ht="21" customHeight="1">
      <c r="A11" s="110"/>
      <c r="B11" s="110"/>
      <c r="C11" s="111"/>
      <c r="D11" s="116"/>
      <c r="E11" s="116"/>
      <c r="F11" s="116"/>
      <c r="G11" s="111" t="s">
        <v>156</v>
      </c>
      <c r="H11" s="116"/>
      <c r="I11" s="111" t="s">
        <v>183</v>
      </c>
      <c r="J11" s="116"/>
      <c r="K11" s="111" t="s">
        <v>49</v>
      </c>
      <c r="L11" s="116"/>
      <c r="M11" s="114" t="s">
        <v>107</v>
      </c>
      <c r="N11" s="118"/>
      <c r="O11" s="115" t="s">
        <v>108</v>
      </c>
      <c r="P11" s="114"/>
      <c r="Q11" s="114" t="s">
        <v>220</v>
      </c>
      <c r="R11" s="114"/>
      <c r="S11" s="115" t="s">
        <v>48</v>
      </c>
      <c r="T11" s="114"/>
      <c r="U11" s="115"/>
      <c r="V11" s="117"/>
      <c r="W11" s="115"/>
      <c r="X11" s="112"/>
      <c r="Y11" s="112"/>
      <c r="Z11" s="112"/>
      <c r="AA11" s="112"/>
      <c r="AB11" s="50"/>
      <c r="AC11" s="112"/>
      <c r="AD11" s="112"/>
      <c r="AE11" s="112"/>
    </row>
    <row r="12" spans="1:31" s="113" customFormat="1" ht="21" customHeight="1">
      <c r="A12" s="110"/>
      <c r="B12" s="110"/>
      <c r="D12" s="117"/>
      <c r="E12" s="111"/>
      <c r="F12" s="117"/>
      <c r="G12" s="116" t="s">
        <v>137</v>
      </c>
      <c r="H12" s="117"/>
      <c r="I12" s="111" t="s">
        <v>184</v>
      </c>
      <c r="J12" s="117"/>
      <c r="K12" s="111" t="s">
        <v>50</v>
      </c>
      <c r="L12" s="117"/>
      <c r="M12" s="114"/>
      <c r="N12" s="118"/>
      <c r="O12" s="115" t="s">
        <v>109</v>
      </c>
      <c r="P12" s="118"/>
      <c r="Q12" s="114" t="s">
        <v>110</v>
      </c>
      <c r="R12" s="118"/>
      <c r="S12" s="119"/>
      <c r="T12" s="118"/>
      <c r="U12" s="119"/>
      <c r="V12" s="116"/>
      <c r="W12" s="119"/>
      <c r="X12" s="112"/>
      <c r="Y12" s="112"/>
      <c r="Z12" s="112"/>
      <c r="AA12" s="112"/>
      <c r="AB12" s="112"/>
      <c r="AC12" s="112"/>
      <c r="AD12" s="112"/>
      <c r="AE12" s="112"/>
    </row>
    <row r="13" spans="1:31" s="113" customFormat="1" ht="21" customHeight="1">
      <c r="A13" s="110"/>
      <c r="B13" s="110"/>
      <c r="D13" s="117"/>
      <c r="F13" s="117"/>
      <c r="G13" s="115"/>
      <c r="H13" s="117"/>
      <c r="J13" s="117"/>
      <c r="M13" s="119"/>
      <c r="N13" s="114"/>
      <c r="O13" s="115" t="s">
        <v>111</v>
      </c>
      <c r="P13" s="118"/>
      <c r="Q13" s="114" t="s">
        <v>112</v>
      </c>
      <c r="R13" s="118"/>
      <c r="S13" s="119"/>
      <c r="T13" s="118"/>
      <c r="U13" s="119"/>
      <c r="V13" s="116"/>
      <c r="W13" s="119"/>
      <c r="X13" s="112"/>
      <c r="Y13" s="112"/>
      <c r="Z13" s="112"/>
      <c r="AA13" s="112"/>
      <c r="AB13" s="112"/>
      <c r="AC13" s="112"/>
      <c r="AD13" s="112"/>
      <c r="AE13" s="112"/>
    </row>
    <row r="14" spans="1:31" s="113" customFormat="1" ht="21" customHeight="1">
      <c r="A14" s="110"/>
      <c r="B14" s="110"/>
      <c r="C14" s="169"/>
      <c r="D14" s="117"/>
      <c r="E14" s="169"/>
      <c r="F14" s="117"/>
      <c r="G14" s="166"/>
      <c r="H14" s="117"/>
      <c r="I14" s="169"/>
      <c r="J14" s="117"/>
      <c r="K14" s="169"/>
      <c r="M14" s="170"/>
      <c r="N14" s="114"/>
      <c r="O14" s="166" t="s">
        <v>113</v>
      </c>
      <c r="P14" s="118"/>
      <c r="Q14" s="166"/>
      <c r="R14" s="118"/>
      <c r="S14" s="170"/>
      <c r="T14" s="118"/>
      <c r="U14" s="170"/>
      <c r="V14" s="116"/>
      <c r="W14" s="170"/>
      <c r="X14" s="112"/>
      <c r="Y14" s="112"/>
      <c r="Z14" s="112"/>
      <c r="AA14" s="112"/>
      <c r="AB14" s="112"/>
      <c r="AC14" s="112"/>
      <c r="AD14" s="112"/>
      <c r="AE14" s="112"/>
    </row>
    <row r="15" spans="1:31" s="113" customFormat="1" ht="13.5" customHeight="1">
      <c r="A15" s="110"/>
      <c r="B15" s="110"/>
      <c r="C15" s="117"/>
      <c r="D15" s="117"/>
      <c r="E15" s="117"/>
      <c r="F15" s="117"/>
      <c r="G15" s="114"/>
      <c r="H15" s="117"/>
      <c r="I15" s="117"/>
      <c r="J15" s="117"/>
      <c r="K15" s="117"/>
      <c r="M15" s="118"/>
      <c r="N15" s="114"/>
      <c r="O15" s="114"/>
      <c r="P15" s="118"/>
      <c r="Q15" s="114"/>
      <c r="R15" s="118"/>
      <c r="S15" s="118"/>
      <c r="T15" s="118"/>
      <c r="U15" s="118"/>
      <c r="V15" s="167"/>
      <c r="W15" s="118"/>
      <c r="X15" s="112"/>
      <c r="Y15" s="112"/>
      <c r="Z15" s="112"/>
      <c r="AA15" s="112"/>
      <c r="AB15" s="112"/>
      <c r="AC15" s="112"/>
      <c r="AD15" s="112"/>
      <c r="AE15" s="112"/>
    </row>
    <row r="16" spans="1:31" s="113" customFormat="1" ht="20.5">
      <c r="A16" s="110" t="s">
        <v>187</v>
      </c>
      <c r="B16" s="110"/>
      <c r="C16" s="122">
        <v>4172484</v>
      </c>
      <c r="D16" s="123"/>
      <c r="E16" s="122">
        <v>167265</v>
      </c>
      <c r="F16" s="123"/>
      <c r="G16" s="122">
        <v>-615670</v>
      </c>
      <c r="H16" s="123"/>
      <c r="I16" s="122">
        <v>28940</v>
      </c>
      <c r="J16" s="123"/>
      <c r="K16" s="122">
        <v>134000</v>
      </c>
      <c r="L16" s="124"/>
      <c r="M16" s="122">
        <v>1127379</v>
      </c>
      <c r="N16" s="125"/>
      <c r="O16" s="122">
        <v>7034</v>
      </c>
      <c r="P16" s="126"/>
      <c r="Q16" s="122">
        <v>7034</v>
      </c>
      <c r="R16" s="126"/>
      <c r="S16" s="122">
        <v>5021432</v>
      </c>
      <c r="T16" s="126"/>
      <c r="U16" s="122">
        <v>2397</v>
      </c>
      <c r="V16" s="127"/>
      <c r="W16" s="122">
        <v>5023829</v>
      </c>
      <c r="X16" s="112"/>
      <c r="Y16" s="112"/>
      <c r="Z16" s="112"/>
      <c r="AA16" s="112"/>
      <c r="AB16" s="112"/>
      <c r="AC16" s="112"/>
      <c r="AD16" s="112"/>
      <c r="AE16" s="112"/>
    </row>
    <row r="17" spans="1:35" s="113" customFormat="1" ht="21" customHeight="1">
      <c r="A17" s="120" t="s">
        <v>147</v>
      </c>
      <c r="B17" s="110"/>
      <c r="D17" s="117"/>
      <c r="F17" s="117"/>
      <c r="G17" s="119"/>
      <c r="H17" s="117"/>
      <c r="J17" s="117"/>
      <c r="M17" s="119"/>
      <c r="N17" s="114"/>
      <c r="O17" s="115"/>
      <c r="P17" s="118"/>
      <c r="Q17" s="114"/>
      <c r="R17" s="118"/>
      <c r="S17" s="119"/>
      <c r="T17" s="118"/>
      <c r="U17" s="119"/>
      <c r="V17" s="161"/>
      <c r="W17" s="119"/>
      <c r="X17" s="112"/>
      <c r="Y17" s="112"/>
      <c r="Z17" s="112"/>
      <c r="AA17" s="112">
        <v>-25205318</v>
      </c>
      <c r="AB17" s="112"/>
      <c r="AC17" s="112"/>
      <c r="AD17" s="112"/>
      <c r="AE17" s="112"/>
    </row>
    <row r="18" spans="1:35" s="113" customFormat="1" ht="21" customHeight="1">
      <c r="A18" s="120" t="s">
        <v>185</v>
      </c>
      <c r="B18" s="120"/>
      <c r="C18" s="128">
        <v>0</v>
      </c>
      <c r="D18" s="123"/>
      <c r="E18" s="128">
        <v>0</v>
      </c>
      <c r="F18" s="123"/>
      <c r="G18" s="128">
        <v>0</v>
      </c>
      <c r="H18" s="123"/>
      <c r="I18" s="128">
        <v>0</v>
      </c>
      <c r="J18" s="123"/>
      <c r="K18" s="128">
        <v>0</v>
      </c>
      <c r="L18" s="124"/>
      <c r="M18" s="138">
        <v>138301</v>
      </c>
      <c r="N18" s="125"/>
      <c r="O18" s="156">
        <v>824</v>
      </c>
      <c r="P18" s="126"/>
      <c r="Q18" s="125">
        <v>824</v>
      </c>
      <c r="R18" s="126"/>
      <c r="S18" s="138">
        <v>139125</v>
      </c>
      <c r="T18" s="126"/>
      <c r="U18" s="138">
        <v>4</v>
      </c>
      <c r="V18" s="127"/>
      <c r="W18" s="138">
        <v>139129</v>
      </c>
      <c r="X18" s="112"/>
      <c r="Y18" s="112"/>
      <c r="Z18" s="112"/>
      <c r="AA18" s="112"/>
      <c r="AB18" s="112"/>
      <c r="AC18" s="112"/>
      <c r="AD18" s="112"/>
      <c r="AE18" s="112"/>
    </row>
    <row r="19" spans="1:35" s="124" customFormat="1" ht="21" customHeight="1">
      <c r="A19" s="120" t="s">
        <v>186</v>
      </c>
      <c r="B19" s="158"/>
      <c r="C19" s="128">
        <v>0</v>
      </c>
      <c r="D19" s="129"/>
      <c r="E19" s="128">
        <v>0</v>
      </c>
      <c r="F19" s="129"/>
      <c r="G19" s="128">
        <v>0</v>
      </c>
      <c r="H19" s="129"/>
      <c r="I19" s="128">
        <v>0</v>
      </c>
      <c r="J19" s="129"/>
      <c r="K19" s="128">
        <v>0</v>
      </c>
      <c r="L19" s="136"/>
      <c r="M19" s="128">
        <v>0</v>
      </c>
      <c r="N19" s="138"/>
      <c r="O19" s="138">
        <v>-191</v>
      </c>
      <c r="P19" s="138"/>
      <c r="Q19" s="121">
        <v>-191</v>
      </c>
      <c r="R19" s="133"/>
      <c r="S19" s="121">
        <v>-191</v>
      </c>
      <c r="T19" s="133"/>
      <c r="U19" s="128">
        <v>0</v>
      </c>
      <c r="V19" s="136"/>
      <c r="W19" s="121">
        <v>-191</v>
      </c>
      <c r="X19" s="130"/>
      <c r="Y19" s="130"/>
      <c r="Z19" s="130"/>
      <c r="AA19" s="130"/>
      <c r="AB19" s="130"/>
      <c r="AC19" s="130"/>
      <c r="AD19" s="130"/>
      <c r="AE19" s="130"/>
      <c r="AI19" s="131"/>
    </row>
    <row r="20" spans="1:35" s="124" customFormat="1" ht="21" customHeight="1" thickBot="1">
      <c r="A20" s="110" t="s">
        <v>173</v>
      </c>
      <c r="B20" s="134"/>
      <c r="C20" s="132">
        <v>4172484</v>
      </c>
      <c r="D20" s="129"/>
      <c r="E20" s="132">
        <v>167265</v>
      </c>
      <c r="F20" s="129"/>
      <c r="G20" s="132">
        <v>-615670</v>
      </c>
      <c r="H20" s="129"/>
      <c r="I20" s="132">
        <v>28940</v>
      </c>
      <c r="J20" s="129"/>
      <c r="K20" s="132">
        <v>134000</v>
      </c>
      <c r="L20" s="133"/>
      <c r="M20" s="132">
        <v>1265680</v>
      </c>
      <c r="N20" s="133"/>
      <c r="O20" s="132">
        <v>7667</v>
      </c>
      <c r="P20" s="133"/>
      <c r="Q20" s="132">
        <v>7667</v>
      </c>
      <c r="R20" s="133"/>
      <c r="S20" s="132">
        <v>5160366</v>
      </c>
      <c r="T20" s="133"/>
      <c r="U20" s="132">
        <v>2401</v>
      </c>
      <c r="V20" s="133"/>
      <c r="W20" s="132">
        <v>5162767</v>
      </c>
      <c r="X20" s="130"/>
      <c r="Y20" s="130"/>
      <c r="Z20" s="130"/>
      <c r="AA20" s="130"/>
      <c r="AB20" s="130"/>
      <c r="AC20" s="130"/>
    </row>
    <row r="21" spans="1:35" s="124" customFormat="1" ht="21" customHeight="1" thickTop="1">
      <c r="A21" s="134"/>
      <c r="B21" s="134"/>
      <c r="C21" s="135"/>
      <c r="D21" s="136"/>
      <c r="E21" s="122"/>
      <c r="F21" s="137"/>
      <c r="G21" s="138"/>
      <c r="H21" s="136"/>
      <c r="I21" s="122"/>
      <c r="J21" s="136"/>
      <c r="K21" s="135"/>
      <c r="L21" s="136"/>
      <c r="M21" s="138"/>
      <c r="N21" s="138"/>
      <c r="O21" s="138"/>
      <c r="P21" s="138"/>
      <c r="Q21" s="133"/>
      <c r="R21" s="133"/>
      <c r="S21" s="138"/>
      <c r="T21" s="133"/>
      <c r="U21" s="138"/>
      <c r="V21" s="136"/>
      <c r="W21" s="138"/>
      <c r="X21" s="130"/>
      <c r="Y21" s="130"/>
      <c r="Z21" s="130"/>
      <c r="AA21" s="130"/>
      <c r="AB21" s="130"/>
      <c r="AC21" s="130"/>
    </row>
    <row r="22" spans="1:35" s="113" customFormat="1" ht="21" customHeight="1">
      <c r="A22" s="110" t="s">
        <v>209</v>
      </c>
      <c r="B22" s="110"/>
      <c r="C22" s="122">
        <v>4172484</v>
      </c>
      <c r="D22" s="123"/>
      <c r="E22" s="122">
        <v>167265</v>
      </c>
      <c r="F22" s="123"/>
      <c r="G22" s="122">
        <v>-615670</v>
      </c>
      <c r="H22" s="123"/>
      <c r="I22" s="122">
        <v>28940</v>
      </c>
      <c r="J22" s="123"/>
      <c r="K22" s="122">
        <v>134000</v>
      </c>
      <c r="L22" s="124"/>
      <c r="M22" s="122">
        <v>684498</v>
      </c>
      <c r="N22" s="125"/>
      <c r="O22" s="122">
        <v>2618</v>
      </c>
      <c r="P22" s="126"/>
      <c r="Q22" s="122">
        <f>O22</f>
        <v>2618</v>
      </c>
      <c r="R22" s="126"/>
      <c r="S22" s="122">
        <f>SUM(C22:M22)+Q22</f>
        <v>4574135</v>
      </c>
      <c r="T22" s="126"/>
      <c r="U22" s="122">
        <v>2410</v>
      </c>
      <c r="V22" s="127"/>
      <c r="W22" s="122">
        <f>S22+U22</f>
        <v>4576545</v>
      </c>
      <c r="X22" s="112"/>
      <c r="Y22" s="112"/>
      <c r="Z22" s="112"/>
      <c r="AA22" s="112">
        <v>-25205318</v>
      </c>
      <c r="AB22" s="112"/>
      <c r="AC22" s="112"/>
      <c r="AD22" s="112"/>
      <c r="AE22" s="112"/>
    </row>
    <row r="23" spans="1:35" s="113" customFormat="1" ht="21" customHeight="1">
      <c r="A23" s="120" t="s">
        <v>147</v>
      </c>
      <c r="B23" s="110"/>
      <c r="D23" s="117"/>
      <c r="F23" s="117"/>
      <c r="G23" s="119"/>
      <c r="H23" s="117"/>
      <c r="J23" s="117"/>
      <c r="M23" s="119"/>
      <c r="N23" s="114"/>
      <c r="O23" s="115"/>
      <c r="P23" s="118"/>
      <c r="Q23" s="114"/>
      <c r="R23" s="118"/>
      <c r="S23" s="119"/>
      <c r="T23" s="118"/>
      <c r="U23" s="119"/>
      <c r="V23" s="116"/>
      <c r="W23" s="119"/>
      <c r="X23" s="112"/>
      <c r="Y23" s="112"/>
      <c r="Z23" s="112"/>
      <c r="AA23" s="112"/>
      <c r="AB23" s="112"/>
      <c r="AC23" s="112"/>
      <c r="AD23" s="112"/>
      <c r="AE23" s="112"/>
    </row>
    <row r="24" spans="1:35" s="113" customFormat="1" ht="21" customHeight="1">
      <c r="A24" s="120" t="s">
        <v>217</v>
      </c>
      <c r="B24" s="110"/>
      <c r="D24" s="117"/>
      <c r="F24" s="117"/>
      <c r="G24" s="119"/>
      <c r="H24" s="117"/>
      <c r="J24" s="117"/>
      <c r="M24" s="119"/>
      <c r="N24" s="114"/>
      <c r="O24" s="115"/>
      <c r="P24" s="118"/>
      <c r="Q24" s="114"/>
      <c r="R24" s="118"/>
      <c r="S24" s="119"/>
      <c r="T24" s="118"/>
      <c r="U24" s="119"/>
      <c r="V24" s="167"/>
      <c r="W24" s="119"/>
      <c r="X24" s="112"/>
      <c r="Y24" s="112"/>
      <c r="Z24" s="112"/>
      <c r="AA24" s="112"/>
      <c r="AB24" s="112"/>
      <c r="AC24" s="112"/>
      <c r="AD24" s="112"/>
      <c r="AE24" s="112"/>
    </row>
    <row r="25" spans="1:35" s="113" customFormat="1" ht="21" customHeight="1">
      <c r="A25" s="168" t="s">
        <v>222</v>
      </c>
      <c r="B25" s="110"/>
      <c r="C25" s="128">
        <v>0</v>
      </c>
      <c r="D25" s="129"/>
      <c r="E25" s="128">
        <v>0</v>
      </c>
      <c r="F25" s="129"/>
      <c r="G25" s="128">
        <v>0</v>
      </c>
      <c r="H25" s="129"/>
      <c r="I25" s="128">
        <v>0</v>
      </c>
      <c r="J25" s="129"/>
      <c r="K25" s="128">
        <v>0</v>
      </c>
      <c r="M25" s="128">
        <v>0</v>
      </c>
      <c r="N25" s="114"/>
      <c r="O25" s="128">
        <v>0</v>
      </c>
      <c r="P25" s="118"/>
      <c r="Q25" s="128">
        <f>O25</f>
        <v>0</v>
      </c>
      <c r="R25" s="118"/>
      <c r="S25" s="128">
        <f>Q25</f>
        <v>0</v>
      </c>
      <c r="T25" s="118"/>
      <c r="U25" s="138">
        <v>33960</v>
      </c>
      <c r="V25" s="167"/>
      <c r="W25" s="122">
        <f>S25+U25</f>
        <v>33960</v>
      </c>
      <c r="X25" s="112"/>
      <c r="Y25" s="112"/>
      <c r="Z25" s="112"/>
      <c r="AA25" s="112"/>
      <c r="AB25" s="112"/>
      <c r="AC25" s="112"/>
      <c r="AD25" s="112"/>
      <c r="AE25" s="112"/>
    </row>
    <row r="26" spans="1:35" s="124" customFormat="1" ht="21" customHeight="1">
      <c r="A26" s="120" t="s">
        <v>51</v>
      </c>
      <c r="B26" s="120"/>
      <c r="C26" s="128">
        <v>0</v>
      </c>
      <c r="D26" s="129"/>
      <c r="E26" s="128">
        <v>0</v>
      </c>
      <c r="F26" s="129"/>
      <c r="G26" s="128">
        <v>0</v>
      </c>
      <c r="H26" s="129"/>
      <c r="I26" s="128">
        <v>0</v>
      </c>
      <c r="J26" s="129"/>
      <c r="K26" s="128">
        <v>0</v>
      </c>
      <c r="M26" s="138">
        <f>'Profit and Loss'!D45</f>
        <v>-115564</v>
      </c>
      <c r="N26" s="125"/>
      <c r="O26" s="156">
        <f>'Profit and Loss'!D31</f>
        <v>-98</v>
      </c>
      <c r="P26" s="126"/>
      <c r="Q26" s="122">
        <f>O26</f>
        <v>-98</v>
      </c>
      <c r="R26" s="126"/>
      <c r="S26" s="122">
        <f>SUM(C26:M26)+Q26</f>
        <v>-115662</v>
      </c>
      <c r="T26" s="126"/>
      <c r="U26" s="138">
        <v>-2398</v>
      </c>
      <c r="V26" s="127"/>
      <c r="W26" s="122">
        <f>S26+U26</f>
        <v>-118060</v>
      </c>
      <c r="X26" s="130"/>
      <c r="Y26" s="130"/>
      <c r="Z26" s="130"/>
      <c r="AA26" s="130"/>
      <c r="AB26" s="130"/>
      <c r="AC26" s="130"/>
      <c r="AD26" s="130"/>
      <c r="AE26" s="130"/>
    </row>
    <row r="27" spans="1:35" s="124" customFormat="1" ht="21" customHeight="1" thickBot="1">
      <c r="A27" s="110" t="s">
        <v>210</v>
      </c>
      <c r="B27" s="134"/>
      <c r="C27" s="132">
        <f>SUM(C22:C26)</f>
        <v>4172484</v>
      </c>
      <c r="D27" s="129"/>
      <c r="E27" s="132">
        <f>SUM(E22:E26)</f>
        <v>167265</v>
      </c>
      <c r="F27" s="129"/>
      <c r="G27" s="132">
        <f>SUM(G22:G26)</f>
        <v>-615670</v>
      </c>
      <c r="H27" s="129"/>
      <c r="I27" s="132">
        <f>SUM(I22:I26)</f>
        <v>28940</v>
      </c>
      <c r="J27" s="129"/>
      <c r="K27" s="132">
        <f>SUM(K22:K26)</f>
        <v>134000</v>
      </c>
      <c r="L27" s="133"/>
      <c r="M27" s="132">
        <f>SUM(M22:M26)</f>
        <v>568934</v>
      </c>
      <c r="N27" s="133"/>
      <c r="O27" s="132">
        <f>SUM(O22:O26)</f>
        <v>2520</v>
      </c>
      <c r="P27" s="133"/>
      <c r="Q27" s="132">
        <f>SUM(Q22:Q26)</f>
        <v>2520</v>
      </c>
      <c r="R27" s="133"/>
      <c r="S27" s="132">
        <f>SUM(S22:S26)</f>
        <v>4458473</v>
      </c>
      <c r="T27" s="133"/>
      <c r="U27" s="132">
        <f>SUM(U22:U26)</f>
        <v>33972</v>
      </c>
      <c r="V27" s="133"/>
      <c r="W27" s="132">
        <f>SUM(W22:W26)</f>
        <v>4492445</v>
      </c>
      <c r="X27" s="130"/>
      <c r="Y27" s="130"/>
      <c r="Z27" s="130"/>
      <c r="AA27" s="130"/>
      <c r="AB27" s="130"/>
      <c r="AC27" s="130"/>
    </row>
    <row r="28" spans="1:35" ht="21" customHeight="1" thickTop="1">
      <c r="A28" s="74"/>
      <c r="B28" s="74"/>
      <c r="C28" s="75"/>
      <c r="D28" s="76"/>
      <c r="E28" s="77"/>
      <c r="F28" s="78"/>
      <c r="G28" s="79"/>
      <c r="H28" s="76"/>
      <c r="I28" s="77"/>
      <c r="J28" s="76"/>
      <c r="K28" s="75"/>
      <c r="L28" s="76"/>
      <c r="N28" s="79"/>
      <c r="O28" s="79"/>
      <c r="P28" s="79"/>
      <c r="Q28" s="73"/>
      <c r="R28" s="73"/>
      <c r="T28" s="73"/>
      <c r="V28" s="76"/>
      <c r="AD28" s="69"/>
      <c r="AE28" s="69"/>
    </row>
    <row r="29" spans="1:35" ht="21" customHeight="1">
      <c r="A29" s="74"/>
      <c r="B29" s="74"/>
      <c r="C29" s="75"/>
      <c r="D29" s="76"/>
      <c r="E29" s="77"/>
      <c r="F29" s="78"/>
      <c r="G29" s="79"/>
      <c r="H29" s="76"/>
      <c r="I29" s="77"/>
      <c r="J29" s="76"/>
      <c r="K29" s="75"/>
      <c r="L29" s="76"/>
      <c r="N29" s="79"/>
      <c r="O29" s="79"/>
      <c r="P29" s="79"/>
      <c r="Q29" s="73"/>
      <c r="R29" s="73"/>
      <c r="T29" s="73"/>
      <c r="V29" s="76"/>
      <c r="AD29" s="69"/>
      <c r="AE29" s="69"/>
    </row>
    <row r="30" spans="1:35" ht="21" customHeight="1">
      <c r="A30" s="74"/>
      <c r="B30" s="74"/>
      <c r="C30" s="75"/>
      <c r="D30" s="76"/>
      <c r="E30" s="77"/>
      <c r="F30" s="78"/>
      <c r="G30" s="79"/>
      <c r="H30" s="76"/>
      <c r="I30" s="77"/>
      <c r="J30" s="76"/>
      <c r="K30" s="75"/>
      <c r="L30" s="76"/>
      <c r="N30" s="79"/>
      <c r="O30" s="79"/>
      <c r="P30" s="79"/>
      <c r="Q30" s="73"/>
      <c r="R30" s="73"/>
      <c r="T30" s="73"/>
      <c r="V30" s="76"/>
      <c r="AD30" s="69"/>
      <c r="AE30" s="69"/>
    </row>
    <row r="31" spans="1:35" ht="21" customHeight="1">
      <c r="A31" s="74"/>
      <c r="B31" s="74"/>
      <c r="C31" s="75"/>
      <c r="D31" s="76"/>
      <c r="E31" s="77"/>
      <c r="F31" s="78"/>
      <c r="G31" s="79"/>
      <c r="H31" s="76"/>
      <c r="I31" s="77"/>
      <c r="J31" s="76"/>
      <c r="K31" s="75"/>
      <c r="L31" s="76"/>
      <c r="N31" s="79"/>
      <c r="O31" s="79"/>
      <c r="P31" s="79"/>
      <c r="Q31" s="73"/>
      <c r="R31" s="73"/>
      <c r="T31" s="73"/>
      <c r="V31" s="76"/>
      <c r="AD31" s="69"/>
      <c r="AE31" s="69"/>
    </row>
    <row r="32" spans="1:35" ht="21" customHeight="1">
      <c r="A32" s="74"/>
      <c r="B32" s="74"/>
      <c r="C32" s="75"/>
      <c r="D32" s="76"/>
      <c r="E32" s="77"/>
      <c r="F32" s="78"/>
      <c r="G32" s="79"/>
      <c r="H32" s="76"/>
      <c r="I32" s="77"/>
      <c r="J32" s="76"/>
      <c r="K32" s="75"/>
      <c r="L32" s="76"/>
      <c r="N32" s="79"/>
      <c r="O32" s="79"/>
      <c r="P32" s="79"/>
      <c r="Q32" s="73"/>
      <c r="R32" s="73"/>
      <c r="T32" s="73"/>
      <c r="V32" s="76"/>
      <c r="AD32" s="69"/>
      <c r="AE32" s="69"/>
    </row>
    <row r="33" spans="1:31" ht="21" customHeight="1">
      <c r="A33" s="74"/>
      <c r="B33" s="74"/>
      <c r="C33" s="75"/>
      <c r="D33" s="76"/>
      <c r="E33" s="77"/>
      <c r="F33" s="78"/>
      <c r="G33" s="79"/>
      <c r="H33" s="76"/>
      <c r="I33" s="77"/>
      <c r="J33" s="76"/>
      <c r="K33" s="75"/>
      <c r="L33" s="76"/>
      <c r="N33" s="79"/>
      <c r="O33" s="79"/>
      <c r="P33" s="79"/>
      <c r="Q33" s="73"/>
      <c r="R33" s="73"/>
      <c r="T33" s="73"/>
      <c r="V33" s="76"/>
      <c r="AD33" s="69"/>
      <c r="AE33" s="69"/>
    </row>
    <row r="34" spans="1:31" ht="21" customHeight="1">
      <c r="A34" s="74"/>
      <c r="B34" s="74"/>
      <c r="C34" s="75"/>
      <c r="D34" s="76"/>
      <c r="E34" s="77"/>
      <c r="F34" s="78"/>
      <c r="G34" s="79"/>
      <c r="H34" s="76"/>
      <c r="I34" s="77"/>
      <c r="J34" s="76"/>
      <c r="K34" s="75"/>
      <c r="L34" s="76"/>
      <c r="N34" s="79"/>
      <c r="O34" s="79"/>
      <c r="P34" s="79"/>
      <c r="Q34" s="73"/>
      <c r="R34" s="73"/>
      <c r="T34" s="73"/>
      <c r="V34" s="76"/>
      <c r="AD34" s="69"/>
      <c r="AE34" s="69"/>
    </row>
    <row r="35" spans="1:31" ht="21" customHeight="1">
      <c r="A35" s="74"/>
      <c r="B35" s="74"/>
      <c r="C35" s="75"/>
      <c r="D35" s="76"/>
      <c r="E35" s="77"/>
      <c r="F35" s="78"/>
      <c r="G35" s="79"/>
      <c r="H35" s="76"/>
      <c r="I35" s="77"/>
      <c r="J35" s="76"/>
      <c r="K35" s="75"/>
      <c r="L35" s="76"/>
      <c r="N35" s="79"/>
      <c r="O35" s="79"/>
      <c r="P35" s="79"/>
      <c r="Q35" s="73"/>
      <c r="R35" s="73"/>
      <c r="T35" s="73"/>
      <c r="V35" s="76"/>
      <c r="AD35" s="69"/>
      <c r="AE35" s="69"/>
    </row>
    <row r="36" spans="1:31" ht="21" customHeight="1">
      <c r="A36" s="74"/>
      <c r="B36" s="74"/>
      <c r="C36" s="75"/>
      <c r="D36" s="76"/>
      <c r="E36" s="77"/>
      <c r="F36" s="78"/>
      <c r="G36" s="79"/>
      <c r="H36" s="76"/>
      <c r="I36" s="77"/>
      <c r="J36" s="76"/>
      <c r="K36" s="75"/>
      <c r="L36" s="76"/>
      <c r="N36" s="79"/>
      <c r="O36" s="79"/>
      <c r="P36" s="79"/>
      <c r="Q36" s="73"/>
      <c r="R36" s="73"/>
      <c r="T36" s="73"/>
      <c r="V36" s="76"/>
      <c r="AD36" s="69"/>
      <c r="AE36" s="69"/>
    </row>
    <row r="37" spans="1:31" ht="21" customHeight="1">
      <c r="A37" s="74"/>
      <c r="B37" s="74"/>
      <c r="C37" s="75"/>
      <c r="D37" s="76"/>
      <c r="E37" s="77"/>
      <c r="F37" s="78"/>
      <c r="G37" s="79"/>
      <c r="H37" s="76"/>
      <c r="I37" s="77"/>
      <c r="J37" s="76"/>
      <c r="K37" s="75"/>
      <c r="L37" s="76"/>
      <c r="N37" s="79"/>
      <c r="O37" s="79"/>
      <c r="P37" s="79"/>
      <c r="Q37" s="73"/>
      <c r="R37" s="73"/>
      <c r="T37" s="73"/>
      <c r="V37" s="76"/>
      <c r="AD37" s="69"/>
      <c r="AE37" s="69"/>
    </row>
    <row r="38" spans="1:31" ht="21" customHeight="1">
      <c r="B38" s="74"/>
      <c r="C38" s="75"/>
      <c r="D38" s="76"/>
      <c r="E38" s="77"/>
      <c r="F38" s="78"/>
      <c r="G38" s="79"/>
      <c r="H38" s="76"/>
      <c r="I38" s="77"/>
      <c r="J38" s="76"/>
      <c r="K38" s="75"/>
      <c r="L38" s="76"/>
      <c r="N38" s="79"/>
      <c r="O38" s="79"/>
      <c r="P38" s="79"/>
      <c r="Q38" s="73"/>
      <c r="R38" s="73"/>
      <c r="T38" s="73"/>
      <c r="V38" s="76"/>
      <c r="AD38" s="69"/>
      <c r="AE38" s="69"/>
    </row>
    <row r="39" spans="1:31" ht="21" customHeight="1">
      <c r="A39" s="74"/>
      <c r="B39" s="74"/>
      <c r="C39" s="75"/>
      <c r="D39" s="76"/>
      <c r="E39" s="77"/>
      <c r="F39" s="78"/>
      <c r="G39" s="79"/>
      <c r="H39" s="76"/>
      <c r="I39" s="77"/>
      <c r="J39" s="76"/>
      <c r="K39" s="75"/>
      <c r="L39" s="76"/>
      <c r="N39" s="79"/>
      <c r="O39" s="79"/>
      <c r="P39" s="79"/>
      <c r="Q39" s="73"/>
      <c r="R39" s="73"/>
      <c r="T39" s="73"/>
      <c r="V39" s="76"/>
      <c r="AD39" s="69"/>
      <c r="AE39" s="69"/>
    </row>
    <row r="40" spans="1:31" ht="21" customHeight="1">
      <c r="B40" s="74"/>
      <c r="C40" s="75"/>
      <c r="D40" s="76"/>
      <c r="E40" s="77"/>
      <c r="F40" s="78"/>
      <c r="G40" s="79"/>
      <c r="H40" s="76"/>
      <c r="I40" s="77"/>
      <c r="J40" s="76"/>
      <c r="K40" s="75"/>
      <c r="L40" s="76"/>
      <c r="N40" s="79"/>
      <c r="O40" s="79"/>
      <c r="P40" s="79"/>
      <c r="Q40" s="73"/>
      <c r="R40" s="73"/>
      <c r="T40" s="73"/>
      <c r="V40" s="76"/>
      <c r="AD40" s="69"/>
      <c r="AE40" s="69"/>
    </row>
    <row r="41" spans="1:31" ht="24" customHeight="1">
      <c r="B41" s="74"/>
      <c r="C41" s="75"/>
      <c r="D41" s="76"/>
      <c r="E41" s="77"/>
      <c r="F41" s="78"/>
      <c r="G41" s="79"/>
      <c r="H41" s="76"/>
      <c r="I41" s="77"/>
      <c r="J41" s="76"/>
      <c r="K41" s="75"/>
      <c r="L41" s="76"/>
      <c r="N41" s="79"/>
      <c r="O41" s="79"/>
      <c r="P41" s="79"/>
      <c r="Q41" s="73"/>
      <c r="R41" s="73"/>
      <c r="T41" s="73"/>
      <c r="V41" s="76"/>
      <c r="AD41" s="69"/>
      <c r="AE41" s="69"/>
    </row>
    <row r="109" spans="13:13" ht="24" customHeight="1">
      <c r="M109" s="81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5" right="0.2" top="0.9" bottom="0.5" header="0.5" footer="0.5"/>
  <pageSetup paperSize="9" scale="75" firstPageNumber="3" fitToHeight="0" orientation="landscape" useFirstPageNumber="1" r:id="rId1"/>
  <headerFooter alignWithMargins="0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0"/>
  <sheetViews>
    <sheetView zoomScale="70" zoomScaleNormal="70" zoomScaleSheetLayoutView="100" workbookViewId="0">
      <selection activeCell="A21" sqref="A21"/>
    </sheetView>
  </sheetViews>
  <sheetFormatPr defaultColWidth="9.09765625" defaultRowHeight="24" customHeight="1"/>
  <cols>
    <col min="1" max="1" width="75.3984375" style="1" customWidth="1"/>
    <col min="2" max="2" width="4" style="1" customWidth="1"/>
    <col min="3" max="3" width="0.8984375" style="1" customWidth="1"/>
    <col min="4" max="4" width="15.59765625" style="1" customWidth="1"/>
    <col min="5" max="5" width="2.09765625" style="1" customWidth="1"/>
    <col min="6" max="6" width="14.3984375" style="1" customWidth="1"/>
    <col min="7" max="7" width="2.09765625" style="1" customWidth="1"/>
    <col min="8" max="8" width="19.3984375" style="31" customWidth="1"/>
    <col min="9" max="9" width="2.09765625" style="31" customWidth="1"/>
    <col min="10" max="10" width="15.59765625" style="1" customWidth="1"/>
    <col min="11" max="11" width="2.09765625" style="11" customWidth="1"/>
    <col min="12" max="12" width="14.3984375" style="11" customWidth="1"/>
    <col min="13" max="13" width="2.09765625" style="11" customWidth="1"/>
    <col min="14" max="14" width="16.59765625" style="1" customWidth="1"/>
    <col min="15" max="16384" width="9.09765625" style="1"/>
  </cols>
  <sheetData>
    <row r="1" spans="1:14" ht="24" customHeight="1">
      <c r="A1" s="248" t="s">
        <v>68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ht="26">
      <c r="A2" s="248" t="s">
        <v>52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ht="26">
      <c r="A3" s="248" t="s">
        <v>208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ht="24" customHeight="1">
      <c r="A4" s="248" t="s">
        <v>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4" ht="24" customHeight="1">
      <c r="A5" s="52"/>
      <c r="B5" s="53"/>
      <c r="C5" s="53"/>
      <c r="D5" s="53"/>
      <c r="E5" s="53"/>
      <c r="F5" s="53"/>
      <c r="G5" s="53"/>
      <c r="H5" s="53"/>
      <c r="I5" s="53"/>
      <c r="J5" s="54"/>
      <c r="K5" s="53"/>
      <c r="L5" s="53"/>
      <c r="M5" s="53"/>
      <c r="N5" s="47" t="s">
        <v>1</v>
      </c>
    </row>
    <row r="6" spans="1:14" ht="9" customHeight="1">
      <c r="A6" s="55"/>
      <c r="B6" s="56"/>
      <c r="C6" s="56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4" s="31" customFormat="1" ht="24" customHeight="1">
      <c r="A7" s="11"/>
      <c r="B7" s="16"/>
      <c r="C7" s="16"/>
      <c r="D7" s="260" t="s">
        <v>4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</row>
    <row r="8" spans="1:14" ht="24" customHeight="1">
      <c r="A8" s="11"/>
      <c r="B8" s="48"/>
      <c r="C8" s="16"/>
      <c r="D8" s="57" t="s">
        <v>43</v>
      </c>
      <c r="E8" s="57"/>
      <c r="F8" s="58" t="s">
        <v>64</v>
      </c>
      <c r="G8" s="58"/>
      <c r="H8" s="58" t="s">
        <v>203</v>
      </c>
      <c r="I8" s="58"/>
      <c r="J8" s="258" t="s">
        <v>129</v>
      </c>
      <c r="K8" s="258"/>
      <c r="L8" s="258"/>
      <c r="M8" s="258"/>
      <c r="N8" s="59" t="s">
        <v>44</v>
      </c>
    </row>
    <row r="9" spans="1:14" ht="24" customHeight="1">
      <c r="A9" s="11"/>
      <c r="B9" s="60"/>
      <c r="C9" s="16"/>
      <c r="D9" s="57" t="s">
        <v>45</v>
      </c>
      <c r="E9" s="57"/>
      <c r="F9" s="58" t="s">
        <v>96</v>
      </c>
      <c r="G9" s="58"/>
      <c r="H9" s="58" t="s">
        <v>201</v>
      </c>
      <c r="I9" s="58"/>
      <c r="J9" s="61" t="s">
        <v>46</v>
      </c>
      <c r="K9" s="257" t="s">
        <v>47</v>
      </c>
      <c r="L9" s="257"/>
      <c r="M9" s="257"/>
      <c r="N9" s="106" t="s">
        <v>102</v>
      </c>
    </row>
    <row r="10" spans="1:14" ht="24" customHeight="1">
      <c r="A10" s="11"/>
      <c r="B10" s="60"/>
      <c r="C10" s="16"/>
      <c r="D10" s="57"/>
      <c r="E10" s="57"/>
      <c r="F10" s="58"/>
      <c r="G10" s="58"/>
      <c r="H10" s="58" t="s">
        <v>184</v>
      </c>
      <c r="I10" s="58"/>
      <c r="J10" s="61" t="s">
        <v>49</v>
      </c>
      <c r="K10" s="61"/>
      <c r="L10" s="59"/>
      <c r="M10" s="59"/>
      <c r="N10" s="31"/>
    </row>
    <row r="11" spans="1:14" ht="24" customHeight="1">
      <c r="A11" s="11"/>
      <c r="B11" s="60"/>
      <c r="C11" s="16"/>
      <c r="D11" s="171"/>
      <c r="E11" s="57"/>
      <c r="F11" s="172"/>
      <c r="G11" s="58"/>
      <c r="H11" s="172"/>
      <c r="I11" s="58"/>
      <c r="J11" s="173" t="s">
        <v>50</v>
      </c>
      <c r="K11" s="61"/>
      <c r="L11" s="174"/>
      <c r="M11" s="59"/>
      <c r="N11" s="175"/>
    </row>
    <row r="12" spans="1:14" s="31" customFormat="1" ht="15.75" customHeight="1">
      <c r="A12" s="11"/>
      <c r="B12" s="60"/>
      <c r="C12" s="16"/>
      <c r="D12" s="57"/>
      <c r="E12" s="57"/>
      <c r="F12" s="58"/>
      <c r="G12" s="58"/>
      <c r="H12" s="58"/>
      <c r="I12" s="58"/>
      <c r="J12" s="104"/>
      <c r="K12" s="104"/>
      <c r="L12" s="103"/>
      <c r="M12" s="103"/>
    </row>
    <row r="13" spans="1:14" s="31" customFormat="1" ht="24" customHeight="1">
      <c r="A13" s="16" t="s">
        <v>187</v>
      </c>
      <c r="B13" s="60"/>
      <c r="C13" s="16"/>
      <c r="D13" s="13">
        <v>4172484</v>
      </c>
      <c r="E13" s="57"/>
      <c r="F13" s="13">
        <v>167265</v>
      </c>
      <c r="G13" s="58"/>
      <c r="H13" s="13">
        <v>28940</v>
      </c>
      <c r="I13" s="58"/>
      <c r="J13" s="13">
        <v>134000</v>
      </c>
      <c r="K13" s="163"/>
      <c r="L13" s="13">
        <v>788561</v>
      </c>
      <c r="M13" s="162"/>
      <c r="N13" s="13">
        <v>5291250</v>
      </c>
    </row>
    <row r="14" spans="1:14" s="31" customFormat="1" ht="23.25" customHeight="1">
      <c r="A14" s="11" t="s">
        <v>147</v>
      </c>
      <c r="B14" s="60"/>
      <c r="C14" s="16"/>
      <c r="D14" s="57"/>
      <c r="E14" s="57"/>
      <c r="F14" s="58"/>
      <c r="G14" s="58"/>
      <c r="H14" s="58"/>
      <c r="I14" s="58"/>
      <c r="J14" s="163"/>
      <c r="K14" s="163"/>
      <c r="L14" s="162"/>
      <c r="M14" s="162"/>
    </row>
    <row r="15" spans="1:14" s="28" customFormat="1" ht="24" customHeight="1">
      <c r="A15" s="11" t="s">
        <v>51</v>
      </c>
      <c r="B15" s="64"/>
      <c r="C15" s="11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63"/>
      <c r="L15" s="13">
        <v>-67293</v>
      </c>
      <c r="M15" s="13"/>
      <c r="N15" s="65">
        <v>-67293</v>
      </c>
    </row>
    <row r="16" spans="1:14" s="28" customFormat="1" ht="24" customHeight="1" thickBot="1">
      <c r="A16" s="16" t="s">
        <v>173</v>
      </c>
      <c r="B16" s="164"/>
      <c r="C16" s="11"/>
      <c r="D16" s="66">
        <v>4172484</v>
      </c>
      <c r="E16" s="62"/>
      <c r="F16" s="66">
        <v>167265</v>
      </c>
      <c r="G16" s="13"/>
      <c r="H16" s="66">
        <v>28940</v>
      </c>
      <c r="I16" s="13"/>
      <c r="J16" s="66">
        <v>134000</v>
      </c>
      <c r="K16" s="63"/>
      <c r="L16" s="66">
        <v>721268</v>
      </c>
      <c r="M16" s="13"/>
      <c r="N16" s="66">
        <v>5223957</v>
      </c>
    </row>
    <row r="17" spans="1:14" s="29" customFormat="1" ht="23.5" thickTop="1">
      <c r="A17" s="16"/>
      <c r="B17" s="49"/>
      <c r="C17" s="11"/>
      <c r="D17" s="13"/>
      <c r="E17" s="62"/>
      <c r="F17" s="13"/>
      <c r="G17" s="13"/>
      <c r="H17" s="13"/>
      <c r="I17" s="13"/>
      <c r="J17" s="13"/>
      <c r="K17" s="63"/>
      <c r="L17" s="13"/>
      <c r="M17" s="13"/>
      <c r="N17" s="13"/>
    </row>
    <row r="18" spans="1:14" s="31" customFormat="1" ht="24" customHeight="1">
      <c r="A18" s="16" t="s">
        <v>209</v>
      </c>
      <c r="B18" s="60"/>
      <c r="C18" s="16"/>
      <c r="D18" s="13">
        <v>4172484</v>
      </c>
      <c r="E18" s="57"/>
      <c r="F18" s="13">
        <v>167265</v>
      </c>
      <c r="G18" s="58"/>
      <c r="H18" s="13">
        <v>28940</v>
      </c>
      <c r="I18" s="58"/>
      <c r="J18" s="13">
        <v>134000</v>
      </c>
      <c r="K18" s="107"/>
      <c r="L18" s="13">
        <v>513819</v>
      </c>
      <c r="M18" s="106"/>
      <c r="N18" s="13">
        <f>SUM(D18:M18)</f>
        <v>5016508</v>
      </c>
    </row>
    <row r="19" spans="1:14" s="31" customFormat="1" ht="24" customHeight="1">
      <c r="A19" s="11" t="s">
        <v>147</v>
      </c>
      <c r="B19" s="60"/>
      <c r="C19" s="16"/>
      <c r="D19" s="57"/>
      <c r="E19" s="57"/>
      <c r="F19" s="58"/>
      <c r="G19" s="58"/>
      <c r="H19" s="58"/>
      <c r="I19" s="58"/>
      <c r="J19" s="107"/>
      <c r="K19" s="107"/>
      <c r="L19" s="106"/>
      <c r="M19" s="106"/>
    </row>
    <row r="20" spans="1:14" s="31" customFormat="1" ht="24" customHeight="1">
      <c r="A20" s="11" t="s">
        <v>51</v>
      </c>
      <c r="B20" s="64"/>
      <c r="C20" s="11"/>
      <c r="D20" s="22">
        <v>0</v>
      </c>
      <c r="E20" s="22"/>
      <c r="F20" s="22">
        <v>0</v>
      </c>
      <c r="G20" s="22"/>
      <c r="H20" s="22">
        <v>0</v>
      </c>
      <c r="I20" s="22"/>
      <c r="J20" s="22">
        <v>0</v>
      </c>
      <c r="K20" s="63"/>
      <c r="L20" s="13">
        <f>'Profit and Loss'!H26</f>
        <v>-74805</v>
      </c>
      <c r="M20" s="13"/>
      <c r="N20" s="65">
        <f>SUM(D20:M20)</f>
        <v>-74805</v>
      </c>
    </row>
    <row r="21" spans="1:14" s="31" customFormat="1" ht="22.9" customHeight="1" thickBot="1">
      <c r="A21" s="16" t="s">
        <v>210</v>
      </c>
      <c r="B21" s="49"/>
      <c r="C21" s="11"/>
      <c r="D21" s="66">
        <f>SUM(D18:D20)</f>
        <v>4172484</v>
      </c>
      <c r="E21" s="62"/>
      <c r="F21" s="66">
        <f>SUM(F18:F20)</f>
        <v>167265</v>
      </c>
      <c r="G21" s="13"/>
      <c r="H21" s="66">
        <f>SUM(H18:H20)</f>
        <v>28940</v>
      </c>
      <c r="I21" s="13"/>
      <c r="J21" s="66">
        <f>SUM(J18:J20)</f>
        <v>134000</v>
      </c>
      <c r="K21" s="63"/>
      <c r="L21" s="66">
        <f>SUM(L18:L20)</f>
        <v>439014</v>
      </c>
      <c r="M21" s="13"/>
      <c r="N21" s="66">
        <f>SUM(N18:N20)</f>
        <v>4941703</v>
      </c>
    </row>
    <row r="22" spans="1:14" s="31" customFormat="1" ht="22.9" customHeight="1" thickTop="1">
      <c r="A22" s="16"/>
      <c r="B22" s="180"/>
      <c r="C22" s="11"/>
      <c r="D22" s="13"/>
      <c r="E22" s="62"/>
      <c r="F22" s="13"/>
      <c r="G22" s="13"/>
      <c r="H22" s="13"/>
      <c r="I22" s="13"/>
      <c r="J22" s="13"/>
      <c r="K22" s="63"/>
      <c r="L22" s="13"/>
      <c r="M22" s="13"/>
      <c r="N22" s="13"/>
    </row>
    <row r="23" spans="1:14" s="31" customFormat="1" ht="22.9" customHeight="1">
      <c r="A23" s="16"/>
      <c r="B23" s="180"/>
      <c r="C23" s="11"/>
      <c r="D23" s="13"/>
      <c r="E23" s="62"/>
      <c r="F23" s="13"/>
      <c r="G23" s="13"/>
      <c r="H23" s="13"/>
      <c r="I23" s="13"/>
      <c r="J23" s="13"/>
      <c r="K23" s="63"/>
      <c r="L23" s="13"/>
      <c r="M23" s="13"/>
      <c r="N23" s="13"/>
    </row>
    <row r="24" spans="1:14" s="31" customFormat="1" ht="22.9" customHeight="1">
      <c r="A24" s="16"/>
      <c r="B24" s="180"/>
      <c r="C24" s="11"/>
      <c r="D24" s="13"/>
      <c r="E24" s="62"/>
      <c r="F24" s="13"/>
      <c r="G24" s="13"/>
      <c r="H24" s="13"/>
      <c r="I24" s="13"/>
      <c r="J24" s="13"/>
      <c r="K24" s="63"/>
      <c r="L24" s="13"/>
      <c r="M24" s="13"/>
      <c r="N24" s="13"/>
    </row>
    <row r="25" spans="1:14" s="31" customFormat="1" ht="22.9" customHeight="1">
      <c r="A25" s="16"/>
      <c r="B25" s="180"/>
      <c r="C25" s="11"/>
      <c r="D25" s="13"/>
      <c r="E25" s="62"/>
      <c r="F25" s="13"/>
      <c r="G25" s="13"/>
      <c r="H25" s="13"/>
      <c r="I25" s="13"/>
      <c r="J25" s="13"/>
      <c r="K25" s="63"/>
      <c r="L25" s="13"/>
      <c r="M25" s="13"/>
      <c r="N25" s="13"/>
    </row>
    <row r="26" spans="1:14" s="31" customFormat="1" ht="22.9" customHeight="1">
      <c r="B26" s="155"/>
      <c r="C26" s="11"/>
      <c r="D26" s="13"/>
      <c r="E26" s="62"/>
      <c r="F26" s="13"/>
      <c r="G26" s="13"/>
      <c r="H26" s="13"/>
      <c r="I26" s="13"/>
      <c r="J26" s="13"/>
      <c r="K26" s="63"/>
      <c r="L26" s="13"/>
      <c r="M26" s="13"/>
      <c r="N26" s="13"/>
    </row>
    <row r="27" spans="1:14" s="31" customFormat="1" ht="22.9" customHeight="1">
      <c r="B27" s="49"/>
      <c r="C27" s="11"/>
      <c r="D27" s="13"/>
      <c r="E27" s="62"/>
      <c r="F27" s="13"/>
      <c r="G27" s="13"/>
      <c r="H27" s="13"/>
      <c r="I27" s="13"/>
      <c r="J27" s="13"/>
      <c r="K27" s="63"/>
      <c r="L27" s="13"/>
      <c r="M27" s="13"/>
      <c r="N27" s="13"/>
    </row>
    <row r="28" spans="1:14" s="31" customFormat="1" ht="22.9" customHeight="1">
      <c r="B28" s="49"/>
      <c r="C28" s="11"/>
      <c r="D28" s="13"/>
      <c r="E28" s="62"/>
      <c r="F28" s="13"/>
      <c r="G28" s="13"/>
      <c r="H28" s="13"/>
      <c r="I28" s="13"/>
      <c r="J28" s="13"/>
      <c r="K28" s="63"/>
      <c r="L28" s="13"/>
      <c r="M28" s="13"/>
      <c r="N28" s="13"/>
    </row>
    <row r="30" spans="1:14" ht="24" customHeight="1">
      <c r="A30" s="15" t="s">
        <v>21</v>
      </c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5" right="0.2" top="0.9" bottom="0.5" header="0.5" footer="0.5"/>
  <pageSetup paperSize="9" scale="7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EZ122"/>
  <sheetViews>
    <sheetView zoomScale="96" zoomScaleNormal="96" zoomScaleSheetLayoutView="100" workbookViewId="0">
      <selection activeCell="D30" sqref="D30"/>
    </sheetView>
  </sheetViews>
  <sheetFormatPr defaultColWidth="9.09765625" defaultRowHeight="24" customHeight="1"/>
  <cols>
    <col min="1" max="1" width="62" style="31" customWidth="1"/>
    <col min="2" max="2" width="12.09765625" style="31" customWidth="1"/>
    <col min="3" max="3" width="0.69921875" style="31" customWidth="1"/>
    <col min="4" max="4" width="12.09765625" style="31" customWidth="1"/>
    <col min="5" max="5" width="0.69921875" style="31" customWidth="1"/>
    <col min="6" max="6" width="12.09765625" style="31" customWidth="1"/>
    <col min="7" max="7" width="0.69921875" style="31" customWidth="1"/>
    <col min="8" max="8" width="12.09765625" style="31" customWidth="1"/>
    <col min="9" max="9" width="9.09765625" style="31"/>
    <col min="10" max="10" width="12.3984375" style="31" bestFit="1" customWidth="1"/>
    <col min="11" max="11" width="11" style="31" bestFit="1" customWidth="1"/>
    <col min="12" max="16384" width="9.09765625" style="31"/>
  </cols>
  <sheetData>
    <row r="1" spans="1:8 16380:16380" s="82" customFormat="1" ht="26.25" customHeight="1">
      <c r="A1" s="248" t="s">
        <v>68</v>
      </c>
      <c r="B1" s="248"/>
      <c r="C1" s="248"/>
      <c r="D1" s="248"/>
      <c r="E1" s="248"/>
      <c r="F1" s="248"/>
      <c r="G1" s="248"/>
      <c r="H1" s="248"/>
    </row>
    <row r="2" spans="1:8 16380:16380" s="82" customFormat="1" ht="26.65" customHeight="1">
      <c r="A2" s="248" t="s">
        <v>53</v>
      </c>
      <c r="B2" s="248"/>
      <c r="C2" s="248"/>
      <c r="D2" s="248"/>
      <c r="E2" s="248"/>
      <c r="F2" s="248"/>
      <c r="G2" s="248"/>
      <c r="H2" s="248"/>
    </row>
    <row r="3" spans="1:8 16380:16380" s="82" customFormat="1" ht="26.65" customHeight="1">
      <c r="A3" s="248" t="s">
        <v>208</v>
      </c>
      <c r="B3" s="248"/>
      <c r="C3" s="248"/>
      <c r="D3" s="248"/>
      <c r="E3" s="248"/>
      <c r="F3" s="248"/>
      <c r="G3" s="248"/>
      <c r="H3" s="248"/>
    </row>
    <row r="4" spans="1:8 16380:16380" s="82" customFormat="1" ht="26.65" customHeight="1">
      <c r="A4" s="248" t="s">
        <v>6</v>
      </c>
      <c r="B4" s="248"/>
      <c r="C4" s="248"/>
      <c r="D4" s="248"/>
      <c r="E4" s="248"/>
      <c r="F4" s="248"/>
      <c r="G4" s="248"/>
      <c r="H4" s="248"/>
    </row>
    <row r="5" spans="1:8 16380:16380" ht="24" customHeight="1">
      <c r="A5" s="83"/>
      <c r="B5" s="83"/>
      <c r="C5" s="83"/>
      <c r="D5" s="83"/>
      <c r="E5" s="83"/>
      <c r="F5" s="83"/>
      <c r="G5" s="83"/>
      <c r="H5" s="140" t="s">
        <v>1</v>
      </c>
    </row>
    <row r="6" spans="1:8 16380:16380" ht="9" customHeight="1">
      <c r="A6" s="84"/>
      <c r="B6" s="259"/>
      <c r="C6" s="259"/>
      <c r="D6" s="259"/>
      <c r="E6" s="259"/>
      <c r="F6" s="259"/>
      <c r="G6" s="259"/>
      <c r="H6" s="259"/>
    </row>
    <row r="7" spans="1:8 16380:16380" ht="23.15" customHeight="1">
      <c r="B7" s="247" t="s">
        <v>3</v>
      </c>
      <c r="C7" s="247"/>
      <c r="D7" s="247"/>
      <c r="E7" s="247"/>
      <c r="F7" s="261" t="s">
        <v>4</v>
      </c>
      <c r="G7" s="261"/>
      <c r="H7" s="261"/>
    </row>
    <row r="8" spans="1:8 16380:16380" s="85" customFormat="1" ht="23.15" customHeight="1">
      <c r="B8" s="86">
        <v>2565</v>
      </c>
      <c r="C8" s="87"/>
      <c r="D8" s="86">
        <v>2564</v>
      </c>
      <c r="E8" s="87"/>
      <c r="F8" s="86">
        <v>2565</v>
      </c>
      <c r="G8" s="87"/>
      <c r="H8" s="86">
        <v>2564</v>
      </c>
      <c r="XEZ8" s="85">
        <v>10254</v>
      </c>
    </row>
    <row r="9" spans="1:8 16380:16380" ht="23.15" customHeight="1">
      <c r="A9" s="3" t="s">
        <v>54</v>
      </c>
      <c r="B9" s="88"/>
      <c r="C9" s="5"/>
      <c r="D9" s="88"/>
      <c r="E9" s="5"/>
      <c r="F9" s="88"/>
      <c r="G9" s="89"/>
      <c r="H9" s="88"/>
    </row>
    <row r="10" spans="1:8 16380:16380" ht="23.15" customHeight="1">
      <c r="A10" s="90" t="s">
        <v>118</v>
      </c>
      <c r="B10" s="13">
        <f>'Profit and Loss'!D24</f>
        <v>-117765</v>
      </c>
      <c r="C10" s="91"/>
      <c r="D10" s="13">
        <v>196332</v>
      </c>
      <c r="E10" s="91"/>
      <c r="F10" s="13">
        <f>'Profit and Loss'!H24</f>
        <v>-74805</v>
      </c>
      <c r="G10" s="13"/>
      <c r="H10" s="13">
        <v>-67584</v>
      </c>
    </row>
    <row r="11" spans="1:8 16380:16380" ht="23.15" customHeight="1">
      <c r="A11" s="39" t="s">
        <v>120</v>
      </c>
      <c r="B11" s="88"/>
      <c r="C11" s="5"/>
      <c r="D11" s="88"/>
      <c r="E11" s="5"/>
      <c r="F11" s="13"/>
      <c r="G11" s="89"/>
      <c r="H11" s="13"/>
    </row>
    <row r="12" spans="1:8 16380:16380" ht="23.15" customHeight="1">
      <c r="A12" s="51" t="s">
        <v>55</v>
      </c>
      <c r="B12" s="6">
        <v>11474</v>
      </c>
      <c r="C12" s="6"/>
      <c r="D12" s="6">
        <v>13735</v>
      </c>
      <c r="E12" s="6"/>
      <c r="F12" s="13">
        <v>4187</v>
      </c>
      <c r="G12" s="6"/>
      <c r="H12" s="13">
        <v>4603</v>
      </c>
    </row>
    <row r="13" spans="1:8 16380:16380" ht="23.15" customHeight="1">
      <c r="A13" s="51" t="s">
        <v>188</v>
      </c>
      <c r="B13" s="6">
        <v>301</v>
      </c>
      <c r="C13" s="6"/>
      <c r="D13" s="6">
        <v>-477</v>
      </c>
      <c r="E13" s="6"/>
      <c r="F13" s="13">
        <v>7434</v>
      </c>
      <c r="G13" s="6"/>
      <c r="H13" s="13">
        <v>2749</v>
      </c>
    </row>
    <row r="14" spans="1:8 16380:16380" ht="23.15" customHeight="1">
      <c r="A14" s="51" t="s">
        <v>161</v>
      </c>
      <c r="B14" s="6"/>
      <c r="C14" s="6"/>
      <c r="D14" s="6"/>
      <c r="E14" s="6"/>
      <c r="F14" s="13"/>
      <c r="G14" s="6"/>
      <c r="H14" s="13"/>
    </row>
    <row r="15" spans="1:8 16380:16380" ht="23.15" customHeight="1">
      <c r="A15" s="149" t="s">
        <v>165</v>
      </c>
      <c r="B15" s="165">
        <v>0</v>
      </c>
      <c r="C15" s="6"/>
      <c r="D15" s="165">
        <v>0</v>
      </c>
      <c r="E15" s="6"/>
      <c r="F15" s="176">
        <v>26279</v>
      </c>
      <c r="G15" s="6"/>
      <c r="H15" s="13">
        <v>3600</v>
      </c>
    </row>
    <row r="16" spans="1:8 16380:16380" ht="23.15" customHeight="1">
      <c r="A16" s="51" t="s">
        <v>157</v>
      </c>
      <c r="B16" s="6">
        <v>-42</v>
      </c>
      <c r="C16" s="6"/>
      <c r="D16" s="6">
        <v>1675</v>
      </c>
      <c r="E16" s="6"/>
      <c r="F16" s="13">
        <v>-42</v>
      </c>
      <c r="G16" s="6"/>
      <c r="H16" s="13">
        <v>22</v>
      </c>
    </row>
    <row r="17" spans="1:10" ht="23.15" customHeight="1">
      <c r="A17" s="51" t="s">
        <v>189</v>
      </c>
      <c r="B17" s="165">
        <v>0</v>
      </c>
      <c r="C17" s="6"/>
      <c r="D17" s="6">
        <v>-2462</v>
      </c>
      <c r="E17" s="6"/>
      <c r="F17" s="165">
        <v>0</v>
      </c>
      <c r="G17" s="6"/>
      <c r="H17" s="13">
        <v>-2462</v>
      </c>
    </row>
    <row r="18" spans="1:10" ht="23.15" customHeight="1">
      <c r="A18" s="51" t="s">
        <v>190</v>
      </c>
      <c r="B18" s="165">
        <v>0</v>
      </c>
      <c r="C18" s="6"/>
      <c r="D18" s="6">
        <v>-191</v>
      </c>
      <c r="E18" s="6"/>
      <c r="F18" s="165">
        <v>0</v>
      </c>
      <c r="G18" s="6"/>
      <c r="H18" s="165">
        <v>0</v>
      </c>
    </row>
    <row r="19" spans="1:10" ht="23.15" customHeight="1">
      <c r="A19" s="51" t="s">
        <v>214</v>
      </c>
      <c r="B19" s="165">
        <v>0</v>
      </c>
      <c r="C19" s="6"/>
      <c r="D19" s="165">
        <v>0</v>
      </c>
      <c r="E19" s="6"/>
      <c r="F19" s="13">
        <v>-20495</v>
      </c>
      <c r="G19" s="6"/>
      <c r="H19" s="165">
        <v>0</v>
      </c>
    </row>
    <row r="20" spans="1:10" ht="23.15" customHeight="1">
      <c r="A20" s="51" t="s">
        <v>225</v>
      </c>
      <c r="B20" s="6">
        <v>-175</v>
      </c>
      <c r="C20" s="6"/>
      <c r="D20" s="6">
        <v>-2544</v>
      </c>
      <c r="E20" s="6"/>
      <c r="F20" s="13">
        <v>128</v>
      </c>
      <c r="G20" s="6"/>
      <c r="H20" s="13">
        <v>-31</v>
      </c>
    </row>
    <row r="21" spans="1:10" ht="23.15" customHeight="1">
      <c r="A21" s="51" t="s">
        <v>83</v>
      </c>
      <c r="B21" s="6">
        <v>2696</v>
      </c>
      <c r="C21" s="6"/>
      <c r="D21" s="6">
        <v>6522</v>
      </c>
      <c r="E21" s="6"/>
      <c r="F21" s="165">
        <v>0</v>
      </c>
      <c r="G21" s="6"/>
      <c r="H21" s="165">
        <v>0</v>
      </c>
    </row>
    <row r="22" spans="1:10" ht="23.15" customHeight="1">
      <c r="A22" s="51" t="s">
        <v>191</v>
      </c>
      <c r="B22" s="6">
        <v>1903</v>
      </c>
      <c r="C22" s="6"/>
      <c r="D22" s="6">
        <v>-3490</v>
      </c>
      <c r="E22" s="6"/>
      <c r="F22" s="13">
        <v>1638</v>
      </c>
      <c r="G22" s="6"/>
      <c r="H22" s="13">
        <v>-3686</v>
      </c>
    </row>
    <row r="23" spans="1:10" ht="23.15" customHeight="1">
      <c r="A23" s="51" t="s">
        <v>145</v>
      </c>
      <c r="B23" s="6">
        <v>-3041</v>
      </c>
      <c r="C23" s="6"/>
      <c r="D23" s="6">
        <v>-338</v>
      </c>
      <c r="E23" s="6"/>
      <c r="F23" s="13">
        <v>-20209</v>
      </c>
      <c r="G23" s="6"/>
      <c r="H23" s="13">
        <v>-7685</v>
      </c>
    </row>
    <row r="24" spans="1:10" ht="23.15" customHeight="1">
      <c r="A24" s="51" t="s">
        <v>117</v>
      </c>
      <c r="B24" s="6">
        <v>66936</v>
      </c>
      <c r="C24" s="6"/>
      <c r="D24" s="6">
        <v>26174</v>
      </c>
      <c r="E24" s="6"/>
      <c r="F24" s="13">
        <v>60593</v>
      </c>
      <c r="G24" s="6"/>
      <c r="H24" s="13">
        <v>29946</v>
      </c>
      <c r="J24" s="9"/>
    </row>
    <row r="25" spans="1:10" ht="23.15" customHeight="1">
      <c r="A25" s="51" t="s">
        <v>223</v>
      </c>
      <c r="B25" s="10">
        <v>7210</v>
      </c>
      <c r="C25" s="6"/>
      <c r="D25" s="10">
        <v>10900</v>
      </c>
      <c r="E25" s="6"/>
      <c r="F25" s="10">
        <v>7210</v>
      </c>
      <c r="G25" s="6"/>
      <c r="H25" s="10">
        <v>9784</v>
      </c>
    </row>
    <row r="26" spans="1:10" ht="23.15" customHeight="1">
      <c r="A26" s="39"/>
      <c r="B26" s="6">
        <f>SUM(B10:B25)</f>
        <v>-30503</v>
      </c>
      <c r="C26" s="6"/>
      <c r="D26" s="6">
        <f>SUM(D10:D25)</f>
        <v>245836</v>
      </c>
      <c r="E26" s="6"/>
      <c r="F26" s="6">
        <f>SUM(F10:F25)</f>
        <v>-8082</v>
      </c>
      <c r="G26" s="6"/>
      <c r="H26" s="6">
        <f>SUM(H10:H25)</f>
        <v>-30744</v>
      </c>
    </row>
    <row r="27" spans="1:10" ht="23.15" customHeight="1">
      <c r="A27" s="39" t="s">
        <v>121</v>
      </c>
      <c r="B27" s="6"/>
      <c r="C27" s="6"/>
      <c r="D27" s="6"/>
      <c r="E27" s="6"/>
      <c r="F27" s="6"/>
      <c r="G27" s="6"/>
      <c r="H27" s="6"/>
    </row>
    <row r="28" spans="1:10" ht="23.15" customHeight="1">
      <c r="A28" s="51" t="s">
        <v>66</v>
      </c>
      <c r="B28" s="6">
        <v>-23908</v>
      </c>
      <c r="C28" s="6"/>
      <c r="D28" s="6">
        <v>13179</v>
      </c>
      <c r="E28" s="6"/>
      <c r="F28" s="6">
        <v>-11640</v>
      </c>
      <c r="G28" s="6"/>
      <c r="H28" s="6">
        <v>65735</v>
      </c>
    </row>
    <row r="29" spans="1:10" ht="23.15" customHeight="1">
      <c r="A29" s="51" t="s">
        <v>127</v>
      </c>
      <c r="B29" s="6">
        <v>1045090</v>
      </c>
      <c r="C29" s="6"/>
      <c r="D29" s="6">
        <v>1150750</v>
      </c>
      <c r="E29" s="6"/>
      <c r="F29" s="165">
        <v>0</v>
      </c>
      <c r="G29" s="6"/>
      <c r="H29" s="6">
        <v>-3470</v>
      </c>
    </row>
    <row r="30" spans="1:10" ht="23.15" customHeight="1">
      <c r="A30" s="51" t="s">
        <v>138</v>
      </c>
      <c r="B30" s="165">
        <v>0</v>
      </c>
      <c r="C30" s="6"/>
      <c r="D30" s="6">
        <v>6220</v>
      </c>
      <c r="E30" s="6"/>
      <c r="F30" s="165">
        <v>0</v>
      </c>
      <c r="G30" s="6"/>
      <c r="H30" s="6">
        <v>-46</v>
      </c>
    </row>
    <row r="31" spans="1:10" ht="23.15" customHeight="1">
      <c r="A31" s="51" t="s">
        <v>74</v>
      </c>
      <c r="B31" s="165">
        <v>0</v>
      </c>
      <c r="C31" s="6"/>
      <c r="D31" s="6">
        <v>-533</v>
      </c>
      <c r="E31" s="6"/>
      <c r="F31" s="165">
        <v>0</v>
      </c>
      <c r="G31" s="6"/>
      <c r="H31" s="6">
        <v>-533</v>
      </c>
    </row>
    <row r="32" spans="1:10" ht="23.15" customHeight="1">
      <c r="A32" s="51" t="s">
        <v>94</v>
      </c>
      <c r="B32" s="6">
        <v>-49</v>
      </c>
      <c r="C32" s="6"/>
      <c r="D32" s="6">
        <v>-889</v>
      </c>
      <c r="E32" s="6"/>
      <c r="F32" s="165">
        <v>0</v>
      </c>
      <c r="G32" s="6"/>
      <c r="H32" s="6">
        <v>-312</v>
      </c>
    </row>
    <row r="33" spans="1:8" ht="23.15" customHeight="1">
      <c r="A33" s="51" t="s">
        <v>11</v>
      </c>
      <c r="B33" s="6">
        <v>26</v>
      </c>
      <c r="C33" s="6"/>
      <c r="D33" s="6">
        <v>820</v>
      </c>
      <c r="E33" s="6"/>
      <c r="F33" s="6">
        <v>-2811</v>
      </c>
      <c r="G33" s="6"/>
      <c r="H33" s="165">
        <v>0</v>
      </c>
    </row>
    <row r="34" spans="1:8" ht="23.15" customHeight="1">
      <c r="A34" s="51" t="s">
        <v>18</v>
      </c>
      <c r="B34" s="6">
        <v>65</v>
      </c>
      <c r="C34" s="6"/>
      <c r="D34" s="6">
        <v>10</v>
      </c>
      <c r="E34" s="6"/>
      <c r="F34" s="165">
        <v>0</v>
      </c>
      <c r="G34" s="6"/>
      <c r="H34" s="6">
        <v>-1</v>
      </c>
    </row>
    <row r="35" spans="1:8" ht="25" customHeight="1">
      <c r="A35" s="248" t="s">
        <v>68</v>
      </c>
      <c r="B35" s="248"/>
      <c r="C35" s="248"/>
      <c r="D35" s="248"/>
      <c r="E35" s="248"/>
      <c r="F35" s="248"/>
      <c r="G35" s="248"/>
      <c r="H35" s="248"/>
    </row>
    <row r="36" spans="1:8" ht="25" customHeight="1">
      <c r="A36" s="248" t="s">
        <v>125</v>
      </c>
      <c r="B36" s="248"/>
      <c r="C36" s="248"/>
      <c r="D36" s="248"/>
      <c r="E36" s="248"/>
      <c r="F36" s="248"/>
      <c r="G36" s="248"/>
      <c r="H36" s="248"/>
    </row>
    <row r="37" spans="1:8" ht="25" customHeight="1">
      <c r="A37" s="248" t="s">
        <v>208</v>
      </c>
      <c r="B37" s="248"/>
      <c r="C37" s="248"/>
      <c r="D37" s="248"/>
      <c r="E37" s="248"/>
      <c r="F37" s="248"/>
      <c r="G37" s="248"/>
      <c r="H37" s="248"/>
    </row>
    <row r="38" spans="1:8" ht="25" customHeight="1">
      <c r="A38" s="248" t="s">
        <v>6</v>
      </c>
      <c r="B38" s="248"/>
      <c r="C38" s="248"/>
      <c r="D38" s="248"/>
      <c r="E38" s="248"/>
      <c r="F38" s="248"/>
      <c r="G38" s="248"/>
      <c r="H38" s="248"/>
    </row>
    <row r="39" spans="1:8" ht="25" customHeight="1">
      <c r="A39" s="83"/>
      <c r="B39" s="83"/>
      <c r="C39" s="83"/>
      <c r="D39" s="83"/>
      <c r="E39" s="83"/>
      <c r="F39" s="83"/>
      <c r="G39" s="83"/>
      <c r="H39" s="160" t="s">
        <v>1</v>
      </c>
    </row>
    <row r="40" spans="1:8" ht="9" customHeight="1">
      <c r="A40" s="84"/>
      <c r="B40" s="259"/>
      <c r="C40" s="259"/>
      <c r="D40" s="259"/>
      <c r="E40" s="259"/>
      <c r="F40" s="259"/>
      <c r="G40" s="259"/>
      <c r="H40" s="259"/>
    </row>
    <row r="41" spans="1:8" ht="23.15" customHeight="1">
      <c r="B41" s="247" t="s">
        <v>3</v>
      </c>
      <c r="C41" s="247"/>
      <c r="D41" s="247"/>
      <c r="E41" s="247"/>
      <c r="F41" s="261" t="s">
        <v>4</v>
      </c>
      <c r="G41" s="261"/>
      <c r="H41" s="261"/>
    </row>
    <row r="42" spans="1:8" ht="23.15" customHeight="1">
      <c r="A42" s="85"/>
      <c r="B42" s="86">
        <v>2565</v>
      </c>
      <c r="C42" s="87"/>
      <c r="D42" s="86">
        <v>2564</v>
      </c>
      <c r="E42" s="87"/>
      <c r="F42" s="86">
        <v>2565</v>
      </c>
      <c r="G42" s="87"/>
      <c r="H42" s="86">
        <v>2564</v>
      </c>
    </row>
    <row r="43" spans="1:8" ht="23.15" customHeight="1">
      <c r="A43" s="3" t="s">
        <v>126</v>
      </c>
      <c r="B43" s="88"/>
      <c r="C43" s="5"/>
      <c r="D43" s="88"/>
      <c r="E43" s="5"/>
      <c r="F43" s="88"/>
      <c r="G43" s="89"/>
      <c r="H43" s="88"/>
    </row>
    <row r="44" spans="1:8" ht="23.15" customHeight="1">
      <c r="A44" s="39" t="s">
        <v>56</v>
      </c>
      <c r="B44" s="6"/>
      <c r="C44" s="6"/>
      <c r="D44" s="6"/>
      <c r="E44" s="6"/>
      <c r="F44" s="6"/>
      <c r="G44" s="6"/>
      <c r="H44" s="6"/>
    </row>
    <row r="45" spans="1:8" ht="23.15" customHeight="1">
      <c r="A45" s="51" t="s">
        <v>114</v>
      </c>
      <c r="B45" s="6">
        <v>-631248</v>
      </c>
      <c r="C45" s="6"/>
      <c r="D45" s="6">
        <v>-35276</v>
      </c>
      <c r="E45" s="6"/>
      <c r="F45" s="6">
        <v>-46474</v>
      </c>
      <c r="G45" s="6"/>
      <c r="H45" s="6">
        <v>-70</v>
      </c>
    </row>
    <row r="46" spans="1:8" ht="23.15" customHeight="1">
      <c r="A46" s="51" t="s">
        <v>25</v>
      </c>
      <c r="B46" s="6">
        <v>-17301</v>
      </c>
      <c r="C46" s="6"/>
      <c r="D46" s="6">
        <v>227</v>
      </c>
      <c r="E46" s="6"/>
      <c r="F46" s="165">
        <v>0</v>
      </c>
      <c r="G46" s="6"/>
      <c r="H46" s="165">
        <v>0</v>
      </c>
    </row>
    <row r="47" spans="1:8" ht="23.15" customHeight="1">
      <c r="A47" s="51" t="s">
        <v>95</v>
      </c>
      <c r="B47" s="6">
        <v>-60075</v>
      </c>
      <c r="C47" s="6"/>
      <c r="D47" s="6">
        <v>-539533</v>
      </c>
      <c r="E47" s="6"/>
      <c r="F47" s="6">
        <v>1578</v>
      </c>
      <c r="G47" s="6"/>
      <c r="H47" s="6">
        <v>3819</v>
      </c>
    </row>
    <row r="48" spans="1:8" ht="23.15" customHeight="1">
      <c r="A48" s="51" t="s">
        <v>26</v>
      </c>
      <c r="B48" s="6">
        <v>-8935</v>
      </c>
      <c r="C48" s="6"/>
      <c r="D48" s="6">
        <v>809</v>
      </c>
      <c r="E48" s="6"/>
      <c r="F48" s="6">
        <v>-6359</v>
      </c>
      <c r="G48" s="6"/>
      <c r="H48" s="6">
        <v>-856</v>
      </c>
    </row>
    <row r="49" spans="1:10" ht="23.15" customHeight="1">
      <c r="A49" s="51" t="s">
        <v>30</v>
      </c>
      <c r="B49" s="10">
        <v>-142</v>
      </c>
      <c r="C49" s="6"/>
      <c r="D49" s="10">
        <v>-130</v>
      </c>
      <c r="E49" s="6"/>
      <c r="F49" s="10">
        <v>-134</v>
      </c>
      <c r="G49" s="6"/>
      <c r="H49" s="10">
        <v>-131</v>
      </c>
    </row>
    <row r="50" spans="1:10" ht="23.15" customHeight="1">
      <c r="A50" s="39" t="s">
        <v>122</v>
      </c>
      <c r="B50" s="6">
        <f>SUM(B26:B34,B45:B49)</f>
        <v>273020</v>
      </c>
      <c r="C50" s="6"/>
      <c r="D50" s="6">
        <f>SUM(D26:D34,D45:D49)</f>
        <v>841490</v>
      </c>
      <c r="E50" s="6"/>
      <c r="F50" s="6">
        <f>SUM(F26:F34,F45:F49)</f>
        <v>-73922</v>
      </c>
      <c r="G50" s="6"/>
      <c r="H50" s="6">
        <f>SUM(H26:H34,H45:H49)</f>
        <v>33391</v>
      </c>
    </row>
    <row r="51" spans="1:10" ht="23.15" customHeight="1">
      <c r="A51" s="92" t="s">
        <v>158</v>
      </c>
      <c r="B51" s="6">
        <v>2126</v>
      </c>
      <c r="C51" s="6"/>
      <c r="D51" s="6">
        <v>286</v>
      </c>
      <c r="E51" s="6"/>
      <c r="F51" s="9">
        <v>2991</v>
      </c>
      <c r="G51" s="6"/>
      <c r="H51" s="9">
        <v>1780</v>
      </c>
    </row>
    <row r="52" spans="1:10" ht="23.15" customHeight="1">
      <c r="A52" s="92" t="s">
        <v>159</v>
      </c>
      <c r="B52" s="6">
        <v>-70018</v>
      </c>
      <c r="C52" s="6"/>
      <c r="D52" s="6">
        <v>-55054</v>
      </c>
      <c r="E52" s="6"/>
      <c r="F52" s="9">
        <v>-62156</v>
      </c>
      <c r="G52" s="6"/>
      <c r="H52" s="9">
        <v>-47893</v>
      </c>
    </row>
    <row r="53" spans="1:10" ht="23.15" customHeight="1">
      <c r="A53" s="92" t="s">
        <v>123</v>
      </c>
      <c r="B53" s="10">
        <v>-13042</v>
      </c>
      <c r="C53" s="6"/>
      <c r="D53" s="10">
        <v>-19268</v>
      </c>
      <c r="E53" s="6"/>
      <c r="F53" s="10">
        <v>-1428</v>
      </c>
      <c r="G53" s="6"/>
      <c r="H53" s="10">
        <v>-3257</v>
      </c>
    </row>
    <row r="54" spans="1:10" ht="23.15" customHeight="1">
      <c r="A54" s="93" t="s">
        <v>124</v>
      </c>
      <c r="B54" s="42">
        <f>SUM(B50:B53)</f>
        <v>192086</v>
      </c>
      <c r="C54" s="6"/>
      <c r="D54" s="42">
        <f>SUM(D50:D53)</f>
        <v>767454</v>
      </c>
      <c r="E54" s="6"/>
      <c r="F54" s="42">
        <f>SUM(F50:F53)</f>
        <v>-134515</v>
      </c>
      <c r="G54" s="6"/>
      <c r="H54" s="42">
        <f>SUM(H50:H53)</f>
        <v>-15979</v>
      </c>
    </row>
    <row r="55" spans="1:10" ht="23.15" customHeight="1">
      <c r="A55" s="43" t="s">
        <v>57</v>
      </c>
      <c r="B55" s="6"/>
      <c r="C55" s="6"/>
      <c r="D55" s="6"/>
      <c r="E55" s="6"/>
      <c r="F55" s="9"/>
      <c r="G55" s="6"/>
      <c r="H55" s="9"/>
    </row>
    <row r="56" spans="1:10" ht="23.15" customHeight="1">
      <c r="A56" s="51" t="s">
        <v>131</v>
      </c>
      <c r="B56" s="165">
        <v>0</v>
      </c>
      <c r="C56" s="6"/>
      <c r="D56" s="165">
        <v>0</v>
      </c>
      <c r="E56" s="6"/>
      <c r="F56" s="9">
        <v>-78157</v>
      </c>
      <c r="G56" s="6"/>
      <c r="H56" s="9">
        <v>-602975</v>
      </c>
      <c r="J56" s="37"/>
    </row>
    <row r="57" spans="1:10" ht="23.15" customHeight="1">
      <c r="A57" s="51" t="s">
        <v>192</v>
      </c>
      <c r="B57" s="165">
        <v>0</v>
      </c>
      <c r="C57" s="6"/>
      <c r="D57" s="165">
        <v>0</v>
      </c>
      <c r="E57" s="6"/>
      <c r="F57" s="9">
        <v>135000</v>
      </c>
      <c r="G57" s="6"/>
      <c r="H57" s="9">
        <v>117432</v>
      </c>
      <c r="J57" s="37"/>
    </row>
    <row r="58" spans="1:10" ht="23.15" customHeight="1">
      <c r="A58" s="51" t="s">
        <v>211</v>
      </c>
      <c r="B58" s="9">
        <v>-233310</v>
      </c>
      <c r="C58" s="6"/>
      <c r="D58" s="165">
        <v>0</v>
      </c>
      <c r="E58" s="6"/>
      <c r="F58" s="9">
        <v>-233310</v>
      </c>
      <c r="G58" s="6"/>
      <c r="H58" s="165">
        <v>0</v>
      </c>
      <c r="J58" s="37"/>
    </row>
    <row r="59" spans="1:10" ht="23.15" customHeight="1">
      <c r="A59" s="51" t="s">
        <v>193</v>
      </c>
      <c r="B59" s="165">
        <v>0</v>
      </c>
      <c r="C59" s="6"/>
      <c r="D59" s="6">
        <v>-2675</v>
      </c>
      <c r="E59" s="6"/>
      <c r="F59" s="165">
        <v>0</v>
      </c>
      <c r="G59" s="6"/>
      <c r="H59" s="165">
        <v>0</v>
      </c>
      <c r="J59" s="37"/>
    </row>
    <row r="60" spans="1:10" ht="23.15" customHeight="1">
      <c r="A60" s="51" t="s">
        <v>132</v>
      </c>
      <c r="B60" s="6">
        <v>-1127</v>
      </c>
      <c r="C60" s="6"/>
      <c r="D60" s="6">
        <v>-841</v>
      </c>
      <c r="E60" s="6"/>
      <c r="F60" s="9">
        <v>-133</v>
      </c>
      <c r="G60" s="6"/>
      <c r="H60" s="9">
        <v>-326</v>
      </c>
    </row>
    <row r="61" spans="1:10" ht="23.15" customHeight="1">
      <c r="A61" s="51" t="s">
        <v>87</v>
      </c>
      <c r="B61" s="6">
        <v>42</v>
      </c>
      <c r="C61" s="6"/>
      <c r="D61" s="6">
        <v>3896</v>
      </c>
      <c r="E61" s="6"/>
      <c r="F61" s="9">
        <v>42</v>
      </c>
      <c r="G61" s="6"/>
      <c r="H61" s="9">
        <v>2</v>
      </c>
    </row>
    <row r="62" spans="1:10" ht="23.15" customHeight="1">
      <c r="A62" s="51" t="s">
        <v>149</v>
      </c>
      <c r="B62" s="165">
        <v>0</v>
      </c>
      <c r="C62" s="6"/>
      <c r="D62" s="6">
        <v>-81</v>
      </c>
      <c r="E62" s="6"/>
      <c r="F62" s="165">
        <v>0</v>
      </c>
      <c r="G62" s="6"/>
      <c r="H62" s="9">
        <v>-37</v>
      </c>
    </row>
    <row r="63" spans="1:10" ht="23.15" customHeight="1">
      <c r="A63" s="51" t="s">
        <v>160</v>
      </c>
      <c r="B63" s="6">
        <v>-56100</v>
      </c>
      <c r="C63" s="6"/>
      <c r="D63" s="165">
        <v>0</v>
      </c>
      <c r="E63" s="6"/>
      <c r="F63" s="9">
        <v>-56100</v>
      </c>
      <c r="G63" s="6"/>
      <c r="H63" s="165">
        <v>0</v>
      </c>
    </row>
    <row r="64" spans="1:10" ht="23.15" customHeight="1">
      <c r="A64" s="51" t="s">
        <v>212</v>
      </c>
      <c r="B64" s="165">
        <v>0</v>
      </c>
      <c r="C64" s="6"/>
      <c r="D64" s="165">
        <v>0</v>
      </c>
      <c r="E64" s="6"/>
      <c r="F64" s="9">
        <v>-134840</v>
      </c>
      <c r="G64" s="6"/>
      <c r="H64" s="165">
        <v>0</v>
      </c>
    </row>
    <row r="65" spans="1:8" ht="23.15" customHeight="1">
      <c r="A65" s="51" t="s">
        <v>215</v>
      </c>
      <c r="B65" s="165">
        <v>0</v>
      </c>
      <c r="C65" s="6"/>
      <c r="D65" s="165">
        <v>0</v>
      </c>
      <c r="E65" s="6"/>
      <c r="F65" s="9">
        <v>93750</v>
      </c>
      <c r="G65" s="6"/>
      <c r="H65" s="165">
        <v>0</v>
      </c>
    </row>
    <row r="66" spans="1:8" ht="23.15" customHeight="1">
      <c r="A66" s="94" t="s">
        <v>202</v>
      </c>
      <c r="B66" s="165">
        <v>0</v>
      </c>
      <c r="C66" s="6"/>
      <c r="D66" s="6">
        <v>-40000</v>
      </c>
      <c r="E66" s="6"/>
      <c r="F66" s="165">
        <v>0</v>
      </c>
      <c r="G66" s="6"/>
      <c r="H66" s="9">
        <v>-40000</v>
      </c>
    </row>
    <row r="67" spans="1:8" ht="23.15" customHeight="1">
      <c r="A67" s="95" t="s">
        <v>194</v>
      </c>
      <c r="B67" s="42">
        <f>SUM(B56:B66)</f>
        <v>-290495</v>
      </c>
      <c r="C67" s="5"/>
      <c r="D67" s="42">
        <f>SUM(D56:D66)</f>
        <v>-39701</v>
      </c>
      <c r="E67" s="5"/>
      <c r="F67" s="42">
        <f>SUM(F56:F66)</f>
        <v>-273748</v>
      </c>
      <c r="G67" s="89"/>
      <c r="H67" s="42">
        <f>SUM(H56:H66)</f>
        <v>-525904</v>
      </c>
    </row>
    <row r="68" spans="1:8" ht="25.5" customHeight="1">
      <c r="A68" s="248" t="s">
        <v>68</v>
      </c>
      <c r="B68" s="248"/>
      <c r="C68" s="248"/>
      <c r="D68" s="248"/>
      <c r="E68" s="248"/>
      <c r="F68" s="248"/>
      <c r="G68" s="248"/>
      <c r="H68" s="248"/>
    </row>
    <row r="69" spans="1:8" ht="25.5" customHeight="1">
      <c r="A69" s="248" t="s">
        <v>125</v>
      </c>
      <c r="B69" s="248"/>
      <c r="C69" s="248"/>
      <c r="D69" s="248"/>
      <c r="E69" s="248"/>
      <c r="F69" s="248"/>
      <c r="G69" s="248"/>
      <c r="H69" s="248"/>
    </row>
    <row r="70" spans="1:8" ht="25.5" customHeight="1">
      <c r="A70" s="248" t="s">
        <v>208</v>
      </c>
      <c r="B70" s="248"/>
      <c r="C70" s="248"/>
      <c r="D70" s="248"/>
      <c r="E70" s="248"/>
      <c r="F70" s="248"/>
      <c r="G70" s="248"/>
      <c r="H70" s="248"/>
    </row>
    <row r="71" spans="1:8" ht="25.5" customHeight="1">
      <c r="A71" s="248" t="s">
        <v>6</v>
      </c>
      <c r="B71" s="248"/>
      <c r="C71" s="248"/>
      <c r="D71" s="248"/>
      <c r="E71" s="248"/>
      <c r="F71" s="248"/>
      <c r="G71" s="248"/>
      <c r="H71" s="248"/>
    </row>
    <row r="72" spans="1:8" ht="25.5" customHeight="1">
      <c r="A72" s="83"/>
      <c r="B72" s="83"/>
      <c r="C72" s="83"/>
      <c r="D72" s="83"/>
      <c r="E72" s="83"/>
      <c r="F72" s="83"/>
      <c r="G72" s="83"/>
      <c r="H72" s="160" t="s">
        <v>1</v>
      </c>
    </row>
    <row r="73" spans="1:8" ht="9" customHeight="1">
      <c r="A73" s="84"/>
      <c r="B73" s="259"/>
      <c r="C73" s="259"/>
      <c r="D73" s="259"/>
      <c r="E73" s="259"/>
      <c r="F73" s="259"/>
      <c r="G73" s="259"/>
      <c r="H73" s="259"/>
    </row>
    <row r="74" spans="1:8" ht="23.15" customHeight="1">
      <c r="B74" s="247" t="s">
        <v>3</v>
      </c>
      <c r="C74" s="247"/>
      <c r="D74" s="247"/>
      <c r="E74" s="247"/>
      <c r="F74" s="261" t="s">
        <v>4</v>
      </c>
      <c r="G74" s="261"/>
      <c r="H74" s="261"/>
    </row>
    <row r="75" spans="1:8" ht="23.15" customHeight="1">
      <c r="A75" s="85"/>
      <c r="B75" s="86">
        <v>2565</v>
      </c>
      <c r="C75" s="87"/>
      <c r="D75" s="86">
        <v>2564</v>
      </c>
      <c r="E75" s="87"/>
      <c r="F75" s="86">
        <v>2565</v>
      </c>
      <c r="G75" s="87"/>
      <c r="H75" s="86">
        <v>2564</v>
      </c>
    </row>
    <row r="76" spans="1:8" ht="23.15" customHeight="1">
      <c r="A76" s="43" t="s">
        <v>58</v>
      </c>
      <c r="B76" s="9"/>
      <c r="C76" s="5"/>
      <c r="D76" s="9"/>
      <c r="E76" s="5"/>
      <c r="F76" s="9"/>
      <c r="G76" s="89"/>
      <c r="H76" s="9"/>
    </row>
    <row r="77" spans="1:8" ht="23.15" customHeight="1">
      <c r="A77" s="96" t="s">
        <v>195</v>
      </c>
      <c r="B77" s="165">
        <v>0</v>
      </c>
      <c r="C77" s="5"/>
      <c r="D77" s="165">
        <v>0</v>
      </c>
      <c r="E77" s="5"/>
      <c r="F77" s="9">
        <v>116000</v>
      </c>
      <c r="G77" s="89"/>
      <c r="H77" s="9">
        <v>51683</v>
      </c>
    </row>
    <row r="78" spans="1:8" ht="23.15" customHeight="1">
      <c r="A78" s="96" t="s">
        <v>196</v>
      </c>
      <c r="B78" s="165">
        <v>0</v>
      </c>
      <c r="C78" s="5"/>
      <c r="D78" s="165">
        <v>0</v>
      </c>
      <c r="E78" s="5"/>
      <c r="F78" s="9">
        <v>-93500</v>
      </c>
      <c r="G78" s="89"/>
      <c r="H78" s="9">
        <v>-15000</v>
      </c>
    </row>
    <row r="79" spans="1:8" ht="23.15" customHeight="1">
      <c r="A79" s="96" t="s">
        <v>133</v>
      </c>
      <c r="B79" s="9">
        <v>-619675</v>
      </c>
      <c r="C79" s="5"/>
      <c r="D79" s="9">
        <v>-265509</v>
      </c>
      <c r="E79" s="5"/>
      <c r="F79" s="165">
        <v>0</v>
      </c>
      <c r="G79" s="89"/>
      <c r="H79" s="9">
        <v>-142125</v>
      </c>
    </row>
    <row r="80" spans="1:8" ht="23.15" customHeight="1">
      <c r="A80" s="96" t="s">
        <v>178</v>
      </c>
      <c r="B80" s="9">
        <v>40000</v>
      </c>
      <c r="C80" s="5"/>
      <c r="D80" s="9">
        <v>2000</v>
      </c>
      <c r="E80" s="5"/>
      <c r="F80" s="9">
        <v>40000</v>
      </c>
      <c r="G80" s="89"/>
      <c r="H80" s="165">
        <v>0</v>
      </c>
    </row>
    <row r="81" spans="1:11" ht="23.15" customHeight="1">
      <c r="A81" s="96" t="s">
        <v>179</v>
      </c>
      <c r="B81" s="165">
        <v>0</v>
      </c>
      <c r="C81" s="5"/>
      <c r="D81" s="9">
        <v>-28700</v>
      </c>
      <c r="E81" s="5"/>
      <c r="F81" s="165">
        <v>0</v>
      </c>
      <c r="G81" s="89"/>
      <c r="H81" s="9">
        <v>-28700</v>
      </c>
    </row>
    <row r="82" spans="1:11" ht="23.15" customHeight="1">
      <c r="A82" s="96" t="s">
        <v>150</v>
      </c>
      <c r="B82" s="165">
        <v>0</v>
      </c>
      <c r="C82" s="5"/>
      <c r="D82" s="9">
        <v>900000</v>
      </c>
      <c r="E82" s="5"/>
      <c r="F82" s="165">
        <v>0</v>
      </c>
      <c r="G82" s="89"/>
      <c r="H82" s="9">
        <v>900000</v>
      </c>
    </row>
    <row r="83" spans="1:11" ht="23.15" customHeight="1">
      <c r="A83" s="96" t="s">
        <v>155</v>
      </c>
      <c r="B83" s="9">
        <v>-1736</v>
      </c>
      <c r="C83" s="5"/>
      <c r="D83" s="9">
        <v>-2484</v>
      </c>
      <c r="E83" s="5"/>
      <c r="F83" s="9">
        <v>-1560</v>
      </c>
      <c r="G83" s="89"/>
      <c r="H83" s="9">
        <v>-1944</v>
      </c>
    </row>
    <row r="84" spans="1:11" ht="23.15" customHeight="1">
      <c r="A84" s="3" t="s">
        <v>197</v>
      </c>
      <c r="B84" s="42">
        <f>SUM(B77:B83)</f>
        <v>-581411</v>
      </c>
      <c r="C84" s="5"/>
      <c r="D84" s="42">
        <f>SUM(D77:D83)</f>
        <v>605307</v>
      </c>
      <c r="E84" s="5"/>
      <c r="F84" s="42">
        <f>SUM(F77:F83)</f>
        <v>60940</v>
      </c>
      <c r="G84" s="89"/>
      <c r="H84" s="42">
        <f>SUM(H77:H83)</f>
        <v>763914</v>
      </c>
    </row>
    <row r="85" spans="1:11" s="102" customFormat="1" ht="23.15" customHeight="1">
      <c r="A85" s="98"/>
      <c r="B85" s="99"/>
      <c r="C85" s="99"/>
      <c r="D85" s="99"/>
      <c r="E85" s="99"/>
      <c r="F85" s="100"/>
      <c r="G85" s="100"/>
      <c r="H85" s="100"/>
      <c r="I85" s="100"/>
      <c r="J85" s="100"/>
      <c r="K85" s="101"/>
    </row>
    <row r="86" spans="1:11" ht="23.15" customHeight="1">
      <c r="A86" s="43" t="s">
        <v>59</v>
      </c>
      <c r="B86" s="97">
        <f>B54+B67+B84</f>
        <v>-679820</v>
      </c>
      <c r="C86" s="5"/>
      <c r="D86" s="97">
        <f>D54+D67+D84</f>
        <v>1333060</v>
      </c>
      <c r="E86" s="5"/>
      <c r="F86" s="97">
        <f>F54+F67+F84</f>
        <v>-347323</v>
      </c>
      <c r="G86" s="89"/>
      <c r="H86" s="97">
        <f>H54+H67+H84</f>
        <v>222031</v>
      </c>
    </row>
    <row r="87" spans="1:11" ht="23.15" customHeight="1">
      <c r="A87" s="39" t="s">
        <v>198</v>
      </c>
      <c r="B87" s="97"/>
      <c r="C87" s="5"/>
      <c r="D87" s="97"/>
      <c r="E87" s="5"/>
      <c r="F87" s="97"/>
      <c r="G87" s="89"/>
      <c r="H87" s="97"/>
    </row>
    <row r="88" spans="1:11" ht="23.15" customHeight="1">
      <c r="A88" s="39" t="s">
        <v>88</v>
      </c>
      <c r="B88" s="165">
        <v>0</v>
      </c>
      <c r="C88" s="5"/>
      <c r="D88" s="9">
        <v>15</v>
      </c>
      <c r="E88" s="5"/>
      <c r="F88" s="165">
        <v>0</v>
      </c>
      <c r="G88" s="89"/>
      <c r="H88" s="9">
        <v>15</v>
      </c>
    </row>
    <row r="89" spans="1:11" ht="23.15" customHeight="1">
      <c r="A89" s="3" t="s">
        <v>60</v>
      </c>
      <c r="B89" s="10">
        <f>'Balance Sheet'!F13</f>
        <v>1250355</v>
      </c>
      <c r="C89" s="5"/>
      <c r="D89" s="10">
        <v>210159</v>
      </c>
      <c r="E89" s="5"/>
      <c r="F89" s="10">
        <f>'Balance Sheet'!J13</f>
        <v>377654</v>
      </c>
      <c r="G89" s="89"/>
      <c r="H89" s="10">
        <v>69211</v>
      </c>
    </row>
    <row r="90" spans="1:11" ht="23.15" customHeight="1" thickBot="1">
      <c r="A90" s="3" t="s">
        <v>63</v>
      </c>
      <c r="B90" s="21">
        <f>SUM(B86:B89)</f>
        <v>570535</v>
      </c>
      <c r="C90" s="5"/>
      <c r="D90" s="21">
        <v>1543234</v>
      </c>
      <c r="E90" s="5"/>
      <c r="F90" s="21">
        <f>SUM(F86:F89)</f>
        <v>30331</v>
      </c>
      <c r="G90" s="89"/>
      <c r="H90" s="21">
        <f>SUM(H86:H89)</f>
        <v>291257</v>
      </c>
    </row>
    <row r="91" spans="1:11" ht="23.15" customHeight="1" thickTop="1">
      <c r="A91" s="95"/>
      <c r="B91" s="9"/>
      <c r="C91" s="5"/>
      <c r="D91" s="9"/>
      <c r="E91" s="5"/>
      <c r="F91" s="9"/>
      <c r="G91" s="89"/>
      <c r="H91" s="9"/>
    </row>
    <row r="92" spans="1:11" ht="23.15" customHeight="1">
      <c r="A92" s="95"/>
      <c r="B92" s="9"/>
      <c r="C92" s="5"/>
      <c r="D92" s="9"/>
      <c r="E92" s="5"/>
      <c r="F92" s="9"/>
      <c r="G92" s="89"/>
      <c r="H92" s="9"/>
    </row>
    <row r="93" spans="1:11" ht="23.15" customHeight="1">
      <c r="A93" s="95"/>
      <c r="B93" s="9"/>
      <c r="C93" s="5"/>
      <c r="D93" s="9"/>
      <c r="E93" s="5"/>
      <c r="F93" s="9"/>
      <c r="G93" s="89"/>
      <c r="H93" s="9"/>
    </row>
    <row r="94" spans="1:11" ht="23.15" customHeight="1">
      <c r="A94" s="95"/>
      <c r="B94" s="9"/>
      <c r="C94" s="5"/>
      <c r="D94" s="9"/>
      <c r="E94" s="5"/>
      <c r="F94" s="9"/>
      <c r="G94" s="89"/>
      <c r="H94" s="9"/>
    </row>
    <row r="95" spans="1:11" ht="23.15" customHeight="1">
      <c r="A95" s="95"/>
      <c r="B95" s="9"/>
      <c r="C95" s="5"/>
      <c r="D95" s="9"/>
      <c r="E95" s="5"/>
      <c r="F95" s="9"/>
      <c r="G95" s="89"/>
      <c r="H95" s="9"/>
    </row>
    <row r="96" spans="1:11" ht="23.15" customHeight="1">
      <c r="A96" s="95"/>
      <c r="B96" s="9"/>
      <c r="C96" s="5"/>
      <c r="D96" s="9"/>
      <c r="E96" s="5"/>
      <c r="F96" s="9"/>
      <c r="G96" s="89"/>
      <c r="H96" s="9"/>
    </row>
    <row r="97" spans="1:8" ht="23.15" customHeight="1">
      <c r="A97" s="95"/>
      <c r="B97" s="9"/>
      <c r="C97" s="5"/>
      <c r="D97" s="9"/>
      <c r="E97" s="5"/>
      <c r="F97" s="9"/>
      <c r="G97" s="89"/>
      <c r="H97" s="9"/>
    </row>
    <row r="98" spans="1:8" ht="23.15" customHeight="1">
      <c r="A98" s="95"/>
      <c r="B98" s="9"/>
      <c r="C98" s="5"/>
      <c r="D98" s="9"/>
      <c r="E98" s="5"/>
      <c r="F98" s="9"/>
      <c r="G98" s="89"/>
      <c r="H98" s="9"/>
    </row>
    <row r="99" spans="1:8" ht="23.15" customHeight="1"/>
    <row r="100" spans="1:8" ht="23.15" customHeight="1"/>
    <row r="101" spans="1:8" ht="23.15" customHeight="1"/>
    <row r="102" spans="1:8" ht="23.15" customHeight="1"/>
    <row r="103" spans="1:8" ht="23.15" customHeight="1"/>
    <row r="104" spans="1:8" ht="23.15" customHeight="1"/>
    <row r="105" spans="1:8" ht="23.15" customHeight="1"/>
    <row r="106" spans="1:8" ht="23.15" customHeight="1">
      <c r="A106" s="15" t="s">
        <v>21</v>
      </c>
    </row>
    <row r="107" spans="1:8" ht="23.15" customHeight="1"/>
    <row r="108" spans="1:8" ht="23.15" customHeight="1"/>
    <row r="122" spans="11:11" ht="24" customHeight="1">
      <c r="K122" s="11"/>
    </row>
  </sheetData>
  <mergeCells count="21">
    <mergeCell ref="F7:H7"/>
    <mergeCell ref="A1:H1"/>
    <mergeCell ref="A2:H2"/>
    <mergeCell ref="A3:H3"/>
    <mergeCell ref="A4:H4"/>
    <mergeCell ref="B6:H6"/>
    <mergeCell ref="B7:E7"/>
    <mergeCell ref="F74:H74"/>
    <mergeCell ref="A68:H68"/>
    <mergeCell ref="A69:H69"/>
    <mergeCell ref="A70:H70"/>
    <mergeCell ref="A71:H71"/>
    <mergeCell ref="B73:H73"/>
    <mergeCell ref="B74:E74"/>
    <mergeCell ref="F41:H41"/>
    <mergeCell ref="A35:H35"/>
    <mergeCell ref="A36:H36"/>
    <mergeCell ref="A37:H37"/>
    <mergeCell ref="A38:H38"/>
    <mergeCell ref="B40:H40"/>
    <mergeCell ref="B41:E41"/>
  </mergeCells>
  <pageMargins left="0.8" right="0.3" top="1" bottom="0.5" header="0.5" footer="0.5"/>
  <pageSetup paperSize="9" scale="85" firstPageNumber="3" fitToHeight="0" orientation="portrait" useFirstPageNumber="1" r:id="rId1"/>
  <headerFooter alignWithMargins="0"/>
  <rowBreaks count="2" manualBreakCount="2">
    <brk id="34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Balance Sheet</vt:lpstr>
      <vt:lpstr>Profit and Loss</vt:lpstr>
      <vt:lpstr>SE-Conso</vt:lpstr>
      <vt:lpstr>SE-Seperate</vt:lpstr>
      <vt:lpstr>Cash Flow (A)</vt:lpstr>
      <vt:lpstr>'Cash Flow (A)'!Print_Area</vt:lpstr>
      <vt:lpstr>'SE-Conso'!Print_Area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Thantapanit, Prapai</cp:lastModifiedBy>
  <cp:revision/>
  <cp:lastPrinted>2022-05-12T14:18:17Z</cp:lastPrinted>
  <dcterms:created xsi:type="dcterms:W3CDTF">2015-11-13T09:40:51Z</dcterms:created>
  <dcterms:modified xsi:type="dcterms:W3CDTF">2022-05-12T14:18:53Z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2022-03-08T06:57:05Z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a0a155f7-ef22-4456-bed5-cbb293853d4f</vt:lpwstr>
  </property>
  <property fmtid="{D5CDD505-2E9C-101B-9397-08002B2CF9AE}" pid="9" name="MSIP_Label_ea60d57e-af5b-4752-ac57-3e4f28ca11dc_ContentBits">
    <vt:lpwstr>0</vt:lpwstr>
  </property>
</Properties>
</file>