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256021 - 2022 DEC-FSA-DTC\Working Folder\Q12022\FS\File SET\"/>
    </mc:Choice>
  </mc:AlternateContent>
  <xr:revisionPtr revIDLastSave="0" documentId="13_ncr:1_{DDAE10BD-BC50-4446-9CC5-1B43B14FAD0D}" xr6:coauthVersionLast="47" xr6:coauthVersionMax="47" xr10:uidLastSave="{00000000-0000-0000-0000-000000000000}"/>
  <bookViews>
    <workbookView xWindow="-110" yWindow="-110" windowWidth="19420" windowHeight="10420" tabRatio="840" xr2:uid="{00000000-000D-0000-FFFF-FFFF00000000}"/>
  </bookViews>
  <sheets>
    <sheet name="งบดุล 3-5" sheetId="11" r:id="rId1"/>
    <sheet name="กำไรขาดทุน 3M 6" sheetId="16" r:id="rId2"/>
    <sheet name="กำไรขาดทุนเบ็ดเสร็จ 3M 7" sheetId="18" r:id="rId3"/>
    <sheet name="เปลี่ยนแปลง-รวม 8" sheetId="12" r:id="rId4"/>
    <sheet name="เปลี่ยนแปลงเฉพาะ 9" sheetId="17" r:id="rId5"/>
    <sheet name="กระแสเงินสด 10-12" sheetId="22" r:id="rId6"/>
  </sheets>
  <definedNames>
    <definedName name="_xlnm._FilterDatabase" localSheetId="5" hidden="1">'กระแสเงินสด 10-12'!$J$63:$J$73</definedName>
    <definedName name="_xlnm.Print_Area" localSheetId="4">'เปลี่ยนแปลงเฉพาะ 9'!$A$1:$P$26</definedName>
    <definedName name="_xlnm.Print_Area" localSheetId="3">'เปลี่ยนแปลง-รวม 8'!$A$1:$AF$29</definedName>
    <definedName name="_xlnm.Print_Area" localSheetId="5">'กระแสเงินสด 10-12'!$A$1:$L$109</definedName>
    <definedName name="_xlnm.Print_Area" localSheetId="1">'กำไรขาดทุน 3M 6'!$A$1:$K$50</definedName>
    <definedName name="_xlnm.Print_Area" localSheetId="2">'กำไรขาดทุนเบ็ดเสร็จ 3M 7'!$A$1:$K$21</definedName>
    <definedName name="_xlnm.Print_Area" localSheetId="0">'งบดุล 3-5'!$A$1:$M$110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18" i="12" l="1"/>
  <c r="AF17" i="12"/>
  <c r="P23" i="17"/>
  <c r="F25" i="22"/>
  <c r="F19" i="22"/>
  <c r="F18" i="22"/>
  <c r="K57" i="11"/>
  <c r="K65" i="11"/>
  <c r="F99" i="22"/>
  <c r="F15" i="22"/>
  <c r="J35" i="22" l="1"/>
  <c r="E23" i="16" l="1"/>
  <c r="E21" i="16"/>
  <c r="G57" i="11"/>
  <c r="G65" i="11"/>
  <c r="F23" i="22" l="1"/>
  <c r="E20" i="16"/>
  <c r="G35" i="11" l="1"/>
  <c r="G16" i="11"/>
  <c r="K26" i="11" l="1"/>
  <c r="G26" i="11"/>
  <c r="K16" i="11"/>
  <c r="I34" i="16"/>
  <c r="E34" i="16"/>
  <c r="I24" i="16" l="1"/>
  <c r="E24" i="16"/>
  <c r="J75" i="22"/>
  <c r="AB27" i="12"/>
  <c r="AF27" i="12" s="1"/>
  <c r="Z27" i="12"/>
  <c r="AB26" i="12" l="1"/>
  <c r="P24" i="17"/>
  <c r="AF26" i="12" l="1"/>
  <c r="G102" i="11"/>
  <c r="G98" i="11"/>
  <c r="AF28" i="12" l="1"/>
  <c r="L94" i="22"/>
  <c r="H99" i="22"/>
  <c r="L75" i="22"/>
  <c r="H75" i="22"/>
  <c r="L25" i="17"/>
  <c r="J25" i="17"/>
  <c r="H25" i="17"/>
  <c r="F25" i="17"/>
  <c r="AC29" i="12"/>
  <c r="Y29" i="12"/>
  <c r="R28" i="12"/>
  <c r="P28" i="12"/>
  <c r="N28" i="12"/>
  <c r="L28" i="12"/>
  <c r="J28" i="12"/>
  <c r="J29" i="12" s="1"/>
  <c r="H28" i="12"/>
  <c r="F28" i="12"/>
  <c r="X28" i="12"/>
  <c r="AD28" i="12"/>
  <c r="T28" i="12"/>
  <c r="K14" i="18"/>
  <c r="G19" i="18"/>
  <c r="G21" i="18" s="1"/>
  <c r="G14" i="18"/>
  <c r="K40" i="16"/>
  <c r="K30" i="16"/>
  <c r="K34" i="16" s="1"/>
  <c r="K20" i="16"/>
  <c r="K13" i="16"/>
  <c r="K14" i="16" s="1"/>
  <c r="G44" i="16"/>
  <c r="G46" i="16" s="1"/>
  <c r="G40" i="16"/>
  <c r="G32" i="16"/>
  <c r="G34" i="16" s="1"/>
  <c r="G23" i="16"/>
  <c r="G22" i="16"/>
  <c r="G21" i="16"/>
  <c r="G20" i="16"/>
  <c r="G17" i="16"/>
  <c r="G24" i="16" s="1"/>
  <c r="G13" i="16"/>
  <c r="G14" i="16" s="1"/>
  <c r="M104" i="11"/>
  <c r="M106" i="11" s="1"/>
  <c r="M108" i="11" s="1"/>
  <c r="I107" i="11"/>
  <c r="I105" i="11"/>
  <c r="I104" i="11"/>
  <c r="I102" i="11"/>
  <c r="I98" i="11"/>
  <c r="M75" i="11"/>
  <c r="M65" i="11"/>
  <c r="M61" i="11"/>
  <c r="M57" i="11"/>
  <c r="M54" i="11"/>
  <c r="I75" i="11"/>
  <c r="I66" i="11"/>
  <c r="I65" i="11"/>
  <c r="I61" i="11"/>
  <c r="I57" i="11"/>
  <c r="I54" i="11"/>
  <c r="K106" i="11"/>
  <c r="K108" i="11" s="1"/>
  <c r="K76" i="11"/>
  <c r="G76" i="11"/>
  <c r="G62" i="11"/>
  <c r="K62" i="11"/>
  <c r="M36" i="11"/>
  <c r="M26" i="11"/>
  <c r="M18" i="11"/>
  <c r="I36" i="11"/>
  <c r="I35" i="11"/>
  <c r="I29" i="11"/>
  <c r="I23" i="11"/>
  <c r="I16" i="11"/>
  <c r="I12" i="11"/>
  <c r="I18" i="11" s="1"/>
  <c r="G37" i="11"/>
  <c r="K18" i="11"/>
  <c r="H94" i="22" l="1"/>
  <c r="M62" i="11"/>
  <c r="K24" i="16"/>
  <c r="K26" i="16"/>
  <c r="K36" i="16" s="1"/>
  <c r="K39" i="16" s="1"/>
  <c r="K41" i="16" s="1"/>
  <c r="K44" i="16" s="1"/>
  <c r="K49" i="16" s="1"/>
  <c r="G26" i="16"/>
  <c r="G36" i="16" s="1"/>
  <c r="G39" i="16" s="1"/>
  <c r="G41" i="16" s="1"/>
  <c r="G49" i="16"/>
  <c r="F29" i="12"/>
  <c r="H29" i="12"/>
  <c r="I76" i="11"/>
  <c r="H26" i="17"/>
  <c r="L26" i="17"/>
  <c r="J26" i="17"/>
  <c r="F26" i="17"/>
  <c r="L29" i="12"/>
  <c r="N29" i="12"/>
  <c r="P29" i="12"/>
  <c r="R29" i="12"/>
  <c r="X29" i="12"/>
  <c r="AD29" i="12"/>
  <c r="Z28" i="12"/>
  <c r="Z29" i="12" s="1"/>
  <c r="AB28" i="12"/>
  <c r="T29" i="12"/>
  <c r="V28" i="12"/>
  <c r="V29" i="12" s="1"/>
  <c r="I106" i="11"/>
  <c r="I108" i="11" s="1"/>
  <c r="M37" i="11"/>
  <c r="I37" i="11"/>
  <c r="I39" i="11" s="1"/>
  <c r="I62" i="11"/>
  <c r="G106" i="11"/>
  <c r="G108" i="11" s="1"/>
  <c r="M76" i="11"/>
  <c r="K78" i="11"/>
  <c r="K110" i="11" s="1"/>
  <c r="G78" i="11"/>
  <c r="G18" i="11"/>
  <c r="G39" i="11" s="1"/>
  <c r="K37" i="11"/>
  <c r="K39" i="11" s="1"/>
  <c r="G16" i="18" l="1"/>
  <c r="M78" i="11"/>
  <c r="M110" i="11" s="1"/>
  <c r="K46" i="16"/>
  <c r="H32" i="22"/>
  <c r="H55" i="22" s="1"/>
  <c r="H57" i="22" s="1"/>
  <c r="H97" i="22" s="1"/>
  <c r="H100" i="22" s="1"/>
  <c r="H102" i="22" s="1"/>
  <c r="L32" i="22"/>
  <c r="L55" i="22" s="1"/>
  <c r="L57" i="22" s="1"/>
  <c r="L97" i="22" s="1"/>
  <c r="L100" i="22" s="1"/>
  <c r="L102" i="22" s="1"/>
  <c r="I78" i="11"/>
  <c r="I110" i="11"/>
  <c r="M39" i="11"/>
  <c r="AF29" i="12"/>
  <c r="AB29" i="12"/>
  <c r="G110" i="11"/>
  <c r="K16" i="18" l="1"/>
  <c r="K19" i="18" s="1"/>
  <c r="K21" i="18" s="1"/>
  <c r="P15" i="17"/>
  <c r="L16" i="17" l="1"/>
  <c r="J16" i="17"/>
  <c r="H16" i="17"/>
  <c r="F16" i="17"/>
  <c r="AC20" i="12"/>
  <c r="Y20" i="12"/>
  <c r="X19" i="12"/>
  <c r="X20" i="12" s="1"/>
  <c r="V19" i="12"/>
  <c r="V20" i="12" s="1"/>
  <c r="T19" i="12"/>
  <c r="T20" i="12" s="1"/>
  <c r="R19" i="12"/>
  <c r="R20" i="12" s="1"/>
  <c r="P19" i="12"/>
  <c r="P20" i="12" s="1"/>
  <c r="N19" i="12"/>
  <c r="N20" i="12" s="1"/>
  <c r="L19" i="12"/>
  <c r="L20" i="12" s="1"/>
  <c r="J19" i="12"/>
  <c r="J20" i="12" s="1"/>
  <c r="H19" i="12"/>
  <c r="H20" i="12" s="1"/>
  <c r="F19" i="12"/>
  <c r="F20" i="12" s="1"/>
  <c r="J17" i="17" l="1"/>
  <c r="H17" i="17"/>
  <c r="L17" i="17"/>
  <c r="AF19" i="12"/>
  <c r="F17" i="17"/>
  <c r="AD19" i="12"/>
  <c r="AD20" i="12" s="1"/>
  <c r="Z19" i="12"/>
  <c r="Z20" i="12" s="1"/>
  <c r="AB19" i="12"/>
  <c r="AB20" i="12" s="1"/>
  <c r="AF20" i="12" l="1"/>
  <c r="J94" i="22" l="1"/>
  <c r="F94" i="22"/>
  <c r="F75" i="22"/>
  <c r="E14" i="18" l="1"/>
  <c r="I14" i="18"/>
  <c r="E13" i="16" l="1"/>
  <c r="E14" i="16" l="1"/>
  <c r="A39" i="22"/>
  <c r="A77" i="22" s="1"/>
  <c r="E21" i="18" l="1"/>
  <c r="E49" i="16"/>
  <c r="E46" i="16"/>
  <c r="I13" i="16"/>
  <c r="I14" i="16" l="1"/>
  <c r="E26" i="16"/>
  <c r="I26" i="16" l="1"/>
  <c r="I36" i="16" s="1"/>
  <c r="I39" i="16" s="1"/>
  <c r="E36" i="16" l="1"/>
  <c r="E39" i="16" s="1"/>
  <c r="I41" i="16" l="1"/>
  <c r="E41" i="16"/>
  <c r="I16" i="18" l="1"/>
  <c r="E16" i="18"/>
  <c r="P25" i="17"/>
  <c r="P26" i="17" s="1"/>
  <c r="N25" i="17"/>
  <c r="N26" i="17" s="1"/>
  <c r="F32" i="22"/>
  <c r="F55" i="22" s="1"/>
  <c r="F57" i="22" l="1"/>
  <c r="I46" i="16"/>
  <c r="I49" i="16"/>
  <c r="F97" i="22" l="1"/>
  <c r="F100" i="22" s="1"/>
  <c r="F102" i="22" s="1"/>
  <c r="J32" i="22"/>
  <c r="J55" i="22" s="1"/>
  <c r="J57" i="22" s="1"/>
  <c r="J97" i="22" l="1"/>
  <c r="J100" i="22" s="1"/>
  <c r="J102" i="22" s="1"/>
  <c r="P14" i="17"/>
  <c r="N16" i="17"/>
  <c r="N17" i="17" s="1"/>
  <c r="I21" i="18"/>
  <c r="P16" i="17" l="1"/>
  <c r="P17" i="17" s="1"/>
</calcChain>
</file>

<file path=xl/sharedStrings.xml><?xml version="1.0" encoding="utf-8"?>
<sst xmlns="http://schemas.openxmlformats.org/spreadsheetml/2006/main" count="400" uniqueCount="256">
  <si>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</si>
  <si>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</si>
  <si>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</si>
  <si>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</si>
  <si>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</si>
  <si>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</si>
  <si>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</si>
  <si>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</si>
  <si>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</si>
  <si>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</si>
  <si>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</si>
  <si>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</si>
  <si>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</si>
  <si>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</si>
  <si>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</si>
  <si>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</si>
  <si>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</si>
  <si>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</si>
  <si>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</si>
  <si>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</si>
  <si>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</si>
  <si>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</si>
  <si>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</si>
  <si>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</si>
  <si>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</si>
  <si>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</si>
  <si>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</si>
  <si>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</si>
  <si>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</si>
  <si>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</si>
  <si>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</si>
  <si>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</si>
  <si>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</si>
  <si>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</si>
  <si>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</si>
  <si>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</si>
  <si>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</si>
  <si>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</si>
  <si>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</si>
  <si>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</si>
  <si>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</si>
  <si>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</si>
  <si>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</si>
  <si>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</si>
  <si>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</si>
  <si>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</si>
  <si>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</si>
  <si>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</si>
  <si>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</si>
  <si>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</si>
  <si>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</si>
  <si>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</si>
  <si>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</si>
  <si>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</si>
  <si>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</si>
  <si>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</si>
  <si>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</si>
  <si>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</si>
  <si>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</si>
  <si>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</si>
  <si>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</si>
  <si>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</si>
  <si>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</si>
  <si>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</si>
  <si>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</si>
  <si>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</si>
  <si>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</si>
  <si>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</si>
  <si>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</si>
  <si>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</si>
  <si>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</si>
  <si>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</si>
  <si>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</si>
  <si>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</si>
  <si>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</si>
  <si>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</si>
  <si>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</si>
  <si>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</si>
  <si>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</si>
  <si>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</si>
  <si>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</si>
  <si>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</si>
  <si>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</si>
  <si>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</si>
  <si>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</si>
  <si>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</si>
  <si>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</si>
  <si>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</si>
  <si>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</si>
  <si>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</si>
  <si>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</si>
  <si>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</si>
  <si>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</si>
  <si>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</si>
  <si>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</si>
  <si>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</si>
  <si>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</si>
  <si>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</si>
  <si>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</si>
  <si>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</si>
  <si>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</si>
  <si>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</si>
  <si>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</si>
  <si>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</si>
  <si>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</si>
  <si>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</si>
  <si>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</si>
  <si>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</si>
  <si>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</si>
  <si>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</si>
  <si>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</si>
  <si>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</si>
  <si>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</si>
  <si>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</si>
  <si>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</si>
  <si>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</si>
  <si>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</si>
  <si>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</si>
  <si>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</si>
  <si>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</si>
  <si>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</si>
  <si>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</si>
  <si>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</si>
  <si>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</si>
  <si>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</si>
  <si>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</si>
  <si>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</si>
  <si>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</si>
  <si>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</si>
  <si>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</si>
  <si>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</si>
  <si>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</si>
  <si>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</si>
  <si>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</si>
  <si>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</si>
  <si>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</si>
  <si>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</si>
  <si>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</si>
  <si>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</si>
  <si>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</si>
  <si>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</si>
  <si>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</si>
  <si>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</si>
  <si>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</si>
  <si>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</si>
  <si>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</si>
  <si>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</si>
  <si>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</si>
  <si>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</si>
  <si>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</si>
  <si>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</si>
  <si>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</si>
  <si>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</si>
  <si>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</si>
  <si>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</si>
  <si>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</si>
  <si>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</si>
  <si>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</si>
  <si>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</si>
  <si>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</si>
  <si>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</si>
  <si>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</si>
  <si>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</si>
  <si>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31 มีนาคม</t>
  </si>
  <si>
    <t>วันที่ 31 มีนาคม</t>
  </si>
  <si>
    <t>เจ้าหนี้จากการซื้อสินทรัพย์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</si>
  <si>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</si>
  <si>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</si>
  <si>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</si>
  <si>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</si>
  <si>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</si>
  <si>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</si>
  <si>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</si>
  <si>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</si>
  <si>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</si>
  <si>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</si>
  <si>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</si>
  <si>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</si>
  <si>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>เงินสดและรายการเทียบเท่าเงินสด ณ วันที่ 31 มีนาคม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</si>
  <si>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</si>
  <si>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</si>
  <si>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</si>
  <si>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</si>
  <si>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</si>
  <si>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สินทรัพย์ไม่หมุนเวียนที่จัดประเภทเป็นสินทรัพย์ที่ถือไว้เพื่อขาย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</si>
  <si>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</si>
  <si>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</si>
  <si>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</si>
  <si>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</si>
  <si>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ค่าเสื่อมราคาสินทรัพย์สิทธิการใช้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</si>
  <si>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</si>
  <si>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</si>
  <si>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</si>
  <si>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</si>
  <si>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</si>
  <si>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</si>
  <si>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</si>
  <si>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</si>
  <si>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</si>
  <si>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</si>
  <si>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</si>
  <si>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ลูกหนี้การค้าและลูกหนี้หมุนเวียนอื่น</t>
  </si>
  <si>
    <t>(รายได้) ค่าใช้จ่ายภาษีเงินได้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</si>
  <si>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</si>
  <si>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</si>
  <si>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</si>
  <si>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</si>
  <si>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</si>
  <si>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</si>
  <si>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</si>
  <si>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</si>
  <si>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</si>
  <si>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</si>
  <si>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</si>
  <si>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รายได้ค่าธรรมเนียมการจัดการ</t>
  </si>
  <si>
    <t>กำไร</t>
  </si>
  <si>
    <t>กำไรจากการขายเงินลงทุนในบริษัทร่วม</t>
  </si>
  <si>
    <t>รวมกำไรขาดทุนเบ็ดเสร็จสำหรับงวด</t>
  </si>
  <si>
    <t>ขาดทุนจากการด้อยค่า</t>
  </si>
  <si>
    <t>กำไร (ขาดทุน) ขั้นต้น</t>
  </si>
  <si>
    <t>เงินสดรับจากการขายเงินลงทุนในบริษัทร่วม</t>
  </si>
  <si>
    <t>เงินสดรับจากการคืนทุนบริษัทย่อย</t>
  </si>
  <si>
    <t>เงินสดจ่ายชำระคืนเงินกู้ยืมระยะสั้นจากกิจการที่เกี่ยวข้องกัน</t>
  </si>
  <si>
    <t>(กำไร) ขาดทุนจากการขายอุปกรณ์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</si>
  <si>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</si>
  <si>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</si>
  <si>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ขาดทุนจากการเลิกบริษัทย่อย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</si>
  <si>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</si>
  <si>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</si>
  <si>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เงินกู้ยืมระยะสั้นจากกิจการอื่น</t>
  </si>
  <si>
    <t>หุ้นกู้</t>
  </si>
  <si>
    <t>รายได้รับล่วงหน้า</t>
  </si>
  <si>
    <t>สำหรับงวดสามเดือนสิ้นสุดวันที่ 31 มีนาคม 2565</t>
  </si>
  <si>
    <t>ยอดคงเหลือ ณ วันที่ 31 มีนาคม 2565</t>
  </si>
  <si>
    <t>(ไม่ได้ตรวจสอบ)</t>
  </si>
  <si>
    <t>ยอดคงเหลือ ณ วันที่ 1 มกราคม 2564</t>
  </si>
  <si>
    <t>ยอดคงเหลือ ณ วันที่ 1 มกราคม 2565</t>
  </si>
  <si>
    <t xml:space="preserve">                         -</t>
  </si>
  <si>
    <t xml:space="preserve">                       -  </t>
  </si>
  <si>
    <t>3, 8</t>
  </si>
  <si>
    <t>5, 8</t>
  </si>
  <si>
    <t>ขาดทุน</t>
  </si>
  <si>
    <t>ขาดทุนจากการจำหน่ายสินทรัพย์ทางการเงินอื่น</t>
  </si>
  <si>
    <t>ขาดทุนจากการขายสินทรัพย์ทางการเงินอื่น</t>
  </si>
  <si>
    <t>ส่วนแบ่งกำไร (ขาดทุน) เบ็ดเสร็จอื่นของบริษัทร่วมที่ใช้วิธีส่วนได้เสีย</t>
  </si>
  <si>
    <t>(กลับรายการ) ผลขาดทุนด้านเครดิตที่คาดว่าจะเกิดขึ้น</t>
  </si>
  <si>
    <t>เงินสดจ่ายเพื่อซื้อที่ดิน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</si>
  <si>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</si>
  <si>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</si>
  <si>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ภาษีเงินได้รับคืน (จ่ายออก)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</si>
  <si>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</si>
  <si>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</si>
  <si>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รายได้จากการรับรู้ค่าเช่ารับล่วงหน้า</t>
  </si>
  <si>
    <t>ต้นทุนการกู้ยืมที่บันทึกเป็นส่วนหนึ่งของต้นทุนสินทรัพย์</t>
  </si>
  <si>
    <t>เงินสดรับจากการขายอุปกรณ์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</si>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</sst>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(* #,##0.00_);_(* \(#,##0.00\);_(* &quot;-&quot;_);_(@_)"/>
    <numFmt numFmtId="172" formatCode="_-* #,##0.00_-;\-* #,##0.00_-;_-* &quot;-&quot;??_-;_-@_-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0.000"/>
    <numFmt numFmtId="181" formatCode="0.0%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#,##0\ \ ;\(#,##0\)\ ;\—\ \ \ \ "/>
    <numFmt numFmtId="190" formatCode="0.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_)\x;\(#,##0\)\x;0_)\x;@_)_x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0.0_)\%;\(0.0\)\%;0.0_)\%;@_)_%"/>
    <numFmt numFmtId="200" formatCode="#,##0.0_)_%;\(#,##0.0\)_%;0.0_)_%;@_)_%"/>
    <numFmt numFmtId="201" formatCode="#,##0_)_x;\(#,##0\)_x;0_)_x;@_)_x"/>
    <numFmt numFmtId="202" formatCode="_ * #,##0.00_ ;_ * \-#,##0.00_ ;_ * &quot;-&quot;??_ ;_ @_ "/>
    <numFmt numFmtId="203" formatCode="#,##0;\-#,##0;&quot;-&quot;"/>
    <numFmt numFmtId="204" formatCode="0.000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\ &quot;F&quot;;[Red]\-#,##0\ &quot;F&quot;"/>
    <numFmt numFmtId="208" formatCode="#,##0.00\ &quot;F&quot;;[Red]\-#,##0.00\ &quot;F&quot;"/>
    <numFmt numFmtId="209" formatCode="#,##0&quot;£&quot;_);[Red]\(#,##0&quot;£&quot;\)"/>
    <numFmt numFmtId="210" formatCode="dd\-mmm\-yy_)"/>
    <numFmt numFmtId="211" formatCode="&quot;$&quot;#,##0\ ;\(&quot;$&quot;#,##0\)"/>
    <numFmt numFmtId="212" formatCode="#,##0.0_);\(#,##0.0\)"/>
    <numFmt numFmtId="213" formatCode="General_)"/>
    <numFmt numFmtId="214" formatCode="&quot;?&quot;#,##0;[Red]\-&quot;?&quot;#,##0"/>
    <numFmt numFmtId="215" formatCode="#,##0.00&quot; F&quot;_);\(#,##0.00&quot; F&quot;\)"/>
    <numFmt numFmtId="216" formatCode="0.0&quot;  &quot;"/>
    <numFmt numFmtId="217" formatCode="#,##0&quot; F&quot;_);[Red]\(#,##0&quot; F&quot;\)"/>
    <numFmt numFmtId="218" formatCode="#,##0.000_);\(#,##0.000\)"/>
    <numFmt numFmtId="219" formatCode="_(* #,##0.0_);_(* \(#,##0.00\);_(* &quot;-&quot;??_);_(@_)"/>
    <numFmt numFmtId="220" formatCode="_-[$€-2]\ * #,##0.00_-;\-[$€-2]\ * #,##0.00_-;_-[$€-2]\ * &quot;-&quot;??_-"/>
    <numFmt numFmtId="221" formatCode="&quot;$&quot;#,\);\(&quot;$&quot;#,##0\)"/>
    <numFmt numFmtId="222" formatCode="&quot;$&quot;#,;\(&quot;$&quot;#,\)"/>
    <numFmt numFmtId="223" formatCode="\60\4\7\:"/>
    <numFmt numFmtId="224" formatCode="&quot;$&quot;#,\);\(&quot;$&quot;#,\)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#,##0.00\ &quot;Esc.&quot;;[Red]\-#,##0.00\ &quot;Esc.&quot;"/>
    <numFmt numFmtId="228" formatCode="_-* #,##0\ _E_s_c_._-;\-* #,##0\ _E_s_c_._-;_-* &quot;-&quot;\ _E_s_c_.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 * #,##0_)\ _฿_ ;_ * \(#,##0\)\ _฿_ ;_ * &quot;-&quot;_)\ _฿_ ;_ @_ "/>
    <numFmt numFmtId="232" formatCode="#.\ \ "/>
    <numFmt numFmtId="233" formatCode="##.\ \ "/>
    <numFmt numFmtId="234" formatCode="* \(#,##0\);* #,##0_);&quot;-&quot;??_);@"/>
    <numFmt numFmtId="235" formatCode="* #,##0_);* \(#,##0\);&quot;-&quot;??_);@"/>
    <numFmt numFmtId="236" formatCode="&quot;฿&quot;\t#,##0_);[Red]\(&quot;฿&quot;\t#,##0\)"/>
    <numFmt numFmtId="237" formatCode="#,##0.0%;[Red]\(#,##0.0%\)"/>
    <numFmt numFmtId="238" formatCode="&quot;$&quot;#,##0_);\(&quot;$&quot;#,##0.0\)"/>
  </numFmts>
  <fonts count="19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2" fillId="6" borderId="9" applyNumberFormat="0" applyAlignment="0" applyProtection="0"/>
    <xf numFmtId="0" fontId="33" fillId="7" borderId="10" applyNumberFormat="0" applyAlignment="0" applyProtection="0"/>
    <xf numFmtId="0" fontId="34" fillId="7" borderId="9" applyNumberFormat="0" applyAlignment="0" applyProtection="0"/>
    <xf numFmtId="0" fontId="35" fillId="0" borderId="11" applyNumberFormat="0" applyFill="0" applyAlignment="0" applyProtection="0"/>
    <xf numFmtId="0" fontId="36" fillId="8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4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91" fillId="0" borderId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4" fillId="0" borderId="0"/>
    <xf numFmtId="0" fontId="45" fillId="0" borderId="0"/>
    <xf numFmtId="172" fontId="45" fillId="0" borderId="0" applyFont="0" applyFill="0" applyBorder="0" applyAlignment="0" applyProtection="0"/>
    <xf numFmtId="0" fontId="46" fillId="0" borderId="0">
      <alignment vertical="top"/>
    </xf>
    <xf numFmtId="172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2" fillId="0" borderId="0"/>
    <xf numFmtId="0" fontId="46" fillId="0" borderId="0">
      <alignment vertical="top"/>
    </xf>
    <xf numFmtId="9" fontId="46" fillId="0" borderId="0" applyFont="0" applyFill="0" applyBorder="0" applyAlignment="0" applyProtection="0">
      <alignment vertical="top"/>
    </xf>
    <xf numFmtId="0" fontId="47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30" fillId="4" borderId="0" applyNumberFormat="0" applyBorder="0" applyAlignment="0" applyProtection="0"/>
    <xf numFmtId="0" fontId="34" fillId="7" borderId="9" applyNumberFormat="0" applyAlignment="0" applyProtection="0"/>
    <xf numFmtId="0" fontId="36" fillId="8" borderId="12" applyNumberFormat="0" applyAlignment="0" applyProtection="0"/>
    <xf numFmtId="172" fontId="4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2" fillId="6" borderId="9" applyNumberFormat="0" applyAlignment="0" applyProtection="0"/>
    <xf numFmtId="0" fontId="35" fillId="0" borderId="11" applyNumberFormat="0" applyFill="0" applyAlignment="0" applyProtection="0"/>
    <xf numFmtId="0" fontId="43" fillId="5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9" borderId="13" applyNumberFormat="0" applyFont="0" applyAlignment="0" applyProtection="0"/>
    <xf numFmtId="0" fontId="33" fillId="7" borderId="10" applyNumberFormat="0" applyAlignment="0" applyProtection="0"/>
    <xf numFmtId="0" fontId="25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6" fillId="0" borderId="0"/>
    <xf numFmtId="0" fontId="44" fillId="0" borderId="0"/>
    <xf numFmtId="18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5" fillId="0" borderId="0"/>
    <xf numFmtId="183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78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30" fontId="74" fillId="0" borderId="0" applyFont="0" applyFill="0" applyBorder="0" applyAlignment="0" applyProtection="0"/>
    <xf numFmtId="172" fontId="74" fillId="0" borderId="0" applyFont="0" applyFill="0" applyBorder="0" applyAlignment="0" applyProtection="0"/>
    <xf numFmtId="178" fontId="3" fillId="0" borderId="0" applyFont="0" applyFill="0" applyBorder="0" applyAlignment="0" applyProtection="0"/>
    <xf numFmtId="184" fontId="44" fillId="0" borderId="0" applyFont="0" applyFill="0" applyBorder="0" applyAlignment="0" applyProtection="0"/>
    <xf numFmtId="178" fontId="66" fillId="0" borderId="0" applyFont="0" applyFill="0" applyBorder="0" applyAlignment="0" applyProtection="0"/>
    <xf numFmtId="0" fontId="67" fillId="0" borderId="0"/>
    <xf numFmtId="177" fontId="3" fillId="0" borderId="0" applyFont="0" applyFill="0" applyBorder="0" applyAlignment="0" applyProtection="0"/>
    <xf numFmtId="18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44" fillId="0" borderId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68" fillId="0" borderId="0" applyNumberFormat="0" applyFill="0" applyBorder="0" applyAlignment="0" applyProtection="0"/>
    <xf numFmtId="0" fontId="44" fillId="34" borderId="0" applyNumberFormat="0" applyFont="0" applyAlignment="0" applyProtection="0"/>
    <xf numFmtId="0" fontId="44" fillId="34" borderId="0" applyNumberFormat="0" applyFont="0" applyAlignment="0" applyProtection="0"/>
    <xf numFmtId="0" fontId="44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125" fillId="0" borderId="0"/>
    <xf numFmtId="0" fontId="44" fillId="0" borderId="0" applyNumberFormat="0" applyFill="0" applyBorder="0" applyAlignment="0" applyProtection="0"/>
    <xf numFmtId="0" fontId="44" fillId="0" borderId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1" fontId="44" fillId="0" borderId="0" applyFont="0" applyFill="0" applyBorder="0" applyProtection="0">
      <alignment horizontal="right"/>
    </xf>
    <xf numFmtId="201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6" fillId="0" borderId="0">
      <alignment vertical="top"/>
    </xf>
    <xf numFmtId="0" fontId="69" fillId="0" borderId="0" applyNumberFormat="0" applyFill="0" applyBorder="0" applyProtection="0">
      <alignment vertical="top"/>
    </xf>
    <xf numFmtId="0" fontId="44" fillId="0" borderId="0"/>
    <xf numFmtId="0" fontId="44" fillId="0" borderId="0"/>
    <xf numFmtId="0" fontId="70" fillId="0" borderId="19" applyNumberFormat="0" applyFill="0" applyAlignment="0" applyProtection="0"/>
    <xf numFmtId="0" fontId="71" fillId="0" borderId="20" applyNumberFormat="0" applyFill="0" applyProtection="0">
      <alignment horizontal="center"/>
    </xf>
    <xf numFmtId="0" fontId="71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centerContinuous"/>
    </xf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231" fontId="74" fillId="0" borderId="0" applyFont="0" applyFill="0" applyBorder="0" applyAlignment="0" applyProtection="0"/>
    <xf numFmtId="186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107" fillId="0" borderId="0"/>
    <xf numFmtId="0" fontId="3" fillId="0" borderId="0"/>
    <xf numFmtId="0" fontId="74" fillId="0" borderId="0" applyFont="0" applyFill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1" borderId="0" applyNumberFormat="0" applyBorder="0" applyAlignment="0" applyProtection="0"/>
    <xf numFmtId="0" fontId="127" fillId="35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237" fontId="44" fillId="0" borderId="0" applyProtection="0">
      <protection locked="0"/>
    </xf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38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8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43" fontId="128" fillId="0" borderId="18">
      <alignment horizontal="right" vertical="center"/>
    </xf>
    <xf numFmtId="0" fontId="52" fillId="46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129" fillId="46" borderId="0" applyNumberFormat="0" applyBorder="0" applyAlignment="0" applyProtection="0"/>
    <xf numFmtId="0" fontId="129" fillId="43" borderId="0" applyNumberFormat="0" applyBorder="0" applyAlignment="0" applyProtection="0"/>
    <xf numFmtId="0" fontId="129" fillId="44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0" fontId="129" fillId="49" borderId="0" applyNumberFormat="0" applyBorder="0" applyAlignment="0" applyProtection="0"/>
    <xf numFmtId="9" fontId="74" fillId="0" borderId="0"/>
    <xf numFmtId="0" fontId="114" fillId="0" borderId="0" applyFont="0" applyFill="0" applyBorder="0" applyAlignment="0" applyProtection="0"/>
    <xf numFmtId="0" fontId="130" fillId="0" borderId="15">
      <alignment horizontal="center"/>
    </xf>
    <xf numFmtId="0" fontId="131" fillId="0" borderId="0"/>
    <xf numFmtId="0" fontId="131" fillId="0" borderId="21" applyFill="0">
      <alignment horizontal="center"/>
      <protection locked="0"/>
    </xf>
    <xf numFmtId="0" fontId="130" fillId="0" borderId="0" applyFill="0">
      <alignment horizontal="center"/>
      <protection locked="0"/>
    </xf>
    <xf numFmtId="0" fontId="130" fillId="50" borderId="0"/>
    <xf numFmtId="0" fontId="130" fillId="0" borderId="0">
      <protection locked="0"/>
    </xf>
    <xf numFmtId="0" fontId="130" fillId="0" borderId="0"/>
    <xf numFmtId="232" fontId="130" fillId="0" borderId="0"/>
    <xf numFmtId="233" fontId="130" fillId="0" borderId="0"/>
    <xf numFmtId="0" fontId="131" fillId="51" borderId="0">
      <alignment horizontal="right"/>
    </xf>
    <xf numFmtId="0" fontId="130" fillId="0" borderId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55" borderId="0" applyNumberFormat="0" applyBorder="0" applyAlignment="0" applyProtection="0"/>
    <xf numFmtId="173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78" fillId="0" borderId="0">
      <alignment horizontal="center" wrapText="1"/>
      <protection locked="0"/>
    </xf>
    <xf numFmtId="17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51" fillId="0" borderId="0"/>
    <xf numFmtId="0" fontId="53" fillId="36" borderId="0" applyNumberFormat="0" applyBorder="0" applyAlignment="0" applyProtection="0"/>
    <xf numFmtId="0" fontId="168" fillId="0" borderId="0"/>
    <xf numFmtId="0" fontId="179" fillId="0" borderId="0" applyNumberFormat="0" applyFill="0" applyBorder="0" applyAlignment="0" applyProtection="0"/>
    <xf numFmtId="5" fontId="75" fillId="0" borderId="3" applyAlignment="0" applyProtection="0"/>
    <xf numFmtId="0" fontId="132" fillId="0" borderId="0"/>
    <xf numFmtId="203" fontId="46" fillId="0" borderId="0" applyFill="0" applyBorder="0" applyAlignment="0"/>
    <xf numFmtId="213" fontId="51" fillId="0" borderId="0" applyFill="0" applyBorder="0" applyAlignment="0"/>
    <xf numFmtId="180" fontId="51" fillId="0" borderId="0" applyFill="0" applyBorder="0" applyAlignment="0"/>
    <xf numFmtId="212" fontId="76" fillId="0" borderId="0" applyFill="0" applyBorder="0" applyAlignment="0"/>
    <xf numFmtId="218" fontId="76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54" fillId="41" borderId="22" applyNumberFormat="0" applyAlignment="0" applyProtection="0"/>
    <xf numFmtId="0" fontId="169" fillId="0" borderId="0">
      <alignment horizontal="left"/>
    </xf>
    <xf numFmtId="0" fontId="170" fillId="0" borderId="0">
      <alignment horizontal="left"/>
    </xf>
    <xf numFmtId="3" fontId="98" fillId="0" borderId="15"/>
    <xf numFmtId="0" fontId="55" fillId="56" borderId="23" applyNumberFormat="0" applyAlignment="0" applyProtection="0"/>
    <xf numFmtId="0" fontId="180" fillId="57" borderId="24">
      <alignment horizontal="center" wrapText="1"/>
    </xf>
    <xf numFmtId="43" fontId="44" fillId="0" borderId="0" applyFont="0" applyFill="0" applyBorder="0" applyAlignment="0" applyProtection="0"/>
    <xf numFmtId="0" fontId="77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19" fontId="51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86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79" fillId="0" borderId="0"/>
    <xf numFmtId="3" fontId="80" fillId="0" borderId="0" applyFont="0" applyFill="0" applyBorder="0" applyAlignment="0" applyProtection="0"/>
    <xf numFmtId="0" fontId="133" fillId="0" borderId="0"/>
    <xf numFmtId="0" fontId="100" fillId="0" borderId="0"/>
    <xf numFmtId="0" fontId="134" fillId="0" borderId="0" applyNumberFormat="0" applyFill="0" applyBorder="0" applyAlignment="0" applyProtection="0"/>
    <xf numFmtId="0" fontId="133" fillId="0" borderId="0"/>
    <xf numFmtId="0" fontId="100" fillId="0" borderId="0"/>
    <xf numFmtId="0" fontId="81" fillId="0" borderId="0" applyNumberFormat="0" applyAlignment="0">
      <alignment horizontal="left"/>
    </xf>
    <xf numFmtId="234" fontId="15" fillId="0" borderId="0" applyFill="0" applyBorder="0" applyProtection="0"/>
    <xf numFmtId="0" fontId="77" fillId="0" borderId="0"/>
    <xf numFmtId="0" fontId="77" fillId="0" borderId="0"/>
    <xf numFmtId="205" fontId="181" fillId="0" borderId="25" applyBorder="0"/>
    <xf numFmtId="213" fontId="51" fillId="0" borderId="0" applyFont="0" applyFill="0" applyBorder="0" applyAlignment="0" applyProtection="0"/>
    <xf numFmtId="238" fontId="44" fillId="0" borderId="0">
      <protection locked="0"/>
    </xf>
    <xf numFmtId="211" fontId="80" fillId="0" borderId="0" applyFont="0" applyFill="0" applyBorder="0" applyAlignment="0" applyProtection="0"/>
    <xf numFmtId="191" fontId="79" fillId="0" borderId="0"/>
    <xf numFmtId="215" fontId="44" fillId="0" borderId="0"/>
    <xf numFmtId="215" fontId="44" fillId="0" borderId="0"/>
    <xf numFmtId="0" fontId="171" fillId="0" borderId="0"/>
    <xf numFmtId="0" fontId="172" fillId="0" borderId="0"/>
    <xf numFmtId="0" fontId="82" fillId="58" borderId="0" applyNumberFormat="0" applyFont="0" applyFill="0" applyBorder="0" applyProtection="0">
      <alignment horizontal="left"/>
    </xf>
    <xf numFmtId="0" fontId="172" fillId="0" borderId="26"/>
    <xf numFmtId="0" fontId="80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Font="0" applyFill="0" applyBorder="0" applyAlignment="0" applyProtection="0"/>
    <xf numFmtId="235" fontId="15" fillId="0" borderId="0" applyFill="0" applyBorder="0" applyProtection="0"/>
    <xf numFmtId="38" fontId="83" fillId="0" borderId="27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35" fillId="0" borderId="0">
      <protection locked="0"/>
    </xf>
    <xf numFmtId="192" fontId="79" fillId="0" borderId="0"/>
    <xf numFmtId="0" fontId="136" fillId="0" borderId="0">
      <protection locked="0"/>
    </xf>
    <xf numFmtId="0" fontId="136" fillId="0" borderId="0">
      <protection locked="0"/>
    </xf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84" fillId="0" borderId="0" applyNumberFormat="0" applyAlignment="0">
      <alignment horizontal="left"/>
    </xf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2" fontId="80" fillId="0" borderId="0" applyFont="0" applyFill="0" applyBorder="0" applyAlignment="0" applyProtection="0"/>
    <xf numFmtId="189" fontId="23" fillId="0" borderId="0">
      <alignment horizontal="right"/>
    </xf>
    <xf numFmtId="17" fontId="44" fillId="0" borderId="0">
      <alignment horizontal="left"/>
    </xf>
    <xf numFmtId="17" fontId="44" fillId="0" borderId="0">
      <alignment horizontal="left"/>
    </xf>
    <xf numFmtId="0" fontId="57" fillId="37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0" fontId="182" fillId="50" borderId="0"/>
    <xf numFmtId="0" fontId="85" fillId="0" borderId="28" applyNumberFormat="0" applyAlignment="0" applyProtection="0">
      <alignment horizontal="left" vertical="center"/>
    </xf>
    <xf numFmtId="0" fontId="85" fillId="0" borderId="1">
      <alignment horizontal="left" vertical="center"/>
    </xf>
    <xf numFmtId="190" fontId="86" fillId="57" borderId="0">
      <alignment horizontal="left"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8" fillId="0" borderId="31" applyNumberFormat="0" applyFill="0" applyAlignment="0" applyProtection="0"/>
    <xf numFmtId="0" fontId="58" fillId="0" borderId="0" applyNumberFormat="0" applyFill="0" applyBorder="0" applyAlignment="0" applyProtection="0"/>
    <xf numFmtId="0" fontId="183" fillId="0" borderId="21">
      <alignment horizontal="center"/>
    </xf>
    <xf numFmtId="0" fontId="183" fillId="0" borderId="0">
      <alignment horizontal="center"/>
    </xf>
    <xf numFmtId="0" fontId="90" fillId="57" borderId="0">
      <alignment horizontal="left" wrapText="1" indent="2"/>
    </xf>
    <xf numFmtId="214" fontId="44" fillId="0" borderId="0" applyBorder="0" applyAlignment="0"/>
    <xf numFmtId="10" fontId="50" fillId="57" borderId="15" applyNumberFormat="0" applyBorder="0" applyAlignment="0" applyProtection="0"/>
    <xf numFmtId="10" fontId="50" fillId="57" borderId="15" applyNumberFormat="0" applyBorder="0" applyAlignment="0" applyProtection="0"/>
    <xf numFmtId="0" fontId="59" fillId="41" borderId="22" applyNumberFormat="0" applyAlignment="0" applyProtection="0"/>
    <xf numFmtId="0" fontId="59" fillId="41" borderId="22" applyNumberFormat="0" applyAlignment="0" applyProtection="0"/>
    <xf numFmtId="216" fontId="44" fillId="0" borderId="0"/>
    <xf numFmtId="216" fontId="44" fillId="0" borderId="0"/>
    <xf numFmtId="181" fontId="91" fillId="0" borderId="0"/>
    <xf numFmtId="38" fontId="92" fillId="0" borderId="0"/>
    <xf numFmtId="38" fontId="93" fillId="0" borderId="0"/>
    <xf numFmtId="38" fontId="94" fillId="0" borderId="0"/>
    <xf numFmtId="38" fontId="9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3" fillId="59" borderId="26"/>
    <xf numFmtId="0" fontId="15" fillId="0" borderId="0" applyNumberFormat="0" applyFont="0" applyFill="0" applyBorder="0" applyProtection="0">
      <alignment horizontal="left" vertical="center"/>
    </xf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60" fillId="0" borderId="32" applyNumberFormat="0" applyFill="0" applyAlignment="0" applyProtection="0"/>
    <xf numFmtId="0" fontId="96" fillId="0" borderId="0"/>
    <xf numFmtId="0" fontId="79" fillId="0" borderId="0"/>
    <xf numFmtId="0" fontId="96" fillId="0" borderId="0"/>
    <xf numFmtId="0" fontId="79" fillId="0" borderId="0"/>
    <xf numFmtId="0" fontId="97" fillId="0" borderId="0"/>
    <xf numFmtId="236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7" fontId="83" fillId="0" borderId="0" applyFont="0" applyFill="0" applyBorder="0" applyAlignment="0" applyProtection="0"/>
    <xf numFmtId="208" fontId="83" fillId="0" borderId="0" applyFont="0" applyFill="0" applyBorder="0" applyAlignment="0" applyProtection="0"/>
    <xf numFmtId="0" fontId="135" fillId="0" borderId="0">
      <protection locked="0"/>
    </xf>
    <xf numFmtId="0" fontId="15" fillId="0" borderId="0"/>
    <xf numFmtId="0" fontId="61" fillId="34" borderId="0" applyNumberFormat="0" applyBorder="0" applyAlignment="0" applyProtection="0"/>
    <xf numFmtId="37" fontId="99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96" fillId="0" borderId="0"/>
    <xf numFmtId="0" fontId="79" fillId="0" borderId="0"/>
    <xf numFmtId="0" fontId="79" fillId="0" borderId="0"/>
    <xf numFmtId="188" fontId="74" fillId="0" borderId="0"/>
    <xf numFmtId="0" fontId="100" fillId="0" borderId="0"/>
    <xf numFmtId="0" fontId="100" fillId="0" borderId="0"/>
    <xf numFmtId="0" fontId="100" fillId="0" borderId="0"/>
    <xf numFmtId="0" fontId="77" fillId="0" borderId="0"/>
    <xf numFmtId="0" fontId="100" fillId="0" borderId="0"/>
    <xf numFmtId="0" fontId="100" fillId="0" borderId="0"/>
    <xf numFmtId="0" fontId="10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7" fillId="0" borderId="0"/>
    <xf numFmtId="0" fontId="4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217" fontId="44" fillId="0" borderId="0"/>
    <xf numFmtId="217" fontId="44" fillId="0" borderId="0"/>
    <xf numFmtId="0" fontId="138" fillId="0" borderId="0"/>
    <xf numFmtId="0" fontId="3" fillId="0" borderId="0"/>
    <xf numFmtId="0" fontId="49" fillId="60" borderId="33" applyNumberFormat="0" applyFont="0" applyAlignment="0" applyProtection="0"/>
    <xf numFmtId="231" fontId="74" fillId="0" borderId="0" applyFont="0" applyFill="0" applyBorder="0" applyAlignment="0" applyProtection="0"/>
    <xf numFmtId="0" fontId="62" fillId="41" borderId="34" applyNumberFormat="0" applyAlignment="0" applyProtection="0"/>
    <xf numFmtId="40" fontId="101" fillId="61" borderId="0">
      <alignment horizontal="right"/>
    </xf>
    <xf numFmtId="0" fontId="102" fillId="61" borderId="0">
      <alignment horizontal="right"/>
    </xf>
    <xf numFmtId="0" fontId="103" fillId="61" borderId="16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40" fillId="62" borderId="0"/>
    <xf numFmtId="0" fontId="140" fillId="63" borderId="0"/>
    <xf numFmtId="0" fontId="105" fillId="0" borderId="0">
      <alignment horizontal="center"/>
    </xf>
    <xf numFmtId="0" fontId="106" fillId="0" borderId="0">
      <alignment horizontal="center"/>
    </xf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4" fontId="178" fillId="0" borderId="0">
      <alignment horizontal="center" wrapText="1"/>
      <protection locked="0"/>
    </xf>
    <xf numFmtId="218" fontId="76" fillId="0" borderId="0" applyFont="0" applyFill="0" applyBorder="0" applyAlignment="0" applyProtection="0"/>
    <xf numFmtId="223" fontId="51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8" fillId="0" borderId="35" applyNumberFormat="0" applyBorder="0"/>
    <xf numFmtId="3" fontId="141" fillId="0" borderId="0" applyNumberFormat="0" applyFill="0" applyBorder="0" applyAlignment="0" applyProtection="0"/>
    <xf numFmtId="0" fontId="135" fillId="0" borderId="0">
      <protection locked="0"/>
    </xf>
    <xf numFmtId="9" fontId="44" fillId="0" borderId="0" applyFont="0" applyFill="0" applyBorder="0" applyAlignment="0" applyProtection="0"/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75" fillId="0" borderId="21">
      <alignment horizontal="center"/>
    </xf>
    <xf numFmtId="3" fontId="83" fillId="0" borderId="0" applyFont="0" applyFill="0" applyBorder="0" applyAlignment="0" applyProtection="0"/>
    <xf numFmtId="0" fontId="83" fillId="64" borderId="0" applyNumberFormat="0" applyFont="0" applyBorder="0" applyAlignment="0" applyProtection="0"/>
    <xf numFmtId="37" fontId="107" fillId="0" borderId="0"/>
    <xf numFmtId="0" fontId="74" fillId="0" borderId="0" applyFont="0" applyFill="0" applyBorder="0" applyAlignment="0" applyProtection="0"/>
    <xf numFmtId="1" fontId="44" fillId="0" borderId="17" applyNumberFormat="0" applyFill="0" applyAlignment="0" applyProtection="0">
      <alignment horizontal="center" vertical="center"/>
    </xf>
    <xf numFmtId="1" fontId="44" fillId="0" borderId="17" applyNumberFormat="0" applyFill="0" applyAlignment="0" applyProtection="0">
      <alignment horizontal="center" vertical="center"/>
    </xf>
    <xf numFmtId="0" fontId="174" fillId="0" borderId="0">
      <alignment horizontal="left"/>
    </xf>
    <xf numFmtId="0" fontId="184" fillId="65" borderId="0" applyNumberFormat="0" applyFont="0" applyBorder="0" applyAlignment="0">
      <alignment horizontal="center"/>
    </xf>
    <xf numFmtId="0" fontId="171" fillId="0" borderId="0"/>
    <xf numFmtId="0" fontId="172" fillId="0" borderId="0"/>
    <xf numFmtId="209" fontId="44" fillId="0" borderId="0" applyNumberFormat="0" applyFill="0" applyBorder="0" applyAlignment="0" applyProtection="0">
      <alignment horizontal="left"/>
    </xf>
    <xf numFmtId="38" fontId="142" fillId="0" borderId="0"/>
    <xf numFmtId="4" fontId="143" fillId="66" borderId="0" applyNumberFormat="0" applyProtection="0">
      <alignment horizontal="left" vertical="center" wrapText="1" indent="1"/>
    </xf>
    <xf numFmtId="4" fontId="144" fillId="67" borderId="36" applyNumberFormat="0" applyProtection="0">
      <alignment horizontal="right" vertical="center"/>
    </xf>
    <xf numFmtId="4" fontId="145" fillId="67" borderId="36" applyNumberFormat="0" applyProtection="0">
      <alignment horizontal="right" vertical="center"/>
    </xf>
    <xf numFmtId="4" fontId="143" fillId="42" borderId="36" applyNumberFormat="0" applyProtection="0">
      <alignment horizontal="left" vertical="center" wrapText="1" indent="1"/>
    </xf>
    <xf numFmtId="4" fontId="146" fillId="67" borderId="36" applyNumberFormat="0" applyProtection="0">
      <alignment horizontal="right" vertical="center"/>
    </xf>
    <xf numFmtId="38" fontId="15" fillId="0" borderId="0" applyNumberFormat="0" applyFont="0" applyFill="0" applyBorder="0" applyAlignment="0"/>
    <xf numFmtId="0" fontId="184" fillId="1" borderId="1" applyNumberFormat="0" applyFont="0" applyAlignment="0">
      <alignment horizontal="center"/>
    </xf>
    <xf numFmtId="0" fontId="185" fillId="0" borderId="0" applyNumberFormat="0" applyFill="0" applyBorder="0" applyAlignment="0">
      <alignment horizontal="center"/>
    </xf>
    <xf numFmtId="12" fontId="147" fillId="0" borderId="15">
      <alignment horizontal="center"/>
    </xf>
    <xf numFmtId="0" fontId="44" fillId="0" borderId="0"/>
    <xf numFmtId="0" fontId="44" fillId="0" borderId="0"/>
    <xf numFmtId="0" fontId="44" fillId="0" borderId="0">
      <alignment vertical="top"/>
    </xf>
    <xf numFmtId="0" fontId="3" fillId="0" borderId="0" applyNumberFormat="0" applyBorder="0">
      <alignment vertical="center"/>
    </xf>
    <xf numFmtId="0" fontId="109" fillId="57" borderId="0">
      <alignment wrapText="1"/>
    </xf>
    <xf numFmtId="40" fontId="110" fillId="0" borderId="0" applyBorder="0">
      <alignment horizontal="right"/>
    </xf>
    <xf numFmtId="0" fontId="171" fillId="0" borderId="26"/>
    <xf numFmtId="0" fontId="172" fillId="0" borderId="26"/>
    <xf numFmtId="0" fontId="44" fillId="0" borderId="17" applyNumberFormat="0" applyFont="0" applyFill="0" applyAlignment="0" applyProtection="0"/>
    <xf numFmtId="0" fontId="44" fillId="0" borderId="17" applyNumberFormat="0" applyFont="0" applyFill="0" applyAlignment="0" applyProtection="0"/>
    <xf numFmtId="49" fontId="46" fillId="0" borderId="0" applyFill="0" applyBorder="0" applyAlignment="0"/>
    <xf numFmtId="224" fontId="76" fillId="0" borderId="0" applyFill="0" applyBorder="0" applyAlignment="0"/>
    <xf numFmtId="222" fontId="76" fillId="0" borderId="0" applyFill="0" applyBorder="0" applyAlignment="0"/>
    <xf numFmtId="40" fontId="148" fillId="0" borderId="0"/>
    <xf numFmtId="0" fontId="175" fillId="68" borderId="0"/>
    <xf numFmtId="0" fontId="176" fillId="68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0" fontId="111" fillId="0" borderId="0" applyNumberFormat="0">
      <alignment horizontal="right"/>
    </xf>
    <xf numFmtId="0" fontId="80" fillId="0" borderId="38" applyNumberFormat="0" applyFont="0" applyFill="0" applyAlignment="0" applyProtection="0"/>
    <xf numFmtId="0" fontId="173" fillId="0" borderId="39"/>
    <xf numFmtId="0" fontId="177" fillId="0" borderId="39"/>
    <xf numFmtId="0" fontId="173" fillId="0" borderId="26"/>
    <xf numFmtId="0" fontId="177" fillId="0" borderId="26"/>
    <xf numFmtId="6" fontId="98" fillId="0" borderId="0" applyFont="0" applyFill="0" applyBorder="0" applyAlignment="0" applyProtection="0"/>
    <xf numFmtId="0" fontId="11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149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0" fillId="56" borderId="23" applyNumberFormat="0" applyAlignment="0" applyProtection="0"/>
    <xf numFmtId="0" fontId="151" fillId="0" borderId="32" applyNumberFormat="0" applyFill="0" applyAlignment="0" applyProtection="0"/>
    <xf numFmtId="0" fontId="152" fillId="36" borderId="0" applyNumberFormat="0" applyBorder="0" applyAlignment="0" applyProtection="0"/>
    <xf numFmtId="0" fontId="139" fillId="41" borderId="34" applyNumberFormat="0" applyAlignment="0" applyProtection="0"/>
    <xf numFmtId="0" fontId="153" fillId="41" borderId="22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06" fontId="157" fillId="0" borderId="0" applyFont="0" applyFill="0" applyBorder="0" applyAlignment="0" applyProtection="0"/>
    <xf numFmtId="0" fontId="158" fillId="37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49" fillId="0" borderId="0"/>
    <xf numFmtId="0" fontId="3" fillId="0" borderId="0"/>
    <xf numFmtId="0" fontId="137" fillId="40" borderId="22" applyNumberFormat="0" applyAlignment="0" applyProtection="0"/>
    <xf numFmtId="0" fontId="160" fillId="34" borderId="0" applyNumberFormat="0" applyBorder="0" applyAlignment="0" applyProtection="0"/>
    <xf numFmtId="0" fontId="161" fillId="0" borderId="37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25" fontId="115" fillId="0" borderId="0" applyFont="0" applyFill="0" applyBorder="0" applyAlignment="0" applyProtection="0"/>
    <xf numFmtId="226" fontId="115" fillId="0" borderId="0" applyFont="0" applyFill="0" applyBorder="0" applyAlignment="0" applyProtection="0"/>
    <xf numFmtId="37" fontId="79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29" fillId="54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0" fontId="129" fillId="55" borderId="0" applyNumberFormat="0" applyBorder="0" applyAlignment="0" applyProtection="0"/>
    <xf numFmtId="0" fontId="74" fillId="60" borderId="33" applyNumberFormat="0" applyFont="0" applyAlignment="0" applyProtection="0"/>
    <xf numFmtId="0" fontId="162" fillId="0" borderId="29" applyNumberFormat="0" applyFill="0" applyAlignment="0" applyProtection="0"/>
    <xf numFmtId="0" fontId="163" fillId="0" borderId="30" applyNumberFormat="0" applyFill="0" applyAlignment="0" applyProtection="0"/>
    <xf numFmtId="0" fontId="164" fillId="0" borderId="31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Font="0" applyFill="0" applyBorder="0" applyAlignment="0" applyProtection="0"/>
    <xf numFmtId="231" fontId="74" fillId="0" borderId="0" applyFont="0" applyFill="0" applyBorder="0" applyAlignment="0" applyProtection="0"/>
    <xf numFmtId="231" fontId="74" fillId="0" borderId="0" applyFont="0" applyFill="0" applyBorder="0" applyAlignment="0" applyProtection="0"/>
    <xf numFmtId="231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117" fillId="0" borderId="0" applyFont="0" applyFill="0" applyBorder="0" applyAlignment="0" applyProtection="0"/>
    <xf numFmtId="227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7" fillId="0" borderId="0"/>
    <xf numFmtId="0" fontId="44" fillId="0" borderId="0"/>
    <xf numFmtId="202" fontId="108" fillId="0" borderId="0" applyFont="0" applyFill="0" applyBorder="0" applyAlignment="0" applyProtection="0"/>
    <xf numFmtId="178" fontId="1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12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22" fillId="0" borderId="0" applyNumberFormat="0" applyFill="0" applyBorder="0" applyAlignment="0" applyProtection="0">
      <alignment vertical="top"/>
      <protection locked="0"/>
    </xf>
    <xf numFmtId="205" fontId="118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18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7" fontId="124" fillId="0" borderId="0" applyFont="0" applyFill="0" applyBorder="0" applyAlignment="0" applyProtection="0"/>
    <xf numFmtId="186" fontId="124" fillId="0" borderId="0" applyFont="0" applyFill="0" applyBorder="0" applyAlignment="0" applyProtection="0"/>
    <xf numFmtId="0" fontId="44" fillId="0" borderId="0"/>
    <xf numFmtId="0" fontId="44" fillId="0" borderId="0"/>
    <xf numFmtId="172" fontId="189" fillId="0" borderId="0" applyFont="0" applyFill="0" applyBorder="0" applyAlignment="0" applyProtection="0"/>
    <xf numFmtId="0" fontId="2" fillId="0" borderId="0"/>
    <xf numFmtId="0" fontId="47" fillId="0" borderId="0"/>
    <xf numFmtId="172" fontId="48" fillId="0" borderId="0" applyFont="0" applyFill="0" applyBorder="0" applyAlignment="0" applyProtection="0"/>
    <xf numFmtId="0" fontId="2" fillId="0" borderId="0"/>
    <xf numFmtId="0" fontId="42" fillId="0" borderId="0"/>
    <xf numFmtId="172" fontId="186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190" fillId="0" borderId="0"/>
    <xf numFmtId="172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31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4" fillId="0" borderId="0"/>
    <xf numFmtId="0" fontId="6" fillId="0" borderId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6">
    <xf numFmtId="0" fontId="0" fillId="0" borderId="0" xfId="0"/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horizontal="right" vertical="top"/>
    </xf>
    <xf numFmtId="2" fontId="4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Alignment="1">
      <alignment vertical="top"/>
    </xf>
    <xf numFmtId="2" fontId="5" fillId="0" borderId="0" xfId="0" applyNumberFormat="1" applyFont="1" applyFill="1" applyAlignment="1">
      <alignment vertical="top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1" fontId="8" fillId="0" borderId="0" xfId="0" quotePrefix="1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justify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4"/>
    </xf>
    <xf numFmtId="0" fontId="8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3"/>
    </xf>
    <xf numFmtId="0" fontId="8" fillId="0" borderId="0" xfId="0" applyFont="1" applyFill="1" applyAlignment="1">
      <alignment horizontal="left" vertical="center" wrapText="1" indent="3"/>
    </xf>
    <xf numFmtId="0" fontId="8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65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165" fontId="16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7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 indent="6"/>
    </xf>
    <xf numFmtId="0" fontId="12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64" fontId="7" fillId="0" borderId="0" xfId="1" applyNumberFormat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8" fontId="8" fillId="0" borderId="0" xfId="0" quotePrefix="1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164" fontId="7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/>
    <xf numFmtId="41" fontId="6" fillId="0" borderId="0" xfId="0" applyNumberFormat="1" applyFont="1" applyFill="1" applyAlignment="1">
      <alignment horizontal="right" vertical="center"/>
    </xf>
    <xf numFmtId="2" fontId="12" fillId="0" borderId="0" xfId="0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43" fontId="6" fillId="0" borderId="0" xfId="0" applyNumberFormat="1" applyFont="1" applyFill="1"/>
    <xf numFmtId="41" fontId="7" fillId="0" borderId="0" xfId="3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 vertical="top"/>
    </xf>
    <xf numFmtId="164" fontId="21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9" fillId="0" borderId="0" xfId="1" quotePrefix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/>
    <xf numFmtId="41" fontId="6" fillId="0" borderId="0" xfId="1" applyNumberFormat="1" applyFont="1" applyFill="1" applyAlignment="1">
      <alignment vertical="center"/>
    </xf>
    <xf numFmtId="164" fontId="18" fillId="0" borderId="0" xfId="1" quotePrefix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vertical="top"/>
    </xf>
    <xf numFmtId="41" fontId="6" fillId="0" borderId="3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37" fontId="7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0" fontId="6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left" vertical="center" indent="1"/>
    </xf>
    <xf numFmtId="170" fontId="6" fillId="2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left" vertical="center"/>
    </xf>
    <xf numFmtId="171" fontId="15" fillId="0" borderId="4" xfId="3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top"/>
    </xf>
    <xf numFmtId="164" fontId="6" fillId="0" borderId="0" xfId="1" applyNumberFormat="1" applyFont="1" applyFill="1" applyBorder="1" applyAlignment="1">
      <alignment horizontal="right"/>
    </xf>
    <xf numFmtId="41" fontId="23" fillId="0" borderId="0" xfId="3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24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4" fontId="6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0" applyNumberFormat="1" applyFont="1" applyFill="1"/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center"/>
    </xf>
    <xf numFmtId="168" fontId="8" fillId="0" borderId="0" xfId="0" quotePrefix="1" applyNumberFormat="1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43" fontId="6" fillId="0" borderId="0" xfId="1" applyFont="1" applyFill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0" applyNumberFormat="1" applyFont="1"/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37" fontId="7" fillId="0" borderId="1" xfId="0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8" fillId="0" borderId="0" xfId="0" quotePrefix="1" applyNumberFormat="1" applyFont="1"/>
    <xf numFmtId="37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1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top"/>
    </xf>
    <xf numFmtId="41" fontId="6" fillId="0" borderId="2" xfId="0" applyNumberFormat="1" applyFont="1" applyBorder="1" applyAlignment="1">
      <alignment horizontal="right" vertical="center"/>
    </xf>
    <xf numFmtId="0" fontId="192" fillId="0" borderId="0" xfId="0" applyFont="1" applyAlignment="1">
      <alignment horizontal="right" vertical="center" wrapText="1"/>
    </xf>
    <xf numFmtId="41" fontId="6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4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2"/>
    </xf>
    <xf numFmtId="164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2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68" fontId="6" fillId="0" borderId="0" xfId="0" applyNumberFormat="1" applyFont="1"/>
    <xf numFmtId="0" fontId="6" fillId="0" borderId="0" xfId="0" quotePrefix="1" applyFont="1" applyAlignment="1">
      <alignment horizontal="center"/>
    </xf>
    <xf numFmtId="41" fontId="6" fillId="0" borderId="0" xfId="1" applyNumberFormat="1" applyFont="1" applyFill="1" applyBorder="1" applyAlignment="1">
      <alignment vertical="center"/>
    </xf>
    <xf numFmtId="41" fontId="7" fillId="0" borderId="4" xfId="3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192" fillId="0" borderId="0" xfId="0" applyFont="1" applyAlignment="1">
      <alignment horizontal="right" vertical="center" wrapText="1"/>
    </xf>
    <xf numFmtId="0" fontId="193" fillId="0" borderId="0" xfId="0" applyFont="1" applyAlignment="1">
      <alignment horizontal="right" vertical="center" wrapText="1"/>
    </xf>
    <xf numFmtId="37" fontId="6" fillId="0" borderId="0" xfId="0" applyNumberFormat="1" applyFont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111"/>
  <sheetViews>
    <sheetView tabSelected="1" view="pageBreakPreview" zoomScaleNormal="55" zoomScaleSheetLayoutView="100" workbookViewId="0">
      <selection sqref="A1:J1"/>
    </sheetView>
  </sheetViews>
  <sheetFormatPr defaultColWidth="9.09765625" defaultRowHeight="21" customHeight="1"/>
  <cols>
    <col min="1" max="3" width="2.09765625" style="212" customWidth="1"/>
    <col min="4" max="4" width="47.69921875" style="212" customWidth="1"/>
    <col min="5" max="5" width="9.3984375" style="221" customWidth="1"/>
    <col min="6" max="6" width="1.09765625" style="221" customWidth="1"/>
    <col min="7" max="7" width="14.69921875" style="204" customWidth="1"/>
    <col min="8" max="8" width="1.09765625" style="204" customWidth="1"/>
    <col min="9" max="9" width="14.69921875" style="204" customWidth="1"/>
    <col min="10" max="10" width="1.09765625" style="204" customWidth="1"/>
    <col min="11" max="11" width="14.69921875" style="204" customWidth="1"/>
    <col min="12" max="12" width="1.09765625" style="204" customWidth="1"/>
    <col min="13" max="13" width="14.69921875" style="204" customWidth="1"/>
    <col min="14" max="14" width="4.09765625" style="212" customWidth="1"/>
    <col min="15" max="15" width="17.3984375" style="219" bestFit="1" customWidth="1"/>
    <col min="16" max="16" width="15.59765625" style="212" bestFit="1" customWidth="1"/>
    <col min="17" max="17" width="17.3984375" style="212" bestFit="1" customWidth="1"/>
    <col min="18" max="18" width="14.59765625" style="212" bestFit="1" customWidth="1"/>
    <col min="19" max="19" width="15.69921875" style="115" bestFit="1" customWidth="1"/>
    <col min="20" max="20" width="13.8984375" style="115" customWidth="1"/>
    <col min="21" max="16384" width="9.09765625" style="212"/>
  </cols>
  <sheetData>
    <row r="1" spans="1:20" ht="21" customHeight="1">
      <c r="A1" s="325" t="s">
        <v>43</v>
      </c>
      <c r="B1" s="325"/>
      <c r="C1" s="325"/>
      <c r="D1" s="325"/>
      <c r="E1" s="325"/>
      <c r="F1" s="325"/>
      <c r="G1" s="325"/>
      <c r="H1" s="325"/>
      <c r="I1" s="325"/>
      <c r="J1" s="325"/>
      <c r="K1" s="212"/>
      <c r="L1" s="212"/>
      <c r="M1" s="212"/>
    </row>
    <row r="2" spans="1:20" ht="21" customHeight="1">
      <c r="A2" s="325" t="s">
        <v>57</v>
      </c>
      <c r="B2" s="325"/>
      <c r="C2" s="325"/>
      <c r="D2" s="325"/>
      <c r="E2" s="325"/>
      <c r="F2" s="325"/>
      <c r="G2" s="325"/>
      <c r="H2" s="325"/>
      <c r="I2" s="325"/>
      <c r="J2" s="325"/>
      <c r="K2" s="212"/>
      <c r="L2" s="212"/>
      <c r="M2" s="212"/>
      <c r="O2" s="201"/>
    </row>
    <row r="3" spans="1:20" ht="21" customHeight="1">
      <c r="A3" s="220"/>
      <c r="B3" s="220"/>
      <c r="C3" s="220"/>
      <c r="D3" s="220"/>
      <c r="F3" s="222"/>
      <c r="G3" s="220"/>
      <c r="H3" s="220"/>
      <c r="I3" s="220"/>
      <c r="J3" s="220"/>
      <c r="K3" s="212"/>
      <c r="L3" s="212"/>
      <c r="M3" s="212"/>
    </row>
    <row r="4" spans="1:20" ht="21" customHeight="1">
      <c r="A4" s="223"/>
      <c r="B4" s="223"/>
      <c r="C4" s="223"/>
      <c r="D4" s="223"/>
      <c r="G4" s="327" t="s">
        <v>71</v>
      </c>
      <c r="H4" s="327"/>
      <c r="I4" s="327"/>
      <c r="J4" s="224"/>
      <c r="K4" s="327" t="s">
        <v>72</v>
      </c>
      <c r="L4" s="327"/>
      <c r="M4" s="327"/>
      <c r="P4" s="225"/>
    </row>
    <row r="5" spans="1:20" ht="21" customHeight="1">
      <c r="A5" s="223"/>
      <c r="B5" s="223"/>
      <c r="C5" s="223"/>
      <c r="D5" s="223"/>
      <c r="G5" s="229" t="s">
        <v>163</v>
      </c>
      <c r="H5" s="229"/>
      <c r="I5" s="229" t="s">
        <v>65</v>
      </c>
      <c r="J5" s="226"/>
      <c r="K5" s="229" t="s">
        <v>163</v>
      </c>
      <c r="L5" s="229"/>
      <c r="M5" s="229" t="s">
        <v>65</v>
      </c>
    </row>
    <row r="6" spans="1:20" ht="21" customHeight="1">
      <c r="A6" s="317" t="s">
        <v>0</v>
      </c>
      <c r="B6" s="223"/>
      <c r="C6" s="223"/>
      <c r="D6" s="223"/>
      <c r="E6" s="227" t="s">
        <v>35</v>
      </c>
      <c r="F6" s="228"/>
      <c r="G6" s="229">
        <v>2565</v>
      </c>
      <c r="H6" s="230"/>
      <c r="I6" s="229">
        <v>2564</v>
      </c>
      <c r="J6" s="226"/>
      <c r="K6" s="229">
        <v>2565</v>
      </c>
      <c r="L6" s="230"/>
      <c r="M6" s="229">
        <v>2564</v>
      </c>
    </row>
    <row r="7" spans="1:20" ht="21" customHeight="1">
      <c r="A7" s="317"/>
      <c r="B7" s="223"/>
      <c r="C7" s="223"/>
      <c r="D7" s="223"/>
      <c r="E7" s="227"/>
      <c r="F7" s="228"/>
      <c r="G7" s="229" t="s">
        <v>234</v>
      </c>
      <c r="H7" s="230"/>
      <c r="I7" s="219"/>
      <c r="J7" s="226"/>
      <c r="K7" s="229" t="s">
        <v>234</v>
      </c>
      <c r="L7" s="230"/>
      <c r="M7" s="219"/>
    </row>
    <row r="8" spans="1:20" ht="21" customHeight="1">
      <c r="A8" s="223"/>
      <c r="B8" s="223"/>
      <c r="C8" s="223"/>
      <c r="D8" s="223"/>
      <c r="G8" s="328" t="s">
        <v>73</v>
      </c>
      <c r="H8" s="328"/>
      <c r="I8" s="328"/>
      <c r="J8" s="328"/>
      <c r="K8" s="328"/>
      <c r="L8" s="328"/>
      <c r="M8" s="328"/>
      <c r="S8" s="231"/>
    </row>
    <row r="9" spans="1:20" ht="21" customHeight="1">
      <c r="A9" s="232" t="s">
        <v>1</v>
      </c>
      <c r="B9" s="223"/>
      <c r="C9" s="223"/>
      <c r="D9" s="223"/>
      <c r="E9" s="233"/>
      <c r="F9" s="206"/>
      <c r="G9" s="234"/>
      <c r="H9" s="206"/>
      <c r="I9" s="234"/>
      <c r="J9" s="206"/>
      <c r="K9" s="212"/>
      <c r="L9" s="212"/>
      <c r="M9" s="212"/>
      <c r="O9" s="212"/>
      <c r="P9" s="219"/>
      <c r="Q9" s="119"/>
      <c r="S9" s="212"/>
      <c r="T9" s="119"/>
    </row>
    <row r="10" spans="1:20" ht="21" customHeight="1">
      <c r="A10" s="202" t="s">
        <v>17</v>
      </c>
      <c r="B10" s="202"/>
      <c r="C10" s="202"/>
      <c r="D10" s="202"/>
      <c r="E10" s="233"/>
      <c r="F10" s="206"/>
      <c r="G10" s="91">
        <v>1471427</v>
      </c>
      <c r="H10" s="206"/>
      <c r="I10" s="91">
        <v>1210326</v>
      </c>
      <c r="J10" s="206"/>
      <c r="K10" s="275">
        <v>171995</v>
      </c>
      <c r="L10" s="212"/>
      <c r="M10" s="275">
        <v>160633</v>
      </c>
      <c r="N10" s="225"/>
      <c r="O10" s="231"/>
      <c r="P10" s="119"/>
      <c r="Q10" s="231"/>
      <c r="R10" s="119"/>
      <c r="S10" s="119"/>
      <c r="T10" s="119"/>
    </row>
    <row r="11" spans="1:20" ht="21" customHeight="1">
      <c r="A11" s="202" t="s">
        <v>167</v>
      </c>
      <c r="B11" s="202"/>
      <c r="C11" s="202"/>
      <c r="D11" s="202"/>
      <c r="E11" s="233">
        <v>4</v>
      </c>
      <c r="F11" s="206"/>
      <c r="G11" s="91">
        <v>196404</v>
      </c>
      <c r="H11" s="206"/>
      <c r="I11" s="91">
        <v>197346</v>
      </c>
      <c r="J11" s="206"/>
      <c r="K11" s="322">
        <v>0</v>
      </c>
      <c r="L11" s="235"/>
      <c r="M11" s="322">
        <v>0</v>
      </c>
      <c r="N11" s="225"/>
      <c r="O11" s="231"/>
      <c r="P11" s="119"/>
      <c r="Q11" s="231"/>
      <c r="R11" s="119"/>
      <c r="S11" s="119"/>
      <c r="T11" s="119"/>
    </row>
    <row r="12" spans="1:20" ht="21" customHeight="1">
      <c r="A12" s="202" t="s">
        <v>179</v>
      </c>
      <c r="B12" s="202"/>
      <c r="C12" s="202"/>
      <c r="D12" s="202"/>
      <c r="E12" s="233" t="s">
        <v>239</v>
      </c>
      <c r="F12" s="206"/>
      <c r="G12" s="91">
        <v>474284</v>
      </c>
      <c r="H12" s="206"/>
      <c r="I12" s="91">
        <f>443161-5350</f>
        <v>437811</v>
      </c>
      <c r="J12" s="206"/>
      <c r="K12" s="275">
        <v>427641</v>
      </c>
      <c r="L12" s="212"/>
      <c r="M12" s="275">
        <v>392024</v>
      </c>
      <c r="N12" s="225"/>
      <c r="O12" s="231"/>
      <c r="P12" s="119"/>
      <c r="Q12" s="231"/>
      <c r="R12" s="119"/>
      <c r="S12" s="119"/>
      <c r="T12" s="119"/>
    </row>
    <row r="13" spans="1:20" ht="21" customHeight="1">
      <c r="A13" s="202" t="s">
        <v>75</v>
      </c>
      <c r="B13" s="202"/>
      <c r="C13" s="202"/>
      <c r="D13" s="202"/>
      <c r="E13" s="233"/>
      <c r="F13" s="206"/>
      <c r="G13" s="91">
        <v>62979</v>
      </c>
      <c r="H13" s="206"/>
      <c r="I13" s="91">
        <v>64645</v>
      </c>
      <c r="J13" s="206"/>
      <c r="K13" s="275">
        <v>7049</v>
      </c>
      <c r="L13" s="212"/>
      <c r="M13" s="275">
        <v>8082</v>
      </c>
      <c r="N13" s="225"/>
      <c r="O13" s="231"/>
      <c r="P13" s="119"/>
      <c r="Q13" s="231"/>
      <c r="R13" s="119"/>
      <c r="S13" s="119"/>
      <c r="T13" s="119"/>
    </row>
    <row r="14" spans="1:20" ht="21" customHeight="1">
      <c r="A14" s="202" t="s">
        <v>118</v>
      </c>
      <c r="B14" s="202"/>
      <c r="C14" s="202"/>
      <c r="D14" s="202"/>
      <c r="E14" s="233">
        <v>8</v>
      </c>
      <c r="F14" s="206"/>
      <c r="G14" s="91">
        <v>3000</v>
      </c>
      <c r="H14" s="206"/>
      <c r="I14" s="91">
        <v>3000</v>
      </c>
      <c r="J14" s="206"/>
      <c r="K14" s="275">
        <v>1688933</v>
      </c>
      <c r="L14" s="212"/>
      <c r="M14" s="275">
        <v>1664929</v>
      </c>
      <c r="N14" s="225"/>
      <c r="O14" s="231"/>
      <c r="P14" s="119"/>
      <c r="Q14" s="231"/>
      <c r="R14" s="119"/>
      <c r="S14" s="119"/>
      <c r="T14" s="119"/>
    </row>
    <row r="15" spans="1:20" ht="21" customHeight="1">
      <c r="A15" s="202" t="s">
        <v>140</v>
      </c>
      <c r="B15" s="202"/>
      <c r="C15" s="202"/>
      <c r="D15" s="202"/>
      <c r="E15" s="233"/>
      <c r="F15" s="206"/>
      <c r="G15" s="91">
        <v>16649</v>
      </c>
      <c r="H15" s="206"/>
      <c r="I15" s="91">
        <v>16710</v>
      </c>
      <c r="J15" s="206"/>
      <c r="K15" s="203">
        <v>0</v>
      </c>
      <c r="L15" s="212"/>
      <c r="M15" s="203">
        <v>0</v>
      </c>
      <c r="O15" s="231"/>
      <c r="P15" s="119"/>
      <c r="Q15" s="231"/>
      <c r="R15" s="119"/>
      <c r="S15" s="119"/>
      <c r="T15" s="119"/>
    </row>
    <row r="16" spans="1:20" ht="21" customHeight="1">
      <c r="A16" s="202" t="s">
        <v>67</v>
      </c>
      <c r="B16" s="202"/>
      <c r="C16" s="202"/>
      <c r="D16" s="202"/>
      <c r="E16" s="233"/>
      <c r="F16" s="206"/>
      <c r="G16" s="91">
        <f>229667+1-1</f>
        <v>229667</v>
      </c>
      <c r="H16" s="206"/>
      <c r="I16" s="91">
        <f>270144+2664</f>
        <v>272808</v>
      </c>
      <c r="J16" s="206"/>
      <c r="K16" s="91">
        <f>92748+2</f>
        <v>92750</v>
      </c>
      <c r="L16" s="212"/>
      <c r="M16" s="91">
        <v>100089</v>
      </c>
      <c r="O16" s="231"/>
      <c r="P16" s="119"/>
      <c r="Q16" s="231"/>
      <c r="R16" s="119"/>
      <c r="S16" s="119"/>
      <c r="T16" s="119"/>
    </row>
    <row r="17" spans="1:20" ht="21" customHeight="1">
      <c r="A17" s="202" t="s">
        <v>184</v>
      </c>
      <c r="B17" s="223"/>
      <c r="C17" s="202"/>
      <c r="D17" s="202"/>
      <c r="E17" s="233"/>
      <c r="F17" s="206"/>
      <c r="G17" s="203">
        <v>0</v>
      </c>
      <c r="H17" s="206"/>
      <c r="I17" s="203">
        <v>0</v>
      </c>
      <c r="J17" s="206"/>
      <c r="K17" s="91">
        <v>55000</v>
      </c>
      <c r="L17" s="212"/>
      <c r="M17" s="91">
        <v>55000</v>
      </c>
      <c r="N17" s="225"/>
      <c r="O17" s="231"/>
      <c r="P17" s="119"/>
      <c r="Q17" s="231"/>
      <c r="R17" s="119"/>
      <c r="S17" s="119"/>
      <c r="T17" s="119"/>
    </row>
    <row r="18" spans="1:20" ht="21" customHeight="1">
      <c r="A18" s="220" t="s">
        <v>3</v>
      </c>
      <c r="C18" s="202"/>
      <c r="D18" s="202"/>
      <c r="E18" s="233"/>
      <c r="F18" s="237"/>
      <c r="G18" s="238">
        <f>SUM(G10:G17)</f>
        <v>2454410</v>
      </c>
      <c r="H18" s="237"/>
      <c r="I18" s="238">
        <f>SUM(I10:I17)</f>
        <v>2202646</v>
      </c>
      <c r="J18" s="237"/>
      <c r="K18" s="238">
        <f>SUM(K10:K17)</f>
        <v>2443368</v>
      </c>
      <c r="L18" s="205"/>
      <c r="M18" s="238">
        <f>SUM(M10:M17)</f>
        <v>2380757</v>
      </c>
      <c r="N18" s="225"/>
      <c r="O18" s="231"/>
      <c r="P18" s="119"/>
      <c r="Q18" s="119"/>
      <c r="R18" s="119"/>
      <c r="S18" s="119"/>
      <c r="T18" s="119"/>
    </row>
    <row r="19" spans="1:20" ht="21" customHeight="1">
      <c r="A19" s="202"/>
      <c r="B19" s="202"/>
      <c r="C19" s="202"/>
      <c r="D19" s="202"/>
      <c r="E19" s="233"/>
      <c r="F19" s="206"/>
      <c r="G19" s="206"/>
      <c r="H19" s="206"/>
      <c r="I19" s="206"/>
      <c r="J19" s="206"/>
      <c r="K19" s="212"/>
      <c r="L19" s="212"/>
      <c r="M19" s="212"/>
      <c r="N19" s="225"/>
      <c r="O19" s="231"/>
      <c r="P19" s="119"/>
      <c r="Q19" s="119"/>
      <c r="S19" s="119"/>
      <c r="T19" s="119"/>
    </row>
    <row r="20" spans="1:20" ht="21" customHeight="1">
      <c r="A20" s="232" t="s">
        <v>23</v>
      </c>
      <c r="B20" s="239"/>
      <c r="C20" s="239"/>
      <c r="D20" s="239"/>
      <c r="E20" s="233"/>
      <c r="F20" s="206"/>
      <c r="G20" s="206"/>
      <c r="H20" s="206"/>
      <c r="I20" s="206"/>
      <c r="J20" s="206"/>
      <c r="K20" s="212"/>
      <c r="L20" s="212"/>
      <c r="M20" s="212"/>
      <c r="N20" s="225"/>
      <c r="O20" s="231"/>
      <c r="P20" s="119"/>
      <c r="Q20" s="119"/>
      <c r="S20" s="119"/>
      <c r="T20" s="119"/>
    </row>
    <row r="21" spans="1:20" ht="21" customHeight="1">
      <c r="A21" s="202" t="s">
        <v>170</v>
      </c>
      <c r="B21" s="223"/>
      <c r="C21" s="223"/>
      <c r="D21" s="223"/>
      <c r="E21" s="233">
        <v>4</v>
      </c>
      <c r="F21" s="206"/>
      <c r="G21" s="91">
        <v>37919</v>
      </c>
      <c r="H21" s="206"/>
      <c r="I21" s="91">
        <v>610255</v>
      </c>
      <c r="J21" s="206"/>
      <c r="K21" s="203">
        <v>0</v>
      </c>
      <c r="L21" s="212"/>
      <c r="M21" s="203">
        <v>0</v>
      </c>
      <c r="N21" s="225"/>
      <c r="O21" s="231"/>
      <c r="P21" s="119"/>
      <c r="Q21" s="231"/>
      <c r="R21" s="119"/>
      <c r="S21" s="119"/>
      <c r="T21" s="119"/>
    </row>
    <row r="22" spans="1:20" ht="21" customHeight="1">
      <c r="A22" s="202" t="s">
        <v>180</v>
      </c>
      <c r="B22" s="223"/>
      <c r="C22" s="223"/>
      <c r="D22" s="223"/>
      <c r="E22" s="233">
        <v>8</v>
      </c>
      <c r="F22" s="206"/>
      <c r="G22" s="203">
        <v>0</v>
      </c>
      <c r="H22" s="206"/>
      <c r="I22" s="203">
        <v>0</v>
      </c>
      <c r="J22" s="206"/>
      <c r="K22" s="91">
        <v>3324711</v>
      </c>
      <c r="L22" s="212"/>
      <c r="M22" s="91">
        <v>3276988</v>
      </c>
      <c r="N22" s="225"/>
      <c r="O22" s="231"/>
      <c r="P22" s="119"/>
      <c r="Q22" s="231"/>
      <c r="R22" s="119"/>
      <c r="S22" s="119"/>
      <c r="T22" s="119"/>
    </row>
    <row r="23" spans="1:20" ht="21" customHeight="1">
      <c r="A23" s="202" t="s">
        <v>56</v>
      </c>
      <c r="B23" s="223"/>
      <c r="C23" s="223"/>
      <c r="D23" s="223"/>
      <c r="E23" s="233">
        <v>5</v>
      </c>
      <c r="F23" s="206"/>
      <c r="G23" s="91">
        <v>1597037</v>
      </c>
      <c r="H23" s="206"/>
      <c r="I23" s="91">
        <f>1657018-25651</f>
        <v>1631367</v>
      </c>
      <c r="J23" s="206"/>
      <c r="K23" s="91">
        <v>1660753</v>
      </c>
      <c r="L23" s="212"/>
      <c r="M23" s="91">
        <v>1668103</v>
      </c>
      <c r="N23" s="225"/>
      <c r="O23" s="231"/>
      <c r="P23" s="119"/>
      <c r="Q23" s="231"/>
      <c r="R23" s="119"/>
      <c r="S23" s="119"/>
      <c r="T23" s="119"/>
    </row>
    <row r="24" spans="1:20" ht="21" customHeight="1">
      <c r="A24" s="202" t="s">
        <v>45</v>
      </c>
      <c r="B24" s="223"/>
      <c r="C24" s="223"/>
      <c r="D24" s="223"/>
      <c r="E24" s="221">
        <v>5</v>
      </c>
      <c r="F24" s="206"/>
      <c r="G24" s="203">
        <v>0</v>
      </c>
      <c r="H24" s="106"/>
      <c r="I24" s="203">
        <v>0</v>
      </c>
      <c r="J24" s="106"/>
      <c r="K24" s="91">
        <v>2442665</v>
      </c>
      <c r="L24" s="212"/>
      <c r="M24" s="91">
        <v>2442665</v>
      </c>
      <c r="N24" s="225"/>
      <c r="O24" s="231"/>
      <c r="P24" s="119"/>
      <c r="Q24" s="231"/>
      <c r="R24" s="119"/>
      <c r="S24" s="119"/>
      <c r="T24" s="119"/>
    </row>
    <row r="25" spans="1:20" ht="21" customHeight="1">
      <c r="A25" s="202" t="s">
        <v>120</v>
      </c>
      <c r="B25" s="202"/>
      <c r="C25" s="202"/>
      <c r="D25" s="202"/>
      <c r="E25" s="233">
        <v>5</v>
      </c>
      <c r="F25" s="206"/>
      <c r="G25" s="91">
        <v>221414</v>
      </c>
      <c r="H25" s="206"/>
      <c r="I25" s="91">
        <v>220054</v>
      </c>
      <c r="J25" s="206"/>
      <c r="K25" s="91">
        <v>151144</v>
      </c>
      <c r="L25" s="212"/>
      <c r="M25" s="91">
        <v>151144</v>
      </c>
      <c r="N25" s="225"/>
      <c r="O25" s="231"/>
      <c r="P25" s="119"/>
      <c r="Q25" s="231"/>
      <c r="R25" s="119"/>
      <c r="S25" s="119"/>
      <c r="T25" s="119"/>
    </row>
    <row r="26" spans="1:20" ht="21" customHeight="1">
      <c r="A26" s="202" t="s">
        <v>121</v>
      </c>
      <c r="B26" s="202"/>
      <c r="C26" s="202"/>
      <c r="D26" s="202"/>
      <c r="E26" s="221">
        <v>8</v>
      </c>
      <c r="F26" s="206"/>
      <c r="G26" s="91">
        <f>308094-1</f>
        <v>308093</v>
      </c>
      <c r="H26" s="206"/>
      <c r="I26" s="91">
        <v>291947</v>
      </c>
      <c r="J26" s="206"/>
      <c r="K26" s="91">
        <f>933092-2</f>
        <v>933090</v>
      </c>
      <c r="L26" s="212"/>
      <c r="M26" s="91">
        <f>916945-1</f>
        <v>916944</v>
      </c>
      <c r="N26" s="225"/>
      <c r="O26" s="231"/>
      <c r="P26" s="119"/>
      <c r="Q26" s="231"/>
      <c r="R26" s="119"/>
      <c r="S26" s="119"/>
      <c r="T26" s="119"/>
    </row>
    <row r="27" spans="1:20" ht="21" customHeight="1">
      <c r="A27" s="202" t="s">
        <v>76</v>
      </c>
      <c r="B27" s="202"/>
      <c r="C27" s="202"/>
      <c r="D27" s="202"/>
      <c r="E27" s="233"/>
      <c r="F27" s="206"/>
      <c r="G27" s="91">
        <v>1151992</v>
      </c>
      <c r="H27" s="206"/>
      <c r="I27" s="91">
        <v>1151992</v>
      </c>
      <c r="J27" s="206"/>
      <c r="K27" s="91">
        <v>1040000</v>
      </c>
      <c r="L27" s="212"/>
      <c r="M27" s="91">
        <v>1040000</v>
      </c>
      <c r="N27" s="225"/>
      <c r="O27" s="231"/>
      <c r="P27" s="119"/>
      <c r="Q27" s="231"/>
      <c r="R27" s="119"/>
      <c r="S27" s="119"/>
      <c r="T27" s="119"/>
    </row>
    <row r="28" spans="1:20" ht="21" customHeight="1">
      <c r="A28" s="202" t="s">
        <v>77</v>
      </c>
      <c r="B28" s="202"/>
      <c r="C28" s="202"/>
      <c r="D28" s="202"/>
      <c r="E28" s="233">
        <v>6</v>
      </c>
      <c r="F28" s="206"/>
      <c r="G28" s="91">
        <v>6133273</v>
      </c>
      <c r="H28" s="206"/>
      <c r="I28" s="91">
        <v>5785319</v>
      </c>
      <c r="J28" s="206"/>
      <c r="K28" s="203">
        <v>880473</v>
      </c>
      <c r="L28" s="106"/>
      <c r="M28" s="203">
        <v>894628</v>
      </c>
      <c r="N28" s="225"/>
      <c r="O28" s="231"/>
      <c r="P28" s="119"/>
      <c r="Q28" s="231"/>
      <c r="R28" s="119"/>
      <c r="S28" s="119"/>
      <c r="T28" s="119"/>
    </row>
    <row r="29" spans="1:20" ht="21" customHeight="1">
      <c r="A29" s="202" t="s">
        <v>204</v>
      </c>
      <c r="B29" s="202"/>
      <c r="C29" s="202"/>
      <c r="D29" s="202"/>
      <c r="E29" s="233"/>
      <c r="F29" s="206"/>
      <c r="G29" s="91">
        <v>679720</v>
      </c>
      <c r="H29" s="206"/>
      <c r="I29" s="91">
        <f>759548-14377</f>
        <v>745171</v>
      </c>
      <c r="J29" s="206"/>
      <c r="K29" s="203">
        <v>0</v>
      </c>
      <c r="L29" s="106"/>
      <c r="M29" s="203">
        <v>0</v>
      </c>
      <c r="N29" s="225"/>
      <c r="O29" s="231"/>
      <c r="P29" s="119"/>
      <c r="Q29" s="231"/>
      <c r="R29" s="119"/>
      <c r="S29" s="119"/>
      <c r="T29" s="119"/>
    </row>
    <row r="30" spans="1:20" ht="21" customHeight="1">
      <c r="A30" s="202" t="s">
        <v>168</v>
      </c>
      <c r="B30" s="202"/>
      <c r="C30" s="202"/>
      <c r="D30" s="202"/>
      <c r="E30" s="221">
        <v>7</v>
      </c>
      <c r="F30" s="206"/>
      <c r="G30" s="91">
        <v>8950525</v>
      </c>
      <c r="H30" s="206"/>
      <c r="I30" s="91">
        <v>9071420</v>
      </c>
      <c r="J30" s="206"/>
      <c r="K30" s="91">
        <v>1585248</v>
      </c>
      <c r="L30" s="212"/>
      <c r="M30" s="91">
        <v>1614958</v>
      </c>
      <c r="N30" s="225"/>
      <c r="O30" s="231"/>
      <c r="P30" s="119"/>
      <c r="Q30" s="231"/>
      <c r="R30" s="119"/>
      <c r="S30" s="119"/>
      <c r="T30" s="119"/>
    </row>
    <row r="31" spans="1:20" ht="21" customHeight="1">
      <c r="A31" s="202" t="s">
        <v>169</v>
      </c>
      <c r="B31" s="202"/>
      <c r="C31" s="202"/>
      <c r="D31" s="202"/>
      <c r="E31" s="233"/>
      <c r="F31" s="206"/>
      <c r="G31" s="91">
        <v>827108</v>
      </c>
      <c r="H31" s="206"/>
      <c r="I31" s="91">
        <v>852599</v>
      </c>
      <c r="J31" s="206"/>
      <c r="K31" s="91">
        <v>123969</v>
      </c>
      <c r="L31" s="212"/>
      <c r="M31" s="91">
        <v>128303</v>
      </c>
      <c r="N31" s="225"/>
      <c r="O31" s="231"/>
      <c r="P31" s="119"/>
      <c r="Q31" s="231"/>
      <c r="R31" s="119"/>
      <c r="S31" s="119"/>
      <c r="T31" s="119"/>
    </row>
    <row r="32" spans="1:20" ht="21" customHeight="1">
      <c r="A32" s="202" t="s">
        <v>137</v>
      </c>
      <c r="B32" s="202"/>
      <c r="C32" s="202"/>
      <c r="D32" s="202"/>
      <c r="E32" s="233"/>
      <c r="F32" s="206"/>
      <c r="G32" s="91">
        <v>651890</v>
      </c>
      <c r="H32" s="206"/>
      <c r="I32" s="91">
        <v>651890</v>
      </c>
      <c r="J32" s="206"/>
      <c r="K32" s="203">
        <v>0</v>
      </c>
      <c r="L32" s="212"/>
      <c r="M32" s="203">
        <v>0</v>
      </c>
      <c r="O32" s="231"/>
      <c r="P32" s="119"/>
      <c r="Q32" s="231"/>
      <c r="R32" s="119"/>
      <c r="S32" s="119"/>
      <c r="T32" s="119"/>
    </row>
    <row r="33" spans="1:20" ht="21" customHeight="1">
      <c r="A33" s="202" t="s">
        <v>69</v>
      </c>
      <c r="B33" s="202"/>
      <c r="C33" s="202"/>
      <c r="D33" s="202"/>
      <c r="E33" s="233"/>
      <c r="F33" s="206"/>
      <c r="G33" s="91">
        <v>218004</v>
      </c>
      <c r="H33" s="206"/>
      <c r="I33" s="91">
        <v>161125</v>
      </c>
      <c r="J33" s="206"/>
      <c r="K33" s="203">
        <v>0</v>
      </c>
      <c r="L33" s="212"/>
      <c r="M33" s="203">
        <v>0</v>
      </c>
      <c r="N33" s="225"/>
      <c r="O33" s="231"/>
      <c r="P33" s="119"/>
      <c r="Q33" s="231"/>
      <c r="R33" s="119"/>
      <c r="S33" s="119"/>
      <c r="T33" s="119"/>
    </row>
    <row r="34" spans="1:20" ht="21" customHeight="1">
      <c r="A34" s="202" t="s">
        <v>157</v>
      </c>
      <c r="B34" s="202"/>
      <c r="C34" s="202"/>
      <c r="D34" s="202"/>
      <c r="E34" s="233"/>
      <c r="F34" s="206"/>
      <c r="G34" s="91">
        <v>147660</v>
      </c>
      <c r="H34" s="206"/>
      <c r="I34" s="91">
        <v>147660</v>
      </c>
      <c r="J34" s="206"/>
      <c r="K34" s="91">
        <v>100110</v>
      </c>
      <c r="L34" s="212"/>
      <c r="M34" s="91">
        <v>100110</v>
      </c>
      <c r="O34" s="231"/>
      <c r="P34" s="119"/>
      <c r="Q34" s="231"/>
      <c r="R34" s="119"/>
      <c r="S34" s="119"/>
      <c r="T34" s="119"/>
    </row>
    <row r="35" spans="1:20" ht="21" customHeight="1">
      <c r="A35" s="202" t="s">
        <v>136</v>
      </c>
      <c r="B35" s="202"/>
      <c r="C35" s="202"/>
      <c r="D35" s="202"/>
      <c r="E35" s="233"/>
      <c r="F35" s="206"/>
      <c r="G35" s="91">
        <f>80007+1</f>
        <v>80008</v>
      </c>
      <c r="H35" s="206"/>
      <c r="I35" s="91">
        <f>41236+38772</f>
        <v>80008</v>
      </c>
      <c r="J35" s="206"/>
      <c r="K35" s="91">
        <v>25505</v>
      </c>
      <c r="L35" s="212"/>
      <c r="M35" s="91">
        <v>25505</v>
      </c>
      <c r="O35" s="231"/>
      <c r="P35" s="119"/>
      <c r="Q35" s="231"/>
      <c r="R35" s="119"/>
      <c r="S35" s="119"/>
      <c r="T35" s="119"/>
    </row>
    <row r="36" spans="1:20" ht="21" customHeight="1">
      <c r="A36" s="202" t="s">
        <v>26</v>
      </c>
      <c r="B36" s="202"/>
      <c r="C36" s="202"/>
      <c r="D36" s="202"/>
      <c r="F36" s="206"/>
      <c r="G36" s="91">
        <v>174920</v>
      </c>
      <c r="H36" s="206"/>
      <c r="I36" s="91">
        <f>219414-38772</f>
        <v>180642</v>
      </c>
      <c r="J36" s="206"/>
      <c r="K36" s="91">
        <v>12767</v>
      </c>
      <c r="L36" s="212"/>
      <c r="M36" s="91">
        <f>12766+1</f>
        <v>12767</v>
      </c>
      <c r="N36" s="225"/>
      <c r="O36" s="231"/>
      <c r="P36" s="119"/>
      <c r="Q36" s="231"/>
      <c r="R36" s="119"/>
      <c r="S36" s="119"/>
    </row>
    <row r="37" spans="1:20" ht="21" customHeight="1">
      <c r="A37" s="220" t="s">
        <v>27</v>
      </c>
      <c r="D37" s="202"/>
      <c r="E37" s="233"/>
      <c r="F37" s="237"/>
      <c r="G37" s="238">
        <f>SUM(G21:G36)</f>
        <v>21179563</v>
      </c>
      <c r="H37" s="237"/>
      <c r="I37" s="238">
        <f>SUM(I21:I36)</f>
        <v>21581449</v>
      </c>
      <c r="J37" s="237"/>
      <c r="K37" s="238">
        <f>SUM(K21:K36)</f>
        <v>12280435</v>
      </c>
      <c r="L37" s="212"/>
      <c r="M37" s="238">
        <f>SUM(M21:M36)</f>
        <v>12272115</v>
      </c>
      <c r="O37" s="240"/>
      <c r="P37" s="119"/>
      <c r="Q37" s="115"/>
      <c r="R37" s="119"/>
    </row>
    <row r="38" spans="1:20" ht="21" customHeight="1">
      <c r="B38" s="202"/>
      <c r="D38" s="202"/>
      <c r="E38" s="233"/>
      <c r="F38" s="206"/>
      <c r="G38" s="206"/>
      <c r="H38" s="206"/>
      <c r="I38" s="206"/>
      <c r="J38" s="206"/>
      <c r="K38" s="212"/>
      <c r="L38" s="212"/>
      <c r="M38" s="212"/>
      <c r="O38" s="240"/>
      <c r="P38" s="119"/>
      <c r="Q38" s="115"/>
    </row>
    <row r="39" spans="1:20" ht="21" customHeight="1" thickBot="1">
      <c r="A39" s="220" t="s">
        <v>18</v>
      </c>
      <c r="B39" s="239"/>
      <c r="C39" s="239"/>
      <c r="D39" s="239"/>
      <c r="E39" s="233"/>
      <c r="F39" s="237"/>
      <c r="G39" s="241">
        <f>SUM(G18+G37)</f>
        <v>23633973</v>
      </c>
      <c r="H39" s="237"/>
      <c r="I39" s="241">
        <f>SUM(I18+I37)</f>
        <v>23784095</v>
      </c>
      <c r="J39" s="237"/>
      <c r="K39" s="241">
        <f>SUM(K18+K37)</f>
        <v>14723803</v>
      </c>
      <c r="L39" s="212"/>
      <c r="M39" s="241">
        <f>SUM(M18+M37)</f>
        <v>14652872</v>
      </c>
      <c r="O39" s="240"/>
      <c r="P39" s="119"/>
      <c r="Q39" s="115"/>
      <c r="R39" s="119"/>
    </row>
    <row r="40" spans="1:20" ht="21" customHeight="1" thickTop="1"/>
    <row r="42" spans="1:20" ht="21" customHeight="1">
      <c r="A42" s="325" t="s">
        <v>43</v>
      </c>
      <c r="B42" s="325"/>
      <c r="C42" s="325"/>
      <c r="D42" s="325"/>
      <c r="E42" s="325"/>
      <c r="F42" s="325"/>
      <c r="G42" s="325"/>
      <c r="H42" s="325"/>
      <c r="I42" s="325"/>
      <c r="J42" s="325"/>
      <c r="K42" s="205"/>
      <c r="L42" s="205"/>
      <c r="M42" s="205"/>
    </row>
    <row r="43" spans="1:20" ht="21" customHeight="1">
      <c r="A43" s="317" t="s">
        <v>57</v>
      </c>
      <c r="B43" s="317"/>
      <c r="C43" s="317"/>
      <c r="D43" s="317"/>
      <c r="F43" s="242"/>
      <c r="G43" s="242"/>
      <c r="H43" s="242"/>
      <c r="I43" s="242"/>
      <c r="J43" s="242"/>
      <c r="K43" s="212"/>
      <c r="L43" s="212"/>
      <c r="M43" s="212"/>
    </row>
    <row r="44" spans="1:20" ht="21" customHeight="1">
      <c r="A44" s="220"/>
      <c r="B44" s="220"/>
      <c r="C44" s="220"/>
      <c r="D44" s="220"/>
      <c r="F44" s="242"/>
      <c r="G44" s="242"/>
      <c r="H44" s="242"/>
      <c r="I44" s="242"/>
      <c r="J44" s="242"/>
      <c r="K44" s="212"/>
      <c r="L44" s="212"/>
      <c r="M44" s="212"/>
    </row>
    <row r="45" spans="1:20" ht="21" customHeight="1">
      <c r="A45" s="223"/>
      <c r="B45" s="223"/>
      <c r="C45" s="223"/>
      <c r="D45" s="223"/>
      <c r="G45" s="326" t="s">
        <v>71</v>
      </c>
      <c r="H45" s="326"/>
      <c r="I45" s="326"/>
      <c r="J45" s="243"/>
      <c r="K45" s="326" t="s">
        <v>72</v>
      </c>
      <c r="L45" s="326"/>
      <c r="M45" s="326"/>
    </row>
    <row r="46" spans="1:20" ht="21" customHeight="1">
      <c r="A46" s="223"/>
      <c r="B46" s="223"/>
      <c r="C46" s="223"/>
      <c r="D46" s="223"/>
      <c r="F46" s="244"/>
      <c r="G46" s="229" t="s">
        <v>163</v>
      </c>
      <c r="H46" s="229"/>
      <c r="I46" s="229" t="s">
        <v>65</v>
      </c>
      <c r="J46" s="226"/>
      <c r="K46" s="229" t="s">
        <v>163</v>
      </c>
      <c r="L46" s="229"/>
      <c r="M46" s="229" t="s">
        <v>65</v>
      </c>
    </row>
    <row r="47" spans="1:20" ht="21" customHeight="1">
      <c r="A47" s="317" t="s">
        <v>60</v>
      </c>
      <c r="B47" s="223"/>
      <c r="C47" s="223"/>
      <c r="D47" s="223"/>
      <c r="E47" s="227" t="s">
        <v>35</v>
      </c>
      <c r="F47" s="244"/>
      <c r="G47" s="229">
        <v>2565</v>
      </c>
      <c r="H47" s="230"/>
      <c r="I47" s="229">
        <v>2564</v>
      </c>
      <c r="J47" s="226"/>
      <c r="K47" s="229">
        <v>2565</v>
      </c>
      <c r="L47" s="230"/>
      <c r="M47" s="229">
        <v>2564</v>
      </c>
    </row>
    <row r="48" spans="1:20" ht="21" customHeight="1">
      <c r="A48" s="317"/>
      <c r="B48" s="223"/>
      <c r="C48" s="223"/>
      <c r="D48" s="223"/>
      <c r="E48" s="227"/>
      <c r="F48" s="244"/>
      <c r="G48" s="321" t="s">
        <v>234</v>
      </c>
      <c r="H48" s="244"/>
      <c r="I48" s="219"/>
      <c r="J48" s="320"/>
      <c r="K48" s="321" t="s">
        <v>234</v>
      </c>
      <c r="L48" s="244"/>
      <c r="M48" s="219"/>
    </row>
    <row r="49" spans="1:13" ht="21" customHeight="1">
      <c r="A49" s="223"/>
      <c r="B49" s="223"/>
      <c r="C49" s="223"/>
      <c r="D49" s="223"/>
      <c r="G49" s="324" t="s">
        <v>73</v>
      </c>
      <c r="H49" s="324"/>
      <c r="I49" s="324"/>
      <c r="J49" s="324"/>
      <c r="K49" s="324"/>
      <c r="L49" s="324"/>
      <c r="M49" s="324"/>
    </row>
    <row r="50" spans="1:13" ht="21" customHeight="1">
      <c r="A50" s="232" t="s">
        <v>20</v>
      </c>
      <c r="B50" s="245"/>
      <c r="C50" s="245"/>
      <c r="D50" s="245"/>
      <c r="F50" s="204" t="s">
        <v>19</v>
      </c>
      <c r="G50" s="204" t="s">
        <v>19</v>
      </c>
      <c r="H50" s="204" t="s">
        <v>19</v>
      </c>
      <c r="I50" s="204" t="s">
        <v>19</v>
      </c>
      <c r="K50" s="212"/>
      <c r="L50" s="212"/>
      <c r="M50" s="212"/>
    </row>
    <row r="51" spans="1:13" ht="21" customHeight="1">
      <c r="A51" s="202" t="s">
        <v>138</v>
      </c>
      <c r="C51" s="246"/>
      <c r="D51" s="246"/>
      <c r="F51" s="236"/>
      <c r="G51" s="91">
        <v>1035521</v>
      </c>
      <c r="H51" s="236"/>
      <c r="I51" s="91">
        <v>1280737</v>
      </c>
      <c r="J51" s="91">
        <v>1762000</v>
      </c>
      <c r="K51" s="91">
        <v>980000</v>
      </c>
      <c r="L51" s="212"/>
      <c r="M51" s="91">
        <v>1252000</v>
      </c>
    </row>
    <row r="52" spans="1:13" ht="21" customHeight="1">
      <c r="A52" s="202" t="s">
        <v>90</v>
      </c>
      <c r="B52" s="202"/>
      <c r="C52" s="246"/>
      <c r="D52" s="246"/>
      <c r="E52" s="221">
        <v>8</v>
      </c>
      <c r="F52" s="236"/>
      <c r="G52" s="203">
        <v>0</v>
      </c>
      <c r="H52" s="236"/>
      <c r="I52" s="203">
        <v>0</v>
      </c>
      <c r="J52" s="91">
        <v>315000</v>
      </c>
      <c r="K52" s="91">
        <v>1760000</v>
      </c>
      <c r="L52" s="212"/>
      <c r="M52" s="91">
        <v>1360000</v>
      </c>
    </row>
    <row r="53" spans="1:13" ht="21" customHeight="1">
      <c r="A53" s="202" t="s">
        <v>229</v>
      </c>
      <c r="B53" s="202"/>
      <c r="C53" s="246"/>
      <c r="D53" s="246"/>
      <c r="F53" s="236"/>
      <c r="G53" s="203">
        <v>10290</v>
      </c>
      <c r="H53" s="236"/>
      <c r="I53" s="203">
        <v>10290</v>
      </c>
      <c r="J53" s="91"/>
      <c r="K53" s="203">
        <v>0</v>
      </c>
      <c r="L53" s="212"/>
      <c r="M53" s="203">
        <v>0</v>
      </c>
    </row>
    <row r="54" spans="1:13" ht="21" customHeight="1">
      <c r="A54" s="202" t="s">
        <v>196</v>
      </c>
      <c r="B54" s="246"/>
      <c r="C54" s="246"/>
      <c r="D54" s="246"/>
      <c r="E54" s="221">
        <v>8</v>
      </c>
      <c r="F54" s="236"/>
      <c r="G54" s="203">
        <v>1183463</v>
      </c>
      <c r="H54" s="236"/>
      <c r="I54" s="203">
        <f>1093004-5350+2930+38094-17101+9119</f>
        <v>1120696</v>
      </c>
      <c r="J54" s="91">
        <v>184485</v>
      </c>
      <c r="K54" s="91">
        <v>175584</v>
      </c>
      <c r="L54" s="212"/>
      <c r="M54" s="91">
        <f>226488-17101+9119</f>
        <v>218506</v>
      </c>
    </row>
    <row r="55" spans="1:13" ht="21" customHeight="1">
      <c r="A55" s="202" t="s">
        <v>139</v>
      </c>
      <c r="B55" s="246"/>
      <c r="C55" s="246"/>
      <c r="D55" s="246"/>
      <c r="F55" s="236"/>
      <c r="G55" s="203">
        <v>36801</v>
      </c>
      <c r="H55" s="236"/>
      <c r="I55" s="203">
        <v>47030</v>
      </c>
      <c r="J55" s="91">
        <v>0</v>
      </c>
      <c r="K55" s="203">
        <v>0</v>
      </c>
      <c r="L55" s="212"/>
      <c r="M55" s="203">
        <v>0</v>
      </c>
    </row>
    <row r="56" spans="1:13" ht="21" customHeight="1">
      <c r="A56" s="202" t="s">
        <v>205</v>
      </c>
      <c r="B56" s="246"/>
      <c r="C56" s="246"/>
      <c r="D56" s="246"/>
      <c r="F56" s="236"/>
      <c r="G56" s="203"/>
      <c r="H56" s="236"/>
      <c r="I56" s="203"/>
      <c r="J56" s="91"/>
      <c r="K56" s="203"/>
      <c r="L56" s="212"/>
      <c r="M56" s="203"/>
    </row>
    <row r="57" spans="1:13" ht="21" customHeight="1">
      <c r="A57" s="202"/>
      <c r="B57" s="202" t="s">
        <v>206</v>
      </c>
      <c r="C57" s="246"/>
      <c r="D57" s="246"/>
      <c r="F57" s="236"/>
      <c r="G57" s="91">
        <f>1255605+4450</f>
        <v>1260055</v>
      </c>
      <c r="H57" s="236"/>
      <c r="I57" s="91">
        <f>1275699+44170-4450</f>
        <v>1315419</v>
      </c>
      <c r="J57" s="91">
        <v>33000</v>
      </c>
      <c r="K57" s="203">
        <f>1057212+4450</f>
        <v>1061662</v>
      </c>
      <c r="L57" s="212"/>
      <c r="M57" s="203">
        <f>1041825+44170-4450</f>
        <v>1081545</v>
      </c>
    </row>
    <row r="58" spans="1:13" ht="21" customHeight="1">
      <c r="A58" s="202" t="s">
        <v>185</v>
      </c>
      <c r="B58" s="202"/>
      <c r="C58" s="246"/>
      <c r="D58" s="246"/>
      <c r="E58" s="221">
        <v>8</v>
      </c>
      <c r="F58" s="236"/>
      <c r="G58" s="203">
        <v>255516</v>
      </c>
      <c r="H58" s="236"/>
      <c r="I58" s="203">
        <v>252413</v>
      </c>
      <c r="J58" s="91">
        <v>0</v>
      </c>
      <c r="K58" s="203">
        <v>58070</v>
      </c>
      <c r="L58" s="212"/>
      <c r="M58" s="203">
        <v>61671</v>
      </c>
    </row>
    <row r="59" spans="1:13" ht="21" customHeight="1">
      <c r="A59" s="212" t="s">
        <v>146</v>
      </c>
      <c r="B59" s="202"/>
      <c r="C59" s="246"/>
      <c r="D59" s="246"/>
      <c r="E59" s="233">
        <v>8</v>
      </c>
      <c r="F59" s="236"/>
      <c r="G59" s="91">
        <v>25433</v>
      </c>
      <c r="H59" s="236"/>
      <c r="I59" s="91">
        <v>25433</v>
      </c>
      <c r="J59" s="91">
        <v>76879</v>
      </c>
      <c r="K59" s="203">
        <v>0</v>
      </c>
      <c r="L59" s="212"/>
      <c r="M59" s="203">
        <v>0</v>
      </c>
    </row>
    <row r="60" spans="1:13" ht="21" customHeight="1">
      <c r="A60" s="212" t="s">
        <v>171</v>
      </c>
      <c r="B60" s="202"/>
      <c r="C60" s="246"/>
      <c r="D60" s="246"/>
      <c r="E60" s="233"/>
      <c r="F60" s="236"/>
      <c r="G60" s="203">
        <v>116270</v>
      </c>
      <c r="H60" s="236"/>
      <c r="I60" s="203">
        <v>34408</v>
      </c>
      <c r="J60" s="91">
        <v>0</v>
      </c>
      <c r="K60" s="203">
        <v>0</v>
      </c>
      <c r="L60" s="212"/>
      <c r="M60" s="203">
        <v>0</v>
      </c>
    </row>
    <row r="61" spans="1:13" ht="21" customHeight="1">
      <c r="A61" s="202" t="s">
        <v>14</v>
      </c>
      <c r="C61" s="246"/>
      <c r="D61" s="246"/>
      <c r="F61" s="236"/>
      <c r="G61" s="91">
        <v>85315</v>
      </c>
      <c r="H61" s="236"/>
      <c r="I61" s="91">
        <f>91923-4+2621</f>
        <v>94540</v>
      </c>
      <c r="J61" s="91">
        <v>16753</v>
      </c>
      <c r="K61" s="91">
        <v>21952</v>
      </c>
      <c r="L61" s="212"/>
      <c r="M61" s="91">
        <f>23892+1</f>
        <v>23893</v>
      </c>
    </row>
    <row r="62" spans="1:13" ht="21" customHeight="1">
      <c r="A62" s="220" t="s">
        <v>21</v>
      </c>
      <c r="C62" s="246"/>
      <c r="D62" s="246"/>
      <c r="F62" s="224"/>
      <c r="G62" s="247">
        <f>SUM(G51:G61)</f>
        <v>4008664</v>
      </c>
      <c r="H62" s="224"/>
      <c r="I62" s="247">
        <f>SUM(I51:I61)</f>
        <v>4180966</v>
      </c>
      <c r="J62" s="224"/>
      <c r="K62" s="247">
        <f>SUM(K51:K61)</f>
        <v>4057268</v>
      </c>
      <c r="L62" s="212"/>
      <c r="M62" s="247">
        <f>SUM(M51:M61)</f>
        <v>3997615</v>
      </c>
    </row>
    <row r="63" spans="1:13" ht="21" customHeight="1">
      <c r="A63" s="202"/>
      <c r="B63" s="246"/>
      <c r="C63" s="246"/>
      <c r="D63" s="246"/>
      <c r="F63" s="236"/>
      <c r="G63" s="236"/>
      <c r="H63" s="236"/>
      <c r="I63" s="236"/>
      <c r="J63" s="236"/>
      <c r="K63" s="212"/>
      <c r="L63" s="212"/>
      <c r="M63" s="212"/>
    </row>
    <row r="64" spans="1:13" ht="21" customHeight="1">
      <c r="A64" s="232" t="s">
        <v>37</v>
      </c>
      <c r="B64" s="246"/>
      <c r="C64" s="246"/>
      <c r="D64" s="246"/>
      <c r="F64" s="236"/>
      <c r="G64" s="236"/>
      <c r="H64" s="236"/>
      <c r="I64" s="236"/>
      <c r="J64" s="236"/>
      <c r="K64" s="212"/>
      <c r="L64" s="212"/>
      <c r="M64" s="212"/>
    </row>
    <row r="65" spans="1:13" ht="21" customHeight="1">
      <c r="A65" s="202" t="s">
        <v>207</v>
      </c>
      <c r="B65" s="246"/>
      <c r="C65" s="246"/>
      <c r="D65" s="246"/>
      <c r="F65" s="236"/>
      <c r="G65" s="203">
        <f>1379339-4450</f>
        <v>1374889</v>
      </c>
      <c r="H65" s="236"/>
      <c r="I65" s="203">
        <f>1406129-44170+4450</f>
        <v>1366409</v>
      </c>
      <c r="J65" s="236"/>
      <c r="K65" s="203">
        <f>1191285-4450</f>
        <v>1186835</v>
      </c>
      <c r="L65" s="212"/>
      <c r="M65" s="203">
        <f>1214922-44170+4450</f>
        <v>1175202</v>
      </c>
    </row>
    <row r="66" spans="1:13" ht="21" customHeight="1">
      <c r="A66" s="202" t="s">
        <v>208</v>
      </c>
      <c r="B66" s="246"/>
      <c r="C66" s="246"/>
      <c r="D66" s="246"/>
      <c r="E66" s="221">
        <v>8</v>
      </c>
      <c r="F66" s="236"/>
      <c r="G66" s="203">
        <v>508332</v>
      </c>
      <c r="H66" s="236"/>
      <c r="I66" s="203">
        <f>511262-2930</f>
        <v>508332</v>
      </c>
      <c r="J66" s="236"/>
      <c r="K66" s="203">
        <v>0</v>
      </c>
      <c r="L66" s="212"/>
      <c r="M66" s="203">
        <v>0</v>
      </c>
    </row>
    <row r="67" spans="1:13" ht="21" customHeight="1">
      <c r="A67" s="202" t="s">
        <v>209</v>
      </c>
      <c r="B67" s="246"/>
      <c r="C67" s="246"/>
      <c r="D67" s="246"/>
      <c r="F67" s="236"/>
      <c r="G67" s="203">
        <v>19126</v>
      </c>
      <c r="H67" s="236"/>
      <c r="I67" s="203">
        <v>20433</v>
      </c>
      <c r="J67" s="236"/>
      <c r="K67" s="203">
        <v>0</v>
      </c>
      <c r="L67" s="212"/>
      <c r="M67" s="203">
        <v>0</v>
      </c>
    </row>
    <row r="68" spans="1:13" ht="21" customHeight="1">
      <c r="A68" s="202" t="s">
        <v>230</v>
      </c>
      <c r="B68" s="246"/>
      <c r="C68" s="246"/>
      <c r="D68" s="246"/>
      <c r="F68" s="236"/>
      <c r="G68" s="203">
        <v>1982090</v>
      </c>
      <c r="H68" s="236"/>
      <c r="I68" s="203">
        <v>1979090</v>
      </c>
      <c r="J68" s="236"/>
      <c r="K68" s="203">
        <v>1982090</v>
      </c>
      <c r="L68" s="212"/>
      <c r="M68" s="203">
        <v>1979090</v>
      </c>
    </row>
    <row r="69" spans="1:13" ht="21" customHeight="1">
      <c r="A69" s="202" t="s">
        <v>193</v>
      </c>
      <c r="B69" s="246"/>
      <c r="C69" s="246"/>
      <c r="D69" s="246"/>
      <c r="E69" s="221">
        <v>8</v>
      </c>
      <c r="F69" s="236"/>
      <c r="G69" s="91">
        <v>7441995</v>
      </c>
      <c r="H69" s="236"/>
      <c r="I69" s="91">
        <v>7517377</v>
      </c>
      <c r="J69" s="236"/>
      <c r="K69" s="203">
        <v>3592426</v>
      </c>
      <c r="L69" s="212"/>
      <c r="M69" s="203">
        <v>3555889</v>
      </c>
    </row>
    <row r="70" spans="1:13" ht="21" customHeight="1">
      <c r="A70" s="202" t="s">
        <v>55</v>
      </c>
      <c r="B70" s="246"/>
      <c r="C70" s="246"/>
      <c r="D70" s="246"/>
      <c r="E70" s="233">
        <v>8</v>
      </c>
      <c r="F70" s="236"/>
      <c r="G70" s="91">
        <v>450969</v>
      </c>
      <c r="H70" s="236"/>
      <c r="I70" s="91">
        <v>457241</v>
      </c>
      <c r="J70" s="236"/>
      <c r="K70" s="203">
        <v>0</v>
      </c>
      <c r="L70" s="212"/>
      <c r="M70" s="203">
        <v>0</v>
      </c>
    </row>
    <row r="71" spans="1:13" ht="21" customHeight="1">
      <c r="A71" s="202" t="s">
        <v>70</v>
      </c>
      <c r="B71" s="246"/>
      <c r="C71" s="246"/>
      <c r="D71" s="246"/>
      <c r="F71" s="236"/>
      <c r="G71" s="91">
        <v>300829</v>
      </c>
      <c r="H71" s="236"/>
      <c r="I71" s="91">
        <v>330949</v>
      </c>
      <c r="J71" s="236"/>
      <c r="K71" s="203">
        <v>199786</v>
      </c>
      <c r="L71" s="212"/>
      <c r="M71" s="203">
        <v>200675</v>
      </c>
    </row>
    <row r="72" spans="1:13" ht="21" customHeight="1">
      <c r="A72" s="202" t="s">
        <v>127</v>
      </c>
      <c r="B72" s="246"/>
      <c r="C72" s="246"/>
      <c r="D72" s="246"/>
      <c r="F72" s="236"/>
      <c r="G72" s="91">
        <v>197612</v>
      </c>
      <c r="H72" s="236"/>
      <c r="I72" s="91">
        <v>196006</v>
      </c>
      <c r="J72" s="236"/>
      <c r="K72" s="91">
        <v>99709</v>
      </c>
      <c r="L72" s="212"/>
      <c r="M72" s="91">
        <v>98323</v>
      </c>
    </row>
    <row r="73" spans="1:13" ht="21" customHeight="1">
      <c r="A73" s="202" t="s">
        <v>231</v>
      </c>
      <c r="B73" s="246"/>
      <c r="C73" s="246"/>
      <c r="D73" s="246"/>
      <c r="E73" s="221">
        <v>8</v>
      </c>
      <c r="F73" s="236"/>
      <c r="G73" s="91">
        <v>2462953</v>
      </c>
      <c r="H73" s="236"/>
      <c r="I73" s="91">
        <v>2356163</v>
      </c>
      <c r="J73" s="236"/>
      <c r="K73" s="203">
        <v>0</v>
      </c>
      <c r="L73" s="212"/>
      <c r="M73" s="203">
        <v>0</v>
      </c>
    </row>
    <row r="74" spans="1:13" ht="21" customHeight="1">
      <c r="A74" s="202" t="s">
        <v>210</v>
      </c>
      <c r="B74" s="246"/>
      <c r="C74" s="246"/>
      <c r="D74" s="246"/>
      <c r="F74" s="236"/>
      <c r="G74" s="91">
        <v>1009085</v>
      </c>
      <c r="H74" s="236"/>
      <c r="I74" s="91">
        <v>859778</v>
      </c>
      <c r="J74" s="236"/>
      <c r="K74" s="203">
        <v>0</v>
      </c>
      <c r="L74" s="212"/>
      <c r="M74" s="203">
        <v>0</v>
      </c>
    </row>
    <row r="75" spans="1:13" ht="21" customHeight="1">
      <c r="A75" s="202" t="s">
        <v>52</v>
      </c>
      <c r="B75" s="246"/>
      <c r="C75" s="246"/>
      <c r="D75" s="246"/>
      <c r="F75" s="236"/>
      <c r="G75" s="91">
        <v>131967</v>
      </c>
      <c r="H75" s="236"/>
      <c r="I75" s="91">
        <f>142295-25651</f>
        <v>116644</v>
      </c>
      <c r="J75" s="236"/>
      <c r="K75" s="203">
        <v>0</v>
      </c>
      <c r="L75" s="212"/>
      <c r="M75" s="91">
        <f>584</f>
        <v>584</v>
      </c>
    </row>
    <row r="76" spans="1:13" ht="21" customHeight="1">
      <c r="A76" s="220" t="s">
        <v>36</v>
      </c>
      <c r="C76" s="202"/>
      <c r="D76" s="202"/>
      <c r="F76" s="224"/>
      <c r="G76" s="247">
        <f>SUM(G65:G75)</f>
        <v>15879847</v>
      </c>
      <c r="H76" s="224"/>
      <c r="I76" s="247">
        <f>SUM(I65:I75)</f>
        <v>15708422</v>
      </c>
      <c r="J76" s="224"/>
      <c r="K76" s="247">
        <f>SUM(K65:K75)</f>
        <v>7060846</v>
      </c>
      <c r="L76" s="212"/>
      <c r="M76" s="247">
        <f>SUM(M65:M75)</f>
        <v>7009763</v>
      </c>
    </row>
    <row r="77" spans="1:13" ht="21" customHeight="1">
      <c r="A77" s="202"/>
      <c r="C77" s="202"/>
      <c r="D77" s="202"/>
      <c r="F77" s="236"/>
      <c r="G77" s="236"/>
      <c r="H77" s="236"/>
      <c r="I77" s="236"/>
      <c r="J77" s="236"/>
      <c r="K77" s="212"/>
      <c r="L77" s="212"/>
      <c r="M77" s="212"/>
    </row>
    <row r="78" spans="1:13" ht="21" customHeight="1">
      <c r="A78" s="220" t="s">
        <v>22</v>
      </c>
      <c r="C78" s="202"/>
      <c r="D78" s="202"/>
      <c r="F78" s="224"/>
      <c r="G78" s="248">
        <f>G62+G76</f>
        <v>19888511</v>
      </c>
      <c r="H78" s="224"/>
      <c r="I78" s="248">
        <f>I62+I76</f>
        <v>19889388</v>
      </c>
      <c r="J78" s="224"/>
      <c r="K78" s="248">
        <f>K62+K76</f>
        <v>11118114</v>
      </c>
      <c r="L78" s="212"/>
      <c r="M78" s="248">
        <f>M62+M76</f>
        <v>11007378</v>
      </c>
    </row>
    <row r="79" spans="1:13" ht="21" customHeight="1">
      <c r="A79" s="202"/>
      <c r="C79" s="202"/>
      <c r="D79" s="202"/>
      <c r="F79" s="236"/>
      <c r="G79" s="236"/>
      <c r="H79" s="236"/>
      <c r="I79" s="236"/>
      <c r="J79" s="236"/>
      <c r="K79" s="212"/>
      <c r="L79" s="212"/>
      <c r="M79" s="212"/>
    </row>
    <row r="80" spans="1:13" ht="21" customHeight="1">
      <c r="A80" s="220"/>
      <c r="C80" s="202"/>
      <c r="D80" s="202"/>
      <c r="F80" s="224"/>
      <c r="G80" s="249"/>
      <c r="H80" s="224"/>
      <c r="I80" s="249"/>
      <c r="J80" s="224"/>
      <c r="K80" s="249"/>
      <c r="L80" s="212"/>
      <c r="M80" s="249"/>
    </row>
    <row r="81" spans="1:13" ht="21" customHeight="1">
      <c r="A81" s="325" t="s">
        <v>43</v>
      </c>
      <c r="B81" s="325"/>
      <c r="C81" s="325"/>
      <c r="D81" s="325"/>
      <c r="E81" s="325"/>
      <c r="F81" s="325"/>
      <c r="G81" s="325"/>
      <c r="H81" s="325"/>
      <c r="I81" s="325"/>
      <c r="J81" s="325"/>
      <c r="K81" s="212"/>
      <c r="L81" s="212"/>
      <c r="M81" s="212"/>
    </row>
    <row r="82" spans="1:13" ht="21" customHeight="1">
      <c r="A82" s="317" t="s">
        <v>57</v>
      </c>
      <c r="B82" s="317"/>
      <c r="C82" s="317"/>
      <c r="D82" s="317"/>
      <c r="F82" s="242"/>
      <c r="G82" s="242"/>
      <c r="H82" s="242"/>
      <c r="I82" s="242"/>
      <c r="J82" s="242"/>
      <c r="K82" s="212"/>
      <c r="L82" s="212"/>
      <c r="M82" s="212"/>
    </row>
    <row r="83" spans="1:13" ht="21" customHeight="1">
      <c r="A83" s="202"/>
      <c r="B83" s="223"/>
      <c r="C83" s="223"/>
      <c r="D83" s="223"/>
      <c r="F83" s="204"/>
      <c r="K83" s="212"/>
      <c r="L83" s="212"/>
      <c r="M83" s="212"/>
    </row>
    <row r="84" spans="1:13" ht="21" customHeight="1">
      <c r="A84" s="223"/>
      <c r="B84" s="223"/>
      <c r="C84" s="223"/>
      <c r="D84" s="223"/>
      <c r="F84" s="318"/>
      <c r="G84" s="326" t="s">
        <v>71</v>
      </c>
      <c r="H84" s="326"/>
      <c r="I84" s="326"/>
      <c r="J84" s="326"/>
      <c r="K84" s="326" t="s">
        <v>72</v>
      </c>
      <c r="L84" s="326"/>
      <c r="M84" s="326"/>
    </row>
    <row r="85" spans="1:13" ht="21" customHeight="1">
      <c r="A85" s="223"/>
      <c r="B85" s="223"/>
      <c r="C85" s="223"/>
      <c r="D85" s="223"/>
      <c r="F85" s="318"/>
      <c r="G85" s="229" t="s">
        <v>163</v>
      </c>
      <c r="H85" s="229"/>
      <c r="I85" s="229" t="s">
        <v>65</v>
      </c>
      <c r="J85" s="226"/>
      <c r="K85" s="229" t="s">
        <v>163</v>
      </c>
      <c r="L85" s="229"/>
      <c r="M85" s="229" t="s">
        <v>65</v>
      </c>
    </row>
    <row r="86" spans="1:13" ht="21" customHeight="1">
      <c r="A86" s="317" t="s">
        <v>103</v>
      </c>
      <c r="B86" s="223"/>
      <c r="C86" s="223"/>
      <c r="D86" s="223"/>
      <c r="E86" s="227"/>
      <c r="F86" s="244"/>
      <c r="G86" s="229">
        <v>2565</v>
      </c>
      <c r="H86" s="230"/>
      <c r="I86" s="229">
        <v>2564</v>
      </c>
      <c r="J86" s="226"/>
      <c r="K86" s="229">
        <v>2565</v>
      </c>
      <c r="L86" s="230"/>
      <c r="M86" s="229">
        <v>2564</v>
      </c>
    </row>
    <row r="87" spans="1:13" ht="21" customHeight="1">
      <c r="A87" s="317"/>
      <c r="B87" s="223"/>
      <c r="C87" s="223"/>
      <c r="D87" s="223"/>
      <c r="E87" s="227"/>
      <c r="F87" s="244"/>
      <c r="G87" s="321" t="s">
        <v>234</v>
      </c>
      <c r="H87" s="244"/>
      <c r="I87" s="219"/>
      <c r="J87" s="320"/>
      <c r="K87" s="321" t="s">
        <v>234</v>
      </c>
      <c r="L87" s="244"/>
      <c r="M87" s="219"/>
    </row>
    <row r="88" spans="1:13" ht="21" customHeight="1">
      <c r="A88" s="223"/>
      <c r="B88" s="223"/>
      <c r="C88" s="223"/>
      <c r="D88" s="223"/>
      <c r="E88" s="227"/>
      <c r="F88" s="250"/>
      <c r="G88" s="324" t="s">
        <v>73</v>
      </c>
      <c r="H88" s="324"/>
      <c r="I88" s="324"/>
      <c r="J88" s="324"/>
      <c r="K88" s="324"/>
      <c r="L88" s="324"/>
      <c r="M88" s="324"/>
    </row>
    <row r="89" spans="1:13" ht="21" customHeight="1">
      <c r="A89" s="232" t="s">
        <v>61</v>
      </c>
      <c r="B89" s="245"/>
      <c r="C89" s="245"/>
      <c r="D89" s="245"/>
      <c r="F89" s="206"/>
      <c r="G89" s="206"/>
      <c r="H89" s="206"/>
      <c r="I89" s="206"/>
      <c r="J89" s="206"/>
      <c r="K89" s="212"/>
      <c r="L89" s="212"/>
      <c r="M89" s="212"/>
    </row>
    <row r="90" spans="1:13" ht="21" customHeight="1">
      <c r="A90" s="202" t="s">
        <v>4</v>
      </c>
      <c r="B90" s="245"/>
      <c r="C90" s="245"/>
      <c r="D90" s="245"/>
      <c r="F90" s="206"/>
      <c r="G90" s="206"/>
      <c r="H90" s="206"/>
      <c r="I90" s="206"/>
      <c r="J90" s="206"/>
      <c r="K90" s="212"/>
      <c r="L90" s="212"/>
      <c r="M90" s="212"/>
    </row>
    <row r="91" spans="1:13" ht="21" customHeight="1">
      <c r="A91" s="202"/>
      <c r="B91" s="202" t="s">
        <v>5</v>
      </c>
      <c r="C91" s="246"/>
      <c r="D91" s="246"/>
      <c r="F91" s="206"/>
      <c r="G91" s="212"/>
      <c r="H91" s="212"/>
      <c r="I91" s="212"/>
      <c r="J91" s="212"/>
      <c r="K91" s="212"/>
      <c r="L91" s="212"/>
      <c r="M91" s="212"/>
    </row>
    <row r="92" spans="1:13" ht="21" customHeight="1" thickBot="1">
      <c r="A92" s="202"/>
      <c r="B92" s="222" t="s">
        <v>211</v>
      </c>
      <c r="C92" s="246"/>
      <c r="D92" s="246"/>
      <c r="F92" s="206"/>
      <c r="G92" s="251">
        <v>850000</v>
      </c>
      <c r="H92" s="206"/>
      <c r="I92" s="251">
        <v>850000</v>
      </c>
      <c r="J92" s="206"/>
      <c r="K92" s="251">
        <v>850000</v>
      </c>
      <c r="L92" s="212"/>
      <c r="M92" s="251">
        <v>850000</v>
      </c>
    </row>
    <row r="93" spans="1:13" ht="21" customHeight="1" thickTop="1">
      <c r="A93" s="202"/>
      <c r="B93" s="202" t="s">
        <v>25</v>
      </c>
      <c r="C93" s="246"/>
      <c r="D93" s="246"/>
      <c r="F93" s="206"/>
      <c r="G93" s="206"/>
      <c r="H93" s="206"/>
      <c r="I93" s="206"/>
      <c r="J93" s="206"/>
      <c r="K93" s="206"/>
      <c r="L93" s="212"/>
      <c r="M93" s="206"/>
    </row>
    <row r="94" spans="1:13" ht="21" customHeight="1">
      <c r="A94" s="202"/>
      <c r="B94" s="222" t="s">
        <v>211</v>
      </c>
      <c r="C94" s="246"/>
      <c r="D94" s="246"/>
      <c r="F94" s="206"/>
      <c r="G94" s="206">
        <v>850000</v>
      </c>
      <c r="H94" s="206"/>
      <c r="I94" s="206">
        <v>850000</v>
      </c>
      <c r="J94" s="206"/>
      <c r="K94" s="206">
        <v>850000</v>
      </c>
      <c r="L94" s="212"/>
      <c r="M94" s="206">
        <v>850000</v>
      </c>
    </row>
    <row r="95" spans="1:13" ht="21" customHeight="1">
      <c r="B95" s="202" t="s">
        <v>82</v>
      </c>
      <c r="C95" s="246"/>
      <c r="D95" s="246"/>
      <c r="F95" s="252"/>
      <c r="G95" s="252">
        <v>-15740</v>
      </c>
      <c r="H95" s="206"/>
      <c r="I95" s="252">
        <v>-15740</v>
      </c>
      <c r="J95" s="206"/>
      <c r="K95" s="203">
        <v>0</v>
      </c>
      <c r="L95" s="212"/>
      <c r="M95" s="203">
        <v>0</v>
      </c>
    </row>
    <row r="96" spans="1:13" ht="21" customHeight="1">
      <c r="A96" s="202" t="s">
        <v>42</v>
      </c>
      <c r="B96" s="245"/>
      <c r="C96" s="245"/>
      <c r="D96" s="245"/>
      <c r="F96" s="206"/>
      <c r="G96" s="206"/>
      <c r="H96" s="206"/>
      <c r="I96" s="206"/>
      <c r="J96" s="206"/>
      <c r="K96" s="206"/>
      <c r="L96" s="212"/>
      <c r="M96" s="206"/>
    </row>
    <row r="97" spans="1:13" ht="21" customHeight="1">
      <c r="A97" s="202"/>
      <c r="B97" s="202" t="s">
        <v>100</v>
      </c>
      <c r="C97" s="246"/>
      <c r="D97" s="246"/>
      <c r="F97" s="206"/>
      <c r="G97" s="206">
        <v>1643000</v>
      </c>
      <c r="H97" s="206"/>
      <c r="I97" s="206">
        <v>1643000</v>
      </c>
      <c r="J97" s="206"/>
      <c r="K97" s="206">
        <v>1643000</v>
      </c>
      <c r="L97" s="212"/>
      <c r="M97" s="206">
        <v>1643000</v>
      </c>
    </row>
    <row r="98" spans="1:13" ht="21" customHeight="1">
      <c r="A98" s="202"/>
      <c r="B98" s="202" t="s">
        <v>98</v>
      </c>
      <c r="C98" s="245"/>
      <c r="D98" s="245"/>
      <c r="F98" s="206"/>
      <c r="G98" s="206">
        <f>18366-1</f>
        <v>18365</v>
      </c>
      <c r="H98" s="206"/>
      <c r="I98" s="206">
        <f>18366-1</f>
        <v>18365</v>
      </c>
      <c r="J98" s="206"/>
      <c r="K98" s="206">
        <v>16950</v>
      </c>
      <c r="L98" s="212"/>
      <c r="M98" s="206">
        <v>16950</v>
      </c>
    </row>
    <row r="99" spans="1:13" ht="21" customHeight="1">
      <c r="A99" s="202" t="s">
        <v>6</v>
      </c>
      <c r="B99" s="245"/>
      <c r="C99" s="245"/>
      <c r="D99" s="245"/>
      <c r="F99" s="206"/>
      <c r="G99" s="206"/>
      <c r="H99" s="206"/>
      <c r="I99" s="206"/>
      <c r="J99" s="206"/>
      <c r="K99" s="206"/>
      <c r="L99" s="212"/>
      <c r="M99" s="206"/>
    </row>
    <row r="100" spans="1:13" ht="21" customHeight="1">
      <c r="A100" s="202"/>
      <c r="B100" s="202" t="s">
        <v>7</v>
      </c>
      <c r="C100" s="246"/>
      <c r="D100" s="246"/>
      <c r="F100" s="206"/>
      <c r="G100" s="206"/>
      <c r="H100" s="206"/>
      <c r="I100" s="206"/>
      <c r="J100" s="206"/>
      <c r="K100" s="206"/>
      <c r="L100" s="212"/>
      <c r="M100" s="206"/>
    </row>
    <row r="101" spans="1:13" ht="21" customHeight="1">
      <c r="A101" s="202"/>
      <c r="B101" s="246"/>
      <c r="C101" s="202" t="s">
        <v>88</v>
      </c>
      <c r="D101" s="246"/>
      <c r="F101" s="206"/>
      <c r="G101" s="206">
        <v>85000</v>
      </c>
      <c r="H101" s="206"/>
      <c r="I101" s="206">
        <v>85000</v>
      </c>
      <c r="J101" s="206"/>
      <c r="K101" s="206">
        <v>85000</v>
      </c>
      <c r="L101" s="212"/>
      <c r="M101" s="206">
        <v>85000</v>
      </c>
    </row>
    <row r="102" spans="1:13" ht="21" customHeight="1">
      <c r="A102" s="202"/>
      <c r="B102" s="246"/>
      <c r="C102" s="202" t="s">
        <v>104</v>
      </c>
      <c r="D102" s="246"/>
      <c r="F102" s="206"/>
      <c r="G102" s="206">
        <f>488027-23131</f>
        <v>464896</v>
      </c>
      <c r="H102" s="206"/>
      <c r="I102" s="206">
        <f>488027-23131</f>
        <v>464896</v>
      </c>
      <c r="J102" s="206"/>
      <c r="K102" s="203">
        <v>0</v>
      </c>
      <c r="L102" s="212"/>
      <c r="M102" s="203">
        <v>0</v>
      </c>
    </row>
    <row r="103" spans="1:13" ht="21" customHeight="1">
      <c r="A103" s="202"/>
      <c r="B103" s="246"/>
      <c r="C103" s="202" t="s">
        <v>83</v>
      </c>
      <c r="D103" s="246"/>
      <c r="F103" s="206"/>
      <c r="G103" s="206">
        <v>15740</v>
      </c>
      <c r="H103" s="206"/>
      <c r="I103" s="206">
        <v>15740</v>
      </c>
      <c r="J103" s="206"/>
      <c r="K103" s="203">
        <v>0</v>
      </c>
      <c r="L103" s="212"/>
      <c r="M103" s="203">
        <v>0</v>
      </c>
    </row>
    <row r="104" spans="1:13" ht="21" customHeight="1">
      <c r="B104" s="202" t="s">
        <v>24</v>
      </c>
      <c r="C104" s="246"/>
      <c r="D104" s="246"/>
      <c r="F104" s="206"/>
      <c r="G104" s="206">
        <v>314173</v>
      </c>
      <c r="H104" s="206"/>
      <c r="I104" s="206">
        <f>419983+23131-276</f>
        <v>442838</v>
      </c>
      <c r="J104" s="206"/>
      <c r="K104" s="206">
        <v>1010739</v>
      </c>
      <c r="L104" s="212"/>
      <c r="M104" s="206">
        <f>1050544</f>
        <v>1050544</v>
      </c>
    </row>
    <row r="105" spans="1:13" ht="21" customHeight="1">
      <c r="A105" s="202" t="s">
        <v>62</v>
      </c>
      <c r="B105" s="245"/>
      <c r="C105" s="245"/>
      <c r="D105" s="245"/>
      <c r="F105" s="206"/>
      <c r="G105" s="206">
        <v>-210878</v>
      </c>
      <c r="H105" s="206"/>
      <c r="I105" s="206">
        <f>-216603+1</f>
        <v>-216602</v>
      </c>
      <c r="J105" s="206"/>
      <c r="K105" s="203">
        <v>0</v>
      </c>
      <c r="L105" s="212"/>
      <c r="M105" s="203">
        <v>0</v>
      </c>
    </row>
    <row r="106" spans="1:13" ht="21" customHeight="1">
      <c r="A106" s="220" t="s">
        <v>133</v>
      </c>
      <c r="C106" s="246"/>
      <c r="D106" s="246"/>
      <c r="F106" s="237"/>
      <c r="G106" s="253">
        <f>SUM(G101:G105)+SUM(G93:H98)</f>
        <v>3164556</v>
      </c>
      <c r="H106" s="237"/>
      <c r="I106" s="253">
        <f>SUM(I101:I105)+SUM(I93:J98)</f>
        <v>3287497</v>
      </c>
      <c r="J106" s="237"/>
      <c r="K106" s="253">
        <f>SUM(K101:K105)+SUM(K93:L98)</f>
        <v>3605689</v>
      </c>
      <c r="L106" s="212"/>
      <c r="M106" s="253">
        <f>SUM(M101:M105)+SUM(M93:N98)</f>
        <v>3645494</v>
      </c>
    </row>
    <row r="107" spans="1:13" ht="21" customHeight="1">
      <c r="A107" s="254" t="s">
        <v>66</v>
      </c>
      <c r="B107" s="245"/>
      <c r="C107" s="245"/>
      <c r="D107" s="245"/>
      <c r="F107" s="206"/>
      <c r="G107" s="206">
        <v>580906</v>
      </c>
      <c r="H107" s="206"/>
      <c r="I107" s="206">
        <f>606934+276</f>
        <v>607210</v>
      </c>
      <c r="J107" s="206"/>
      <c r="K107" s="203">
        <v>0</v>
      </c>
      <c r="L107" s="212"/>
      <c r="M107" s="203">
        <v>0</v>
      </c>
    </row>
    <row r="108" spans="1:13" ht="21" customHeight="1">
      <c r="A108" s="220" t="s">
        <v>63</v>
      </c>
      <c r="C108" s="246"/>
      <c r="D108" s="246"/>
      <c r="F108" s="237"/>
      <c r="G108" s="238">
        <f>SUM(G106:G107)</f>
        <v>3745462</v>
      </c>
      <c r="H108" s="237"/>
      <c r="I108" s="238">
        <f>SUM(I106:I107)</f>
        <v>3894707</v>
      </c>
      <c r="J108" s="237"/>
      <c r="K108" s="238">
        <f>SUM(K106:K107)</f>
        <v>3605689</v>
      </c>
      <c r="L108" s="212"/>
      <c r="M108" s="238">
        <f>SUM(M106:M107)</f>
        <v>3645494</v>
      </c>
    </row>
    <row r="109" spans="1:13" ht="21" customHeight="1">
      <c r="A109" s="220"/>
      <c r="C109" s="246"/>
      <c r="D109" s="246"/>
      <c r="F109" s="237"/>
      <c r="G109" s="253"/>
      <c r="H109" s="237"/>
      <c r="I109" s="253"/>
      <c r="J109" s="237"/>
      <c r="K109" s="212"/>
      <c r="L109" s="212"/>
      <c r="M109" s="212"/>
    </row>
    <row r="110" spans="1:13" ht="21" customHeight="1" thickBot="1">
      <c r="A110" s="220" t="s">
        <v>64</v>
      </c>
      <c r="B110" s="255"/>
      <c r="C110" s="255"/>
      <c r="D110" s="255"/>
      <c r="F110" s="237"/>
      <c r="G110" s="241">
        <f>+G78+G108</f>
        <v>23633973</v>
      </c>
      <c r="H110" s="237"/>
      <c r="I110" s="241">
        <f>+I78+I108</f>
        <v>23784095</v>
      </c>
      <c r="J110" s="237"/>
      <c r="K110" s="241">
        <f>+K78+K108</f>
        <v>14723803</v>
      </c>
      <c r="L110" s="212"/>
      <c r="M110" s="241">
        <f>+M78+M108</f>
        <v>14652872</v>
      </c>
    </row>
    <row r="111" spans="1:13" ht="21" customHeight="1" thickTop="1"/>
  </sheetData>
  <mergeCells count="13">
    <mergeCell ref="A42:J42"/>
    <mergeCell ref="G45:I45"/>
    <mergeCell ref="K45:M45"/>
    <mergeCell ref="A1:J1"/>
    <mergeCell ref="A2:J2"/>
    <mergeCell ref="G4:I4"/>
    <mergeCell ref="K4:M4"/>
    <mergeCell ref="G8:M8"/>
    <mergeCell ref="G88:M88"/>
    <mergeCell ref="G49:M49"/>
    <mergeCell ref="A81:J81"/>
    <mergeCell ref="G84:J84"/>
    <mergeCell ref="K84:M84"/>
  </mergeCells>
  <phoneticPr fontId="0" type="noConversion"/>
  <pageMargins left="0.7" right="0.7" top="0.54" bottom="0.75" header="0.3" footer="0.51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AI55"/>
  <sheetViews>
    <sheetView view="pageBreakPreview" zoomScaleNormal="55" zoomScaleSheetLayoutView="100" workbookViewId="0">
      <selection sqref="A1:K1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49.8984375" style="19" customWidth="1"/>
    <col min="4" max="4" width="9.8984375" style="42" customWidth="1"/>
    <col min="5" max="5" width="14.59765625" style="91" customWidth="1"/>
    <col min="6" max="6" width="1.296875" style="29" customWidth="1"/>
    <col min="7" max="7" width="14.59765625" style="29" customWidth="1"/>
    <col min="8" max="8" width="1.296875" style="29" customWidth="1"/>
    <col min="9" max="9" width="14.59765625" style="29" customWidth="1"/>
    <col min="10" max="10" width="1.296875" style="29" customWidth="1"/>
    <col min="11" max="11" width="14.59765625" style="29" customWidth="1"/>
    <col min="12" max="12" width="14.3984375" style="91" customWidth="1"/>
    <col min="13" max="13" width="11.69921875" style="91" bestFit="1" customWidth="1"/>
    <col min="14" max="14" width="13.09765625" style="91" bestFit="1" customWidth="1"/>
    <col min="15" max="15" width="14.59765625" style="184" customWidth="1"/>
    <col min="16" max="16" width="14" style="184" customWidth="1"/>
    <col min="17" max="17" width="9.09765625" style="19"/>
    <col min="18" max="18" width="12.59765625" style="19" bestFit="1" customWidth="1"/>
    <col min="19" max="19" width="13.296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332" t="s">
        <v>44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258"/>
    </row>
    <row r="2" spans="1:19" ht="21" customHeight="1">
      <c r="A2" s="332" t="s">
        <v>92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258"/>
    </row>
    <row r="3" spans="1:19" ht="21" customHeight="1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58"/>
    </row>
    <row r="4" spans="1:19" ht="21" customHeight="1">
      <c r="A4" s="20"/>
      <c r="B4" s="20"/>
      <c r="C4" s="20"/>
      <c r="D4" s="21"/>
      <c r="E4" s="141"/>
      <c r="F4" s="181" t="s">
        <v>71</v>
      </c>
      <c r="G4" s="182"/>
      <c r="H4" s="107"/>
      <c r="I4" s="333" t="s">
        <v>72</v>
      </c>
      <c r="J4" s="333"/>
      <c r="K4" s="333"/>
      <c r="L4" s="172"/>
    </row>
    <row r="5" spans="1:19" ht="21" customHeight="1">
      <c r="A5" s="20"/>
      <c r="B5" s="20"/>
      <c r="C5" s="20"/>
      <c r="D5" s="21"/>
      <c r="E5" s="331" t="s">
        <v>74</v>
      </c>
      <c r="F5" s="331"/>
      <c r="G5" s="331"/>
      <c r="H5" s="107"/>
      <c r="I5" s="331" t="s">
        <v>74</v>
      </c>
      <c r="J5" s="331"/>
      <c r="K5" s="331"/>
      <c r="L5" s="141"/>
    </row>
    <row r="6" spans="1:19" ht="21" customHeight="1">
      <c r="A6" s="20"/>
      <c r="B6" s="20"/>
      <c r="C6" s="20"/>
      <c r="D6" s="21"/>
      <c r="E6" s="331" t="s">
        <v>164</v>
      </c>
      <c r="F6" s="331"/>
      <c r="G6" s="331"/>
      <c r="H6" s="107"/>
      <c r="I6" s="331" t="s">
        <v>164</v>
      </c>
      <c r="J6" s="331"/>
      <c r="K6" s="331"/>
      <c r="L6" s="329"/>
      <c r="M6" s="329"/>
      <c r="O6" s="187"/>
      <c r="P6" s="187"/>
    </row>
    <row r="7" spans="1:19" ht="21" customHeight="1">
      <c r="A7" s="20"/>
      <c r="B7" s="20"/>
      <c r="C7" s="20"/>
      <c r="D7" s="47" t="s">
        <v>35</v>
      </c>
      <c r="E7" s="138">
        <v>2565</v>
      </c>
      <c r="F7" s="139"/>
      <c r="G7" s="138">
        <v>2564</v>
      </c>
      <c r="H7" s="140"/>
      <c r="I7" s="138">
        <v>2565</v>
      </c>
      <c r="J7" s="139"/>
      <c r="K7" s="138">
        <v>2564</v>
      </c>
      <c r="L7" s="259"/>
      <c r="O7" s="187"/>
      <c r="P7" s="187"/>
    </row>
    <row r="8" spans="1:19" ht="21" customHeight="1">
      <c r="A8" s="22"/>
      <c r="B8" s="22"/>
      <c r="C8" s="22"/>
      <c r="D8" s="19"/>
      <c r="E8" s="330" t="s">
        <v>73</v>
      </c>
      <c r="F8" s="330"/>
      <c r="G8" s="330"/>
      <c r="H8" s="330"/>
      <c r="I8" s="330"/>
      <c r="J8" s="330"/>
      <c r="K8" s="330"/>
      <c r="L8" s="259"/>
    </row>
    <row r="9" spans="1:19" ht="21" customHeight="1">
      <c r="A9" s="208" t="s">
        <v>85</v>
      </c>
      <c r="B9" s="23"/>
      <c r="C9" s="23"/>
      <c r="D9" s="24">
        <v>8</v>
      </c>
      <c r="E9" s="111">
        <v>857436</v>
      </c>
      <c r="F9" s="54"/>
      <c r="G9" s="111">
        <v>640840</v>
      </c>
      <c r="H9" s="54"/>
      <c r="I9" s="130">
        <v>85626</v>
      </c>
      <c r="J9" s="54"/>
      <c r="K9" s="130">
        <v>46277</v>
      </c>
      <c r="O9" s="91"/>
      <c r="P9" s="91"/>
      <c r="Q9" s="186"/>
      <c r="R9" s="186"/>
      <c r="S9" s="186"/>
    </row>
    <row r="10" spans="1:19" ht="21" customHeight="1">
      <c r="A10" s="72" t="s">
        <v>34</v>
      </c>
      <c r="B10" s="26"/>
      <c r="C10" s="26"/>
      <c r="E10" s="88"/>
      <c r="F10" s="28"/>
      <c r="G10" s="305"/>
      <c r="H10" s="28"/>
      <c r="I10" s="88"/>
      <c r="J10" s="28"/>
      <c r="K10" s="305"/>
      <c r="O10" s="91"/>
      <c r="P10" s="91"/>
      <c r="Q10" s="186"/>
      <c r="R10" s="186"/>
      <c r="S10" s="186"/>
    </row>
    <row r="11" spans="1:19" ht="21" customHeight="1">
      <c r="A11" s="26" t="s">
        <v>34</v>
      </c>
      <c r="B11" s="26"/>
      <c r="D11" s="27">
        <v>8</v>
      </c>
      <c r="E11" s="88">
        <v>-457776</v>
      </c>
      <c r="F11" s="28"/>
      <c r="G11" s="305">
        <v>-345633</v>
      </c>
      <c r="H11" s="28"/>
      <c r="I11" s="91">
        <v>-52085</v>
      </c>
      <c r="J11" s="28"/>
      <c r="K11" s="91">
        <v>-45600</v>
      </c>
      <c r="O11" s="91"/>
      <c r="P11" s="91"/>
      <c r="Q11" s="186"/>
      <c r="R11" s="186"/>
      <c r="S11" s="186"/>
    </row>
    <row r="12" spans="1:19" ht="21" customHeight="1">
      <c r="A12" s="26" t="s">
        <v>53</v>
      </c>
      <c r="B12" s="26"/>
      <c r="D12" s="27"/>
      <c r="E12" s="88">
        <v>-160667</v>
      </c>
      <c r="F12" s="28"/>
      <c r="G12" s="305">
        <v>-162886</v>
      </c>
      <c r="H12" s="28"/>
      <c r="I12" s="91">
        <v>-37622</v>
      </c>
      <c r="J12" s="28"/>
      <c r="K12" s="91">
        <v>-43912</v>
      </c>
      <c r="O12" s="91"/>
      <c r="P12" s="91"/>
      <c r="Q12" s="186"/>
      <c r="R12" s="186"/>
      <c r="S12" s="186"/>
    </row>
    <row r="13" spans="1:19" ht="21" customHeight="1">
      <c r="A13" s="183" t="s">
        <v>54</v>
      </c>
      <c r="B13" s="183"/>
      <c r="C13" s="26"/>
      <c r="D13" s="30"/>
      <c r="E13" s="89">
        <f>SUM(E11:E12)</f>
        <v>-618443</v>
      </c>
      <c r="F13" s="74"/>
      <c r="G13" s="89">
        <f>SUM(G11:G12)</f>
        <v>-508519</v>
      </c>
      <c r="H13" s="74"/>
      <c r="I13" s="89">
        <f>SUM(I11:I12)</f>
        <v>-89707</v>
      </c>
      <c r="J13" s="74"/>
      <c r="K13" s="89">
        <f>SUM(K11:K12)</f>
        <v>-89512</v>
      </c>
      <c r="O13" s="91"/>
      <c r="P13" s="91"/>
      <c r="Q13" s="186"/>
      <c r="R13" s="186"/>
      <c r="S13" s="186"/>
    </row>
    <row r="14" spans="1:19" ht="21" customHeight="1">
      <c r="A14" s="26" t="s">
        <v>219</v>
      </c>
      <c r="B14" s="26"/>
      <c r="C14" s="26"/>
      <c r="D14" s="31"/>
      <c r="E14" s="88">
        <f>+E9+E13</f>
        <v>238993</v>
      </c>
      <c r="F14" s="28"/>
      <c r="G14" s="305">
        <f>+G9+G13</f>
        <v>132321</v>
      </c>
      <c r="H14" s="28"/>
      <c r="I14" s="88">
        <f>+I9+I13</f>
        <v>-4081</v>
      </c>
      <c r="J14" s="28"/>
      <c r="K14" s="305">
        <f>+K9+K13</f>
        <v>-43235</v>
      </c>
      <c r="O14" s="91"/>
      <c r="P14" s="91"/>
      <c r="Q14" s="186"/>
      <c r="R14" s="186"/>
      <c r="S14" s="186"/>
    </row>
    <row r="15" spans="1:19" ht="7.75" customHeight="1">
      <c r="A15" s="26"/>
      <c r="B15" s="26"/>
      <c r="C15" s="26"/>
      <c r="D15" s="31"/>
      <c r="E15" s="88"/>
      <c r="F15" s="28"/>
      <c r="G15" s="305"/>
      <c r="H15" s="28"/>
      <c r="I15" s="88"/>
      <c r="J15" s="28"/>
      <c r="K15" s="305"/>
      <c r="O15" s="91"/>
      <c r="P15" s="91"/>
      <c r="Q15" s="186"/>
      <c r="R15" s="186"/>
      <c r="S15" s="186"/>
    </row>
    <row r="16" spans="1:19" ht="21" customHeight="1">
      <c r="A16" s="26" t="s">
        <v>9</v>
      </c>
      <c r="B16" s="26"/>
      <c r="D16" s="27">
        <v>8</v>
      </c>
      <c r="E16" s="305">
        <v>43375</v>
      </c>
      <c r="F16" s="28"/>
      <c r="G16" s="305">
        <v>47037</v>
      </c>
      <c r="H16" s="28"/>
      <c r="I16" s="306">
        <v>41906</v>
      </c>
      <c r="J16" s="28"/>
      <c r="K16" s="306">
        <v>24370</v>
      </c>
      <c r="O16" s="91"/>
      <c r="P16" s="91"/>
      <c r="Q16" s="186"/>
      <c r="R16" s="186"/>
      <c r="S16" s="186"/>
    </row>
    <row r="17" spans="1:19" ht="21" customHeight="1">
      <c r="A17" s="26" t="s">
        <v>10</v>
      </c>
      <c r="B17" s="26"/>
      <c r="D17" s="27">
        <v>8</v>
      </c>
      <c r="E17" s="305">
        <v>2156</v>
      </c>
      <c r="F17" s="28"/>
      <c r="G17" s="305">
        <f>1740+898</f>
        <v>2638</v>
      </c>
      <c r="H17" s="28"/>
      <c r="I17" s="305">
        <v>71155</v>
      </c>
      <c r="J17" s="28"/>
      <c r="K17" s="305">
        <v>66140</v>
      </c>
      <c r="O17" s="91"/>
      <c r="P17" s="91"/>
      <c r="Q17" s="186"/>
      <c r="R17" s="186"/>
      <c r="S17" s="186"/>
    </row>
    <row r="18" spans="1:19" ht="21" customHeight="1">
      <c r="A18" s="26" t="s">
        <v>141</v>
      </c>
      <c r="B18" s="26"/>
      <c r="D18" s="27">
        <v>8</v>
      </c>
      <c r="E18" s="203" t="s">
        <v>237</v>
      </c>
      <c r="F18" s="28"/>
      <c r="G18" s="203">
        <v>0</v>
      </c>
      <c r="H18" s="28"/>
      <c r="I18" s="305">
        <v>45768</v>
      </c>
      <c r="J18" s="28"/>
      <c r="K18" s="305">
        <v>45768</v>
      </c>
      <c r="O18" s="91"/>
      <c r="P18" s="91"/>
      <c r="Q18" s="186"/>
      <c r="R18" s="186"/>
      <c r="S18" s="186"/>
    </row>
    <row r="19" spans="1:19" ht="21" customHeight="1">
      <c r="A19" s="26" t="s">
        <v>58</v>
      </c>
      <c r="B19" s="26"/>
      <c r="D19" s="27">
        <v>8</v>
      </c>
      <c r="E19" s="305">
        <v>6271</v>
      </c>
      <c r="F19" s="28"/>
      <c r="G19" s="305">
        <v>6271</v>
      </c>
      <c r="H19" s="28"/>
      <c r="I19" s="203">
        <v>0</v>
      </c>
      <c r="J19" s="28"/>
      <c r="K19" s="203">
        <v>0</v>
      </c>
      <c r="O19" s="91"/>
      <c r="P19" s="91"/>
      <c r="Q19" s="186"/>
      <c r="R19" s="186"/>
      <c r="S19" s="186"/>
    </row>
    <row r="20" spans="1:19" ht="21" customHeight="1">
      <c r="A20" s="26" t="s">
        <v>216</v>
      </c>
      <c r="B20" s="26"/>
      <c r="D20" s="27">
        <v>5</v>
      </c>
      <c r="E20" s="305">
        <f>130000+810</f>
        <v>130810</v>
      </c>
      <c r="F20" s="28"/>
      <c r="G20" s="305">
        <f>250127+1297</f>
        <v>251424</v>
      </c>
      <c r="H20" s="28"/>
      <c r="I20" s="203">
        <v>130000</v>
      </c>
      <c r="J20" s="28"/>
      <c r="K20" s="203">
        <f>247047+2800+274</f>
        <v>250121</v>
      </c>
      <c r="O20" s="91"/>
      <c r="P20" s="91"/>
      <c r="Q20" s="186"/>
      <c r="R20" s="186"/>
      <c r="S20" s="186"/>
    </row>
    <row r="21" spans="1:19" ht="21" customHeight="1">
      <c r="A21" s="202" t="s">
        <v>197</v>
      </c>
      <c r="B21" s="26"/>
      <c r="D21" s="27">
        <v>4</v>
      </c>
      <c r="E21" s="305">
        <f>33413-942</f>
        <v>32471</v>
      </c>
      <c r="F21" s="28"/>
      <c r="G21" s="305">
        <f>278864+1-898</f>
        <v>277967</v>
      </c>
      <c r="H21" s="28"/>
      <c r="I21" s="203">
        <v>0</v>
      </c>
      <c r="J21" s="28"/>
      <c r="K21" s="203">
        <v>0</v>
      </c>
      <c r="O21" s="91"/>
      <c r="P21" s="91"/>
      <c r="Q21" s="186"/>
      <c r="R21" s="186"/>
      <c r="S21" s="186"/>
    </row>
    <row r="22" spans="1:19" ht="21" customHeight="1">
      <c r="A22" s="26" t="s">
        <v>214</v>
      </c>
      <c r="B22" s="26"/>
      <c r="D22" s="27" t="s">
        <v>240</v>
      </c>
      <c r="E22" s="203">
        <v>4449</v>
      </c>
      <c r="F22" s="28"/>
      <c r="G22" s="305">
        <f>65256-48942</f>
        <v>16314</v>
      </c>
      <c r="H22" s="28"/>
      <c r="I22" s="203">
        <v>0</v>
      </c>
      <c r="J22" s="28"/>
      <c r="K22" s="203">
        <v>0</v>
      </c>
      <c r="O22" s="91"/>
      <c r="P22" s="91"/>
      <c r="Q22" s="186"/>
      <c r="R22" s="186"/>
      <c r="S22" s="186"/>
    </row>
    <row r="23" spans="1:19" ht="21" customHeight="1">
      <c r="A23" s="26" t="s">
        <v>8</v>
      </c>
      <c r="B23" s="26"/>
      <c r="D23" s="46">
        <v>8</v>
      </c>
      <c r="E23" s="91">
        <f>34230+1811-810-943+942</f>
        <v>35230</v>
      </c>
      <c r="F23" s="28"/>
      <c r="G23" s="91">
        <f>66242-1297-1</f>
        <v>64944</v>
      </c>
      <c r="H23" s="28"/>
      <c r="I23" s="305">
        <v>37486</v>
      </c>
      <c r="J23" s="28"/>
      <c r="K23" s="305">
        <v>47245</v>
      </c>
      <c r="O23" s="91"/>
      <c r="P23" s="91"/>
      <c r="Q23" s="186"/>
      <c r="R23" s="186"/>
      <c r="S23" s="186"/>
    </row>
    <row r="24" spans="1:19" ht="21" customHeight="1">
      <c r="A24" s="183" t="s">
        <v>186</v>
      </c>
      <c r="B24" s="26"/>
      <c r="C24" s="26"/>
      <c r="D24" s="31"/>
      <c r="E24" s="90">
        <f>SUM(E16:E23)</f>
        <v>254762</v>
      </c>
      <c r="F24" s="73"/>
      <c r="G24" s="90">
        <f>SUM(G16:G23)</f>
        <v>666595</v>
      </c>
      <c r="H24" s="73"/>
      <c r="I24" s="90">
        <f>SUM(I16:I23)</f>
        <v>326315</v>
      </c>
      <c r="J24" s="73"/>
      <c r="K24" s="90">
        <f>SUM(K16:K23)</f>
        <v>433644</v>
      </c>
      <c r="O24" s="91"/>
      <c r="P24" s="91"/>
      <c r="Q24" s="186"/>
      <c r="R24" s="186"/>
      <c r="S24" s="186"/>
    </row>
    <row r="25" spans="1:19" ht="7.5" customHeight="1">
      <c r="A25" s="183"/>
      <c r="B25" s="26"/>
      <c r="C25" s="26"/>
      <c r="D25" s="31"/>
      <c r="E25" s="49"/>
      <c r="F25" s="73"/>
      <c r="G25" s="49"/>
      <c r="H25" s="73"/>
      <c r="I25" s="49"/>
      <c r="J25" s="73"/>
      <c r="K25" s="49"/>
      <c r="O25" s="91"/>
      <c r="P25" s="91"/>
      <c r="Q25" s="186"/>
      <c r="R25" s="186"/>
      <c r="S25" s="186"/>
    </row>
    <row r="26" spans="1:19" ht="21" customHeight="1">
      <c r="A26" s="26" t="s">
        <v>46</v>
      </c>
      <c r="B26" s="26"/>
      <c r="C26" s="26"/>
      <c r="D26" s="31"/>
      <c r="E26" s="88">
        <f>+E14+E24</f>
        <v>493755</v>
      </c>
      <c r="F26" s="28"/>
      <c r="G26" s="305">
        <f>+G14+G24</f>
        <v>798916</v>
      </c>
      <c r="H26" s="28"/>
      <c r="I26" s="88">
        <f>+I14+I24</f>
        <v>322234</v>
      </c>
      <c r="J26" s="28"/>
      <c r="K26" s="305">
        <f>+K14+K24</f>
        <v>390409</v>
      </c>
      <c r="O26" s="91"/>
      <c r="P26" s="91"/>
      <c r="Q26" s="186"/>
      <c r="R26" s="186"/>
      <c r="S26" s="186"/>
    </row>
    <row r="27" spans="1:19" ht="7.75" customHeight="1">
      <c r="A27" s="26"/>
      <c r="B27" s="26"/>
      <c r="C27" s="26"/>
      <c r="D27" s="31"/>
      <c r="E27" s="88"/>
      <c r="F27" s="28"/>
      <c r="G27" s="305"/>
      <c r="H27" s="28"/>
      <c r="I27" s="88"/>
      <c r="J27" s="28"/>
      <c r="K27" s="305"/>
      <c r="O27" s="91"/>
      <c r="P27" s="91"/>
      <c r="Q27" s="186"/>
      <c r="R27" s="186"/>
      <c r="S27" s="186"/>
    </row>
    <row r="28" spans="1:19" ht="21" customHeight="1">
      <c r="A28" s="72" t="s">
        <v>47</v>
      </c>
      <c r="B28" s="26"/>
      <c r="C28" s="26"/>
      <c r="D28" s="31"/>
      <c r="E28" s="88"/>
      <c r="F28" s="28"/>
      <c r="G28" s="305"/>
      <c r="H28" s="28"/>
      <c r="I28" s="88"/>
      <c r="J28" s="28"/>
      <c r="K28" s="305"/>
      <c r="O28" s="91"/>
      <c r="P28" s="91"/>
      <c r="Q28" s="186"/>
      <c r="R28" s="186"/>
      <c r="S28" s="186"/>
    </row>
    <row r="29" spans="1:19" ht="21" customHeight="1">
      <c r="A29" s="26" t="s">
        <v>49</v>
      </c>
      <c r="D29" s="27">
        <v>8</v>
      </c>
      <c r="E29" s="305">
        <v>-66243</v>
      </c>
      <c r="F29" s="28"/>
      <c r="G29" s="305">
        <v>-44713</v>
      </c>
      <c r="H29" s="28"/>
      <c r="I29" s="305">
        <v>-35671</v>
      </c>
      <c r="J29" s="28"/>
      <c r="K29" s="305">
        <v>-25265</v>
      </c>
      <c r="O29" s="91"/>
      <c r="P29" s="91"/>
      <c r="Q29" s="186"/>
      <c r="R29" s="186"/>
      <c r="S29" s="186"/>
    </row>
    <row r="30" spans="1:19" ht="21" customHeight="1">
      <c r="A30" s="26" t="s">
        <v>50</v>
      </c>
      <c r="D30" s="27">
        <v>8</v>
      </c>
      <c r="E30" s="91">
        <v>-365134</v>
      </c>
      <c r="G30" s="91">
        <v>-375719</v>
      </c>
      <c r="I30" s="91">
        <v>-181714</v>
      </c>
      <c r="K30" s="91">
        <f>-160367-274</f>
        <v>-160641</v>
      </c>
      <c r="O30" s="91"/>
      <c r="P30" s="91"/>
      <c r="Q30" s="186"/>
      <c r="R30" s="186"/>
      <c r="S30" s="186"/>
    </row>
    <row r="31" spans="1:19" ht="21" customHeight="1">
      <c r="A31" s="26" t="s">
        <v>11</v>
      </c>
      <c r="D31" s="31"/>
      <c r="E31" s="305">
        <v>-71019</v>
      </c>
      <c r="G31" s="305">
        <v>-70584</v>
      </c>
      <c r="I31" s="305">
        <v>-30844</v>
      </c>
      <c r="K31" s="305">
        <v>-28728</v>
      </c>
      <c r="O31" s="91"/>
      <c r="P31" s="91"/>
      <c r="Q31" s="186"/>
      <c r="R31" s="186"/>
      <c r="S31" s="186"/>
    </row>
    <row r="32" spans="1:19" ht="21" customHeight="1">
      <c r="A32" s="26" t="s">
        <v>218</v>
      </c>
      <c r="D32" s="27"/>
      <c r="E32" s="305" t="s">
        <v>238</v>
      </c>
      <c r="G32" s="305">
        <f>-48864-56771</f>
        <v>-105635</v>
      </c>
      <c r="I32" s="203" t="s">
        <v>237</v>
      </c>
      <c r="K32" s="203">
        <v>-56771</v>
      </c>
      <c r="O32" s="91"/>
      <c r="P32" s="91"/>
      <c r="Q32" s="186"/>
      <c r="R32" s="186"/>
      <c r="S32" s="186"/>
    </row>
    <row r="33" spans="1:19" ht="21" customHeight="1">
      <c r="A33" s="293" t="s">
        <v>243</v>
      </c>
      <c r="B33" s="293"/>
      <c r="D33" s="309">
        <v>4</v>
      </c>
      <c r="E33" s="305">
        <v>-32970</v>
      </c>
      <c r="F33" s="310"/>
      <c r="G33" s="203">
        <v>0</v>
      </c>
      <c r="H33" s="310"/>
      <c r="I33" s="203">
        <v>0</v>
      </c>
      <c r="J33" s="310"/>
      <c r="K33" s="203">
        <v>0</v>
      </c>
      <c r="O33" s="91"/>
      <c r="P33" s="91"/>
      <c r="Q33" s="186"/>
      <c r="R33" s="186"/>
      <c r="S33" s="186"/>
    </row>
    <row r="34" spans="1:19" ht="21" customHeight="1">
      <c r="A34" s="183" t="s">
        <v>48</v>
      </c>
      <c r="B34" s="26"/>
      <c r="C34" s="26"/>
      <c r="D34" s="31"/>
      <c r="E34" s="89">
        <f>SUM(E29:E33)</f>
        <v>-535366</v>
      </c>
      <c r="F34" s="74"/>
      <c r="G34" s="89">
        <f>SUM(G29:G33)</f>
        <v>-596651</v>
      </c>
      <c r="H34" s="74"/>
      <c r="I34" s="89">
        <f>SUM(I29:I33)</f>
        <v>-248229</v>
      </c>
      <c r="J34" s="74"/>
      <c r="K34" s="89">
        <f>SUM(K29:K33)</f>
        <v>-271405</v>
      </c>
      <c r="O34" s="91"/>
      <c r="P34" s="91"/>
      <c r="Q34" s="186"/>
      <c r="R34" s="186"/>
      <c r="S34" s="186"/>
    </row>
    <row r="35" spans="1:19" ht="7.75" customHeight="1">
      <c r="A35" s="183"/>
      <c r="B35" s="26"/>
      <c r="C35" s="26"/>
      <c r="D35" s="31"/>
      <c r="E35" s="92"/>
      <c r="F35" s="74"/>
      <c r="G35" s="92"/>
      <c r="H35" s="74"/>
      <c r="I35" s="92"/>
      <c r="J35" s="74"/>
      <c r="K35" s="92"/>
      <c r="O35" s="91"/>
      <c r="P35" s="91"/>
      <c r="Q35" s="186"/>
      <c r="R35" s="186"/>
      <c r="S35" s="186"/>
    </row>
    <row r="36" spans="1:19" ht="21" customHeight="1">
      <c r="A36" s="195" t="s">
        <v>172</v>
      </c>
      <c r="B36" s="26"/>
      <c r="C36" s="26"/>
      <c r="D36" s="31"/>
      <c r="E36" s="130">
        <f>+E26+E34</f>
        <v>-41611</v>
      </c>
      <c r="F36" s="74"/>
      <c r="G36" s="130">
        <f>+G26+G34</f>
        <v>202265</v>
      </c>
      <c r="H36" s="74"/>
      <c r="I36" s="130">
        <f>+I26+I34</f>
        <v>74005</v>
      </c>
      <c r="J36" s="74"/>
      <c r="K36" s="130">
        <f>+K26+K34</f>
        <v>119004</v>
      </c>
      <c r="O36" s="91"/>
      <c r="P36" s="91"/>
      <c r="Q36" s="186"/>
      <c r="R36" s="186"/>
      <c r="S36" s="186"/>
    </row>
    <row r="37" spans="1:19" ht="21" customHeight="1">
      <c r="A37" s="19" t="s">
        <v>86</v>
      </c>
      <c r="B37" s="26"/>
      <c r="C37" s="26"/>
      <c r="D37" s="27">
        <v>8</v>
      </c>
      <c r="E37" s="91">
        <v>-122963</v>
      </c>
      <c r="G37" s="91">
        <v>-109196</v>
      </c>
      <c r="I37" s="88">
        <v>-114698</v>
      </c>
      <c r="K37" s="305">
        <v>-96603</v>
      </c>
      <c r="O37" s="91"/>
      <c r="P37" s="91"/>
      <c r="Q37" s="186"/>
      <c r="R37" s="186"/>
      <c r="S37" s="186"/>
    </row>
    <row r="38" spans="1:19" ht="21" customHeight="1">
      <c r="A38" s="26" t="s">
        <v>187</v>
      </c>
      <c r="B38" s="26"/>
      <c r="C38" s="26"/>
      <c r="D38" s="31"/>
      <c r="E38" s="209">
        <v>17095</v>
      </c>
      <c r="G38" s="209">
        <v>3826</v>
      </c>
      <c r="H38" s="28"/>
      <c r="I38" s="120">
        <v>0</v>
      </c>
      <c r="J38" s="28"/>
      <c r="K38" s="308">
        <v>0</v>
      </c>
      <c r="O38" s="91"/>
      <c r="P38" s="91"/>
      <c r="Q38" s="186"/>
      <c r="R38" s="186"/>
      <c r="S38" s="186"/>
    </row>
    <row r="39" spans="1:19" ht="21" customHeight="1">
      <c r="A39" s="195" t="s">
        <v>194</v>
      </c>
      <c r="B39" s="26"/>
      <c r="C39" s="26"/>
      <c r="D39" s="31"/>
      <c r="E39" s="130">
        <f>SUM(E36:E38)</f>
        <v>-147479</v>
      </c>
      <c r="F39" s="74"/>
      <c r="G39" s="130">
        <f>SUM(G36:G38)</f>
        <v>96895</v>
      </c>
      <c r="H39" s="74"/>
      <c r="I39" s="130">
        <f>SUM(I36:I38)</f>
        <v>-40693</v>
      </c>
      <c r="J39" s="74"/>
      <c r="K39" s="130">
        <f>SUM(K36:K38)</f>
        <v>22401</v>
      </c>
      <c r="O39" s="91"/>
      <c r="P39" s="91"/>
      <c r="Q39" s="186"/>
      <c r="R39" s="186"/>
      <c r="S39" s="186"/>
    </row>
    <row r="40" spans="1:19" ht="21" customHeight="1">
      <c r="A40" s="19" t="s">
        <v>149</v>
      </c>
      <c r="D40" s="34"/>
      <c r="E40" s="88">
        <v>1859</v>
      </c>
      <c r="G40" s="305">
        <f>-62993+9773+11354</f>
        <v>-41866</v>
      </c>
      <c r="I40" s="91">
        <v>888</v>
      </c>
      <c r="K40" s="91">
        <f>502+11354</f>
        <v>11856</v>
      </c>
      <c r="O40" s="91"/>
      <c r="P40" s="91"/>
      <c r="Q40" s="186"/>
      <c r="R40" s="186"/>
      <c r="S40" s="186"/>
    </row>
    <row r="41" spans="1:19" ht="21" customHeight="1" thickBot="1">
      <c r="A41" s="35" t="s">
        <v>142</v>
      </c>
      <c r="B41" s="35"/>
      <c r="D41" s="36"/>
      <c r="E41" s="131">
        <f>SUM(E39:E40)</f>
        <v>-145620</v>
      </c>
      <c r="F41" s="74"/>
      <c r="G41" s="131">
        <f>SUM(G39:G40)</f>
        <v>55029</v>
      </c>
      <c r="H41" s="74"/>
      <c r="I41" s="131">
        <f>SUM(I39:I40)</f>
        <v>-39805</v>
      </c>
      <c r="J41" s="74"/>
      <c r="K41" s="131">
        <f>SUM(K39:K40)</f>
        <v>34257</v>
      </c>
      <c r="O41" s="91"/>
      <c r="P41" s="91"/>
      <c r="Q41" s="186"/>
      <c r="R41" s="186"/>
      <c r="S41" s="186"/>
    </row>
    <row r="42" spans="1:19" ht="7.75" customHeight="1" thickTop="1">
      <c r="A42" s="183"/>
      <c r="B42" s="26"/>
      <c r="C42" s="26"/>
      <c r="D42" s="31"/>
      <c r="E42" s="92"/>
      <c r="F42" s="74"/>
      <c r="G42" s="92"/>
      <c r="H42" s="74"/>
      <c r="I42" s="92"/>
      <c r="J42" s="74"/>
      <c r="K42" s="92"/>
      <c r="O42" s="91"/>
      <c r="P42" s="91"/>
      <c r="Q42" s="186"/>
      <c r="R42" s="186"/>
      <c r="S42" s="186"/>
    </row>
    <row r="43" spans="1:19" ht="21" customHeight="1">
      <c r="A43" s="37" t="s">
        <v>143</v>
      </c>
      <c r="B43" s="37"/>
      <c r="C43" s="37"/>
      <c r="D43" s="36"/>
      <c r="E43" s="88"/>
      <c r="F43" s="38"/>
      <c r="G43" s="305"/>
      <c r="H43" s="38"/>
      <c r="I43" s="88"/>
      <c r="J43" s="38"/>
      <c r="K43" s="305"/>
      <c r="L43" s="87"/>
      <c r="O43" s="91"/>
      <c r="P43" s="91"/>
      <c r="Q43" s="186"/>
      <c r="R43" s="186"/>
      <c r="S43" s="186"/>
    </row>
    <row r="44" spans="1:19" ht="21" customHeight="1">
      <c r="B44" s="39" t="s">
        <v>134</v>
      </c>
      <c r="C44" s="37"/>
      <c r="D44" s="36"/>
      <c r="E44" s="91">
        <v>-128665</v>
      </c>
      <c r="F44" s="38"/>
      <c r="G44" s="91">
        <f>207236-48942-48864+9773-56771+11354</f>
        <v>73786</v>
      </c>
      <c r="H44" s="38"/>
      <c r="I44" s="91">
        <v>-39805</v>
      </c>
      <c r="J44" s="38"/>
      <c r="K44" s="91">
        <f>K41</f>
        <v>34257</v>
      </c>
      <c r="O44" s="91"/>
      <c r="P44" s="91"/>
      <c r="Q44" s="186"/>
      <c r="R44" s="186"/>
      <c r="S44" s="186"/>
    </row>
    <row r="45" spans="1:19" ht="21" customHeight="1">
      <c r="B45" s="39" t="s">
        <v>78</v>
      </c>
      <c r="C45" s="37"/>
      <c r="D45" s="36"/>
      <c r="E45" s="305">
        <v>-16955</v>
      </c>
      <c r="F45" s="38"/>
      <c r="G45" s="305">
        <v>-18757</v>
      </c>
      <c r="H45" s="38"/>
      <c r="I45" s="113">
        <v>0</v>
      </c>
      <c r="J45" s="38"/>
      <c r="K45" s="316">
        <v>0</v>
      </c>
      <c r="O45" s="91"/>
      <c r="P45" s="91"/>
      <c r="Q45" s="186"/>
      <c r="R45" s="186"/>
      <c r="S45" s="186"/>
    </row>
    <row r="46" spans="1:19" ht="21" customHeight="1" thickBot="1">
      <c r="A46" s="35" t="s">
        <v>142</v>
      </c>
      <c r="B46" s="37"/>
      <c r="C46" s="37"/>
      <c r="D46" s="36"/>
      <c r="E46" s="132">
        <f>SUM(E44:E45)</f>
        <v>-145620</v>
      </c>
      <c r="F46" s="76"/>
      <c r="G46" s="132">
        <f>SUM(G44:G45)</f>
        <v>55029</v>
      </c>
      <c r="H46" s="76"/>
      <c r="I46" s="132">
        <f>SUM(I44:I45)</f>
        <v>-39805</v>
      </c>
      <c r="J46" s="76"/>
      <c r="K46" s="132">
        <f>SUM(K44:K45)</f>
        <v>34257</v>
      </c>
      <c r="O46" s="91"/>
      <c r="P46" s="91"/>
      <c r="Q46" s="186"/>
      <c r="R46" s="186"/>
      <c r="S46" s="186"/>
    </row>
    <row r="47" spans="1:19" ht="7.75" customHeight="1" thickTop="1">
      <c r="A47" s="183"/>
      <c r="B47" s="26"/>
      <c r="C47" s="26"/>
      <c r="D47" s="31"/>
      <c r="E47" s="92"/>
      <c r="F47" s="74"/>
      <c r="G47" s="92"/>
      <c r="H47" s="74"/>
      <c r="I47" s="92"/>
      <c r="J47" s="74"/>
      <c r="K47" s="92"/>
    </row>
    <row r="48" spans="1:19" s="2" customFormat="1" ht="21" customHeight="1">
      <c r="A48" s="188" t="s">
        <v>144</v>
      </c>
      <c r="B48" s="37"/>
      <c r="C48" s="37"/>
      <c r="D48" s="27">
        <v>10</v>
      </c>
      <c r="E48" s="93"/>
      <c r="F48" s="41"/>
      <c r="G48" s="93"/>
      <c r="H48" s="41"/>
      <c r="I48" s="93"/>
      <c r="J48" s="41"/>
      <c r="K48" s="93"/>
      <c r="L48" s="91"/>
      <c r="M48" s="91"/>
      <c r="N48" s="260"/>
      <c r="O48" s="185"/>
      <c r="P48" s="185"/>
    </row>
    <row r="49" spans="1:35" s="2" customFormat="1" ht="21" customHeight="1" thickBot="1">
      <c r="A49" s="39" t="s">
        <v>145</v>
      </c>
      <c r="B49" s="40"/>
      <c r="C49" s="39"/>
      <c r="E49" s="189">
        <f>+E44/845285</f>
        <v>-0.1522149334248212</v>
      </c>
      <c r="F49" s="125"/>
      <c r="G49" s="189">
        <f>+G44/845285</f>
        <v>8.7291268625374868E-2</v>
      </c>
      <c r="H49" s="126"/>
      <c r="I49" s="189">
        <f>+I44/850000</f>
        <v>-4.6829411764705883E-2</v>
      </c>
      <c r="J49" s="125"/>
      <c r="K49" s="189">
        <f>+K44/850000</f>
        <v>4.030235294117647E-2</v>
      </c>
      <c r="L49" s="91"/>
      <c r="M49" s="91"/>
      <c r="N49" s="260"/>
      <c r="O49" s="185"/>
      <c r="P49" s="185"/>
    </row>
    <row r="50" spans="1:35" s="2" customFormat="1" ht="21" customHeight="1" thickTop="1">
      <c r="A50" s="39"/>
      <c r="B50" s="40"/>
      <c r="C50" s="39"/>
      <c r="D50" s="27"/>
      <c r="E50" s="87"/>
      <c r="F50" s="86"/>
      <c r="G50" s="311"/>
      <c r="H50" s="86"/>
      <c r="I50" s="86"/>
      <c r="J50" s="86"/>
      <c r="K50" s="86"/>
      <c r="L50" s="91"/>
      <c r="M50" s="260"/>
      <c r="N50" s="260"/>
      <c r="O50" s="185"/>
      <c r="P50" s="185"/>
    </row>
    <row r="51" spans="1:35" ht="21" customHeight="1">
      <c r="E51" s="115"/>
      <c r="G51" s="137"/>
      <c r="I51" s="137"/>
      <c r="K51" s="137"/>
    </row>
    <row r="52" spans="1:35" ht="21" customHeight="1">
      <c r="E52" s="115"/>
      <c r="F52" s="137"/>
      <c r="G52" s="137"/>
      <c r="H52" s="137"/>
      <c r="I52" s="137"/>
      <c r="J52" s="137"/>
      <c r="K52" s="137"/>
    </row>
    <row r="53" spans="1:35" ht="21" customHeight="1">
      <c r="E53" s="137"/>
      <c r="G53" s="137"/>
      <c r="I53" s="137"/>
    </row>
    <row r="54" spans="1:35" ht="21" customHeight="1">
      <c r="M54" s="334"/>
      <c r="N54" s="334"/>
      <c r="O54" s="334"/>
      <c r="P54" s="334"/>
      <c r="Q54" s="334"/>
      <c r="R54" s="334"/>
      <c r="S54" s="334"/>
      <c r="T54" s="334"/>
      <c r="U54" s="334"/>
      <c r="V54" s="334"/>
      <c r="W54" s="334"/>
      <c r="X54" s="334"/>
      <c r="Y54" s="334"/>
      <c r="Z54" s="334"/>
      <c r="AA54" s="334"/>
      <c r="AB54" s="334"/>
      <c r="AC54" s="335"/>
      <c r="AD54" s="334"/>
      <c r="AE54" s="334"/>
      <c r="AF54" s="334"/>
      <c r="AG54" s="334"/>
      <c r="AH54" s="334"/>
      <c r="AI54" s="266"/>
    </row>
    <row r="55" spans="1:35" ht="21" customHeight="1"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5"/>
      <c r="AD55" s="334"/>
      <c r="AE55" s="334"/>
      <c r="AF55" s="334"/>
      <c r="AG55" s="334"/>
      <c r="AH55" s="334"/>
      <c r="AI55" s="266"/>
    </row>
  </sheetData>
  <mergeCells count="31">
    <mergeCell ref="AG54:AG55"/>
    <mergeCell ref="AH54:AH55"/>
    <mergeCell ref="AB54:AB55"/>
    <mergeCell ref="AC54:AC55"/>
    <mergeCell ref="AD54:AD55"/>
    <mergeCell ref="AE54:AE55"/>
    <mergeCell ref="AF54:AF55"/>
    <mergeCell ref="W54:W55"/>
    <mergeCell ref="X54:X55"/>
    <mergeCell ref="Y54:Y55"/>
    <mergeCell ref="Z54:Z55"/>
    <mergeCell ref="AA54:AA55"/>
    <mergeCell ref="R54:R55"/>
    <mergeCell ref="S54:S55"/>
    <mergeCell ref="T54:T55"/>
    <mergeCell ref="U54:U55"/>
    <mergeCell ref="V54:V55"/>
    <mergeCell ref="M54:M55"/>
    <mergeCell ref="N54:N55"/>
    <mergeCell ref="O54:O55"/>
    <mergeCell ref="P54:P55"/>
    <mergeCell ref="Q54:Q55"/>
    <mergeCell ref="L6:M6"/>
    <mergeCell ref="E8:K8"/>
    <mergeCell ref="E6:G6"/>
    <mergeCell ref="I6:K6"/>
    <mergeCell ref="A1:K1"/>
    <mergeCell ref="A2:K2"/>
    <mergeCell ref="I4:K4"/>
    <mergeCell ref="E5:G5"/>
    <mergeCell ref="I5:K5"/>
  </mergeCells>
  <phoneticPr fontId="0" type="noConversion"/>
  <pageMargins left="0.7" right="0.7" top="0.54" bottom="0.75" header="0.3" footer="0.52"/>
  <pageSetup paperSize="9" scale="74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S22"/>
  <sheetViews>
    <sheetView view="pageBreakPreview" zoomScaleNormal="80" zoomScaleSheetLayoutView="100" workbookViewId="0"/>
  </sheetViews>
  <sheetFormatPr defaultColWidth="9" defaultRowHeight="21" customHeight="1"/>
  <cols>
    <col min="1" max="1" width="2.09765625" style="9" customWidth="1"/>
    <col min="2" max="2" width="54.09765625" style="9" customWidth="1"/>
    <col min="3" max="3" width="3" style="9" customWidth="1"/>
    <col min="4" max="4" width="5.8984375" style="9" customWidth="1"/>
    <col min="5" max="5" width="14.59765625" style="8" customWidth="1"/>
    <col min="6" max="6" width="1.296875" style="8" customWidth="1"/>
    <col min="7" max="7" width="14.59765625" style="8" customWidth="1"/>
    <col min="8" max="8" width="1.296875" style="8" customWidth="1"/>
    <col min="9" max="9" width="14.59765625" style="8" customWidth="1"/>
    <col min="10" max="10" width="1.296875" style="8" customWidth="1"/>
    <col min="11" max="11" width="14.59765625" style="8" customWidth="1"/>
    <col min="12" max="12" width="11.09765625" style="11" bestFit="1" customWidth="1"/>
    <col min="13" max="16384" width="9" style="11"/>
  </cols>
  <sheetData>
    <row r="1" spans="1:14" s="10" customFormat="1" ht="21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4" s="10" customFormat="1" ht="21" customHeight="1">
      <c r="A2" s="337" t="s">
        <v>93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4" s="10" customFormat="1" ht="21" customHeight="1">
      <c r="A3" s="110"/>
      <c r="B3" s="110"/>
      <c r="C3" s="110"/>
      <c r="D3" s="110"/>
      <c r="E3" s="176"/>
      <c r="F3" s="110"/>
      <c r="G3" s="110"/>
      <c r="H3" s="110"/>
      <c r="I3" s="110"/>
      <c r="J3" s="110"/>
      <c r="K3" s="110"/>
    </row>
    <row r="4" spans="1:14" s="10" customFormat="1" ht="21" customHeight="1">
      <c r="A4" s="7"/>
      <c r="B4" s="7"/>
      <c r="C4" s="7"/>
      <c r="D4" s="7"/>
      <c r="E4" s="175"/>
      <c r="F4" s="14" t="s">
        <v>71</v>
      </c>
      <c r="G4" s="13"/>
      <c r="H4" s="18"/>
      <c r="I4" s="338" t="s">
        <v>72</v>
      </c>
      <c r="J4" s="338"/>
      <c r="K4" s="338"/>
    </row>
    <row r="5" spans="1:14" s="10" customFormat="1" ht="23">
      <c r="A5" s="55"/>
      <c r="B5" s="55"/>
      <c r="C5" s="55"/>
      <c r="D5" s="55"/>
      <c r="E5" s="339" t="s">
        <v>74</v>
      </c>
      <c r="F5" s="339"/>
      <c r="G5" s="339"/>
      <c r="H5" s="190"/>
      <c r="I5" s="339" t="s">
        <v>74</v>
      </c>
      <c r="J5" s="339"/>
      <c r="K5" s="339"/>
    </row>
    <row r="6" spans="1:14" s="10" customFormat="1" ht="21" customHeight="1">
      <c r="A6" s="56"/>
      <c r="B6" s="56"/>
      <c r="C6" s="56"/>
      <c r="D6" s="56"/>
      <c r="E6" s="336" t="s">
        <v>164</v>
      </c>
      <c r="F6" s="336"/>
      <c r="G6" s="336"/>
      <c r="H6" s="190"/>
      <c r="I6" s="336" t="s">
        <v>164</v>
      </c>
      <c r="J6" s="336"/>
      <c r="K6" s="336"/>
    </row>
    <row r="7" spans="1:14" s="10" customFormat="1" ht="21" customHeight="1">
      <c r="A7" s="56"/>
      <c r="B7" s="56"/>
      <c r="C7" s="56"/>
      <c r="D7" s="159"/>
      <c r="E7" s="15">
        <v>2565</v>
      </c>
      <c r="F7" s="16"/>
      <c r="G7" s="15">
        <v>2564</v>
      </c>
      <c r="H7" s="17"/>
      <c r="I7" s="15">
        <v>2565</v>
      </c>
      <c r="J7" s="16"/>
      <c r="K7" s="15">
        <v>2564</v>
      </c>
    </row>
    <row r="8" spans="1:14" s="10" customFormat="1" ht="21" customHeight="1">
      <c r="A8" s="56"/>
      <c r="B8" s="56"/>
      <c r="C8" s="56"/>
      <c r="D8" s="56"/>
      <c r="E8" s="15"/>
      <c r="F8" s="16"/>
      <c r="G8" s="15"/>
      <c r="H8" s="109" t="s">
        <v>73</v>
      </c>
      <c r="I8" s="15"/>
      <c r="J8" s="16"/>
      <c r="K8" s="15"/>
    </row>
    <row r="9" spans="1:14" s="127" customFormat="1" ht="21" customHeight="1">
      <c r="A9" s="77" t="s">
        <v>142</v>
      </c>
      <c r="B9" s="77"/>
      <c r="C9" s="77"/>
      <c r="D9" s="77"/>
      <c r="E9" s="102">
        <v>-145620</v>
      </c>
      <c r="F9" s="80"/>
      <c r="G9" s="102">
        <v>55029</v>
      </c>
      <c r="H9" s="80"/>
      <c r="I9" s="129">
        <v>-39805</v>
      </c>
      <c r="J9" s="103"/>
      <c r="K9" s="129">
        <v>34257</v>
      </c>
    </row>
    <row r="10" spans="1:14" s="127" customFormat="1" ht="21" customHeight="1">
      <c r="A10" s="77" t="s">
        <v>161</v>
      </c>
      <c r="B10" s="77"/>
      <c r="C10" s="77"/>
      <c r="D10" s="77"/>
      <c r="E10" s="94"/>
      <c r="F10" s="78"/>
      <c r="G10" s="94"/>
      <c r="H10" s="78"/>
      <c r="I10" s="94"/>
      <c r="J10" s="78"/>
      <c r="K10" s="94"/>
    </row>
    <row r="11" spans="1:14" s="127" customFormat="1" ht="21" customHeight="1">
      <c r="A11" s="114" t="s">
        <v>150</v>
      </c>
      <c r="B11" s="77"/>
      <c r="C11" s="77"/>
      <c r="D11" s="77"/>
      <c r="E11" s="94"/>
      <c r="F11" s="78"/>
      <c r="G11" s="94"/>
      <c r="H11" s="78"/>
      <c r="I11" s="94"/>
      <c r="J11" s="78"/>
      <c r="K11" s="94"/>
    </row>
    <row r="12" spans="1:14" s="127" customFormat="1" ht="21" customHeight="1">
      <c r="A12" s="33" t="s">
        <v>124</v>
      </c>
      <c r="B12" s="33"/>
      <c r="C12" s="33"/>
      <c r="D12" s="33"/>
      <c r="E12" s="94">
        <v>-2228</v>
      </c>
      <c r="F12" s="78"/>
      <c r="G12" s="94">
        <v>-9965</v>
      </c>
      <c r="H12" s="78"/>
      <c r="I12" s="316">
        <v>0</v>
      </c>
      <c r="J12" s="79"/>
      <c r="K12" s="316">
        <v>0</v>
      </c>
      <c r="N12" s="210"/>
    </row>
    <row r="13" spans="1:14" s="127" customFormat="1" ht="21" customHeight="1">
      <c r="A13" s="33" t="s">
        <v>244</v>
      </c>
      <c r="B13" s="33"/>
      <c r="C13" s="33"/>
      <c r="D13" s="33"/>
      <c r="E13" s="308">
        <v>-1397</v>
      </c>
      <c r="F13" s="78"/>
      <c r="G13" s="265">
        <v>31459</v>
      </c>
      <c r="H13" s="78"/>
      <c r="I13" s="308">
        <v>0</v>
      </c>
      <c r="J13" s="79"/>
      <c r="K13" s="308">
        <v>0</v>
      </c>
      <c r="N13" s="210"/>
    </row>
    <row r="14" spans="1:14" s="127" customFormat="1" ht="21" customHeight="1">
      <c r="A14" s="77" t="s">
        <v>151</v>
      </c>
      <c r="B14" s="77"/>
      <c r="C14" s="77"/>
      <c r="D14" s="34"/>
      <c r="E14" s="133">
        <f>SUM(E12:E13)</f>
        <v>-3625</v>
      </c>
      <c r="F14" s="78"/>
      <c r="G14" s="133">
        <f>SUM(G12:G13)</f>
        <v>21494</v>
      </c>
      <c r="H14" s="129"/>
      <c r="I14" s="133">
        <f>SUM(I12:I13)</f>
        <v>0</v>
      </c>
      <c r="J14" s="129"/>
      <c r="K14" s="133">
        <f>SUM(K12:K13)</f>
        <v>0</v>
      </c>
      <c r="L14" s="128"/>
    </row>
    <row r="15" spans="1:14" s="127" customFormat="1" ht="21" customHeight="1">
      <c r="A15" s="77"/>
      <c r="B15" s="77"/>
      <c r="C15" s="77"/>
      <c r="D15" s="34"/>
      <c r="E15" s="129"/>
      <c r="F15" s="78"/>
      <c r="G15" s="129"/>
      <c r="H15" s="129"/>
      <c r="I15" s="129"/>
      <c r="J15" s="129"/>
      <c r="K15" s="129"/>
      <c r="L15" s="128"/>
    </row>
    <row r="16" spans="1:14" s="127" customFormat="1" ht="21" customHeight="1" thickBot="1">
      <c r="A16" s="77" t="s">
        <v>147</v>
      </c>
      <c r="B16" s="33"/>
      <c r="C16" s="33"/>
      <c r="D16" s="33"/>
      <c r="E16" s="323">
        <f>E14+E9</f>
        <v>-149245</v>
      </c>
      <c r="F16" s="80"/>
      <c r="G16" s="323">
        <f>G14+G9</f>
        <v>76523</v>
      </c>
      <c r="H16" s="80"/>
      <c r="I16" s="323">
        <f>I14+I9</f>
        <v>-39805</v>
      </c>
      <c r="J16" s="80"/>
      <c r="K16" s="323">
        <f>K14+K9</f>
        <v>34257</v>
      </c>
    </row>
    <row r="17" spans="1:19" s="127" customFormat="1" ht="21" customHeight="1" thickTop="1">
      <c r="A17" s="81"/>
      <c r="B17" s="81"/>
      <c r="C17" s="81"/>
      <c r="D17" s="81"/>
      <c r="E17" s="95"/>
      <c r="F17" s="82"/>
      <c r="G17" s="95"/>
      <c r="H17" s="82"/>
      <c r="I17" s="95"/>
      <c r="J17" s="82"/>
      <c r="K17" s="95"/>
    </row>
    <row r="18" spans="1:19" s="75" customFormat="1" ht="21" customHeight="1">
      <c r="A18" s="83" t="s">
        <v>148</v>
      </c>
      <c r="B18" s="83"/>
      <c r="C18" s="83"/>
      <c r="D18" s="83"/>
      <c r="E18" s="96"/>
      <c r="F18" s="82">
        <v>6</v>
      </c>
      <c r="G18" s="96"/>
      <c r="H18" s="82"/>
      <c r="I18" s="96"/>
      <c r="J18" s="82"/>
      <c r="K18" s="96"/>
    </row>
    <row r="19" spans="1:19" s="75" customFormat="1" ht="21" customHeight="1">
      <c r="B19" s="75" t="s">
        <v>134</v>
      </c>
      <c r="C19" s="83"/>
      <c r="D19" s="83"/>
      <c r="E19" s="305">
        <v>-122941</v>
      </c>
      <c r="F19" s="84"/>
      <c r="G19" s="305">
        <f>227645-48942-48864+9773-56771+11354</f>
        <v>94195</v>
      </c>
      <c r="H19" s="84"/>
      <c r="I19" s="113">
        <v>-39805</v>
      </c>
      <c r="J19" s="84"/>
      <c r="K19" s="316">
        <f>K16</f>
        <v>34257</v>
      </c>
      <c r="S19" s="264"/>
    </row>
    <row r="20" spans="1:19" s="75" customFormat="1" ht="21" customHeight="1">
      <c r="B20" s="75" t="s">
        <v>78</v>
      </c>
      <c r="C20" s="83"/>
      <c r="D20" s="83"/>
      <c r="E20" s="307">
        <v>-26304</v>
      </c>
      <c r="F20" s="84"/>
      <c r="G20" s="307">
        <v>-17672</v>
      </c>
      <c r="H20" s="84"/>
      <c r="I20" s="135">
        <v>0</v>
      </c>
      <c r="J20" s="84"/>
      <c r="K20" s="135">
        <v>0</v>
      </c>
    </row>
    <row r="21" spans="1:19" s="75" customFormat="1" ht="21" customHeight="1" thickBot="1">
      <c r="A21" s="83" t="s">
        <v>147</v>
      </c>
      <c r="B21" s="83"/>
      <c r="C21" s="83"/>
      <c r="D21" s="83"/>
      <c r="E21" s="194">
        <f>SUM(E19:E20)</f>
        <v>-149245</v>
      </c>
      <c r="F21" s="85"/>
      <c r="G21" s="194">
        <f>SUM(G19:G20)</f>
        <v>76523</v>
      </c>
      <c r="H21" s="85"/>
      <c r="I21" s="194">
        <f>SUM(I19:I20)</f>
        <v>-39805</v>
      </c>
      <c r="J21" s="85"/>
      <c r="K21" s="194">
        <f>SUM(K19:K20)</f>
        <v>34257</v>
      </c>
    </row>
    <row r="22" spans="1:19" ht="21" customHeight="1" thickTop="1"/>
  </sheetData>
  <mergeCells count="6">
    <mergeCell ref="E6:G6"/>
    <mergeCell ref="I6:K6"/>
    <mergeCell ref="A2:K2"/>
    <mergeCell ref="I4:K4"/>
    <mergeCell ref="E5:G5"/>
    <mergeCell ref="I5:K5"/>
  </mergeCells>
  <pageMargins left="0.7" right="0.7" top="0.52" bottom="0.75" header="0.3" footer="0.52"/>
  <pageSetup paperSize="9" scale="74" firstPageNumber="7" orientation="portrait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K30"/>
  <sheetViews>
    <sheetView view="pageBreakPreview" zoomScaleNormal="60" zoomScaleSheetLayoutView="100" workbookViewId="0"/>
  </sheetViews>
  <sheetFormatPr defaultColWidth="9.09765625" defaultRowHeight="21" customHeight="1"/>
  <cols>
    <col min="1" max="3" width="2.09765625" style="2" customWidth="1"/>
    <col min="4" max="4" width="45.59765625" style="2" customWidth="1"/>
    <col min="5" max="5" width="9" style="59" hidden="1" customWidth="1"/>
    <col min="6" max="6" width="12" style="1" customWidth="1"/>
    <col min="7" max="7" width="1.3984375" style="1" customWidth="1"/>
    <col min="8" max="8" width="12" style="1" customWidth="1"/>
    <col min="9" max="9" width="1.3984375" style="1" customWidth="1"/>
    <col min="10" max="10" width="12" style="1" customWidth="1"/>
    <col min="11" max="11" width="1.3984375" style="1" customWidth="1"/>
    <col min="12" max="12" width="12" style="1" customWidth="1"/>
    <col min="13" max="13" width="1.3984375" style="1" customWidth="1"/>
    <col min="14" max="14" width="12" style="1" customWidth="1"/>
    <col min="15" max="15" width="1.3984375" style="1" customWidth="1"/>
    <col min="16" max="16" width="12" style="1" customWidth="1"/>
    <col min="17" max="17" width="1.3984375" style="1" customWidth="1"/>
    <col min="18" max="18" width="12" style="1" customWidth="1"/>
    <col min="19" max="19" width="1.3984375" style="1" customWidth="1"/>
    <col min="20" max="20" width="12" style="1" customWidth="1"/>
    <col min="21" max="21" width="1.3984375" style="1" customWidth="1"/>
    <col min="22" max="22" width="12" style="1" customWidth="1"/>
    <col min="23" max="23" width="1.3984375" style="1" customWidth="1"/>
    <col min="24" max="24" width="12.09765625" style="1" customWidth="1"/>
    <col min="25" max="25" width="1.3984375" style="1" customWidth="1"/>
    <col min="26" max="26" width="12" style="1" customWidth="1"/>
    <col min="27" max="27" width="1.3984375" style="1" customWidth="1"/>
    <col min="28" max="28" width="12" style="1" customWidth="1"/>
    <col min="29" max="29" width="1.3984375" style="1" customWidth="1"/>
    <col min="30" max="30" width="12" style="1" customWidth="1"/>
    <col min="31" max="31" width="1.3984375" style="1" customWidth="1"/>
    <col min="32" max="32" width="12" style="1" customWidth="1"/>
    <col min="33" max="33" width="10.09765625" style="2" customWidth="1"/>
    <col min="34" max="34" width="9.09765625" style="2"/>
    <col min="35" max="35" width="9.3984375" style="2" bestFit="1" customWidth="1"/>
    <col min="36" max="16384" width="9.09765625" style="2"/>
  </cols>
  <sheetData>
    <row r="1" spans="1:37" ht="21" customHeight="1">
      <c r="A1" s="12" t="s">
        <v>44</v>
      </c>
      <c r="B1" s="12"/>
      <c r="C1" s="12"/>
      <c r="D1" s="12"/>
      <c r="E1" s="5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7" ht="21" customHeight="1">
      <c r="A2" s="12" t="s">
        <v>94</v>
      </c>
      <c r="B2" s="12"/>
      <c r="C2" s="12"/>
      <c r="D2" s="12"/>
      <c r="E2" s="5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7" ht="21" customHeight="1">
      <c r="A3" s="3"/>
      <c r="C3" s="3"/>
      <c r="D3" s="3"/>
      <c r="E3" s="58"/>
      <c r="F3" s="118"/>
      <c r="G3" s="117"/>
      <c r="H3" s="118"/>
      <c r="I3" s="117"/>
      <c r="J3" s="118"/>
      <c r="K3" s="117"/>
      <c r="L3" s="118"/>
      <c r="M3" s="117"/>
      <c r="N3" s="118"/>
      <c r="O3" s="117"/>
      <c r="P3" s="118"/>
      <c r="Q3" s="117"/>
      <c r="R3" s="118"/>
      <c r="S3" s="117"/>
      <c r="T3" s="118"/>
      <c r="U3" s="117"/>
      <c r="V3" s="118"/>
      <c r="W3" s="117"/>
      <c r="X3" s="118"/>
      <c r="Y3" s="117"/>
      <c r="Z3" s="116"/>
      <c r="AA3" s="117"/>
      <c r="AB3" s="116"/>
      <c r="AC3" s="117"/>
      <c r="AD3" s="118"/>
      <c r="AE3" s="117"/>
      <c r="AF3" s="118"/>
    </row>
    <row r="4" spans="1:37" s="37" customFormat="1" ht="21" customHeight="1">
      <c r="E4" s="43"/>
      <c r="F4" s="340" t="s">
        <v>71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</row>
    <row r="5" spans="1:37" s="37" customFormat="1" ht="21" customHeight="1">
      <c r="E5" s="43"/>
      <c r="G5" s="142"/>
      <c r="H5" s="50"/>
      <c r="J5" s="342" t="s">
        <v>195</v>
      </c>
      <c r="K5" s="342"/>
      <c r="L5" s="342"/>
      <c r="N5" s="342" t="s">
        <v>6</v>
      </c>
      <c r="O5" s="342"/>
      <c r="P5" s="342"/>
      <c r="Q5" s="342"/>
      <c r="R5" s="342"/>
      <c r="S5" s="342"/>
      <c r="T5" s="342"/>
      <c r="U5" s="50"/>
      <c r="V5" s="342" t="s">
        <v>62</v>
      </c>
      <c r="W5" s="342"/>
      <c r="X5" s="342"/>
      <c r="Y5" s="342"/>
      <c r="Z5" s="342"/>
      <c r="AD5" s="142"/>
      <c r="AF5" s="142"/>
    </row>
    <row r="6" spans="1:37" s="37" customFormat="1" ht="21" customHeight="1">
      <c r="E6" s="211"/>
      <c r="G6" s="142"/>
      <c r="H6" s="50"/>
      <c r="N6" s="144"/>
      <c r="O6" s="144"/>
      <c r="P6" s="144"/>
      <c r="Q6" s="144"/>
      <c r="R6" s="144"/>
      <c r="S6" s="144"/>
      <c r="T6" s="144"/>
      <c r="U6" s="50"/>
      <c r="V6" s="142" t="s">
        <v>174</v>
      </c>
      <c r="W6" s="142"/>
      <c r="X6" s="142" t="s">
        <v>181</v>
      </c>
      <c r="Y6" s="144"/>
      <c r="AA6" s="142"/>
      <c r="AB6" s="142"/>
      <c r="AC6" s="142"/>
      <c r="AE6" s="142"/>
      <c r="AF6" s="142"/>
    </row>
    <row r="7" spans="1:37" s="37" customFormat="1" ht="21" customHeight="1">
      <c r="E7" s="207"/>
      <c r="G7" s="142"/>
      <c r="H7" s="50"/>
      <c r="N7" s="144"/>
      <c r="O7" s="144"/>
      <c r="P7" s="144"/>
      <c r="Q7" s="144"/>
      <c r="R7" s="144"/>
      <c r="S7" s="144"/>
      <c r="T7" s="144"/>
      <c r="U7" s="50"/>
      <c r="V7" s="142" t="s">
        <v>175</v>
      </c>
      <c r="W7" s="142"/>
      <c r="X7" s="142" t="s">
        <v>255</v>
      </c>
      <c r="Y7" s="144"/>
      <c r="AA7" s="142"/>
      <c r="AB7" s="142"/>
      <c r="AC7" s="142"/>
      <c r="AE7" s="142"/>
      <c r="AF7" s="142"/>
    </row>
    <row r="8" spans="1:37" s="37" customFormat="1" ht="21" customHeight="1">
      <c r="E8" s="207"/>
      <c r="G8" s="142"/>
      <c r="H8" s="50"/>
      <c r="N8" s="144"/>
      <c r="O8" s="144"/>
      <c r="P8" s="144"/>
      <c r="Q8" s="144"/>
      <c r="R8" s="144"/>
      <c r="S8" s="144"/>
      <c r="T8" s="144"/>
      <c r="U8" s="50"/>
      <c r="V8" s="142" t="s">
        <v>176</v>
      </c>
      <c r="W8" s="142"/>
      <c r="X8" s="142" t="s">
        <v>182</v>
      </c>
      <c r="Y8" s="144"/>
      <c r="Z8" s="142" t="s">
        <v>28</v>
      </c>
      <c r="AA8" s="142"/>
      <c r="AB8" s="142"/>
      <c r="AC8" s="142"/>
      <c r="AD8" s="142" t="s">
        <v>31</v>
      </c>
      <c r="AE8" s="142"/>
      <c r="AF8" s="142"/>
    </row>
    <row r="9" spans="1:37" s="37" customFormat="1" ht="21" customHeight="1">
      <c r="F9" s="144" t="s">
        <v>109</v>
      </c>
      <c r="G9" s="142"/>
      <c r="H9" s="142"/>
      <c r="I9" s="142"/>
      <c r="J9" s="145" t="s">
        <v>110</v>
      </c>
      <c r="L9" s="142" t="s">
        <v>110</v>
      </c>
      <c r="N9" s="50"/>
      <c r="O9" s="50"/>
      <c r="P9" s="144" t="s">
        <v>112</v>
      </c>
      <c r="Q9" s="50"/>
      <c r="R9" s="50"/>
      <c r="S9" s="144"/>
      <c r="T9" s="143"/>
      <c r="U9" s="50"/>
      <c r="V9" s="142" t="s">
        <v>173</v>
      </c>
      <c r="W9" s="142"/>
      <c r="X9" s="142" t="s">
        <v>188</v>
      </c>
      <c r="Y9" s="144"/>
      <c r="Z9" s="142" t="s">
        <v>116</v>
      </c>
      <c r="AA9" s="142"/>
      <c r="AC9" s="142"/>
      <c r="AD9" s="142" t="s">
        <v>107</v>
      </c>
      <c r="AE9" s="142"/>
      <c r="AF9" s="142" t="s">
        <v>28</v>
      </c>
    </row>
    <row r="10" spans="1:37" s="37" customFormat="1" ht="21" customHeight="1">
      <c r="E10" s="43"/>
      <c r="F10" s="144" t="s">
        <v>29</v>
      </c>
      <c r="G10" s="142"/>
      <c r="H10" s="142" t="s">
        <v>111</v>
      </c>
      <c r="I10" s="142"/>
      <c r="J10" s="142" t="s">
        <v>79</v>
      </c>
      <c r="L10" s="142" t="s">
        <v>97</v>
      </c>
      <c r="M10" s="142"/>
      <c r="N10" s="144" t="s">
        <v>113</v>
      </c>
      <c r="O10" s="142"/>
      <c r="P10" s="142" t="s">
        <v>114</v>
      </c>
      <c r="Q10" s="142"/>
      <c r="R10" s="144" t="s">
        <v>115</v>
      </c>
      <c r="S10" s="143"/>
      <c r="T10" s="142" t="s">
        <v>40</v>
      </c>
      <c r="U10" s="142"/>
      <c r="V10" s="144" t="s">
        <v>125</v>
      </c>
      <c r="W10" s="142"/>
      <c r="X10" s="142" t="s">
        <v>183</v>
      </c>
      <c r="Y10" s="144"/>
      <c r="Z10" s="142" t="s">
        <v>117</v>
      </c>
      <c r="AA10" s="142"/>
      <c r="AB10" s="144" t="s">
        <v>106</v>
      </c>
      <c r="AC10" s="144"/>
      <c r="AD10" s="142" t="s">
        <v>108</v>
      </c>
      <c r="AE10" s="144"/>
      <c r="AF10" s="142" t="s">
        <v>31</v>
      </c>
    </row>
    <row r="11" spans="1:37" s="143" customFormat="1" ht="21" customHeight="1">
      <c r="E11" s="47"/>
      <c r="F11" s="144" t="s">
        <v>30</v>
      </c>
      <c r="G11" s="142"/>
      <c r="H11" s="142" t="s">
        <v>33</v>
      </c>
      <c r="I11" s="142"/>
      <c r="J11" s="142" t="s">
        <v>87</v>
      </c>
      <c r="K11" s="142"/>
      <c r="L11" s="142" t="s">
        <v>33</v>
      </c>
      <c r="M11" s="142"/>
      <c r="N11" s="142" t="s">
        <v>80</v>
      </c>
      <c r="O11" s="142"/>
      <c r="P11" s="142" t="s">
        <v>105</v>
      </c>
      <c r="Q11" s="142"/>
      <c r="R11" s="142" t="s">
        <v>82</v>
      </c>
      <c r="S11" s="142"/>
      <c r="T11" s="142" t="s">
        <v>39</v>
      </c>
      <c r="U11" s="142"/>
      <c r="V11" s="144" t="s">
        <v>126</v>
      </c>
      <c r="W11" s="142"/>
      <c r="X11" s="144" t="s">
        <v>107</v>
      </c>
      <c r="Y11" s="144"/>
      <c r="Z11" s="142" t="s">
        <v>61</v>
      </c>
      <c r="AA11" s="142"/>
      <c r="AB11" s="144" t="s">
        <v>135</v>
      </c>
      <c r="AC11" s="142"/>
      <c r="AD11" s="142" t="s">
        <v>59</v>
      </c>
      <c r="AE11" s="142"/>
      <c r="AF11" s="142" t="s">
        <v>32</v>
      </c>
    </row>
    <row r="12" spans="1:37" s="143" customFormat="1" ht="21" customHeight="1">
      <c r="E12" s="71"/>
      <c r="F12" s="341" t="s">
        <v>73</v>
      </c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</row>
    <row r="13" spans="1:37" ht="21" customHeight="1">
      <c r="A13" s="205" t="s">
        <v>212</v>
      </c>
      <c r="B13" s="143"/>
      <c r="C13" s="143"/>
      <c r="D13" s="143"/>
      <c r="E13" s="218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</row>
    <row r="14" spans="1:37" ht="21" customHeight="1">
      <c r="A14" s="37" t="s">
        <v>235</v>
      </c>
      <c r="B14" s="37"/>
      <c r="C14" s="37"/>
      <c r="D14" s="37"/>
      <c r="E14" s="256"/>
      <c r="F14" s="151">
        <v>850000</v>
      </c>
      <c r="G14" s="151"/>
      <c r="H14" s="151">
        <v>-15740</v>
      </c>
      <c r="I14" s="151"/>
      <c r="J14" s="151">
        <v>1643000</v>
      </c>
      <c r="K14" s="151"/>
      <c r="L14" s="151">
        <v>18365</v>
      </c>
      <c r="M14" s="151"/>
      <c r="N14" s="151">
        <v>85000</v>
      </c>
      <c r="O14" s="151"/>
      <c r="P14" s="151">
        <v>463086</v>
      </c>
      <c r="Q14" s="151"/>
      <c r="R14" s="151">
        <v>15740</v>
      </c>
      <c r="S14" s="151"/>
      <c r="T14" s="151">
        <v>1358343</v>
      </c>
      <c r="U14" s="151"/>
      <c r="V14" s="151">
        <v>-154143</v>
      </c>
      <c r="W14" s="151"/>
      <c r="X14" s="151">
        <v>-21110</v>
      </c>
      <c r="Y14" s="151"/>
      <c r="Z14" s="151">
        <v>-175253</v>
      </c>
      <c r="AA14" s="151"/>
      <c r="AB14" s="151">
        <v>4242541</v>
      </c>
      <c r="AC14" s="151"/>
      <c r="AD14" s="151">
        <v>699082</v>
      </c>
      <c r="AE14" s="151"/>
      <c r="AF14" s="151">
        <v>4941623</v>
      </c>
      <c r="AG14" s="262"/>
      <c r="AH14" s="262"/>
      <c r="AI14" s="262"/>
      <c r="AJ14" s="262"/>
      <c r="AK14" s="257"/>
    </row>
    <row r="15" spans="1:37" ht="21" customHeight="1">
      <c r="A15" s="37"/>
      <c r="B15" s="37"/>
      <c r="C15" s="37"/>
      <c r="D15" s="37"/>
      <c r="E15" s="256"/>
      <c r="F15" s="151"/>
      <c r="G15" s="152"/>
      <c r="H15" s="151"/>
      <c r="I15" s="152"/>
      <c r="J15" s="151"/>
      <c r="K15" s="152"/>
      <c r="L15" s="151"/>
      <c r="M15" s="152"/>
      <c r="N15" s="151"/>
      <c r="O15" s="152"/>
      <c r="P15" s="151"/>
      <c r="Q15" s="152"/>
      <c r="R15" s="151"/>
      <c r="S15" s="152"/>
      <c r="T15" s="151"/>
      <c r="U15" s="152"/>
      <c r="V15" s="151"/>
      <c r="W15" s="152"/>
      <c r="X15" s="151"/>
      <c r="Y15" s="152"/>
      <c r="Z15" s="151"/>
      <c r="AA15" s="152"/>
      <c r="AB15" s="151"/>
      <c r="AC15" s="152"/>
      <c r="AD15" s="151"/>
      <c r="AE15" s="152"/>
      <c r="AF15" s="151"/>
    </row>
    <row r="16" spans="1:37" ht="21" customHeight="1">
      <c r="A16" s="195" t="s">
        <v>81</v>
      </c>
      <c r="B16" s="39"/>
      <c r="C16" s="39"/>
      <c r="D16" s="39"/>
      <c r="E16" s="218"/>
      <c r="F16" s="156"/>
      <c r="G16" s="154"/>
      <c r="H16" s="156"/>
      <c r="I16" s="154"/>
      <c r="J16" s="156"/>
      <c r="K16" s="154"/>
      <c r="L16" s="156"/>
      <c r="M16" s="154"/>
      <c r="N16" s="156"/>
      <c r="O16" s="154"/>
      <c r="P16" s="156"/>
      <c r="Q16" s="154"/>
      <c r="R16" s="156"/>
      <c r="S16" s="154"/>
      <c r="T16" s="156"/>
      <c r="U16" s="154"/>
      <c r="V16" s="156"/>
      <c r="W16" s="154"/>
      <c r="X16" s="156"/>
      <c r="Y16" s="156"/>
      <c r="Z16" s="156"/>
      <c r="AA16" s="156"/>
      <c r="AB16" s="156"/>
      <c r="AC16" s="156"/>
      <c r="AD16" s="156"/>
      <c r="AE16" s="156"/>
      <c r="AF16" s="156"/>
    </row>
    <row r="17" spans="1:33" ht="21" customHeight="1">
      <c r="A17" s="195"/>
      <c r="B17" s="39" t="s">
        <v>215</v>
      </c>
      <c r="C17" s="39"/>
      <c r="D17" s="39"/>
      <c r="E17" s="218"/>
      <c r="F17" s="156">
        <v>0</v>
      </c>
      <c r="G17" s="154"/>
      <c r="H17" s="156">
        <v>0</v>
      </c>
      <c r="I17" s="154"/>
      <c r="J17" s="156">
        <v>0</v>
      </c>
      <c r="K17" s="154"/>
      <c r="L17" s="156">
        <v>0</v>
      </c>
      <c r="M17" s="156"/>
      <c r="N17" s="156">
        <v>0</v>
      </c>
      <c r="O17" s="156"/>
      <c r="P17" s="156">
        <v>0</v>
      </c>
      <c r="Q17" s="152"/>
      <c r="R17" s="156">
        <v>0</v>
      </c>
      <c r="S17" s="154"/>
      <c r="T17" s="156">
        <v>73786</v>
      </c>
      <c r="U17" s="154"/>
      <c r="V17" s="156">
        <v>0</v>
      </c>
      <c r="W17" s="152"/>
      <c r="X17" s="156">
        <v>0</v>
      </c>
      <c r="Y17" s="156"/>
      <c r="Z17" s="156">
        <v>0</v>
      </c>
      <c r="AA17" s="156"/>
      <c r="AB17" s="156">
        <v>73786</v>
      </c>
      <c r="AC17" s="156"/>
      <c r="AD17" s="156">
        <v>-18757</v>
      </c>
      <c r="AE17" s="156"/>
      <c r="AF17" s="156">
        <f>AB17+AD17</f>
        <v>55029</v>
      </c>
      <c r="AG17" s="257"/>
    </row>
    <row r="18" spans="1:33" s="263" customFormat="1" ht="21" customHeight="1">
      <c r="A18" s="39"/>
      <c r="B18" s="39" t="s">
        <v>153</v>
      </c>
      <c r="C18" s="39"/>
      <c r="D18" s="39"/>
      <c r="E18" s="261"/>
      <c r="F18" s="153">
        <v>0</v>
      </c>
      <c r="G18" s="154"/>
      <c r="H18" s="153">
        <v>0</v>
      </c>
      <c r="I18" s="154"/>
      <c r="J18" s="153">
        <v>0</v>
      </c>
      <c r="K18" s="154"/>
      <c r="L18" s="153">
        <v>0</v>
      </c>
      <c r="M18" s="156"/>
      <c r="N18" s="153">
        <v>0</v>
      </c>
      <c r="O18" s="156"/>
      <c r="P18" s="153">
        <v>0</v>
      </c>
      <c r="Q18" s="152"/>
      <c r="R18" s="153">
        <v>0</v>
      </c>
      <c r="S18" s="154"/>
      <c r="T18" s="153">
        <v>0</v>
      </c>
      <c r="U18" s="154"/>
      <c r="V18" s="153">
        <v>-11050</v>
      </c>
      <c r="W18" s="192"/>
      <c r="X18" s="153">
        <v>31459</v>
      </c>
      <c r="Y18" s="156"/>
      <c r="Z18" s="153">
        <v>20409</v>
      </c>
      <c r="AA18" s="156"/>
      <c r="AB18" s="153">
        <v>20409</v>
      </c>
      <c r="AC18" s="156"/>
      <c r="AD18" s="153">
        <v>1085</v>
      </c>
      <c r="AE18" s="193"/>
      <c r="AF18" s="153">
        <f>AB18+AD18</f>
        <v>21494</v>
      </c>
      <c r="AG18" s="262"/>
    </row>
    <row r="19" spans="1:33" ht="21" customHeight="1">
      <c r="A19" s="37" t="s">
        <v>154</v>
      </c>
      <c r="B19" s="37"/>
      <c r="C19" s="37"/>
      <c r="D19" s="37"/>
      <c r="E19" s="150"/>
      <c r="F19" s="152">
        <f>SUM(F17:F18)</f>
        <v>0</v>
      </c>
      <c r="G19" s="152"/>
      <c r="H19" s="152">
        <f>SUM(H17:H18)</f>
        <v>0</v>
      </c>
      <c r="I19" s="152"/>
      <c r="J19" s="152">
        <f>SUM(J17:J18)</f>
        <v>0</v>
      </c>
      <c r="K19" s="152"/>
      <c r="L19" s="152">
        <f>SUM(L17:L18)</f>
        <v>0</v>
      </c>
      <c r="M19" s="152"/>
      <c r="N19" s="152">
        <f>SUM(N17:N18)</f>
        <v>0</v>
      </c>
      <c r="O19" s="152"/>
      <c r="P19" s="152">
        <f>SUM(P17:P18)</f>
        <v>0</v>
      </c>
      <c r="Q19" s="152"/>
      <c r="R19" s="152">
        <f>SUM(R17:R18)</f>
        <v>0</v>
      </c>
      <c r="S19" s="152"/>
      <c r="T19" s="152">
        <f>SUM(T17:T18)</f>
        <v>73786</v>
      </c>
      <c r="U19" s="152"/>
      <c r="V19" s="152">
        <f>SUM(V17:V18)</f>
        <v>-11050</v>
      </c>
      <c r="W19" s="152"/>
      <c r="X19" s="152">
        <f>SUM(X17:X18)</f>
        <v>31459</v>
      </c>
      <c r="Y19" s="151"/>
      <c r="Z19" s="157">
        <f>SUM(Z17:Z18)</f>
        <v>20409</v>
      </c>
      <c r="AA19" s="151"/>
      <c r="AB19" s="151">
        <f>SUM(AB17:AB18)</f>
        <v>94195</v>
      </c>
      <c r="AC19" s="151"/>
      <c r="AD19" s="152">
        <f>SUM(AD17:AD18)</f>
        <v>-17672</v>
      </c>
      <c r="AE19" s="151"/>
      <c r="AF19" s="152">
        <f>SUM(AF17:AF18)</f>
        <v>76523</v>
      </c>
      <c r="AG19" s="257"/>
    </row>
    <row r="20" spans="1:33" ht="21" customHeight="1" thickBot="1">
      <c r="A20" s="205" t="s">
        <v>213</v>
      </c>
      <c r="B20" s="37"/>
      <c r="C20" s="37"/>
      <c r="D20" s="37"/>
      <c r="E20" s="218"/>
      <c r="F20" s="158">
        <f>F14+F19</f>
        <v>850000</v>
      </c>
      <c r="G20" s="154"/>
      <c r="H20" s="158">
        <f>H14+H19</f>
        <v>-15740</v>
      </c>
      <c r="I20" s="154"/>
      <c r="J20" s="158">
        <f>J14+J19</f>
        <v>1643000</v>
      </c>
      <c r="K20" s="154"/>
      <c r="L20" s="158">
        <f>L14+L19</f>
        <v>18365</v>
      </c>
      <c r="M20" s="154"/>
      <c r="N20" s="158">
        <f>N14+N19</f>
        <v>85000</v>
      </c>
      <c r="O20" s="154"/>
      <c r="P20" s="158">
        <f>P14+P19</f>
        <v>463086</v>
      </c>
      <c r="Q20" s="154"/>
      <c r="R20" s="158">
        <f>R14+R19</f>
        <v>15740</v>
      </c>
      <c r="S20" s="154"/>
      <c r="T20" s="158">
        <f>T14+T19</f>
        <v>1432129</v>
      </c>
      <c r="U20" s="154"/>
      <c r="V20" s="158">
        <f>V14+V19</f>
        <v>-165193</v>
      </c>
      <c r="W20" s="154"/>
      <c r="X20" s="158">
        <f>X14+X19</f>
        <v>10349</v>
      </c>
      <c r="Y20" s="151" t="e">
        <f>Y14+#REF!+Y19</f>
        <v>#REF!</v>
      </c>
      <c r="Z20" s="158">
        <f>Z14+Z19</f>
        <v>-154844</v>
      </c>
      <c r="AA20" s="156"/>
      <c r="AB20" s="158">
        <f>AB14+AB19</f>
        <v>4336736</v>
      </c>
      <c r="AC20" s="151" t="e">
        <f>AC14+#REF!+AC19</f>
        <v>#REF!</v>
      </c>
      <c r="AD20" s="158">
        <f>AD14+AD19</f>
        <v>681410</v>
      </c>
      <c r="AE20" s="156"/>
      <c r="AF20" s="158">
        <f>AF14+AF19</f>
        <v>5018146</v>
      </c>
    </row>
    <row r="21" spans="1:33" ht="21" customHeight="1" thickTop="1"/>
    <row r="22" spans="1:33" ht="21" customHeight="1">
      <c r="A22" s="205" t="s">
        <v>232</v>
      </c>
      <c r="B22" s="143"/>
      <c r="C22" s="143"/>
      <c r="D22" s="143"/>
      <c r="E22" s="319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</row>
    <row r="23" spans="1:33" ht="21" customHeight="1">
      <c r="A23" s="37" t="s">
        <v>236</v>
      </c>
      <c r="B23" s="37"/>
      <c r="C23" s="37"/>
      <c r="D23" s="37"/>
      <c r="E23" s="319"/>
      <c r="F23" s="151">
        <v>850000</v>
      </c>
      <c r="G23" s="151"/>
      <c r="H23" s="151">
        <v>-15740</v>
      </c>
      <c r="I23" s="151"/>
      <c r="J23" s="151">
        <v>1643000</v>
      </c>
      <c r="K23" s="151"/>
      <c r="L23" s="151">
        <v>18365</v>
      </c>
      <c r="M23" s="151"/>
      <c r="N23" s="151">
        <v>85000</v>
      </c>
      <c r="O23" s="151"/>
      <c r="P23" s="151">
        <v>464896</v>
      </c>
      <c r="Q23" s="151"/>
      <c r="R23" s="151">
        <v>15740</v>
      </c>
      <c r="S23" s="151"/>
      <c r="T23" s="151">
        <v>442838</v>
      </c>
      <c r="U23" s="151"/>
      <c r="V23" s="151">
        <v>-223701</v>
      </c>
      <c r="W23" s="151"/>
      <c r="X23" s="151">
        <v>7099</v>
      </c>
      <c r="Y23" s="151"/>
      <c r="Z23" s="151">
        <v>-216602</v>
      </c>
      <c r="AA23" s="151"/>
      <c r="AB23" s="151">
        <v>3287497</v>
      </c>
      <c r="AC23" s="151"/>
      <c r="AD23" s="151">
        <v>607210</v>
      </c>
      <c r="AE23" s="151"/>
      <c r="AF23" s="151">
        <v>3894707</v>
      </c>
    </row>
    <row r="24" spans="1:33" ht="21" customHeight="1">
      <c r="A24" s="37"/>
      <c r="B24" s="37"/>
      <c r="C24" s="37"/>
      <c r="D24" s="37"/>
      <c r="E24" s="319"/>
      <c r="F24" s="151"/>
      <c r="G24" s="152"/>
      <c r="H24" s="151"/>
      <c r="I24" s="152"/>
      <c r="J24" s="151"/>
      <c r="K24" s="152"/>
      <c r="L24" s="151"/>
      <c r="M24" s="152"/>
      <c r="N24" s="151"/>
      <c r="O24" s="152"/>
      <c r="P24" s="151"/>
      <c r="Q24" s="152"/>
      <c r="R24" s="151"/>
      <c r="S24" s="152"/>
      <c r="T24" s="151"/>
      <c r="U24" s="152"/>
      <c r="V24" s="151"/>
      <c r="W24" s="152"/>
      <c r="X24" s="151"/>
      <c r="Y24" s="152"/>
      <c r="Z24" s="151"/>
      <c r="AA24" s="152"/>
      <c r="AB24" s="151"/>
      <c r="AC24" s="152"/>
      <c r="AD24" s="151"/>
      <c r="AE24" s="152"/>
      <c r="AF24" s="151"/>
    </row>
    <row r="25" spans="1:33" ht="21" customHeight="1">
      <c r="A25" s="195" t="s">
        <v>81</v>
      </c>
      <c r="B25" s="315"/>
      <c r="C25" s="315"/>
      <c r="D25" s="315"/>
      <c r="E25" s="319"/>
      <c r="F25" s="156"/>
      <c r="G25" s="154"/>
      <c r="H25" s="156"/>
      <c r="I25" s="154"/>
      <c r="J25" s="156"/>
      <c r="K25" s="154"/>
      <c r="L25" s="156"/>
      <c r="M25" s="154"/>
      <c r="N25" s="156"/>
      <c r="O25" s="154"/>
      <c r="P25" s="156"/>
      <c r="Q25" s="154"/>
      <c r="R25" s="156"/>
      <c r="S25" s="154"/>
      <c r="T25" s="156"/>
      <c r="U25" s="154"/>
      <c r="V25" s="156"/>
      <c r="W25" s="154"/>
      <c r="X25" s="156"/>
      <c r="Y25" s="156"/>
      <c r="Z25" s="156"/>
      <c r="AA25" s="156"/>
      <c r="AB25" s="156"/>
      <c r="AC25" s="156"/>
      <c r="AD25" s="156"/>
      <c r="AE25" s="156"/>
      <c r="AF25" s="156"/>
    </row>
    <row r="26" spans="1:33" ht="21" customHeight="1">
      <c r="A26" s="195"/>
      <c r="B26" s="315" t="s">
        <v>241</v>
      </c>
      <c r="C26" s="315"/>
      <c r="D26" s="315"/>
      <c r="E26" s="319"/>
      <c r="F26" s="156">
        <v>0</v>
      </c>
      <c r="G26" s="154"/>
      <c r="H26" s="156">
        <v>0</v>
      </c>
      <c r="I26" s="154"/>
      <c r="J26" s="156">
        <v>0</v>
      </c>
      <c r="K26" s="154"/>
      <c r="L26" s="156">
        <v>0</v>
      </c>
      <c r="M26" s="156"/>
      <c r="N26" s="156">
        <v>0</v>
      </c>
      <c r="O26" s="156"/>
      <c r="P26" s="156">
        <v>0</v>
      </c>
      <c r="Q26" s="152"/>
      <c r="R26" s="156">
        <v>0</v>
      </c>
      <c r="S26" s="154"/>
      <c r="T26" s="156">
        <v>-128665</v>
      </c>
      <c r="U26" s="154"/>
      <c r="V26" s="156">
        <v>0</v>
      </c>
      <c r="W26" s="156"/>
      <c r="X26" s="156">
        <v>0</v>
      </c>
      <c r="Y26" s="152"/>
      <c r="Z26" s="156">
        <v>0</v>
      </c>
      <c r="AA26" s="156"/>
      <c r="AB26" s="156">
        <f>T26+Z26</f>
        <v>-128665</v>
      </c>
      <c r="AC26" s="156"/>
      <c r="AD26" s="156">
        <v>-16955</v>
      </c>
      <c r="AE26" s="156"/>
      <c r="AF26" s="156">
        <f>AB26+AD26</f>
        <v>-145620</v>
      </c>
    </row>
    <row r="27" spans="1:33" ht="21" customHeight="1">
      <c r="A27" s="315"/>
      <c r="B27" s="315" t="s">
        <v>153</v>
      </c>
      <c r="C27" s="315"/>
      <c r="D27" s="315"/>
      <c r="E27" s="319"/>
      <c r="F27" s="153">
        <v>0</v>
      </c>
      <c r="G27" s="154"/>
      <c r="H27" s="153">
        <v>0</v>
      </c>
      <c r="I27" s="154"/>
      <c r="J27" s="153">
        <v>0</v>
      </c>
      <c r="K27" s="154"/>
      <c r="L27" s="153">
        <v>0</v>
      </c>
      <c r="M27" s="156"/>
      <c r="N27" s="153">
        <v>0</v>
      </c>
      <c r="O27" s="156"/>
      <c r="P27" s="153">
        <v>0</v>
      </c>
      <c r="Q27" s="152"/>
      <c r="R27" s="153">
        <v>0</v>
      </c>
      <c r="S27" s="154"/>
      <c r="T27" s="153">
        <v>0</v>
      </c>
      <c r="U27" s="154"/>
      <c r="V27" s="153">
        <v>7121</v>
      </c>
      <c r="W27" s="192"/>
      <c r="X27" s="153">
        <v>-1397</v>
      </c>
      <c r="Y27" s="156"/>
      <c r="Z27" s="153">
        <f>V27+X27</f>
        <v>5724</v>
      </c>
      <c r="AA27" s="156"/>
      <c r="AB27" s="153">
        <f>T27+Z27</f>
        <v>5724</v>
      </c>
      <c r="AC27" s="156"/>
      <c r="AD27" s="153">
        <v>-9349</v>
      </c>
      <c r="AE27" s="193"/>
      <c r="AF27" s="153">
        <f>AB27+AD27</f>
        <v>-3625</v>
      </c>
    </row>
    <row r="28" spans="1:33" ht="21" customHeight="1">
      <c r="A28" s="37" t="s">
        <v>154</v>
      </c>
      <c r="B28" s="37"/>
      <c r="C28" s="37"/>
      <c r="D28" s="37"/>
      <c r="E28" s="150"/>
      <c r="F28" s="152">
        <f>SUM(F26:F27)</f>
        <v>0</v>
      </c>
      <c r="G28" s="152"/>
      <c r="H28" s="152">
        <f>SUM(H26:H27)</f>
        <v>0</v>
      </c>
      <c r="I28" s="152"/>
      <c r="J28" s="152">
        <f>SUM(J26:J27)</f>
        <v>0</v>
      </c>
      <c r="K28" s="152"/>
      <c r="L28" s="152">
        <f>SUM(L26:L27)</f>
        <v>0</v>
      </c>
      <c r="M28" s="152"/>
      <c r="N28" s="152">
        <f>SUM(N26:N27)</f>
        <v>0</v>
      </c>
      <c r="O28" s="152"/>
      <c r="P28" s="152">
        <f>SUM(P26:P27)</f>
        <v>0</v>
      </c>
      <c r="Q28" s="152"/>
      <c r="R28" s="152">
        <f>SUM(R26:R27)</f>
        <v>0</v>
      </c>
      <c r="S28" s="152"/>
      <c r="T28" s="152">
        <f>SUM(T26:T27)</f>
        <v>-128665</v>
      </c>
      <c r="U28" s="152"/>
      <c r="V28" s="152">
        <f>SUM(V26:V27)</f>
        <v>7121</v>
      </c>
      <c r="W28" s="152"/>
      <c r="X28" s="152">
        <f>SUM(X26:X27)</f>
        <v>-1397</v>
      </c>
      <c r="Y28" s="151"/>
      <c r="Z28" s="157">
        <f>SUM(Z26:Z27)</f>
        <v>5724</v>
      </c>
      <c r="AA28" s="151"/>
      <c r="AB28" s="151">
        <f>SUM(AB26:AB27)</f>
        <v>-122941</v>
      </c>
      <c r="AC28" s="151"/>
      <c r="AD28" s="152">
        <f>SUM(AD26:AD27)</f>
        <v>-26304</v>
      </c>
      <c r="AE28" s="151"/>
      <c r="AF28" s="152">
        <f>SUM(AF26:AF27)</f>
        <v>-149245</v>
      </c>
    </row>
    <row r="29" spans="1:33" ht="21" customHeight="1" thickBot="1">
      <c r="A29" s="205" t="s">
        <v>233</v>
      </c>
      <c r="B29" s="37"/>
      <c r="C29" s="37"/>
      <c r="D29" s="37"/>
      <c r="E29" s="319"/>
      <c r="F29" s="158">
        <f>F23+F28</f>
        <v>850000</v>
      </c>
      <c r="G29" s="154"/>
      <c r="H29" s="158">
        <f>H23+H28</f>
        <v>-15740</v>
      </c>
      <c r="I29" s="154"/>
      <c r="J29" s="158">
        <f>J23+J28</f>
        <v>1643000</v>
      </c>
      <c r="K29" s="154"/>
      <c r="L29" s="158">
        <f>L23+L28</f>
        <v>18365</v>
      </c>
      <c r="M29" s="154"/>
      <c r="N29" s="158">
        <f>N23+N28</f>
        <v>85000</v>
      </c>
      <c r="O29" s="154"/>
      <c r="P29" s="158">
        <f>P23+P28</f>
        <v>464896</v>
      </c>
      <c r="Q29" s="154"/>
      <c r="R29" s="158">
        <f>R23+R28</f>
        <v>15740</v>
      </c>
      <c r="S29" s="154"/>
      <c r="T29" s="158">
        <f>T23+T28</f>
        <v>314173</v>
      </c>
      <c r="U29" s="154"/>
      <c r="V29" s="158">
        <f>V23+V28</f>
        <v>-216580</v>
      </c>
      <c r="W29" s="154"/>
      <c r="X29" s="158">
        <f>X23+X28</f>
        <v>5702</v>
      </c>
      <c r="Y29" s="151" t="e">
        <f>Y23+#REF!+Y28</f>
        <v>#REF!</v>
      </c>
      <c r="Z29" s="158">
        <f>Z23+Z28</f>
        <v>-210878</v>
      </c>
      <c r="AA29" s="156"/>
      <c r="AB29" s="158">
        <f>AB23+AB28</f>
        <v>3164556</v>
      </c>
      <c r="AC29" s="151" t="e">
        <f>AC23+#REF!+AC28</f>
        <v>#REF!</v>
      </c>
      <c r="AD29" s="158">
        <f>AD23+AD28</f>
        <v>580906</v>
      </c>
      <c r="AE29" s="156"/>
      <c r="AF29" s="158">
        <f>AF23+AF28</f>
        <v>3745462</v>
      </c>
    </row>
    <row r="30" spans="1:33" ht="21" customHeight="1" thickTop="1"/>
  </sheetData>
  <mergeCells count="5">
    <mergeCell ref="F4:AF4"/>
    <mergeCell ref="F12:AF12"/>
    <mergeCell ref="N5:T5"/>
    <mergeCell ref="V5:Z5"/>
    <mergeCell ref="J5:L5"/>
  </mergeCells>
  <phoneticPr fontId="0" type="noConversion"/>
  <pageMargins left="0.7" right="0.7" top="0.53" bottom="0.75" header="0.3" footer="0.52"/>
  <pageSetup paperSize="9" scale="59" firstPageNumber="8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R27"/>
  <sheetViews>
    <sheetView view="pageBreakPreview" zoomScaleNormal="40" zoomScaleSheetLayoutView="100" workbookViewId="0"/>
  </sheetViews>
  <sheetFormatPr defaultColWidth="9.09765625" defaultRowHeight="21" customHeight="1"/>
  <cols>
    <col min="1" max="3" width="2.09765625" style="2" customWidth="1"/>
    <col min="4" max="4" width="126.09765625" style="2" customWidth="1"/>
    <col min="5" max="5" width="14" style="60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2.09765625" style="2" bestFit="1" customWidth="1"/>
    <col min="18" max="18" width="9.8984375" style="2" bestFit="1" customWidth="1"/>
    <col min="19" max="16384" width="9.09765625" style="2"/>
  </cols>
  <sheetData>
    <row r="1" spans="1:18" ht="21" customHeight="1">
      <c r="A1" s="12" t="s">
        <v>44</v>
      </c>
      <c r="B1" s="12"/>
      <c r="C1" s="12"/>
      <c r="D1" s="12"/>
      <c r="E1" s="57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8" ht="21" customHeight="1">
      <c r="A2" s="12" t="s">
        <v>94</v>
      </c>
      <c r="B2" s="12"/>
      <c r="C2" s="12"/>
      <c r="D2" s="12"/>
      <c r="E2" s="57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8" ht="21" customHeight="1">
      <c r="A3" s="12"/>
      <c r="B3" s="12"/>
      <c r="C3" s="12"/>
      <c r="D3" s="12"/>
      <c r="E3" s="57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8" s="39" customFormat="1" ht="21" customHeight="1">
      <c r="A4" s="20"/>
      <c r="B4" s="20"/>
      <c r="C4" s="20"/>
      <c r="D4" s="20"/>
      <c r="F4" s="343" t="s">
        <v>72</v>
      </c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8" s="37" customFormat="1" ht="21" customHeight="1">
      <c r="F5" s="143"/>
      <c r="G5" s="143"/>
      <c r="H5" s="342" t="s">
        <v>195</v>
      </c>
      <c r="I5" s="342"/>
      <c r="J5" s="342"/>
      <c r="K5" s="142"/>
      <c r="L5" s="342" t="s">
        <v>6</v>
      </c>
      <c r="M5" s="342"/>
      <c r="N5" s="342"/>
      <c r="O5" s="144"/>
      <c r="P5" s="143"/>
    </row>
    <row r="6" spans="1:18" s="37" customFormat="1" ht="21" customHeight="1">
      <c r="F6" s="144" t="s">
        <v>109</v>
      </c>
      <c r="G6" s="143"/>
      <c r="H6" s="142" t="s">
        <v>110</v>
      </c>
      <c r="I6" s="143"/>
      <c r="J6" s="142" t="s">
        <v>110</v>
      </c>
      <c r="K6" s="142"/>
      <c r="L6" s="144"/>
      <c r="M6" s="144"/>
      <c r="N6" s="144"/>
      <c r="O6" s="144"/>
      <c r="P6" s="142" t="s">
        <v>28</v>
      </c>
    </row>
    <row r="7" spans="1:18" s="37" customFormat="1" ht="21" customHeight="1">
      <c r="E7" s="71"/>
      <c r="F7" s="144" t="s">
        <v>29</v>
      </c>
      <c r="G7" s="142"/>
      <c r="H7" s="142" t="s">
        <v>79</v>
      </c>
      <c r="I7" s="142"/>
      <c r="J7" s="142" t="s">
        <v>97</v>
      </c>
      <c r="K7" s="142"/>
      <c r="L7" s="144" t="s">
        <v>84</v>
      </c>
      <c r="M7" s="142"/>
      <c r="N7" s="142" t="s">
        <v>40</v>
      </c>
      <c r="O7" s="142"/>
      <c r="P7" s="142" t="s">
        <v>31</v>
      </c>
    </row>
    <row r="8" spans="1:18" s="37" customFormat="1" ht="21" customHeight="1">
      <c r="E8" s="47"/>
      <c r="F8" s="144" t="s">
        <v>30</v>
      </c>
      <c r="G8" s="142"/>
      <c r="H8" s="142" t="s">
        <v>87</v>
      </c>
      <c r="I8" s="142"/>
      <c r="J8" s="142" t="s">
        <v>33</v>
      </c>
      <c r="K8" s="142"/>
      <c r="L8" s="142" t="s">
        <v>38</v>
      </c>
      <c r="M8" s="142"/>
      <c r="N8" s="145" t="s">
        <v>39</v>
      </c>
      <c r="O8" s="145"/>
      <c r="P8" s="142" t="s">
        <v>32</v>
      </c>
    </row>
    <row r="9" spans="1:18" s="37" customFormat="1" ht="21" customHeight="1">
      <c r="E9" s="43"/>
      <c r="F9" s="341" t="s">
        <v>73</v>
      </c>
      <c r="G9" s="341"/>
      <c r="H9" s="341"/>
      <c r="I9" s="341"/>
      <c r="J9" s="341"/>
      <c r="K9" s="341"/>
      <c r="L9" s="341"/>
      <c r="M9" s="341"/>
      <c r="N9" s="341"/>
      <c r="O9" s="341"/>
      <c r="P9" s="341"/>
    </row>
    <row r="10" spans="1:18" ht="21" customHeight="1">
      <c r="A10" s="205" t="s">
        <v>212</v>
      </c>
      <c r="B10" s="39"/>
      <c r="C10" s="39"/>
      <c r="D10" s="39"/>
      <c r="E10" s="218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8" ht="21" customHeight="1">
      <c r="A11" s="205" t="s">
        <v>235</v>
      </c>
      <c r="B11" s="39"/>
      <c r="C11" s="39"/>
      <c r="D11" s="39"/>
      <c r="E11" s="218"/>
      <c r="F11" s="136">
        <v>850000</v>
      </c>
      <c r="G11" s="148"/>
      <c r="H11" s="136">
        <v>1643000</v>
      </c>
      <c r="I11" s="148"/>
      <c r="J11" s="136">
        <v>16950</v>
      </c>
      <c r="K11" s="148"/>
      <c r="L11" s="136">
        <v>85000</v>
      </c>
      <c r="M11" s="148"/>
      <c r="N11" s="136">
        <v>1177793</v>
      </c>
      <c r="O11" s="148"/>
      <c r="P11" s="136">
        <v>3772743</v>
      </c>
      <c r="Q11" s="257"/>
      <c r="R11" s="257"/>
    </row>
    <row r="12" spans="1:18" ht="21" customHeight="1">
      <c r="A12" s="205"/>
      <c r="B12" s="39"/>
      <c r="C12" s="39"/>
      <c r="D12" s="39"/>
      <c r="E12" s="218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8" ht="21" customHeight="1">
      <c r="A13" s="195" t="s">
        <v>81</v>
      </c>
      <c r="B13" s="39"/>
      <c r="C13" s="39"/>
      <c r="D13" s="39"/>
      <c r="E13" s="148"/>
      <c r="F13" s="147"/>
      <c r="G13" s="148"/>
      <c r="H13" s="147"/>
      <c r="I13" s="148"/>
      <c r="J13" s="147"/>
      <c r="K13" s="148"/>
      <c r="L13" s="147"/>
      <c r="M13" s="148"/>
      <c r="N13" s="147"/>
      <c r="O13" s="147"/>
      <c r="P13" s="148"/>
    </row>
    <row r="14" spans="1:18" ht="21" customHeight="1">
      <c r="A14" s="195"/>
      <c r="B14" s="39" t="s">
        <v>215</v>
      </c>
      <c r="C14" s="39"/>
      <c r="D14" s="39"/>
      <c r="E14" s="218"/>
      <c r="F14" s="113">
        <v>0</v>
      </c>
      <c r="G14" s="146"/>
      <c r="H14" s="113">
        <v>0</v>
      </c>
      <c r="I14" s="146"/>
      <c r="J14" s="113">
        <v>0</v>
      </c>
      <c r="K14" s="146"/>
      <c r="L14" s="113">
        <v>0</v>
      </c>
      <c r="M14" s="49"/>
      <c r="N14" s="113">
        <v>34257</v>
      </c>
      <c r="O14" s="87"/>
      <c r="P14" s="113">
        <f>SUM(F14:O14)</f>
        <v>34257</v>
      </c>
      <c r="Q14" s="257"/>
    </row>
    <row r="15" spans="1:18" ht="21" customHeight="1">
      <c r="A15" s="39"/>
      <c r="B15" s="39" t="s">
        <v>161</v>
      </c>
      <c r="C15" s="26"/>
      <c r="D15" s="26"/>
      <c r="E15" s="52"/>
      <c r="F15" s="120">
        <v>0</v>
      </c>
      <c r="G15" s="104"/>
      <c r="H15" s="120">
        <v>0</v>
      </c>
      <c r="I15" s="104"/>
      <c r="J15" s="120">
        <v>0</v>
      </c>
      <c r="K15" s="104"/>
      <c r="L15" s="120">
        <v>0</v>
      </c>
      <c r="M15" s="88"/>
      <c r="N15" s="120">
        <v>0</v>
      </c>
      <c r="O15" s="123"/>
      <c r="P15" s="120">
        <f>SUM(F15:O15)</f>
        <v>0</v>
      </c>
    </row>
    <row r="16" spans="1:18" ht="21" customHeight="1">
      <c r="A16" s="37" t="s">
        <v>217</v>
      </c>
      <c r="B16" s="39"/>
      <c r="C16" s="39"/>
      <c r="D16" s="39"/>
      <c r="E16" s="52"/>
      <c r="F16" s="134">
        <f>SUM(F14:F15)</f>
        <v>0</v>
      </c>
      <c r="G16" s="105"/>
      <c r="H16" s="134">
        <f>SUM(H14:H15)</f>
        <v>0</v>
      </c>
      <c r="I16" s="105"/>
      <c r="J16" s="134">
        <f>SUM(J14:J15)</f>
        <v>0</v>
      </c>
      <c r="K16" s="105"/>
      <c r="L16" s="134">
        <f>SUM(L14:L15)</f>
        <v>0</v>
      </c>
      <c r="M16" s="111"/>
      <c r="N16" s="134">
        <f>SUM(N14:N15)</f>
        <v>34257</v>
      </c>
      <c r="O16" s="49"/>
      <c r="P16" s="134">
        <f>SUM(P14:P15)</f>
        <v>34257</v>
      </c>
    </row>
    <row r="17" spans="1:16" ht="21" customHeight="1" thickBot="1">
      <c r="A17" s="205" t="s">
        <v>213</v>
      </c>
      <c r="B17" s="50"/>
      <c r="C17" s="50"/>
      <c r="D17" s="50"/>
      <c r="E17" s="218"/>
      <c r="F17" s="132">
        <f>SUM(F11,F16)</f>
        <v>850000</v>
      </c>
      <c r="G17" s="49"/>
      <c r="H17" s="132">
        <f>SUM(H11,H16)</f>
        <v>1643000</v>
      </c>
      <c r="I17" s="49"/>
      <c r="J17" s="132">
        <f>SUM(J11,J16)</f>
        <v>16950</v>
      </c>
      <c r="K17" s="49"/>
      <c r="L17" s="132">
        <f>SUM(L11,L16)</f>
        <v>85000</v>
      </c>
      <c r="M17" s="49"/>
      <c r="N17" s="132">
        <f>SUM(N11,N16)</f>
        <v>1212050</v>
      </c>
      <c r="O17" s="49"/>
      <c r="P17" s="132">
        <f>SUM(P11,P16)</f>
        <v>3807000</v>
      </c>
    </row>
    <row r="18" spans="1:16" ht="21" customHeight="1" thickTop="1"/>
    <row r="19" spans="1:16" ht="21" customHeight="1">
      <c r="A19" s="205" t="s">
        <v>232</v>
      </c>
      <c r="B19" s="315"/>
      <c r="C19" s="315"/>
      <c r="D19" s="315"/>
      <c r="E19" s="319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1:16" ht="21" customHeight="1">
      <c r="A20" s="205" t="s">
        <v>236</v>
      </c>
      <c r="B20" s="315"/>
      <c r="C20" s="315"/>
      <c r="D20" s="315"/>
      <c r="E20" s="319"/>
      <c r="F20" s="136">
        <v>850000</v>
      </c>
      <c r="G20" s="148"/>
      <c r="H20" s="136">
        <v>1643000</v>
      </c>
      <c r="I20" s="148"/>
      <c r="J20" s="136">
        <v>16950</v>
      </c>
      <c r="K20" s="148"/>
      <c r="L20" s="136">
        <v>85000</v>
      </c>
      <c r="M20" s="148"/>
      <c r="N20" s="136">
        <v>1050544</v>
      </c>
      <c r="O20" s="148"/>
      <c r="P20" s="136">
        <v>3645494</v>
      </c>
    </row>
    <row r="21" spans="1:16" ht="21" customHeight="1">
      <c r="A21" s="205"/>
      <c r="B21" s="315"/>
      <c r="C21" s="315"/>
      <c r="D21" s="315"/>
      <c r="E21" s="319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6" ht="21" customHeight="1">
      <c r="A22" s="195" t="s">
        <v>81</v>
      </c>
      <c r="B22" s="315"/>
      <c r="C22" s="315"/>
      <c r="D22" s="315"/>
      <c r="E22" s="148"/>
      <c r="F22" s="147"/>
      <c r="G22" s="148"/>
      <c r="H22" s="147"/>
      <c r="I22" s="148"/>
      <c r="J22" s="147"/>
      <c r="K22" s="148"/>
      <c r="L22" s="147"/>
      <c r="M22" s="148"/>
      <c r="N22" s="147"/>
      <c r="O22" s="147"/>
      <c r="P22" s="148"/>
    </row>
    <row r="23" spans="1:16" ht="21" customHeight="1">
      <c r="A23" s="195"/>
      <c r="B23" s="315" t="s">
        <v>241</v>
      </c>
      <c r="C23" s="315"/>
      <c r="D23" s="315"/>
      <c r="E23" s="319"/>
      <c r="F23" s="316">
        <v>0</v>
      </c>
      <c r="G23" s="146"/>
      <c r="H23" s="316">
        <v>0</v>
      </c>
      <c r="I23" s="146"/>
      <c r="J23" s="316">
        <v>0</v>
      </c>
      <c r="K23" s="146"/>
      <c r="L23" s="316">
        <v>0</v>
      </c>
      <c r="M23" s="49"/>
      <c r="N23" s="316">
        <v>-39805</v>
      </c>
      <c r="O23" s="311"/>
      <c r="P23" s="316">
        <f>SUM(F23:O23)</f>
        <v>-39805</v>
      </c>
    </row>
    <row r="24" spans="1:16" ht="21" customHeight="1">
      <c r="A24" s="315"/>
      <c r="B24" s="315" t="s">
        <v>161</v>
      </c>
      <c r="C24" s="293"/>
      <c r="D24" s="293"/>
      <c r="E24" s="52"/>
      <c r="F24" s="308">
        <v>0</v>
      </c>
      <c r="G24" s="104"/>
      <c r="H24" s="308">
        <v>0</v>
      </c>
      <c r="I24" s="104"/>
      <c r="J24" s="308">
        <v>0</v>
      </c>
      <c r="K24" s="104"/>
      <c r="L24" s="308">
        <v>0</v>
      </c>
      <c r="M24" s="305"/>
      <c r="N24" s="308">
        <v>0</v>
      </c>
      <c r="O24" s="123"/>
      <c r="P24" s="308">
        <f>SUM(F24:O24)</f>
        <v>0</v>
      </c>
    </row>
    <row r="25" spans="1:16" ht="21" customHeight="1">
      <c r="A25" s="37" t="s">
        <v>154</v>
      </c>
      <c r="B25" s="315"/>
      <c r="C25" s="315"/>
      <c r="D25" s="315"/>
      <c r="E25" s="52"/>
      <c r="F25" s="134">
        <f>SUM(F23:F24)</f>
        <v>0</v>
      </c>
      <c r="G25" s="105"/>
      <c r="H25" s="134">
        <f>SUM(H23:H24)</f>
        <v>0</v>
      </c>
      <c r="I25" s="105"/>
      <c r="J25" s="134">
        <f>SUM(J23:J24)</f>
        <v>0</v>
      </c>
      <c r="K25" s="105"/>
      <c r="L25" s="134">
        <f>SUM(L23:L24)</f>
        <v>0</v>
      </c>
      <c r="M25" s="111"/>
      <c r="N25" s="134">
        <f>SUM(N23:N24)</f>
        <v>-39805</v>
      </c>
      <c r="O25" s="49"/>
      <c r="P25" s="134">
        <f>SUM(P23:P24)</f>
        <v>-39805</v>
      </c>
    </row>
    <row r="26" spans="1:16" ht="21" customHeight="1" thickBot="1">
      <c r="A26" s="205" t="s">
        <v>233</v>
      </c>
      <c r="B26" s="50"/>
      <c r="C26" s="50"/>
      <c r="D26" s="50"/>
      <c r="E26" s="319"/>
      <c r="F26" s="132">
        <f>SUM(F20,F25)</f>
        <v>850000</v>
      </c>
      <c r="G26" s="49"/>
      <c r="H26" s="132">
        <f>SUM(H20,H25)</f>
        <v>1643000</v>
      </c>
      <c r="I26" s="49"/>
      <c r="J26" s="132">
        <f>SUM(J20,J25)</f>
        <v>16950</v>
      </c>
      <c r="K26" s="49"/>
      <c r="L26" s="132">
        <f>SUM(L20,L25)</f>
        <v>85000</v>
      </c>
      <c r="M26" s="49"/>
      <c r="N26" s="132">
        <f>SUM(N20,N25)</f>
        <v>1010739</v>
      </c>
      <c r="O26" s="49"/>
      <c r="P26" s="132">
        <f>SUM(P20,P25)</f>
        <v>3605689</v>
      </c>
    </row>
    <row r="27" spans="1:16" ht="21" customHeight="1" thickTop="1"/>
  </sheetData>
  <mergeCells count="4">
    <mergeCell ref="L5:N5"/>
    <mergeCell ref="F9:P9"/>
    <mergeCell ref="H5:J5"/>
    <mergeCell ref="F4:P4"/>
  </mergeCells>
  <phoneticPr fontId="0" type="noConversion"/>
  <pageMargins left="0.7" right="0.7" top="0.53" bottom="0.75" header="0.3" footer="0.51"/>
  <pageSetup paperSize="9" scale="59" firstPageNumber="9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11"/>
  <sheetViews>
    <sheetView view="pageBreakPreview" zoomScaleNormal="70" zoomScaleSheetLayoutView="100" workbookViewId="0"/>
  </sheetViews>
  <sheetFormatPr defaultColWidth="21.69921875" defaultRowHeight="21.5"/>
  <cols>
    <col min="1" max="1" width="2.3984375" style="26" customWidth="1"/>
    <col min="2" max="2" width="2.09765625" style="26" customWidth="1"/>
    <col min="3" max="3" width="3.59765625" style="26" customWidth="1"/>
    <col min="4" max="4" width="47.69921875" style="26" customWidth="1"/>
    <col min="5" max="5" width="9.59765625" style="53" bestFit="1" customWidth="1"/>
    <col min="6" max="6" width="14.59765625" style="28" customWidth="1"/>
    <col min="7" max="7" width="1.09765625" style="28" customWidth="1"/>
    <col min="8" max="8" width="14.59765625" style="28" customWidth="1"/>
    <col min="9" max="9" width="1.09765625" style="28" customWidth="1"/>
    <col min="10" max="10" width="14.59765625" style="28" customWidth="1"/>
    <col min="11" max="11" width="1.09765625" style="28" customWidth="1"/>
    <col min="12" max="12" width="14.59765625" style="28" customWidth="1"/>
    <col min="13" max="13" width="8.3984375" style="165" customWidth="1"/>
    <col min="14" max="14" width="9.09765625" style="141" customWidth="1"/>
    <col min="15" max="15" width="8.3984375" style="161" bestFit="1" customWidth="1"/>
    <col min="16" max="16" width="9" style="161" bestFit="1" customWidth="1"/>
    <col min="17" max="16384" width="21.69921875" style="39"/>
  </cols>
  <sheetData>
    <row r="1" spans="1:16" ht="22" customHeight="1">
      <c r="A1" s="3" t="s">
        <v>44</v>
      </c>
      <c r="B1" s="3"/>
      <c r="C1" s="3"/>
      <c r="D1" s="197"/>
      <c r="E1" s="3"/>
      <c r="F1" s="3"/>
      <c r="G1" s="3"/>
      <c r="H1" s="3"/>
      <c r="I1" s="3"/>
      <c r="J1" s="3"/>
      <c r="K1" s="3"/>
      <c r="L1" s="3"/>
      <c r="M1" s="160"/>
    </row>
    <row r="2" spans="1:16" ht="22" customHeight="1">
      <c r="A2" s="345" t="s">
        <v>95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160"/>
    </row>
    <row r="3" spans="1:16" ht="22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160"/>
    </row>
    <row r="4" spans="1:16" ht="21.65" customHeight="1">
      <c r="A4" s="20"/>
      <c r="B4" s="45"/>
      <c r="C4" s="45"/>
      <c r="D4" s="179"/>
      <c r="E4" s="51"/>
      <c r="F4" s="175"/>
      <c r="G4" s="174" t="s">
        <v>71</v>
      </c>
      <c r="H4" s="175"/>
      <c r="I4" s="18"/>
      <c r="J4" s="338" t="s">
        <v>72</v>
      </c>
      <c r="K4" s="338"/>
      <c r="L4" s="338"/>
      <c r="M4" s="162"/>
    </row>
    <row r="5" spans="1:16" ht="21.65" customHeight="1">
      <c r="A5" s="44"/>
      <c r="B5" s="44"/>
      <c r="C5" s="44"/>
      <c r="D5" s="178"/>
      <c r="E5" s="52"/>
      <c r="F5" s="336" t="s">
        <v>74</v>
      </c>
      <c r="G5" s="336"/>
      <c r="H5" s="336"/>
      <c r="I5" s="18"/>
      <c r="J5" s="336" t="s">
        <v>74</v>
      </c>
      <c r="K5" s="336"/>
      <c r="L5" s="336"/>
      <c r="M5" s="163"/>
    </row>
    <row r="6" spans="1:16" ht="21.65" customHeight="1">
      <c r="A6" s="44"/>
      <c r="B6" s="44"/>
      <c r="C6" s="44"/>
      <c r="D6" s="178"/>
      <c r="E6" s="52"/>
      <c r="F6" s="336" t="s">
        <v>164</v>
      </c>
      <c r="G6" s="336"/>
      <c r="H6" s="336"/>
      <c r="I6" s="18"/>
      <c r="J6" s="336" t="s">
        <v>164</v>
      </c>
      <c r="K6" s="336"/>
      <c r="L6" s="336"/>
      <c r="M6" s="163"/>
    </row>
    <row r="7" spans="1:16" ht="21.65" customHeight="1">
      <c r="D7" s="48"/>
      <c r="E7" s="177" t="s">
        <v>35</v>
      </c>
      <c r="F7" s="15">
        <v>2565</v>
      </c>
      <c r="G7" s="16"/>
      <c r="H7" s="15">
        <v>2564</v>
      </c>
      <c r="I7" s="17"/>
      <c r="J7" s="15">
        <v>2565</v>
      </c>
      <c r="K7" s="16"/>
      <c r="L7" s="15">
        <v>2564</v>
      </c>
      <c r="M7" s="163"/>
    </row>
    <row r="8" spans="1:16" s="50" customFormat="1" ht="21.65" customHeight="1">
      <c r="A8" s="45"/>
      <c r="B8" s="45"/>
      <c r="C8" s="45"/>
      <c r="D8" s="179"/>
      <c r="E8" s="177"/>
      <c r="F8" s="344" t="s">
        <v>73</v>
      </c>
      <c r="G8" s="344"/>
      <c r="H8" s="344"/>
      <c r="I8" s="344"/>
      <c r="J8" s="344"/>
      <c r="K8" s="344"/>
      <c r="L8" s="344"/>
      <c r="M8" s="164"/>
      <c r="N8" s="141"/>
      <c r="O8" s="161"/>
      <c r="P8" s="161"/>
    </row>
    <row r="9" spans="1:16" ht="21.65" customHeight="1">
      <c r="A9" s="72" t="s">
        <v>12</v>
      </c>
      <c r="B9" s="44"/>
      <c r="C9" s="44"/>
      <c r="D9" s="180"/>
      <c r="E9" s="64"/>
    </row>
    <row r="10" spans="1:16" ht="21.65" customHeight="1">
      <c r="A10" s="26" t="s">
        <v>142</v>
      </c>
      <c r="D10" s="65"/>
      <c r="E10" s="66"/>
      <c r="F10" s="154">
        <v>-145620</v>
      </c>
      <c r="H10" s="154">
        <v>55029</v>
      </c>
      <c r="J10" s="154">
        <v>-39805</v>
      </c>
      <c r="L10" s="154">
        <v>34257</v>
      </c>
      <c r="O10" s="124"/>
      <c r="P10" s="124"/>
    </row>
    <row r="11" spans="1:16" ht="21.65" customHeight="1">
      <c r="A11" s="101" t="s">
        <v>166</v>
      </c>
      <c r="D11" s="65"/>
      <c r="E11" s="66"/>
      <c r="H11" s="310"/>
      <c r="J11" s="112"/>
      <c r="L11" s="112"/>
      <c r="M11" s="166"/>
      <c r="O11" s="124"/>
      <c r="P11" s="124"/>
    </row>
    <row r="12" spans="1:16" ht="21.65" customHeight="1">
      <c r="A12" s="26" t="s">
        <v>252</v>
      </c>
      <c r="D12" s="65"/>
      <c r="E12" s="27">
        <v>8</v>
      </c>
      <c r="F12" s="87">
        <v>-6271</v>
      </c>
      <c r="H12" s="311">
        <v>-6271</v>
      </c>
      <c r="J12" s="267">
        <v>0</v>
      </c>
      <c r="L12" s="267">
        <v>0</v>
      </c>
      <c r="O12" s="124"/>
      <c r="P12" s="124"/>
    </row>
    <row r="13" spans="1:16" ht="21.65" customHeight="1">
      <c r="A13" s="26" t="s">
        <v>10</v>
      </c>
      <c r="D13" s="65"/>
      <c r="E13" s="66">
        <v>8</v>
      </c>
      <c r="F13" s="87">
        <v>-2156</v>
      </c>
      <c r="H13" s="311">
        <v>-2638</v>
      </c>
      <c r="J13" s="311">
        <v>-71155</v>
      </c>
      <c r="L13" s="311">
        <v>-66140</v>
      </c>
      <c r="O13" s="124"/>
      <c r="P13" s="124"/>
    </row>
    <row r="14" spans="1:16" ht="21.65" customHeight="1">
      <c r="A14" s="26" t="s">
        <v>141</v>
      </c>
      <c r="D14" s="65"/>
      <c r="E14" s="309">
        <v>8</v>
      </c>
      <c r="F14" s="149">
        <v>0</v>
      </c>
      <c r="H14" s="267">
        <v>0</v>
      </c>
      <c r="J14" s="267">
        <v>-45768</v>
      </c>
      <c r="L14" s="267">
        <v>-45768</v>
      </c>
      <c r="O14" s="124"/>
      <c r="P14" s="124"/>
    </row>
    <row r="15" spans="1:16" ht="21.65" customHeight="1">
      <c r="A15" s="26" t="s">
        <v>197</v>
      </c>
      <c r="D15" s="65"/>
      <c r="E15" s="27">
        <v>4</v>
      </c>
      <c r="F15" s="149">
        <f>-'กำไรขาดทุน 3M 6'!E21</f>
        <v>-32471</v>
      </c>
      <c r="H15" s="267">
        <v>-277967</v>
      </c>
      <c r="J15" s="267">
        <v>0</v>
      </c>
      <c r="L15" s="267">
        <v>0</v>
      </c>
      <c r="O15" s="124"/>
      <c r="P15" s="124"/>
    </row>
    <row r="16" spans="1:16" ht="21.65" customHeight="1">
      <c r="A16" s="26" t="s">
        <v>245</v>
      </c>
      <c r="D16" s="67"/>
      <c r="E16" s="27">
        <v>3</v>
      </c>
      <c r="F16" s="149">
        <v>-6255</v>
      </c>
      <c r="H16" s="267">
        <v>5989</v>
      </c>
      <c r="J16" s="267">
        <v>-4408</v>
      </c>
      <c r="L16" s="267">
        <v>3594</v>
      </c>
      <c r="O16" s="124"/>
      <c r="P16" s="124"/>
    </row>
    <row r="17" spans="1:19" ht="21.65" customHeight="1">
      <c r="A17" s="26" t="s">
        <v>119</v>
      </c>
      <c r="D17" s="67"/>
      <c r="E17" s="27">
        <v>6</v>
      </c>
      <c r="F17" s="267">
        <v>94775</v>
      </c>
      <c r="H17" s="267">
        <v>108933</v>
      </c>
      <c r="J17" s="305">
        <v>29842</v>
      </c>
      <c r="L17" s="305">
        <v>36965</v>
      </c>
      <c r="O17" s="124"/>
      <c r="P17" s="124"/>
    </row>
    <row r="18" spans="1:19" ht="21.65" customHeight="1">
      <c r="A18" s="26" t="s">
        <v>189</v>
      </c>
      <c r="D18" s="67"/>
      <c r="E18" s="27"/>
      <c r="F18" s="267">
        <f>119768-14286</f>
        <v>105482</v>
      </c>
      <c r="H18" s="267">
        <v>103258</v>
      </c>
      <c r="J18" s="305">
        <v>34210</v>
      </c>
      <c r="L18" s="305">
        <v>34059</v>
      </c>
      <c r="O18" s="124"/>
      <c r="P18" s="124"/>
      <c r="R18" s="315"/>
    </row>
    <row r="19" spans="1:19" ht="21.65" customHeight="1">
      <c r="A19" s="26" t="s">
        <v>91</v>
      </c>
      <c r="D19" s="67"/>
      <c r="E19" s="27"/>
      <c r="F19" s="267">
        <f>31430-1</f>
        <v>31429</v>
      </c>
      <c r="H19" s="267">
        <v>21279</v>
      </c>
      <c r="J19" s="305">
        <v>4414</v>
      </c>
      <c r="L19" s="305">
        <v>1616</v>
      </c>
      <c r="O19" s="124"/>
      <c r="P19" s="124"/>
      <c r="R19" s="115"/>
    </row>
    <row r="20" spans="1:19" ht="21.65" customHeight="1">
      <c r="A20" s="26" t="s">
        <v>152</v>
      </c>
      <c r="D20" s="67"/>
      <c r="E20" s="27"/>
      <c r="F20" s="268">
        <v>3000</v>
      </c>
      <c r="H20" s="305">
        <v>257</v>
      </c>
      <c r="J20" s="305">
        <v>3000</v>
      </c>
      <c r="L20" s="305">
        <v>257</v>
      </c>
      <c r="O20" s="124"/>
      <c r="P20" s="124"/>
      <c r="R20" s="115"/>
    </row>
    <row r="21" spans="1:19" ht="21.65" customHeight="1">
      <c r="A21" s="32" t="s">
        <v>127</v>
      </c>
      <c r="D21" s="67"/>
      <c r="E21" s="27"/>
      <c r="F21" s="305">
        <v>7421</v>
      </c>
      <c r="H21" s="305">
        <v>5762</v>
      </c>
      <c r="J21" s="305">
        <v>4424</v>
      </c>
      <c r="L21" s="305">
        <v>2966</v>
      </c>
      <c r="O21" s="124"/>
      <c r="P21" s="124"/>
      <c r="S21" s="29"/>
    </row>
    <row r="22" spans="1:19" ht="21.65" customHeight="1">
      <c r="A22" s="26" t="s">
        <v>187</v>
      </c>
      <c r="D22" s="67"/>
      <c r="E22" s="27"/>
      <c r="F22" s="87">
        <v>-17095</v>
      </c>
      <c r="H22" s="311">
        <v>-3826</v>
      </c>
      <c r="J22" s="316">
        <v>0</v>
      </c>
      <c r="L22" s="316">
        <v>0</v>
      </c>
      <c r="O22" s="124"/>
      <c r="P22" s="124"/>
    </row>
    <row r="23" spans="1:19" ht="21.65" customHeight="1">
      <c r="A23" s="26" t="s">
        <v>216</v>
      </c>
      <c r="D23" s="67"/>
      <c r="E23" s="27">
        <v>5</v>
      </c>
      <c r="F23" s="113">
        <f>-130000-810</f>
        <v>-130810</v>
      </c>
      <c r="H23" s="316">
        <v>-251424</v>
      </c>
      <c r="J23" s="316">
        <v>-130000</v>
      </c>
      <c r="L23" s="316">
        <v>-250121</v>
      </c>
      <c r="N23" s="87"/>
      <c r="O23" s="124"/>
      <c r="P23" s="124"/>
      <c r="Q23" s="124"/>
      <c r="R23" s="124"/>
    </row>
    <row r="24" spans="1:19" ht="21.65" customHeight="1">
      <c r="A24" s="26" t="s">
        <v>242</v>
      </c>
      <c r="D24" s="67"/>
      <c r="E24" s="27">
        <v>4</v>
      </c>
      <c r="F24" s="274">
        <v>32970</v>
      </c>
      <c r="H24" s="316">
        <v>0</v>
      </c>
      <c r="J24" s="316">
        <v>0</v>
      </c>
      <c r="K24" s="113"/>
      <c r="L24" s="316">
        <v>0</v>
      </c>
      <c r="N24" s="87"/>
      <c r="O24" s="124"/>
      <c r="P24" s="124"/>
    </row>
    <row r="25" spans="1:19" ht="21.65" customHeight="1">
      <c r="A25" s="26" t="s">
        <v>223</v>
      </c>
      <c r="D25" s="67"/>
      <c r="E25" s="27"/>
      <c r="F25" s="274">
        <f>-69+18</f>
        <v>-51</v>
      </c>
      <c r="H25" s="316">
        <v>54</v>
      </c>
      <c r="J25" s="316">
        <v>-51</v>
      </c>
      <c r="K25" s="113"/>
      <c r="L25" s="316">
        <v>-19</v>
      </c>
      <c r="N25" s="87"/>
      <c r="O25" s="124"/>
      <c r="P25" s="124"/>
    </row>
    <row r="26" spans="1:19" ht="21.65" customHeight="1">
      <c r="A26" s="26" t="s">
        <v>192</v>
      </c>
      <c r="D26" s="67"/>
      <c r="E26" s="27"/>
      <c r="F26" s="267">
        <v>0</v>
      </c>
      <c r="H26" s="305">
        <v>127</v>
      </c>
      <c r="J26" s="316">
        <v>0</v>
      </c>
      <c r="L26" s="305">
        <v>35</v>
      </c>
      <c r="O26" s="124"/>
      <c r="P26" s="124"/>
    </row>
    <row r="27" spans="1:19" s="315" customFormat="1" ht="21.65" customHeight="1">
      <c r="A27" s="293" t="s">
        <v>226</v>
      </c>
      <c r="B27" s="293"/>
      <c r="C27" s="293"/>
      <c r="D27" s="273"/>
      <c r="E27" s="309"/>
      <c r="F27" s="316">
        <v>0</v>
      </c>
      <c r="G27" s="310"/>
      <c r="H27" s="316">
        <v>0</v>
      </c>
      <c r="I27" s="310"/>
      <c r="J27" s="316">
        <v>0</v>
      </c>
      <c r="K27" s="310"/>
      <c r="L27" s="316">
        <v>280</v>
      </c>
      <c r="M27" s="314"/>
      <c r="N27" s="313"/>
      <c r="O27" s="275"/>
      <c r="P27" s="275"/>
    </row>
    <row r="28" spans="1:19" s="272" customFormat="1" ht="21.65" customHeight="1">
      <c r="A28" s="269" t="s">
        <v>214</v>
      </c>
      <c r="B28" s="269"/>
      <c r="C28" s="269"/>
      <c r="D28" s="273"/>
      <c r="E28" s="270" t="s">
        <v>240</v>
      </c>
      <c r="F28" s="274">
        <v>-4449</v>
      </c>
      <c r="G28" s="271"/>
      <c r="H28" s="316">
        <v>-16314</v>
      </c>
      <c r="I28" s="271"/>
      <c r="J28" s="316">
        <v>0</v>
      </c>
      <c r="K28" s="271"/>
      <c r="L28" s="316">
        <v>0</v>
      </c>
      <c r="M28" s="277"/>
      <c r="N28" s="276"/>
      <c r="O28" s="275"/>
      <c r="P28" s="275"/>
    </row>
    <row r="29" spans="1:19" s="272" customFormat="1" ht="21.65" customHeight="1">
      <c r="A29" s="269" t="s">
        <v>218</v>
      </c>
      <c r="B29" s="269"/>
      <c r="C29" s="269"/>
      <c r="D29" s="273"/>
      <c r="E29" s="270"/>
      <c r="F29" s="274">
        <v>0</v>
      </c>
      <c r="G29" s="271"/>
      <c r="H29" s="316">
        <v>105635</v>
      </c>
      <c r="I29" s="271"/>
      <c r="J29" s="316">
        <v>0</v>
      </c>
      <c r="K29" s="271"/>
      <c r="L29" s="316">
        <v>56771</v>
      </c>
      <c r="M29" s="277"/>
      <c r="N29" s="276"/>
      <c r="O29" s="275"/>
      <c r="P29" s="275"/>
    </row>
    <row r="30" spans="1:19" ht="21.65" customHeight="1">
      <c r="A30" s="26" t="s">
        <v>86</v>
      </c>
      <c r="D30" s="67"/>
      <c r="E30" s="27"/>
      <c r="F30" s="88">
        <v>122963</v>
      </c>
      <c r="H30" s="305">
        <v>109196</v>
      </c>
      <c r="J30" s="311">
        <v>114698</v>
      </c>
      <c r="L30" s="311">
        <v>96603</v>
      </c>
      <c r="O30" s="124"/>
      <c r="P30" s="124"/>
    </row>
    <row r="31" spans="1:19" ht="21.65" customHeight="1">
      <c r="A31" s="26" t="s">
        <v>202</v>
      </c>
      <c r="D31" s="67"/>
      <c r="E31" s="27"/>
      <c r="F31" s="97">
        <v>-1859</v>
      </c>
      <c r="H31" s="307">
        <v>41866</v>
      </c>
      <c r="J31" s="307">
        <v>-888</v>
      </c>
      <c r="L31" s="307">
        <v>-11856</v>
      </c>
      <c r="O31" s="124"/>
      <c r="P31" s="124"/>
    </row>
    <row r="32" spans="1:19" ht="21.65" customHeight="1">
      <c r="D32" s="65"/>
      <c r="E32" s="66"/>
      <c r="F32" s="167">
        <f>SUM(F10:F31)</f>
        <v>51003</v>
      </c>
      <c r="H32" s="167">
        <f>SUM(H10:H31)</f>
        <v>-1055</v>
      </c>
      <c r="J32" s="167">
        <f>SUM(J10:J31)</f>
        <v>-101487</v>
      </c>
      <c r="L32" s="167">
        <f>SUM(L10:L31)</f>
        <v>-106501</v>
      </c>
      <c r="O32" s="124"/>
      <c r="P32" s="124"/>
    </row>
    <row r="33" spans="1:16" ht="21.65" customHeight="1">
      <c r="A33" s="101" t="s">
        <v>102</v>
      </c>
      <c r="D33" s="69"/>
      <c r="E33" s="70"/>
      <c r="F33" s="88"/>
      <c r="H33" s="305"/>
      <c r="J33" s="88"/>
      <c r="L33" s="305"/>
      <c r="O33" s="124"/>
      <c r="P33" s="124"/>
    </row>
    <row r="34" spans="1:16" ht="21.65" customHeight="1">
      <c r="A34" s="101" t="s">
        <v>101</v>
      </c>
      <c r="D34" s="65"/>
      <c r="E34" s="66"/>
      <c r="F34" s="88"/>
      <c r="H34" s="305"/>
      <c r="J34" s="88"/>
      <c r="L34" s="305"/>
      <c r="O34" s="124"/>
      <c r="P34" s="124"/>
    </row>
    <row r="35" spans="1:16" ht="21.65" customHeight="1">
      <c r="A35" s="26" t="s">
        <v>201</v>
      </c>
      <c r="D35" s="67"/>
      <c r="E35" s="68"/>
      <c r="F35" s="88">
        <v>-21707</v>
      </c>
      <c r="H35" s="305">
        <v>-38030</v>
      </c>
      <c r="J35" s="305">
        <f>-33055</f>
        <v>-33055</v>
      </c>
      <c r="L35" s="305">
        <v>17831</v>
      </c>
      <c r="O35" s="124"/>
      <c r="P35" s="124"/>
    </row>
    <row r="36" spans="1:16" ht="21.65" customHeight="1">
      <c r="A36" s="26" t="s">
        <v>13</v>
      </c>
      <c r="D36" s="67"/>
      <c r="E36" s="68"/>
      <c r="F36" s="88">
        <v>1666</v>
      </c>
      <c r="H36" s="305">
        <v>3004</v>
      </c>
      <c r="J36" s="305">
        <v>1033</v>
      </c>
      <c r="L36" s="305">
        <v>941</v>
      </c>
      <c r="O36" s="124"/>
      <c r="P36" s="124"/>
    </row>
    <row r="37" spans="1:16" ht="21.65" customHeight="1">
      <c r="A37" s="26" t="s">
        <v>2</v>
      </c>
      <c r="D37" s="67"/>
      <c r="E37" s="68"/>
      <c r="F37" s="88">
        <v>43141</v>
      </c>
      <c r="H37" s="305">
        <v>9657</v>
      </c>
      <c r="J37" s="305">
        <v>7339</v>
      </c>
      <c r="L37" s="305">
        <v>3747</v>
      </c>
      <c r="O37" s="124"/>
      <c r="P37" s="124"/>
    </row>
    <row r="38" spans="1:16" ht="21.65" customHeight="1">
      <c r="A38" s="26" t="s">
        <v>26</v>
      </c>
      <c r="D38" s="67"/>
      <c r="E38" s="68"/>
      <c r="F38" s="88">
        <v>5722</v>
      </c>
      <c r="H38" s="305">
        <v>-1734</v>
      </c>
      <c r="J38" s="316">
        <v>0</v>
      </c>
      <c r="L38" s="305">
        <v>-328</v>
      </c>
      <c r="O38" s="124"/>
      <c r="P38" s="124"/>
    </row>
    <row r="39" spans="1:16" s="2" customFormat="1" ht="22" customHeight="1">
      <c r="A39" s="345" t="str">
        <f>A1</f>
        <v>บริษัท ดุสิตธานี จำกัด (มหาชน) และบริษัทย่อย</v>
      </c>
      <c r="B39" s="345"/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198"/>
      <c r="N39" s="199"/>
      <c r="O39" s="200"/>
      <c r="P39" s="200"/>
    </row>
    <row r="40" spans="1:16" s="2" customFormat="1" ht="22" customHeight="1">
      <c r="A40" s="345" t="s">
        <v>96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198"/>
      <c r="N40" s="199"/>
      <c r="O40" s="200"/>
      <c r="P40" s="200"/>
    </row>
    <row r="41" spans="1:16" s="2" customFormat="1" ht="22" customHeight="1">
      <c r="A41" s="213"/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198"/>
      <c r="N41" s="199"/>
      <c r="O41" s="200"/>
      <c r="P41" s="200"/>
    </row>
    <row r="42" spans="1:16" ht="21.65" customHeight="1">
      <c r="A42" s="44"/>
      <c r="B42" s="44"/>
      <c r="C42" s="44"/>
      <c r="D42" s="178"/>
      <c r="E42" s="178"/>
      <c r="F42" s="175"/>
      <c r="G42" s="174" t="s">
        <v>71</v>
      </c>
      <c r="H42" s="175"/>
      <c r="I42" s="18"/>
      <c r="J42" s="338" t="s">
        <v>72</v>
      </c>
      <c r="K42" s="338"/>
      <c r="L42" s="338"/>
      <c r="M42" s="162"/>
    </row>
    <row r="43" spans="1:16" ht="21.65" customHeight="1">
      <c r="A43" s="44"/>
      <c r="B43" s="44"/>
      <c r="C43" s="44"/>
      <c r="D43" s="178"/>
      <c r="E43" s="178"/>
      <c r="F43" s="336" t="s">
        <v>74</v>
      </c>
      <c r="G43" s="336"/>
      <c r="H43" s="336"/>
      <c r="I43" s="18"/>
      <c r="J43" s="336" t="s">
        <v>74</v>
      </c>
      <c r="K43" s="336"/>
      <c r="L43" s="336"/>
      <c r="M43" s="163"/>
    </row>
    <row r="44" spans="1:16" ht="21.65" customHeight="1">
      <c r="A44" s="20"/>
      <c r="B44" s="45"/>
      <c r="C44" s="45"/>
      <c r="D44" s="179"/>
      <c r="E44" s="51"/>
      <c r="F44" s="336" t="s">
        <v>164</v>
      </c>
      <c r="G44" s="336"/>
      <c r="H44" s="336"/>
      <c r="I44" s="18"/>
      <c r="J44" s="336" t="s">
        <v>164</v>
      </c>
      <c r="K44" s="336"/>
      <c r="L44" s="336"/>
      <c r="M44" s="163"/>
    </row>
    <row r="45" spans="1:16" ht="21.65" customHeight="1">
      <c r="A45" s="44"/>
      <c r="B45" s="44"/>
      <c r="C45" s="44"/>
      <c r="D45" s="178"/>
      <c r="E45" s="71" t="s">
        <v>35</v>
      </c>
      <c r="F45" s="15">
        <v>2565</v>
      </c>
      <c r="G45" s="16"/>
      <c r="H45" s="15">
        <v>2564</v>
      </c>
      <c r="I45" s="17"/>
      <c r="J45" s="15">
        <v>2565</v>
      </c>
      <c r="K45" s="16"/>
      <c r="L45" s="15">
        <v>2564</v>
      </c>
      <c r="M45" s="168"/>
    </row>
    <row r="46" spans="1:16" ht="21.65" customHeight="1">
      <c r="D46" s="48"/>
      <c r="E46" s="39"/>
      <c r="F46" s="344" t="s">
        <v>73</v>
      </c>
      <c r="G46" s="344"/>
      <c r="H46" s="344"/>
      <c r="I46" s="344"/>
      <c r="J46" s="344"/>
      <c r="K46" s="344"/>
      <c r="L46" s="344"/>
      <c r="M46" s="164"/>
    </row>
    <row r="47" spans="1:16" ht="21.65" customHeight="1">
      <c r="A47" s="72" t="s">
        <v>123</v>
      </c>
      <c r="D47" s="48"/>
      <c r="E47" s="39"/>
      <c r="F47" s="216"/>
      <c r="G47" s="216"/>
      <c r="H47" s="216"/>
      <c r="I47" s="216"/>
      <c r="J47" s="216"/>
      <c r="K47" s="216"/>
      <c r="L47" s="216"/>
      <c r="M47" s="164"/>
    </row>
    <row r="48" spans="1:16" ht="21.65" customHeight="1">
      <c r="A48" s="101" t="s">
        <v>122</v>
      </c>
      <c r="D48" s="65"/>
      <c r="E48" s="66"/>
      <c r="F48" s="88"/>
      <c r="O48" s="124"/>
      <c r="P48" s="124"/>
    </row>
    <row r="49" spans="1:16" ht="21.65" customHeight="1">
      <c r="A49" s="26" t="s">
        <v>196</v>
      </c>
      <c r="D49" s="67"/>
      <c r="E49" s="68"/>
      <c r="F49" s="305">
        <v>60499</v>
      </c>
      <c r="H49" s="305">
        <v>-48538</v>
      </c>
      <c r="J49" s="305">
        <v>-42922</v>
      </c>
      <c r="L49" s="305">
        <v>-47457</v>
      </c>
      <c r="O49" s="124"/>
      <c r="P49" s="124"/>
    </row>
    <row r="50" spans="1:16" s="315" customFormat="1" ht="21.65" customHeight="1">
      <c r="A50" s="202" t="s">
        <v>231</v>
      </c>
      <c r="B50" s="293"/>
      <c r="C50" s="293"/>
      <c r="D50" s="273"/>
      <c r="E50" s="68"/>
      <c r="F50" s="305">
        <v>106790</v>
      </c>
      <c r="G50" s="310"/>
      <c r="H50" s="305">
        <v>93458</v>
      </c>
      <c r="I50" s="310"/>
      <c r="J50" s="316">
        <v>0</v>
      </c>
      <c r="K50" s="310"/>
      <c r="L50" s="316">
        <v>0</v>
      </c>
      <c r="M50" s="314"/>
      <c r="N50" s="313"/>
      <c r="O50" s="275"/>
      <c r="P50" s="275"/>
    </row>
    <row r="51" spans="1:16" s="315" customFormat="1" ht="21.65" customHeight="1">
      <c r="A51" s="202" t="s">
        <v>210</v>
      </c>
      <c r="B51" s="293"/>
      <c r="C51" s="293"/>
      <c r="D51" s="273"/>
      <c r="E51" s="68"/>
      <c r="F51" s="305">
        <v>149307</v>
      </c>
      <c r="G51" s="310"/>
      <c r="H51" s="305">
        <v>194393</v>
      </c>
      <c r="I51" s="310"/>
      <c r="J51" s="316">
        <v>0</v>
      </c>
      <c r="K51" s="310"/>
      <c r="L51" s="316">
        <v>0</v>
      </c>
      <c r="M51" s="314"/>
      <c r="N51" s="313"/>
      <c r="O51" s="275"/>
      <c r="P51" s="275"/>
    </row>
    <row r="52" spans="1:16" ht="21.65" customHeight="1">
      <c r="A52" s="26" t="s">
        <v>14</v>
      </c>
      <c r="D52" s="67"/>
      <c r="E52" s="68"/>
      <c r="F52" s="305">
        <v>-9225</v>
      </c>
      <c r="G52" s="25"/>
      <c r="H52" s="305">
        <v>16902</v>
      </c>
      <c r="I52" s="25"/>
      <c r="J52" s="305">
        <v>-1941</v>
      </c>
      <c r="K52" s="25"/>
      <c r="L52" s="305">
        <v>5299</v>
      </c>
      <c r="O52" s="124"/>
      <c r="P52" s="124"/>
    </row>
    <row r="53" spans="1:16" ht="21.65" customHeight="1">
      <c r="A53" s="26" t="s">
        <v>52</v>
      </c>
      <c r="D53" s="67"/>
      <c r="E53" s="68"/>
      <c r="F53" s="311">
        <v>15323</v>
      </c>
      <c r="G53" s="25"/>
      <c r="H53" s="311">
        <v>-12619</v>
      </c>
      <c r="I53" s="25"/>
      <c r="J53" s="311">
        <v>-584</v>
      </c>
      <c r="K53" s="25"/>
      <c r="L53" s="311">
        <v>-6191</v>
      </c>
      <c r="O53" s="50"/>
      <c r="P53" s="122"/>
    </row>
    <row r="54" spans="1:16" ht="21.65" customHeight="1">
      <c r="A54" s="26" t="s">
        <v>155</v>
      </c>
      <c r="D54" s="67"/>
      <c r="E54" s="27"/>
      <c r="F54" s="316">
        <v>-5815</v>
      </c>
      <c r="H54" s="316">
        <v>-7656</v>
      </c>
      <c r="J54" s="316">
        <v>-3038</v>
      </c>
      <c r="L54" s="316">
        <v>-6834</v>
      </c>
      <c r="O54" s="50"/>
      <c r="P54" s="122"/>
    </row>
    <row r="55" spans="1:16" ht="21.65" customHeight="1">
      <c r="A55" s="32" t="s">
        <v>159</v>
      </c>
      <c r="D55" s="67"/>
      <c r="E55" s="68"/>
      <c r="F55" s="170">
        <f>SUM(F32:F38)+(SUM(F49:F54))</f>
        <v>396704</v>
      </c>
      <c r="H55" s="170">
        <f>SUM(H32:H38)+(SUM(H49:H54))</f>
        <v>207782</v>
      </c>
      <c r="J55" s="170">
        <f>SUM(J32:J38)+(SUM(J49:J54))</f>
        <v>-174655</v>
      </c>
      <c r="L55" s="170">
        <f>SUM(L32:L38)+(SUM(L49:L54))</f>
        <v>-139493</v>
      </c>
      <c r="O55" s="50"/>
      <c r="P55" s="122"/>
    </row>
    <row r="56" spans="1:16" s="37" customFormat="1" ht="21.65" customHeight="1">
      <c r="A56" s="32" t="s">
        <v>249</v>
      </c>
      <c r="B56" s="26"/>
      <c r="C56" s="26"/>
      <c r="D56" s="67"/>
      <c r="E56" s="68"/>
      <c r="F56" s="305">
        <v>-10402</v>
      </c>
      <c r="G56" s="28"/>
      <c r="H56" s="305">
        <v>-8408</v>
      </c>
      <c r="I56" s="28"/>
      <c r="J56" s="316">
        <v>11218</v>
      </c>
      <c r="K56" s="28"/>
      <c r="L56" s="305">
        <v>-5867</v>
      </c>
      <c r="M56" s="165"/>
      <c r="N56" s="141"/>
      <c r="O56" s="143"/>
      <c r="P56" s="122"/>
    </row>
    <row r="57" spans="1:16" ht="21.65" customHeight="1">
      <c r="A57" s="44" t="s">
        <v>160</v>
      </c>
      <c r="B57" s="44"/>
      <c r="C57" s="44"/>
      <c r="D57" s="178"/>
      <c r="E57" s="98"/>
      <c r="F57" s="155">
        <f>SUM(F55:F56)</f>
        <v>386302</v>
      </c>
      <c r="G57" s="73"/>
      <c r="H57" s="155">
        <f>SUM(H55:H56)</f>
        <v>199374</v>
      </c>
      <c r="I57" s="73"/>
      <c r="J57" s="155">
        <f>SUM(J55:J56)</f>
        <v>-163437</v>
      </c>
      <c r="K57" s="73"/>
      <c r="L57" s="155">
        <f>SUM(L55:L56)</f>
        <v>-145360</v>
      </c>
      <c r="M57" s="171"/>
      <c r="N57" s="172"/>
      <c r="O57" s="50"/>
      <c r="P57" s="122"/>
    </row>
    <row r="58" spans="1:16" ht="21.65" customHeight="1">
      <c r="A58" s="195"/>
      <c r="B58" s="195"/>
      <c r="C58" s="195"/>
      <c r="D58" s="195"/>
      <c r="E58" s="98"/>
      <c r="F58" s="151"/>
      <c r="G58" s="73"/>
      <c r="H58" s="151"/>
      <c r="I58" s="73"/>
      <c r="J58" s="151"/>
      <c r="K58" s="73"/>
      <c r="L58" s="151"/>
      <c r="M58" s="171"/>
      <c r="N58" s="172"/>
      <c r="O58" s="50"/>
      <c r="P58" s="122"/>
    </row>
    <row r="59" spans="1:16" s="50" customFormat="1" ht="21.65" customHeight="1">
      <c r="A59" s="72" t="s">
        <v>15</v>
      </c>
      <c r="B59" s="45"/>
      <c r="C59" s="45"/>
      <c r="D59" s="179"/>
      <c r="E59" s="71"/>
      <c r="F59" s="61"/>
      <c r="G59" s="62"/>
      <c r="H59" s="61"/>
      <c r="I59" s="63"/>
      <c r="J59" s="61"/>
      <c r="K59" s="62"/>
      <c r="L59" s="61"/>
      <c r="M59" s="169"/>
      <c r="N59" s="141"/>
      <c r="P59" s="122"/>
    </row>
    <row r="60" spans="1:16" ht="21.65" customHeight="1">
      <c r="A60" s="26" t="s">
        <v>10</v>
      </c>
      <c r="D60" s="65"/>
      <c r="E60" s="66"/>
      <c r="F60" s="88">
        <v>1153</v>
      </c>
      <c r="H60" s="305">
        <v>138</v>
      </c>
      <c r="J60" s="305">
        <v>14059</v>
      </c>
      <c r="L60" s="305">
        <v>26314</v>
      </c>
      <c r="O60" s="50"/>
      <c r="P60" s="122"/>
    </row>
    <row r="61" spans="1:16" ht="21.65" customHeight="1">
      <c r="A61" s="26" t="s">
        <v>198</v>
      </c>
      <c r="D61" s="65"/>
      <c r="E61" s="66">
        <v>4</v>
      </c>
      <c r="F61" s="316">
        <v>572780</v>
      </c>
      <c r="H61" s="316">
        <v>0</v>
      </c>
      <c r="J61" s="316">
        <v>0</v>
      </c>
      <c r="L61" s="316">
        <v>0</v>
      </c>
      <c r="O61" s="50"/>
      <c r="P61" s="122"/>
    </row>
    <row r="62" spans="1:16" ht="21.65" customHeight="1">
      <c r="A62" s="26" t="s">
        <v>199</v>
      </c>
      <c r="D62" s="65"/>
      <c r="E62" s="66"/>
      <c r="F62" s="316">
        <v>0</v>
      </c>
      <c r="H62" s="305">
        <v>-1123</v>
      </c>
      <c r="J62" s="316">
        <v>0</v>
      </c>
      <c r="L62" s="316">
        <v>0</v>
      </c>
      <c r="O62" s="50"/>
      <c r="P62" s="122"/>
    </row>
    <row r="63" spans="1:16" ht="21.65" customHeight="1">
      <c r="A63" s="26" t="s">
        <v>132</v>
      </c>
      <c r="D63" s="65"/>
      <c r="E63" s="27">
        <v>8</v>
      </c>
      <c r="F63" s="278">
        <v>0</v>
      </c>
      <c r="H63" s="316">
        <v>0</v>
      </c>
      <c r="J63" s="305">
        <v>-27510</v>
      </c>
      <c r="L63" s="305">
        <v>-103928</v>
      </c>
      <c r="O63" s="50"/>
      <c r="P63" s="122"/>
    </row>
    <row r="64" spans="1:16" ht="21.65" customHeight="1">
      <c r="A64" s="26" t="s">
        <v>162</v>
      </c>
      <c r="D64" s="65"/>
      <c r="E64" s="27">
        <v>8</v>
      </c>
      <c r="F64" s="279">
        <v>-16146</v>
      </c>
      <c r="H64" s="316">
        <v>-16530</v>
      </c>
      <c r="J64" s="305">
        <v>-16146</v>
      </c>
      <c r="L64" s="305">
        <v>-16530</v>
      </c>
      <c r="O64" s="50"/>
      <c r="P64" s="122"/>
    </row>
    <row r="65" spans="1:17" ht="21.65" customHeight="1">
      <c r="A65" s="26" t="s">
        <v>191</v>
      </c>
      <c r="D65" s="65"/>
      <c r="E65" s="27">
        <v>8</v>
      </c>
      <c r="F65" s="281">
        <v>0</v>
      </c>
      <c r="H65" s="316">
        <v>0</v>
      </c>
      <c r="J65" s="316">
        <v>3506</v>
      </c>
      <c r="L65" s="316">
        <v>450000</v>
      </c>
      <c r="O65" s="50"/>
      <c r="P65" s="122"/>
    </row>
    <row r="66" spans="1:17" ht="21.65" customHeight="1">
      <c r="A66" s="32" t="s">
        <v>158</v>
      </c>
      <c r="D66" s="65"/>
      <c r="E66" s="27"/>
      <c r="F66" s="280">
        <v>45768</v>
      </c>
      <c r="H66" s="311">
        <v>45768</v>
      </c>
      <c r="J66" s="305">
        <v>45768</v>
      </c>
      <c r="L66" s="305">
        <v>45768</v>
      </c>
      <c r="O66" s="50"/>
      <c r="P66" s="122"/>
    </row>
    <row r="67" spans="1:17" s="315" customFormat="1" ht="21.65" customHeight="1">
      <c r="A67" s="303" t="s">
        <v>221</v>
      </c>
      <c r="B67" s="293"/>
      <c r="C67" s="293"/>
      <c r="D67" s="296"/>
      <c r="E67" s="309"/>
      <c r="F67" s="316">
        <v>0</v>
      </c>
      <c r="G67" s="310"/>
      <c r="H67" s="316">
        <v>0</v>
      </c>
      <c r="I67" s="310"/>
      <c r="J67" s="316">
        <v>0</v>
      </c>
      <c r="K67" s="310"/>
      <c r="L67" s="316">
        <v>4920</v>
      </c>
      <c r="M67" s="314"/>
      <c r="N67" s="313"/>
      <c r="O67" s="50"/>
      <c r="P67" s="298"/>
    </row>
    <row r="68" spans="1:17" ht="21.65" customHeight="1">
      <c r="A68" s="32" t="s">
        <v>220</v>
      </c>
      <c r="D68" s="65"/>
      <c r="E68" s="27">
        <v>5</v>
      </c>
      <c r="F68" s="311">
        <v>137350</v>
      </c>
      <c r="H68" s="311">
        <v>259581</v>
      </c>
      <c r="J68" s="311">
        <v>137350</v>
      </c>
      <c r="K68" s="310"/>
      <c r="L68" s="311">
        <v>259581</v>
      </c>
      <c r="O68" s="124"/>
      <c r="P68" s="122"/>
      <c r="Q68" s="121"/>
    </row>
    <row r="69" spans="1:17" s="285" customFormat="1" ht="21.65" customHeight="1">
      <c r="A69" s="284" t="s">
        <v>250</v>
      </c>
      <c r="B69" s="282"/>
      <c r="C69" s="282"/>
      <c r="D69" s="286"/>
      <c r="E69" s="291"/>
      <c r="F69" s="316">
        <v>0</v>
      </c>
      <c r="G69" s="283"/>
      <c r="H69" s="316">
        <v>-4959</v>
      </c>
      <c r="I69" s="283"/>
      <c r="J69" s="316">
        <v>0</v>
      </c>
      <c r="K69" s="283"/>
      <c r="L69" s="316">
        <v>-4959</v>
      </c>
      <c r="M69" s="290"/>
      <c r="N69" s="288"/>
      <c r="O69" s="289"/>
      <c r="P69" s="287"/>
    </row>
    <row r="70" spans="1:17" s="295" customFormat="1" ht="21.65" customHeight="1">
      <c r="A70" s="303" t="s">
        <v>251</v>
      </c>
      <c r="B70" s="293"/>
      <c r="C70" s="293"/>
      <c r="D70" s="296"/>
      <c r="E70" s="302"/>
      <c r="F70" s="316">
        <v>0</v>
      </c>
      <c r="G70" s="294"/>
      <c r="H70" s="316">
        <v>-62159</v>
      </c>
      <c r="I70" s="294"/>
      <c r="J70" s="316">
        <v>0</v>
      </c>
      <c r="K70" s="294"/>
      <c r="L70" s="316">
        <v>0</v>
      </c>
      <c r="M70" s="301"/>
      <c r="N70" s="299"/>
      <c r="O70" s="300"/>
      <c r="P70" s="298"/>
    </row>
    <row r="71" spans="1:17" ht="21.65" customHeight="1">
      <c r="A71" s="26" t="s">
        <v>254</v>
      </c>
      <c r="D71" s="65"/>
      <c r="E71" s="66"/>
      <c r="F71" s="292">
        <v>111</v>
      </c>
      <c r="H71" s="305">
        <v>142</v>
      </c>
      <c r="J71" s="305">
        <v>111</v>
      </c>
      <c r="L71" s="305">
        <v>19</v>
      </c>
      <c r="O71" s="50"/>
      <c r="P71" s="122"/>
    </row>
    <row r="72" spans="1:17" ht="21.65" customHeight="1">
      <c r="A72" s="26" t="s">
        <v>246</v>
      </c>
      <c r="D72" s="65"/>
      <c r="E72" s="27"/>
      <c r="F72" s="305">
        <v>-323072</v>
      </c>
      <c r="H72" s="305">
        <v>-367463</v>
      </c>
      <c r="J72" s="305">
        <v>-15747</v>
      </c>
      <c r="L72" s="305">
        <v>-40595</v>
      </c>
      <c r="N72" s="87"/>
      <c r="O72" s="50"/>
      <c r="P72" s="122"/>
    </row>
    <row r="73" spans="1:17" s="37" customFormat="1" ht="21.65" customHeight="1">
      <c r="A73" s="26" t="s">
        <v>99</v>
      </c>
      <c r="B73" s="26"/>
      <c r="C73" s="26"/>
      <c r="D73" s="65"/>
      <c r="E73" s="27"/>
      <c r="F73" s="297">
        <v>-12540</v>
      </c>
      <c r="G73" s="28"/>
      <c r="H73" s="316">
        <v>0</v>
      </c>
      <c r="I73" s="28"/>
      <c r="J73" s="316">
        <v>-81</v>
      </c>
      <c r="K73" s="28"/>
      <c r="L73" s="316">
        <v>0</v>
      </c>
      <c r="M73" s="165"/>
      <c r="N73" s="141"/>
      <c r="O73" s="50"/>
      <c r="P73" s="122"/>
    </row>
    <row r="74" spans="1:17" s="37" customFormat="1" ht="21.65" customHeight="1">
      <c r="A74" s="26" t="s">
        <v>200</v>
      </c>
      <c r="B74" s="26"/>
      <c r="C74" s="26"/>
      <c r="D74" s="65"/>
      <c r="E74" s="27">
        <v>7</v>
      </c>
      <c r="F74" s="297">
        <v>-7524</v>
      </c>
      <c r="G74" s="28"/>
      <c r="H74" s="316">
        <v>-9743</v>
      </c>
      <c r="I74" s="28"/>
      <c r="J74" s="316">
        <v>-4500</v>
      </c>
      <c r="K74" s="28"/>
      <c r="L74" s="316">
        <v>-4125</v>
      </c>
      <c r="M74" s="165"/>
      <c r="N74" s="141"/>
      <c r="O74" s="50"/>
      <c r="P74" s="122"/>
    </row>
    <row r="75" spans="1:17" ht="21.65" customHeight="1">
      <c r="A75" s="44" t="s">
        <v>224</v>
      </c>
      <c r="B75" s="44"/>
      <c r="C75" s="44"/>
      <c r="D75" s="178"/>
      <c r="E75" s="99"/>
      <c r="F75" s="155">
        <f>SUM(F60:F74)</f>
        <v>397880</v>
      </c>
      <c r="G75" s="73"/>
      <c r="H75" s="155">
        <f>SUM(H60:H74)</f>
        <v>-156348</v>
      </c>
      <c r="I75" s="73"/>
      <c r="J75" s="155">
        <f>SUM(J60:J74)</f>
        <v>136810</v>
      </c>
      <c r="K75" s="73"/>
      <c r="L75" s="155">
        <f>SUM(L60:L74)</f>
        <v>616465</v>
      </c>
      <c r="M75" s="171"/>
    </row>
    <row r="76" spans="1:17" ht="21.65" customHeight="1">
      <c r="E76" s="68"/>
      <c r="F76" s="25"/>
      <c r="H76" s="25"/>
      <c r="J76" s="25"/>
      <c r="L76" s="25"/>
    </row>
    <row r="77" spans="1:17" s="2" customFormat="1" ht="22" customHeight="1">
      <c r="A77" s="345" t="str">
        <f>A39</f>
        <v>บริษัท ดุสิตธานี จำกัด (มหาชน) และบริษัทย่อย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198"/>
      <c r="N77" s="199"/>
      <c r="O77" s="200"/>
      <c r="P77" s="200"/>
    </row>
    <row r="78" spans="1:17" s="2" customFormat="1" ht="22" customHeight="1">
      <c r="A78" s="345" t="s">
        <v>96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198"/>
      <c r="N78" s="199"/>
      <c r="O78" s="200"/>
      <c r="P78" s="200"/>
    </row>
    <row r="79" spans="1:17" s="2" customFormat="1" ht="22" customHeight="1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198"/>
      <c r="N79" s="199"/>
      <c r="O79" s="200"/>
      <c r="P79" s="200"/>
    </row>
    <row r="80" spans="1:17" ht="21.65" customHeight="1">
      <c r="A80" s="195"/>
      <c r="B80" s="195"/>
      <c r="C80" s="195"/>
      <c r="D80" s="195"/>
      <c r="E80" s="195"/>
      <c r="F80" s="175"/>
      <c r="G80" s="214" t="s">
        <v>71</v>
      </c>
      <c r="H80" s="175"/>
      <c r="I80" s="18"/>
      <c r="J80" s="338" t="s">
        <v>72</v>
      </c>
      <c r="K80" s="338"/>
      <c r="L80" s="338"/>
      <c r="M80" s="162"/>
    </row>
    <row r="81" spans="1:16" ht="21.65" customHeight="1">
      <c r="A81" s="195"/>
      <c r="B81" s="195"/>
      <c r="C81" s="195"/>
      <c r="D81" s="195"/>
      <c r="E81" s="195"/>
      <c r="F81" s="336" t="s">
        <v>74</v>
      </c>
      <c r="G81" s="336"/>
      <c r="H81" s="336"/>
      <c r="I81" s="18"/>
      <c r="J81" s="336" t="s">
        <v>74</v>
      </c>
      <c r="K81" s="336"/>
      <c r="L81" s="336"/>
      <c r="M81" s="163"/>
    </row>
    <row r="82" spans="1:16" ht="21.65" customHeight="1">
      <c r="A82" s="20"/>
      <c r="B82" s="196"/>
      <c r="C82" s="196"/>
      <c r="D82" s="196"/>
      <c r="E82" s="51"/>
      <c r="F82" s="336" t="s">
        <v>164</v>
      </c>
      <c r="G82" s="336"/>
      <c r="H82" s="336"/>
      <c r="I82" s="18"/>
      <c r="J82" s="336" t="s">
        <v>164</v>
      </c>
      <c r="K82" s="336"/>
      <c r="L82" s="336"/>
      <c r="M82" s="163"/>
    </row>
    <row r="83" spans="1:16" ht="21.65" customHeight="1">
      <c r="A83" s="195"/>
      <c r="B83" s="195"/>
      <c r="C83" s="195"/>
      <c r="D83" s="195"/>
      <c r="E83" s="71" t="s">
        <v>35</v>
      </c>
      <c r="F83" s="15">
        <v>2565</v>
      </c>
      <c r="G83" s="16"/>
      <c r="H83" s="15">
        <v>2564</v>
      </c>
      <c r="I83" s="17"/>
      <c r="J83" s="15">
        <v>2565</v>
      </c>
      <c r="K83" s="16"/>
      <c r="L83" s="15">
        <v>2564</v>
      </c>
      <c r="M83" s="168"/>
    </row>
    <row r="84" spans="1:16" ht="21.65" customHeight="1">
      <c r="D84" s="48"/>
      <c r="E84" s="39"/>
      <c r="F84" s="344" t="s">
        <v>73</v>
      </c>
      <c r="G84" s="344"/>
      <c r="H84" s="344"/>
      <c r="I84" s="344"/>
      <c r="J84" s="344"/>
      <c r="K84" s="344"/>
      <c r="L84" s="344"/>
      <c r="M84" s="164"/>
    </row>
    <row r="85" spans="1:16" ht="21.65" customHeight="1">
      <c r="A85" s="72" t="s">
        <v>16</v>
      </c>
      <c r="B85" s="44"/>
      <c r="C85" s="44"/>
      <c r="D85" s="180"/>
      <c r="E85" s="64"/>
    </row>
    <row r="86" spans="1:16" ht="21.65" customHeight="1">
      <c r="A86" s="39" t="s">
        <v>41</v>
      </c>
      <c r="D86" s="69"/>
      <c r="E86" s="27"/>
      <c r="F86" s="88">
        <v>826330</v>
      </c>
      <c r="H86" s="305">
        <v>682000</v>
      </c>
      <c r="J86" s="305">
        <v>780000</v>
      </c>
      <c r="L86" s="305">
        <v>682000</v>
      </c>
      <c r="O86" s="50"/>
      <c r="P86" s="122"/>
    </row>
    <row r="87" spans="1:16" ht="21.65" customHeight="1">
      <c r="A87" s="39" t="s">
        <v>51</v>
      </c>
      <c r="D87" s="69"/>
      <c r="E87" s="27"/>
      <c r="F87" s="304">
        <v>-1071546</v>
      </c>
      <c r="H87" s="305">
        <v>-1062000</v>
      </c>
      <c r="J87" s="305">
        <v>-1052000</v>
      </c>
      <c r="L87" s="305">
        <v>-1062000</v>
      </c>
      <c r="O87" s="50"/>
      <c r="P87" s="122"/>
    </row>
    <row r="88" spans="1:16" ht="21.65" customHeight="1">
      <c r="A88" s="39" t="s">
        <v>190</v>
      </c>
      <c r="D88" s="69"/>
      <c r="E88" s="27">
        <v>8</v>
      </c>
      <c r="F88" s="316">
        <v>0</v>
      </c>
      <c r="H88" s="316">
        <v>0</v>
      </c>
      <c r="J88" s="316">
        <v>400000</v>
      </c>
      <c r="L88" s="316">
        <v>0</v>
      </c>
      <c r="O88" s="50"/>
      <c r="P88" s="122"/>
    </row>
    <row r="89" spans="1:16" s="315" customFormat="1" ht="21.65" customHeight="1">
      <c r="A89" s="315" t="s">
        <v>222</v>
      </c>
      <c r="B89" s="293"/>
      <c r="C89" s="293"/>
      <c r="D89" s="69"/>
      <c r="E89" s="309"/>
      <c r="F89" s="316">
        <v>0</v>
      </c>
      <c r="G89" s="310"/>
      <c r="H89" s="316">
        <v>0</v>
      </c>
      <c r="I89" s="310"/>
      <c r="J89" s="316">
        <v>0</v>
      </c>
      <c r="K89" s="310"/>
      <c r="L89" s="305">
        <v>-66000</v>
      </c>
      <c r="M89" s="314"/>
      <c r="N89" s="313"/>
      <c r="O89" s="50"/>
      <c r="P89" s="298"/>
    </row>
    <row r="90" spans="1:16" ht="21.65" customHeight="1">
      <c r="A90" s="39" t="s">
        <v>177</v>
      </c>
      <c r="B90" s="39"/>
      <c r="D90" s="69"/>
      <c r="E90" s="70"/>
      <c r="F90" s="304">
        <v>-113887</v>
      </c>
      <c r="H90" s="305">
        <v>-108268</v>
      </c>
      <c r="J90" s="316">
        <v>-14860</v>
      </c>
      <c r="L90" s="316">
        <v>-14546</v>
      </c>
      <c r="O90" s="50"/>
      <c r="P90" s="122"/>
    </row>
    <row r="91" spans="1:16" ht="21.65" customHeight="1">
      <c r="A91" s="39" t="s">
        <v>247</v>
      </c>
      <c r="B91" s="39"/>
      <c r="D91" s="69"/>
      <c r="E91" s="70"/>
      <c r="F91" s="305">
        <v>1094</v>
      </c>
      <c r="H91" s="305">
        <v>94994</v>
      </c>
      <c r="J91" s="316">
        <v>0</v>
      </c>
      <c r="L91" s="316">
        <v>58000</v>
      </c>
      <c r="O91" s="50"/>
      <c r="P91" s="122"/>
    </row>
    <row r="92" spans="1:16" ht="21.65" customHeight="1">
      <c r="A92" s="26" t="s">
        <v>248</v>
      </c>
      <c r="D92" s="65"/>
      <c r="E92" s="27"/>
      <c r="F92" s="305">
        <v>-49286</v>
      </c>
      <c r="H92" s="305">
        <v>-13611</v>
      </c>
      <c r="J92" s="305">
        <v>-8250</v>
      </c>
      <c r="L92" s="305">
        <v>-8250</v>
      </c>
      <c r="O92" s="50"/>
      <c r="P92" s="122"/>
    </row>
    <row r="93" spans="1:16" s="37" customFormat="1" ht="21.65" customHeight="1">
      <c r="A93" s="26" t="s">
        <v>128</v>
      </c>
      <c r="B93" s="26"/>
      <c r="C93" s="26"/>
      <c r="D93" s="65"/>
      <c r="E93" s="27"/>
      <c r="F93" s="305">
        <v>-123510</v>
      </c>
      <c r="G93" s="28"/>
      <c r="H93" s="305">
        <v>-123116</v>
      </c>
      <c r="I93" s="28"/>
      <c r="J93" s="305">
        <v>-66901</v>
      </c>
      <c r="K93" s="28"/>
      <c r="L93" s="305">
        <v>-63358</v>
      </c>
      <c r="M93" s="165"/>
      <c r="N93" s="141"/>
      <c r="O93" s="143"/>
      <c r="P93" s="122"/>
    </row>
    <row r="94" spans="1:16" ht="21.65" customHeight="1">
      <c r="A94" s="37" t="s">
        <v>225</v>
      </c>
      <c r="B94" s="44"/>
      <c r="C94" s="44"/>
      <c r="D94" s="178"/>
      <c r="E94" s="100"/>
      <c r="F94" s="90">
        <f>SUM(F86:F93)</f>
        <v>-530805</v>
      </c>
      <c r="G94" s="73"/>
      <c r="H94" s="90">
        <f>SUM(H86:H93)</f>
        <v>-530001</v>
      </c>
      <c r="I94" s="73"/>
      <c r="J94" s="90">
        <f>SUM(J86:J93)</f>
        <v>37989</v>
      </c>
      <c r="K94" s="73"/>
      <c r="L94" s="90">
        <f>SUM(L86:L93)</f>
        <v>-474154</v>
      </c>
      <c r="M94" s="171"/>
      <c r="O94" s="50"/>
      <c r="P94" s="122"/>
    </row>
    <row r="95" spans="1:16" ht="21.65" customHeight="1">
      <c r="F95" s="108"/>
      <c r="H95" s="108"/>
      <c r="J95" s="87"/>
      <c r="L95" s="311"/>
      <c r="O95" s="50"/>
      <c r="P95" s="122"/>
    </row>
    <row r="96" spans="1:16" ht="21.65" customHeight="1">
      <c r="A96" s="26" t="s">
        <v>68</v>
      </c>
      <c r="D96" s="48"/>
      <c r="E96" s="64"/>
      <c r="F96" s="39"/>
      <c r="G96" s="73"/>
      <c r="H96" s="315"/>
      <c r="I96" s="73"/>
      <c r="J96" s="39"/>
      <c r="K96" s="73"/>
      <c r="L96" s="315"/>
      <c r="M96" s="171"/>
      <c r="O96" s="50"/>
      <c r="P96" s="122"/>
    </row>
    <row r="97" spans="1:16" ht="21.65" customHeight="1">
      <c r="B97" s="26" t="s">
        <v>129</v>
      </c>
      <c r="D97" s="48"/>
      <c r="E97" s="64"/>
      <c r="F97" s="306">
        <f>F94+F75+F57</f>
        <v>253377</v>
      </c>
      <c r="H97" s="306">
        <f>H94+H75+H57</f>
        <v>-486975</v>
      </c>
      <c r="J97" s="306">
        <f>J94+J75+J57</f>
        <v>11362</v>
      </c>
      <c r="L97" s="306">
        <f>L94+L75+L57</f>
        <v>-3049</v>
      </c>
      <c r="O97" s="50"/>
      <c r="P97" s="122"/>
    </row>
    <row r="98" spans="1:16" ht="21.65" customHeight="1">
      <c r="A98" s="26" t="s">
        <v>130</v>
      </c>
      <c r="D98" s="48"/>
      <c r="E98" s="31"/>
      <c r="F98" s="91"/>
      <c r="G98" s="39"/>
      <c r="H98" s="91"/>
      <c r="I98" s="39"/>
      <c r="J98" s="91"/>
      <c r="K98" s="39"/>
      <c r="L98" s="91"/>
      <c r="M98" s="173"/>
      <c r="O98" s="50"/>
      <c r="P98" s="122"/>
    </row>
    <row r="99" spans="1:16" ht="21.65" customHeight="1">
      <c r="B99" s="26" t="s">
        <v>131</v>
      </c>
      <c r="D99" s="48"/>
      <c r="E99" s="31"/>
      <c r="F99" s="308">
        <f>7267+810+589-942</f>
        <v>7724</v>
      </c>
      <c r="H99" s="308">
        <f>5785+1772</f>
        <v>7557</v>
      </c>
      <c r="J99" s="308">
        <v>0</v>
      </c>
      <c r="L99" s="308">
        <v>0</v>
      </c>
      <c r="O99" s="50"/>
      <c r="P99" s="122"/>
    </row>
    <row r="100" spans="1:16" ht="21.65" customHeight="1">
      <c r="A100" s="44" t="s">
        <v>68</v>
      </c>
      <c r="B100" s="44"/>
      <c r="C100" s="44"/>
      <c r="D100" s="180"/>
      <c r="E100" s="27"/>
      <c r="F100" s="49">
        <f>SUM(F97:F99)</f>
        <v>261101</v>
      </c>
      <c r="G100" s="73"/>
      <c r="H100" s="49">
        <f>SUM(H97:H99)</f>
        <v>-479418</v>
      </c>
      <c r="I100" s="73"/>
      <c r="J100" s="49">
        <f>SUM(J97:J99)</f>
        <v>11362</v>
      </c>
      <c r="K100" s="73"/>
      <c r="L100" s="49">
        <f>SUM(L97:L99)</f>
        <v>-3049</v>
      </c>
      <c r="M100" s="171"/>
      <c r="O100" s="50"/>
      <c r="P100" s="122"/>
    </row>
    <row r="101" spans="1:16" ht="21.65" customHeight="1">
      <c r="A101" s="26" t="s">
        <v>156</v>
      </c>
      <c r="B101" s="44"/>
      <c r="C101" s="44"/>
      <c r="D101" s="180"/>
      <c r="E101" s="27"/>
      <c r="F101" s="307">
        <v>1210326</v>
      </c>
      <c r="H101" s="307">
        <v>1420461</v>
      </c>
      <c r="J101" s="307">
        <v>160633</v>
      </c>
      <c r="L101" s="307">
        <v>129101</v>
      </c>
      <c r="M101" s="171"/>
      <c r="O101" s="50"/>
      <c r="P101" s="122"/>
    </row>
    <row r="102" spans="1:16" ht="21.65" customHeight="1" thickBot="1">
      <c r="A102" s="44" t="s">
        <v>178</v>
      </c>
      <c r="B102" s="44"/>
      <c r="C102" s="44"/>
      <c r="D102" s="180"/>
      <c r="E102" s="27"/>
      <c r="F102" s="132">
        <f>SUM(F100:F101)</f>
        <v>1471427</v>
      </c>
      <c r="G102" s="73"/>
      <c r="H102" s="132">
        <f>SUM(H100:H101)</f>
        <v>941043</v>
      </c>
      <c r="I102" s="73"/>
      <c r="J102" s="132">
        <f>SUM(J100:J101)</f>
        <v>171995</v>
      </c>
      <c r="K102" s="73"/>
      <c r="L102" s="132">
        <f>SUM(L100:L101)</f>
        <v>126052</v>
      </c>
      <c r="M102" s="171"/>
      <c r="O102" s="50"/>
      <c r="P102" s="122"/>
    </row>
    <row r="103" spans="1:16" ht="21.65" customHeight="1" thickTop="1">
      <c r="A103" s="44"/>
      <c r="B103" s="44"/>
      <c r="C103" s="44"/>
      <c r="D103" s="180"/>
      <c r="E103" s="27"/>
      <c r="H103" s="310"/>
      <c r="L103" s="310"/>
    </row>
    <row r="104" spans="1:16" ht="21.65" customHeight="1">
      <c r="A104" s="72" t="s">
        <v>89</v>
      </c>
      <c r="D104" s="48"/>
      <c r="E104" s="27"/>
      <c r="F104" s="108"/>
      <c r="H104" s="108"/>
      <c r="J104" s="87"/>
      <c r="L104" s="311"/>
    </row>
    <row r="105" spans="1:16" ht="21.65" customHeight="1">
      <c r="A105" s="39" t="s">
        <v>165</v>
      </c>
      <c r="B105" s="39"/>
      <c r="C105" s="39"/>
      <c r="D105" s="48"/>
      <c r="E105" s="27"/>
      <c r="F105" s="311">
        <v>5953</v>
      </c>
      <c r="H105" s="311">
        <v>10516</v>
      </c>
      <c r="J105" s="87">
        <v>412</v>
      </c>
      <c r="L105" s="311">
        <v>161</v>
      </c>
    </row>
    <row r="106" spans="1:16" s="315" customFormat="1" ht="21.65" customHeight="1">
      <c r="A106" s="315" t="s">
        <v>227</v>
      </c>
      <c r="D106" s="48"/>
      <c r="E106" s="309"/>
      <c r="F106" s="311"/>
      <c r="G106" s="310"/>
      <c r="H106" s="311"/>
      <c r="I106" s="310"/>
      <c r="J106" s="316"/>
      <c r="K106" s="310"/>
      <c r="L106" s="316"/>
      <c r="M106" s="314"/>
      <c r="N106" s="313"/>
      <c r="O106" s="300"/>
      <c r="P106" s="300"/>
    </row>
    <row r="107" spans="1:16" s="315" customFormat="1" ht="21.65" customHeight="1">
      <c r="B107" s="315" t="s">
        <v>228</v>
      </c>
      <c r="D107" s="48"/>
      <c r="E107" s="309"/>
      <c r="F107" s="311">
        <v>14286</v>
      </c>
      <c r="G107" s="310"/>
      <c r="H107" s="311">
        <v>14286</v>
      </c>
      <c r="I107" s="310"/>
      <c r="J107" s="316">
        <v>0</v>
      </c>
      <c r="K107" s="310"/>
      <c r="L107" s="316">
        <v>0</v>
      </c>
      <c r="M107" s="314"/>
      <c r="N107" s="313"/>
      <c r="O107" s="300"/>
      <c r="P107" s="300"/>
    </row>
    <row r="108" spans="1:16" s="315" customFormat="1" ht="21.65" customHeight="1">
      <c r="A108" s="315" t="s">
        <v>253</v>
      </c>
      <c r="D108" s="48"/>
      <c r="E108" s="309"/>
      <c r="F108" s="311">
        <v>47723</v>
      </c>
      <c r="G108" s="310"/>
      <c r="H108" s="311">
        <v>45022</v>
      </c>
      <c r="I108" s="310"/>
      <c r="J108" s="316">
        <v>0</v>
      </c>
      <c r="K108" s="310"/>
      <c r="L108" s="316">
        <v>0</v>
      </c>
      <c r="M108" s="314"/>
      <c r="N108" s="313"/>
      <c r="O108" s="300"/>
      <c r="P108" s="300"/>
    </row>
    <row r="109" spans="1:16" ht="21.65" customHeight="1">
      <c r="A109" s="39" t="s">
        <v>203</v>
      </c>
      <c r="B109" s="39"/>
      <c r="C109" s="39"/>
      <c r="D109" s="48"/>
      <c r="E109" s="27"/>
      <c r="F109" s="312">
        <v>0</v>
      </c>
      <c r="H109" s="316">
        <v>0</v>
      </c>
      <c r="J109" s="113">
        <v>47723</v>
      </c>
      <c r="L109" s="316">
        <v>45022</v>
      </c>
    </row>
    <row r="110" spans="1:16" ht="21.65" customHeight="1">
      <c r="A110" s="39"/>
      <c r="B110" s="39"/>
      <c r="C110" s="39"/>
      <c r="D110" s="48"/>
      <c r="E110" s="27"/>
      <c r="F110" s="87"/>
      <c r="H110" s="191"/>
      <c r="J110" s="311"/>
      <c r="L110" s="311"/>
    </row>
    <row r="111" spans="1:16" ht="22" customHeight="1">
      <c r="J111" s="217"/>
    </row>
  </sheetData>
  <mergeCells count="23">
    <mergeCell ref="A2:L2"/>
    <mergeCell ref="J4:L4"/>
    <mergeCell ref="F5:H5"/>
    <mergeCell ref="J5:L5"/>
    <mergeCell ref="F6:H6"/>
    <mergeCell ref="J6:L6"/>
    <mergeCell ref="J80:L80"/>
    <mergeCell ref="F8:L8"/>
    <mergeCell ref="A39:L39"/>
    <mergeCell ref="A40:L40"/>
    <mergeCell ref="J42:L42"/>
    <mergeCell ref="F43:H43"/>
    <mergeCell ref="J43:L43"/>
    <mergeCell ref="F44:H44"/>
    <mergeCell ref="J44:L44"/>
    <mergeCell ref="F46:L46"/>
    <mergeCell ref="A77:L77"/>
    <mergeCell ref="A78:L78"/>
    <mergeCell ref="F81:H81"/>
    <mergeCell ref="J81:L81"/>
    <mergeCell ref="F82:H82"/>
    <mergeCell ref="J82:L82"/>
    <mergeCell ref="F84:L84"/>
  </mergeCells>
  <pageMargins left="0.7" right="0.7" top="0.54" bottom="0.75" header="0.3" footer="0.51"/>
  <pageSetup paperSize="9" scale="75" firstPageNumber="10" fitToHeight="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8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3-5</vt:lpstr>
      <vt:lpstr>กำไรขาดทุน 3M 6</vt:lpstr>
      <vt:lpstr>กำไรขาดทุนเบ็ดเสร็จ 3M 7</vt:lpstr>
      <vt:lpstr>เปลี่ยนแปลง-รวม 8</vt:lpstr>
      <vt:lpstr>เปลี่ยนแปลงเฉพาะ 9</vt:lpstr>
      <vt:lpstr>กระแสเงินสด 10-12</vt:lpstr>
      <vt:lpstr>'เปลี่ยนแปลงเฉพาะ 9'!Print_Area</vt:lpstr>
      <vt:lpstr>'เปลี่ยนแปลง-รวม 8'!Print_Area</vt:lpstr>
      <vt:lpstr>'กระแสเงินสด 10-12'!Print_Area</vt:lpstr>
      <vt:lpstr>'กำไรขาดทุน 3M 6'!Print_Area</vt:lpstr>
      <vt:lpstr>'กำไรขาดทุนเบ็ดเสร็จ 3M 7'!Print_Area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Komsak, Intakan</cp:lastModifiedBy>
  <cp:lastPrinted>2022-05-06T07:47:57Z</cp:lastPrinted>
  <dcterms:created xsi:type="dcterms:W3CDTF">2002-01-21T02:21:50Z</dcterms:created>
  <dcterms:modified xsi:type="dcterms:W3CDTF">2022-05-13T10:25:28Z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