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ive D\BCK\FS\2022\2033_F&amp;D\Q1\FS\FS_ใช้\3\ตลาด\"/>
    </mc:Choice>
  </mc:AlternateContent>
  <xr:revisionPtr revIDLastSave="0" documentId="13_ncr:1_{9296E4CA-639D-4E22-AAE7-92ECCC7E165E}" xr6:coauthVersionLast="47" xr6:coauthVersionMax="47" xr10:uidLastSave="{00000000-0000-0000-0000-000000000000}"/>
  <bookViews>
    <workbookView xWindow="-110" yWindow="-110" windowWidth="19420" windowHeight="10420" xr2:uid="{B230D1D0-2AA0-4DA4-A0B1-918268875020}"/>
  </bookViews>
  <sheets>
    <sheet name="SFP" sheetId="1" r:id="rId1"/>
    <sheet name="SI&amp;CF" sheetId="2" r:id="rId2"/>
    <sheet name="CH_E" sheetId="4" r:id="rId3"/>
    <sheet name="CH_S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CH_E!$A$1:$O$21</definedName>
    <definedName name="_xlnm.Print_Area" localSheetId="3">CH_S!$A$1:$O$21</definedName>
    <definedName name="_xlnm.Print_Area" localSheetId="0">SFP!$A$1:$K$87</definedName>
    <definedName name="_xlnm.Print_Area" localSheetId="1">'SI&amp;CF'!$A$1:$K$97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6" i="3" l="1"/>
  <c r="N18" i="3"/>
  <c r="N19" i="3"/>
  <c r="N19" i="4"/>
  <c r="N16" i="4"/>
  <c r="N12" i="4"/>
  <c r="N13" i="4"/>
  <c r="N10" i="4"/>
  <c r="K83" i="2" l="1"/>
  <c r="I83" i="2"/>
  <c r="G83" i="2"/>
  <c r="E83" i="2"/>
  <c r="G52" i="1" l="1"/>
  <c r="I52" i="1"/>
  <c r="K52" i="1"/>
  <c r="L14" i="3" l="1"/>
  <c r="J14" i="3"/>
  <c r="H14" i="3"/>
  <c r="F14" i="3"/>
  <c r="D14" i="3"/>
  <c r="N13" i="3"/>
  <c r="N12" i="3"/>
  <c r="N10" i="3"/>
  <c r="H14" i="4"/>
  <c r="N14" i="4"/>
  <c r="L14" i="4"/>
  <c r="J14" i="4"/>
  <c r="F14" i="4"/>
  <c r="D14" i="4"/>
  <c r="N14" i="3" l="1"/>
  <c r="L20" i="4"/>
  <c r="F20" i="4"/>
  <c r="D20" i="4"/>
  <c r="F20" i="3"/>
  <c r="L20" i="3"/>
  <c r="H20" i="3"/>
  <c r="D20" i="3"/>
  <c r="K89" i="2"/>
  <c r="E89" i="2"/>
  <c r="I89" i="2"/>
  <c r="G89" i="2"/>
  <c r="I17" i="2"/>
  <c r="E17" i="2"/>
  <c r="K17" i="2"/>
  <c r="G17" i="2"/>
  <c r="K12" i="2"/>
  <c r="I12" i="2"/>
  <c r="G12" i="2"/>
  <c r="E12" i="2"/>
  <c r="G86" i="1"/>
  <c r="K86" i="1"/>
  <c r="G60" i="1"/>
  <c r="K60" i="1"/>
  <c r="I60" i="1"/>
  <c r="E60" i="1"/>
  <c r="E52" i="1"/>
  <c r="K29" i="1"/>
  <c r="I29" i="1"/>
  <c r="G29" i="1"/>
  <c r="E29" i="1"/>
  <c r="I18" i="1"/>
  <c r="K18" i="1"/>
  <c r="G18" i="1"/>
  <c r="E18" i="1"/>
  <c r="K30" i="1" l="1"/>
  <c r="I18" i="2"/>
  <c r="I22" i="2" s="1"/>
  <c r="I24" i="2" s="1"/>
  <c r="K18" i="2"/>
  <c r="K22" i="2" s="1"/>
  <c r="K24" i="2" s="1"/>
  <c r="E18" i="2"/>
  <c r="E22" i="2" s="1"/>
  <c r="G18" i="2"/>
  <c r="G22" i="2" s="1"/>
  <c r="G53" i="2" s="1"/>
  <c r="G64" i="2" s="1"/>
  <c r="G68" i="2" s="1"/>
  <c r="G90" i="2" s="1"/>
  <c r="G92" i="2" s="1"/>
  <c r="I61" i="1"/>
  <c r="E61" i="1"/>
  <c r="I30" i="1"/>
  <c r="G30" i="1"/>
  <c r="G61" i="1"/>
  <c r="G87" i="1" s="1"/>
  <c r="K61" i="1"/>
  <c r="K87" i="1" s="1"/>
  <c r="I53" i="2"/>
  <c r="I64" i="2" s="1"/>
  <c r="I68" i="2" s="1"/>
  <c r="I90" i="2" s="1"/>
  <c r="I92" i="2" s="1"/>
  <c r="K53" i="2"/>
  <c r="K64" i="2" s="1"/>
  <c r="K68" i="2" s="1"/>
  <c r="K90" i="2" s="1"/>
  <c r="K92" i="2" s="1"/>
  <c r="E30" i="1"/>
  <c r="H20" i="4"/>
  <c r="N20" i="3"/>
  <c r="E24" i="2" l="1"/>
  <c r="E53" i="2" s="1"/>
  <c r="E64" i="2" s="1"/>
  <c r="E68" i="2" s="1"/>
  <c r="E90" i="2" s="1"/>
  <c r="E92" i="2" s="1"/>
  <c r="G24" i="2"/>
  <c r="G27" i="2" s="1"/>
  <c r="I27" i="2"/>
  <c r="J20" i="3" s="1"/>
  <c r="I86" i="1" s="1"/>
  <c r="I87" i="1" s="1"/>
  <c r="K27" i="2"/>
  <c r="E27" i="2" l="1"/>
  <c r="N18" i="4" l="1"/>
  <c r="N20" i="4" s="1"/>
  <c r="J20" i="4"/>
  <c r="E86" i="1" s="1"/>
  <c r="E87" i="1" s="1"/>
</calcChain>
</file>

<file path=xl/sharedStrings.xml><?xml version="1.0" encoding="utf-8"?>
<sst xmlns="http://schemas.openxmlformats.org/spreadsheetml/2006/main" count="265" uniqueCount="146">
  <si>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</si>
  <si>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</si>
  <si>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</si>
  <si>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</si>
  <si>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</si>
  <si>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</si>
  <si>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</si>
  <si>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</si>
  <si>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</si>
  <si>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</si>
  <si>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</si>
  <si>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31 March 2021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</si>
  <si>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</si>
  <si>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</si>
  <si>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</si>
  <si>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</si>
  <si>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</si>
  <si>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</si>
  <si>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</si>
  <si>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</si>
  <si>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</si>
  <si>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</si>
  <si>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</si>
  <si>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</si>
  <si>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</si>
  <si>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</si>
  <si>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</si>
  <si>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</si>
  <si>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</si>
  <si>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</si>
  <si>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</si>
  <si>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</si>
  <si>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</si>
  <si>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>Trade and other current payables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</si>
  <si>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</si>
  <si>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</si>
  <si>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</si>
  <si>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</si>
  <si>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</si>
  <si>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</si>
  <si>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</si>
  <si>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</si>
  <si>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</si>
  <si>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</si>
  <si>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</si>
  <si>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</si>
  <si>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</si>
  <si>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</si>
  <si>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</si>
  <si>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</si>
  <si>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</si>
  <si>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</si>
  <si>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</si>
  <si>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</si>
  <si>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</si>
  <si>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</si>
  <si>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</si>
  <si>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</si>
  <si>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</si>
  <si>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</si>
  <si>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</si>
  <si>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</si>
  <si>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</si>
  <si>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</si>
  <si>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</si>
  <si>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</si>
  <si>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</si>
  <si>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</si>
  <si>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</si>
  <si>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Profit (loss) before income tax expense (income)</t>
  </si>
  <si>
    <t>Income tax expense (income)</t>
  </si>
  <si>
    <t>Profit (loss) for the period</t>
  </si>
  <si>
    <t>Total comprehensive income (expense)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</si>
  <si>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</si>
  <si>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Cash flows from operating activities</t>
  </si>
  <si>
    <t>Profit (loss) before tax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</si>
  <si>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</si>
  <si>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</si>
  <si>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</si>
  <si>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</si>
  <si>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Unrealised gain on foreign exchange</t>
  </si>
  <si>
    <t>Interest income</t>
  </si>
  <si>
    <t xml:space="preserve">Interest expenses </t>
  </si>
  <si>
    <t>Changes in operating assets and liabilities</t>
  </si>
  <si>
    <t xml:space="preserve">Provisions for employee benefits </t>
  </si>
  <si>
    <t>Net cash generated from (used in) operating activities</t>
  </si>
  <si>
    <t>Interest paid</t>
  </si>
  <si>
    <t>Income tax paid</t>
  </si>
  <si>
    <t>Cash flows from investing activities</t>
  </si>
  <si>
    <t xml:space="preserve">Acquisition of property, plant and equipment  </t>
  </si>
  <si>
    <t xml:space="preserve">Net cash used in investing activities  </t>
  </si>
  <si>
    <t>Cash flows from financing activities</t>
  </si>
  <si>
    <t xml:space="preserve">   short-term loans from financial institutions </t>
  </si>
  <si>
    <t>Repayment of long-term loans</t>
  </si>
  <si>
    <t xml:space="preserve">Repayment of lease liabilities </t>
  </si>
  <si>
    <t>Net increase (decrease) in cash and cash equivalents</t>
  </si>
  <si>
    <t>Cash and cash equivalents at 1 January</t>
  </si>
  <si>
    <t>Cash and cash equivalents at 31 March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</si>
  <si>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</si>
  <si>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</si>
  <si>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</si>
  <si>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</si>
  <si>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</si>
  <si>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</si>
  <si>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</si>
  <si>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</si>
  <si>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</si>
  <si>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</si>
  <si>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</si>
  <si>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</si>
  <si>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</si>
  <si>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</si>
  <si>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</si>
  <si>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</si>
  <si>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Balance as at 1 January 2021</t>
  </si>
  <si>
    <t>Balance as at 31 March 2021</t>
  </si>
  <si>
    <t>As at 31 March 2022</t>
  </si>
  <si>
    <t>31 March 2022</t>
  </si>
  <si>
    <t>31 December 2021</t>
  </si>
  <si>
    <t>For the three - month period ended 31 March 2022 (Reviewed/Unaudited)</t>
  </si>
  <si>
    <t>Balance as at 1 January 2022</t>
  </si>
  <si>
    <t>Balance as at 31 March 2022</t>
  </si>
  <si>
    <t>Bearer plants</t>
  </si>
  <si>
    <t>Cash received from withholding tax refunded</t>
  </si>
  <si>
    <t>Interest received</t>
  </si>
  <si>
    <t>Current portion of long-term loans</t>
  </si>
  <si>
    <t>Long-term loans from financial institutions</t>
  </si>
  <si>
    <t xml:space="preserve">Gain (loss) from operating activities </t>
  </si>
  <si>
    <t>Statements of comprehensive income</t>
  </si>
  <si>
    <t>Statement of changes in shareholders' equity (Financial statements in which the equity method is applied)</t>
  </si>
  <si>
    <t>Statement of changes in shareholders' equity (Separate financial statements)</t>
  </si>
  <si>
    <t>Statements of cash flows</t>
  </si>
  <si>
    <t>Gain on disposal of property, plant and equipment</t>
  </si>
  <si>
    <t>(Reversal of) loss on inventories devaluation</t>
  </si>
  <si>
    <t xml:space="preserve">Unrealised (gain) loss on fair value of  derivatives </t>
  </si>
  <si>
    <t xml:space="preserve">Net cash provided by (used in) operating activities </t>
  </si>
  <si>
    <t xml:space="preserve">Proceeds from sale of property, plant and equipment  </t>
  </si>
  <si>
    <t>Increase in bearer plants</t>
  </si>
  <si>
    <t xml:space="preserve">Decrease in bank overdrafts and </t>
  </si>
  <si>
    <t xml:space="preserve">Net cash used in financing activities  </t>
  </si>
  <si>
    <t xml:space="preserve">      Profit for the period</t>
  </si>
  <si>
    <t xml:space="preserve">      Loss for the period</t>
  </si>
  <si>
    <t xml:space="preserve">Non-current provisions for employee benefits </t>
  </si>
  <si>
    <t>Other comprehensive income (expense)</t>
  </si>
  <si>
    <t xml:space="preserve">      Other comprehensive income (expense)</t>
  </si>
  <si>
    <t xml:space="preserve">Expected credit loss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</si>
</sst>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General_)"/>
    <numFmt numFmtId="167" formatCode="[$-1070000]d/m/yy;@"/>
    <numFmt numFmtId="168" formatCode="#,##0_);[Black]\(#,##0\)"/>
    <numFmt numFmtId="169" formatCode="\-* #,##0.00_-;\-* #,##0.00\-;_-* &quot;-&quot;??;_-@_-"/>
    <numFmt numFmtId="170" formatCode="#,##0.00_);[Black]\(#,##0.00\)"/>
    <numFmt numFmtId="171" formatCode="_-* #,##0_-;\-* #,##0_-;_-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i/>
      <sz val="15"/>
      <name val="AngsanaUPC"/>
      <family val="1"/>
    </font>
    <font>
      <b/>
      <sz val="15.5"/>
      <color indexed="8"/>
      <name val="AngsanaUPC"/>
      <family val="1"/>
    </font>
    <font>
      <i/>
      <sz val="15"/>
      <color indexed="10"/>
      <name val="AngsanaUPC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6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6" fillId="0" borderId="0" xfId="1" applyNumberFormat="1" applyFont="1" applyFill="1" applyAlignment="1">
      <alignment horizontal="right"/>
    </xf>
    <xf numFmtId="38" fontId="8" fillId="0" borderId="0" xfId="2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9" fontId="10" fillId="0" borderId="1" xfId="4" applyNumberFormat="1" applyFont="1" applyFill="1" applyBorder="1" applyAlignment="1">
      <alignment horizontal="center"/>
    </xf>
    <xf numFmtId="167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8" fontId="3" fillId="0" borderId="2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69" fontId="16" fillId="0" borderId="0" xfId="0" applyNumberFormat="1" applyFont="1" applyAlignment="1">
      <alignment horizontal="right" vertical="center"/>
    </xf>
    <xf numFmtId="168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6" fillId="0" borderId="0" xfId="0" applyNumberFormat="1" applyFont="1" applyAlignment="1">
      <alignment horizontal="right" vertical="center"/>
    </xf>
    <xf numFmtId="168" fontId="3" fillId="0" borderId="4" xfId="0" applyNumberFormat="1" applyFont="1" applyBorder="1" applyAlignment="1">
      <alignment vertical="center"/>
    </xf>
    <xf numFmtId="38" fontId="2" fillId="0" borderId="0" xfId="1" applyNumberFormat="1" applyFont="1" applyFill="1" applyAlignment="1">
      <alignment horizontal="right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168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168" fontId="2" fillId="0" borderId="0" xfId="0" applyNumberFormat="1" applyFont="1"/>
    <xf numFmtId="0" fontId="14" fillId="0" borderId="1" xfId="2" quotePrefix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168" fontId="2" fillId="0" borderId="1" xfId="0" applyNumberFormat="1" applyFont="1" applyBorder="1" applyAlignment="1">
      <alignment vertical="center"/>
    </xf>
    <xf numFmtId="41" fontId="16" fillId="0" borderId="1" xfId="0" applyNumberFormat="1" applyFont="1" applyBorder="1" applyAlignment="1">
      <alignment horizontal="right" vertical="center"/>
    </xf>
    <xf numFmtId="168" fontId="19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8" fontId="19" fillId="0" borderId="3" xfId="0" applyNumberFormat="1" applyFont="1" applyBorder="1" applyAlignment="1">
      <alignment vertical="center"/>
    </xf>
    <xf numFmtId="0" fontId="21" fillId="0" borderId="0" xfId="3" applyNumberFormat="1" applyFont="1"/>
    <xf numFmtId="0" fontId="16" fillId="0" borderId="0" xfId="0" applyFont="1"/>
    <xf numFmtId="41" fontId="19" fillId="0" borderId="1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0" fontId="16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68" fontId="2" fillId="0" borderId="4" xfId="0" applyNumberFormat="1" applyFont="1" applyBorder="1" applyAlignment="1">
      <alignment vertical="center"/>
    </xf>
    <xf numFmtId="49" fontId="14" fillId="0" borderId="1" xfId="2" quotePrefix="1" applyNumberFormat="1" applyFont="1" applyBorder="1" applyAlignment="1">
      <alignment horizontal="center"/>
    </xf>
    <xf numFmtId="49" fontId="2" fillId="0" borderId="1" xfId="5" applyNumberFormat="1" applyFont="1" applyFill="1" applyBorder="1" applyAlignment="1">
      <alignment horizontal="center"/>
    </xf>
    <xf numFmtId="49" fontId="14" fillId="0" borderId="0" xfId="2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171" fontId="16" fillId="0" borderId="0" xfId="6" applyNumberFormat="1" applyFont="1" applyFill="1" applyAlignment="1"/>
    <xf numFmtId="164" fontId="16" fillId="0" borderId="0" xfId="6" applyFont="1" applyFill="1" applyAlignme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8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37" fontId="16" fillId="0" borderId="0" xfId="0" applyNumberFormat="1" applyFont="1" applyAlignment="1">
      <alignment horizontal="right"/>
    </xf>
    <xf numFmtId="168" fontId="16" fillId="0" borderId="0" xfId="0" applyNumberFormat="1" applyFont="1"/>
    <xf numFmtId="169" fontId="16" fillId="0" borderId="0" xfId="0" applyNumberFormat="1" applyFont="1" applyAlignment="1">
      <alignment horizontal="right"/>
    </xf>
    <xf numFmtId="168" fontId="19" fillId="0" borderId="3" xfId="0" applyNumberFormat="1" applyFont="1" applyBorder="1"/>
    <xf numFmtId="0" fontId="2" fillId="0" borderId="0" xfId="0" applyFont="1" applyAlignment="1">
      <alignment horizontal="right"/>
    </xf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8" fontId="19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Lead BS"/>
      <sheetName val="FS Link"/>
      <sheetName val="test 2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LEAD Q3'09"/>
      <sheetName val="PDT-015"/>
      <sheetName val="addl cost"/>
      <sheetName val="accumdeprn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MH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>
        <row r="1">
          <cell r="A1" t="str">
            <v>CODE A/R</v>
          </cell>
        </row>
      </sheetData>
      <sheetData sheetId="136">
        <row r="1">
          <cell r="A1" t="str">
            <v>CODE A/R</v>
          </cell>
        </row>
      </sheetData>
      <sheetData sheetId="137">
        <row r="1">
          <cell r="A1" t="str">
            <v>CODE A/R</v>
          </cell>
        </row>
      </sheetData>
      <sheetData sheetId="138">
        <row r="1">
          <cell r="A1" t="str">
            <v>CODE A/R</v>
          </cell>
        </row>
      </sheetData>
      <sheetData sheetId="139">
        <row r="1">
          <cell r="A1" t="str">
            <v>CODE A/R</v>
          </cell>
        </row>
      </sheetData>
      <sheetData sheetId="140">
        <row r="1">
          <cell r="A1" t="str">
            <v>CODE A/R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  <sheetName val="Fagor04-A3112e"/>
      <sheetName val="ดอกเบี้ยรับ"/>
      <sheetName val="SSW"/>
      <sheetName val="EX 1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  <sheetName val="_Bal Int Acp"/>
      <sheetName val="SSW_loan_OD"/>
      <sheetName val="FF_3"/>
      <sheetName val="M_Maincom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1046"/>
      <sheetName val="T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>
            <v>0</v>
          </cell>
        </row>
        <row r="5">
          <cell r="B5">
            <v>0</v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>
            <v>0</v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>
            <v>0</v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sale0103"/>
      <sheetName val="PJ List"/>
      <sheetName val="ZENTEI2"/>
      <sheetName val="_540100 "/>
      <sheetName val="รายได้_คชจ  Con"/>
      <sheetName val="BS Grp"/>
      <sheetName val="dBase"/>
      <sheetName val="เครื่องตกแต่ง"/>
      <sheetName val="TB Worksheet"/>
      <sheetName val="M_Maincomp"/>
      <sheetName val="อาคาร"/>
      <sheetName val="Loan Calculator"/>
      <sheetName val="PJ_List"/>
      <sheetName val="_540100_"/>
      <sheetName val="รายได้_คชจ__Con"/>
      <sheetName val="BS_Grp"/>
      <sheetName val="Loan_Calculator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TB_Worksheet"/>
      <sheetName val="TB_Worksheet1"/>
      <sheetName val="Menu"/>
      <sheetName val="Tra_bang"/>
      <sheetName val="RS200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 refreshError="1"/>
      <sheetData sheetId="128" refreshError="1"/>
      <sheetData sheetId="1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>
            <v>0</v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>
            <v>0</v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>
            <v>0</v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>
            <v>0</v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>
            <v>0</v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>
            <v>0</v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>
            <v>0</v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>
            <v>0</v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>
            <v>0</v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>
            <v>0</v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>
            <v>0</v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>
            <v>0</v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>
            <v>0</v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>
            <v>0</v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>
            <v>0</v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>
            <v>0</v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>
            <v>0</v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>
            <v>0</v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>
            <v>0</v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>
            <v>0</v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pageSetUpPr fitToPage="1"/>
  </sheetPr>
  <dimension ref="A1:K89"/>
  <sheetViews>
    <sheetView tabSelected="1" zoomScaleNormal="100" workbookViewId="0">
      <selection activeCell="B10" sqref="B10"/>
    </sheetView>
  </sheetViews>
  <sheetFormatPr defaultColWidth="7.1796875" defaultRowHeight="21.65" customHeight="1"/>
  <cols>
    <col min="1" max="1" width="3.08984375" style="45" customWidth="1"/>
    <col min="2" max="2" width="32.08984375" style="45" customWidth="1"/>
    <col min="3" max="3" width="4.81640625" style="1" customWidth="1"/>
    <col min="4" max="4" width="1.08984375" style="1" customWidth="1"/>
    <col min="5" max="5" width="15.08984375" style="1" customWidth="1"/>
    <col min="6" max="6" width="1.08984375" style="1" customWidth="1"/>
    <col min="7" max="7" width="14.81640625" style="1" customWidth="1"/>
    <col min="8" max="8" width="1.08984375" style="1" customWidth="1"/>
    <col min="9" max="9" width="15.1796875" style="1" customWidth="1"/>
    <col min="10" max="10" width="1.08984375" style="1" customWidth="1"/>
    <col min="11" max="11" width="14.81640625" style="1" customWidth="1"/>
    <col min="12" max="13" width="7.1796875" style="1"/>
    <col min="14" max="14" width="9.90625" style="1" customWidth="1"/>
    <col min="15" max="229" width="7.1796875" style="1"/>
    <col min="230" max="230" width="3.1796875" style="1" customWidth="1"/>
    <col min="231" max="231" width="50.81640625" style="1" customWidth="1"/>
    <col min="232" max="232" width="9.1796875" style="1" customWidth="1"/>
    <col min="233" max="233" width="1.08984375" style="1" customWidth="1"/>
    <col min="234" max="234" width="10" style="1" bestFit="1" customWidth="1"/>
    <col min="235" max="235" width="1.08984375" style="1" customWidth="1"/>
    <col min="236" max="236" width="10" style="1" bestFit="1" customWidth="1"/>
    <col min="237" max="237" width="7.1796875" style="1"/>
    <col min="238" max="238" width="9.08984375" style="1" bestFit="1" customWidth="1"/>
    <col min="239" max="239" width="10" style="1" bestFit="1" customWidth="1"/>
    <col min="240" max="16384" width="7.1796875" style="1"/>
  </cols>
  <sheetData>
    <row r="1" spans="1:11" ht="21.65" customHeight="1">
      <c r="A1" s="97">
        <v>1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6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65" customHeight="1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21.65" customHeight="1">
      <c r="A4" s="99" t="s">
        <v>116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1.6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3" t="s">
        <v>2</v>
      </c>
    </row>
    <row r="6" spans="1:11" ht="21.65" customHeight="1">
      <c r="A6" s="2"/>
      <c r="B6" s="2"/>
      <c r="C6" s="2"/>
      <c r="D6" s="2"/>
      <c r="E6" s="100" t="s">
        <v>3</v>
      </c>
      <c r="F6" s="100"/>
      <c r="G6" s="100"/>
      <c r="H6" s="2"/>
      <c r="I6" s="2"/>
      <c r="J6" s="2"/>
      <c r="K6" s="2"/>
    </row>
    <row r="7" spans="1:11" ht="21.65" customHeight="1">
      <c r="A7" s="2"/>
      <c r="B7" s="2"/>
      <c r="C7" s="2"/>
      <c r="D7" s="2"/>
      <c r="E7" s="96" t="s">
        <v>4</v>
      </c>
      <c r="F7" s="96"/>
      <c r="G7" s="96"/>
      <c r="H7" s="2"/>
      <c r="I7" s="96" t="s">
        <v>5</v>
      </c>
      <c r="J7" s="96"/>
      <c r="K7" s="96"/>
    </row>
    <row r="8" spans="1:11" ht="21.65" customHeight="1">
      <c r="A8" s="2"/>
      <c r="B8" s="2"/>
      <c r="C8" s="2"/>
      <c r="D8" s="2"/>
      <c r="E8" s="4" t="s">
        <v>6</v>
      </c>
      <c r="F8" s="5"/>
      <c r="G8" s="6"/>
      <c r="H8" s="7"/>
      <c r="I8" s="4" t="s">
        <v>6</v>
      </c>
      <c r="J8" s="5"/>
      <c r="K8" s="6"/>
    </row>
    <row r="9" spans="1:11" ht="21.65" customHeight="1">
      <c r="A9" s="2"/>
      <c r="B9" s="2"/>
      <c r="C9" s="2"/>
      <c r="D9" s="2"/>
      <c r="E9" s="4" t="s">
        <v>7</v>
      </c>
      <c r="F9" s="8"/>
      <c r="G9" s="9" t="s">
        <v>8</v>
      </c>
      <c r="H9" s="7"/>
      <c r="I9" s="4" t="s">
        <v>7</v>
      </c>
      <c r="J9" s="8"/>
      <c r="K9" s="9" t="s">
        <v>8</v>
      </c>
    </row>
    <row r="10" spans="1:11" ht="21.65" customHeight="1">
      <c r="A10" s="10" t="s">
        <v>9</v>
      </c>
      <c r="B10" s="10"/>
      <c r="C10" s="11" t="s">
        <v>10</v>
      </c>
      <c r="D10" s="12"/>
      <c r="E10" s="13" t="s">
        <v>117</v>
      </c>
      <c r="F10" s="14"/>
      <c r="G10" s="15" t="s">
        <v>118</v>
      </c>
      <c r="H10" s="6"/>
      <c r="I10" s="13" t="s">
        <v>117</v>
      </c>
      <c r="J10" s="14"/>
      <c r="K10" s="15" t="s">
        <v>118</v>
      </c>
    </row>
    <row r="11" spans="1:11" ht="21.65" customHeight="1">
      <c r="A11" s="10"/>
      <c r="B11" s="10"/>
      <c r="C11" s="12"/>
      <c r="D11" s="12"/>
      <c r="E11" s="16"/>
      <c r="F11" s="12"/>
      <c r="G11" s="16"/>
      <c r="H11" s="17"/>
      <c r="I11" s="17"/>
      <c r="J11" s="18"/>
      <c r="K11" s="17"/>
    </row>
    <row r="12" spans="1:11" ht="21.65" customHeight="1">
      <c r="A12" s="19" t="s">
        <v>12</v>
      </c>
      <c r="B12" s="19"/>
      <c r="C12" s="12"/>
      <c r="D12" s="12"/>
      <c r="E12" s="20"/>
      <c r="F12" s="12"/>
      <c r="G12" s="20"/>
      <c r="H12" s="12"/>
      <c r="I12" s="20"/>
      <c r="J12" s="20"/>
      <c r="K12" s="20"/>
    </row>
    <row r="13" spans="1:11" ht="21.65" customHeight="1">
      <c r="A13" s="21" t="s">
        <v>13</v>
      </c>
      <c r="B13" s="21"/>
      <c r="C13" s="12"/>
      <c r="D13" s="12"/>
      <c r="E13" s="22">
        <v>15484</v>
      </c>
      <c r="F13" s="12"/>
      <c r="G13" s="22">
        <v>11618</v>
      </c>
      <c r="H13" s="12"/>
      <c r="I13" s="23">
        <v>15484</v>
      </c>
      <c r="J13" s="22"/>
      <c r="K13" s="22">
        <v>11618</v>
      </c>
    </row>
    <row r="14" spans="1:11" ht="21" customHeight="1">
      <c r="A14" s="21" t="s">
        <v>14</v>
      </c>
      <c r="B14" s="24"/>
      <c r="C14" s="12">
        <v>4</v>
      </c>
      <c r="D14" s="12"/>
      <c r="E14" s="22">
        <v>38590</v>
      </c>
      <c r="F14" s="12"/>
      <c r="G14" s="22">
        <v>42647</v>
      </c>
      <c r="H14" s="12"/>
      <c r="I14" s="23">
        <v>38590</v>
      </c>
      <c r="J14" s="22"/>
      <c r="K14" s="22">
        <v>42647</v>
      </c>
    </row>
    <row r="15" spans="1:11" ht="21.65" customHeight="1">
      <c r="A15" s="21" t="s">
        <v>15</v>
      </c>
      <c r="B15" s="21"/>
      <c r="C15" s="12">
        <v>5</v>
      </c>
      <c r="D15" s="12"/>
      <c r="E15" s="22">
        <v>116990</v>
      </c>
      <c r="F15" s="12"/>
      <c r="G15" s="22">
        <v>121899</v>
      </c>
      <c r="H15" s="12"/>
      <c r="I15" s="23">
        <v>116990</v>
      </c>
      <c r="J15" s="22"/>
      <c r="K15" s="22">
        <v>121899</v>
      </c>
    </row>
    <row r="16" spans="1:11" ht="20" customHeight="1">
      <c r="A16" s="21" t="s">
        <v>16</v>
      </c>
      <c r="B16" s="21"/>
      <c r="C16" s="12"/>
      <c r="D16" s="12"/>
      <c r="E16" s="22">
        <v>1178</v>
      </c>
      <c r="F16" s="12"/>
      <c r="G16" s="22">
        <v>1000</v>
      </c>
      <c r="H16" s="12"/>
      <c r="I16" s="23">
        <v>1178</v>
      </c>
      <c r="J16" s="25"/>
      <c r="K16" s="22">
        <v>1000</v>
      </c>
    </row>
    <row r="17" spans="1:11" ht="21.65" customHeight="1">
      <c r="A17" s="21" t="s">
        <v>17</v>
      </c>
      <c r="B17" s="21"/>
      <c r="C17" s="12"/>
      <c r="D17" s="12"/>
      <c r="E17" s="22">
        <v>9152</v>
      </c>
      <c r="F17" s="12"/>
      <c r="G17" s="22">
        <v>11315</v>
      </c>
      <c r="H17" s="12"/>
      <c r="I17" s="23">
        <v>9152</v>
      </c>
      <c r="J17" s="22"/>
      <c r="K17" s="22">
        <v>11315</v>
      </c>
    </row>
    <row r="18" spans="1:11" ht="21.65" customHeight="1">
      <c r="A18" s="10" t="s">
        <v>18</v>
      </c>
      <c r="B18" s="10"/>
      <c r="C18" s="12"/>
      <c r="D18" s="12"/>
      <c r="E18" s="26">
        <f>SUM(E13:E17)</f>
        <v>181394</v>
      </c>
      <c r="F18" s="12"/>
      <c r="G18" s="26">
        <f>SUM(G13:G17)</f>
        <v>188479</v>
      </c>
      <c r="H18" s="12"/>
      <c r="I18" s="26">
        <f>SUM(I13:I17)</f>
        <v>181394</v>
      </c>
      <c r="J18" s="27"/>
      <c r="K18" s="26">
        <f>SUM(K13:K17)</f>
        <v>188479</v>
      </c>
    </row>
    <row r="19" spans="1:11" ht="21.65" customHeight="1">
      <c r="A19" s="21"/>
      <c r="B19" s="21"/>
      <c r="C19" s="12"/>
      <c r="D19" s="12"/>
      <c r="E19" s="25"/>
      <c r="F19" s="12"/>
      <c r="G19" s="25"/>
      <c r="H19" s="12"/>
      <c r="I19" s="25"/>
      <c r="J19" s="25"/>
      <c r="K19" s="25"/>
    </row>
    <row r="20" spans="1:11" ht="20.399999999999999" customHeight="1">
      <c r="A20" s="19" t="s">
        <v>19</v>
      </c>
      <c r="B20" s="19"/>
      <c r="C20" s="12"/>
      <c r="D20" s="12"/>
      <c r="E20" s="25"/>
      <c r="F20" s="12"/>
      <c r="G20" s="25"/>
      <c r="H20" s="12"/>
      <c r="I20" s="25"/>
      <c r="J20" s="25"/>
      <c r="K20" s="25"/>
    </row>
    <row r="21" spans="1:11" ht="21.65" customHeight="1">
      <c r="A21" s="21" t="s">
        <v>20</v>
      </c>
      <c r="B21" s="19"/>
      <c r="C21" s="12"/>
      <c r="D21" s="12"/>
      <c r="E21" s="23">
        <v>901</v>
      </c>
      <c r="F21" s="28"/>
      <c r="G21" s="23">
        <v>901</v>
      </c>
      <c r="H21" s="28"/>
      <c r="I21" s="23">
        <v>901</v>
      </c>
      <c r="J21" s="23"/>
      <c r="K21" s="23">
        <v>901</v>
      </c>
    </row>
    <row r="22" spans="1:11" ht="21.65" customHeight="1">
      <c r="A22" s="21" t="s">
        <v>21</v>
      </c>
      <c r="B22" s="19"/>
      <c r="C22" s="12">
        <v>6</v>
      </c>
      <c r="D22" s="12"/>
      <c r="E22" s="23">
        <v>91542</v>
      </c>
      <c r="F22" s="28"/>
      <c r="G22" s="23">
        <v>91059</v>
      </c>
      <c r="H22" s="28"/>
      <c r="I22" s="23">
        <v>68203</v>
      </c>
      <c r="J22" s="23"/>
      <c r="K22" s="23">
        <v>68203</v>
      </c>
    </row>
    <row r="23" spans="1:11" ht="21.65" customHeight="1">
      <c r="A23" s="21" t="s">
        <v>22</v>
      </c>
      <c r="B23" s="19"/>
      <c r="C23" s="12">
        <v>7</v>
      </c>
      <c r="D23" s="12"/>
      <c r="E23" s="23">
        <v>95859</v>
      </c>
      <c r="F23" s="28"/>
      <c r="G23" s="23">
        <v>96076</v>
      </c>
      <c r="H23" s="28"/>
      <c r="I23" s="23">
        <v>95859</v>
      </c>
      <c r="J23" s="23"/>
      <c r="K23" s="23">
        <v>96076</v>
      </c>
    </row>
    <row r="24" spans="1:11" ht="21.65" customHeight="1">
      <c r="A24" s="21" t="s">
        <v>23</v>
      </c>
      <c r="B24" s="19"/>
      <c r="C24" s="12">
        <v>8</v>
      </c>
      <c r="D24" s="12"/>
      <c r="E24" s="23">
        <v>1168860</v>
      </c>
      <c r="F24" s="28"/>
      <c r="G24" s="23">
        <v>1171909</v>
      </c>
      <c r="H24" s="28"/>
      <c r="I24" s="23">
        <v>1168860</v>
      </c>
      <c r="J24" s="23"/>
      <c r="K24" s="23">
        <v>1171909</v>
      </c>
    </row>
    <row r="25" spans="1:11" ht="21.65" customHeight="1">
      <c r="A25" s="21" t="s">
        <v>122</v>
      </c>
      <c r="B25" s="19"/>
      <c r="C25" s="12">
        <v>9</v>
      </c>
      <c r="D25" s="12"/>
      <c r="E25" s="23">
        <v>31907</v>
      </c>
      <c r="F25" s="28"/>
      <c r="G25" s="23">
        <v>32038</v>
      </c>
      <c r="H25" s="28"/>
      <c r="I25" s="23">
        <v>31907</v>
      </c>
      <c r="J25" s="23"/>
      <c r="K25" s="23">
        <v>32038</v>
      </c>
    </row>
    <row r="26" spans="1:11" ht="21.65" customHeight="1">
      <c r="A26" s="21" t="s">
        <v>24</v>
      </c>
      <c r="B26" s="19"/>
      <c r="C26" s="12"/>
      <c r="D26" s="12"/>
      <c r="E26" s="23">
        <v>5618</v>
      </c>
      <c r="F26" s="28"/>
      <c r="G26" s="23">
        <v>3313</v>
      </c>
      <c r="H26" s="28"/>
      <c r="I26" s="23">
        <v>5618</v>
      </c>
      <c r="J26" s="28"/>
      <c r="K26" s="23">
        <v>3313</v>
      </c>
    </row>
    <row r="27" spans="1:11" ht="21.65" customHeight="1">
      <c r="A27" s="21" t="s">
        <v>25</v>
      </c>
      <c r="B27" s="19"/>
      <c r="C27" s="12"/>
      <c r="D27" s="12"/>
      <c r="E27" s="23">
        <v>395</v>
      </c>
      <c r="F27" s="28"/>
      <c r="G27" s="23">
        <v>430</v>
      </c>
      <c r="H27" s="28"/>
      <c r="I27" s="23">
        <v>395</v>
      </c>
      <c r="J27" s="23"/>
      <c r="K27" s="23">
        <v>430</v>
      </c>
    </row>
    <row r="28" spans="1:11" ht="21.65" customHeight="1">
      <c r="A28" s="21" t="s">
        <v>26</v>
      </c>
      <c r="B28" s="21"/>
      <c r="C28" s="12"/>
      <c r="D28" s="12"/>
      <c r="E28" s="23">
        <v>1434</v>
      </c>
      <c r="F28" s="28"/>
      <c r="G28" s="23">
        <v>1091</v>
      </c>
      <c r="H28" s="28"/>
      <c r="I28" s="23">
        <v>1434</v>
      </c>
      <c r="J28" s="29"/>
      <c r="K28" s="23">
        <v>1091</v>
      </c>
    </row>
    <row r="29" spans="1:11" ht="21.65" customHeight="1">
      <c r="A29" s="10" t="s">
        <v>27</v>
      </c>
      <c r="B29" s="10"/>
      <c r="C29" s="12"/>
      <c r="D29" s="12"/>
      <c r="E29" s="26">
        <f>SUM(E21:E28)</f>
        <v>1396516</v>
      </c>
      <c r="F29" s="12"/>
      <c r="G29" s="26">
        <f>SUM(G21:G28)</f>
        <v>1396817</v>
      </c>
      <c r="H29" s="12"/>
      <c r="I29" s="26">
        <f>SUM(I21:I28)</f>
        <v>1373177</v>
      </c>
      <c r="J29" s="27"/>
      <c r="K29" s="26">
        <f>SUM(K21:K28)</f>
        <v>1373961</v>
      </c>
    </row>
    <row r="30" spans="1:11" ht="21.65" customHeight="1" thickBot="1">
      <c r="A30" s="10" t="s">
        <v>28</v>
      </c>
      <c r="B30" s="10"/>
      <c r="C30" s="12"/>
      <c r="D30" s="12"/>
      <c r="E30" s="30">
        <f>E18+E29</f>
        <v>1577910</v>
      </c>
      <c r="F30" s="12"/>
      <c r="G30" s="30">
        <f>G18+G29</f>
        <v>1585296</v>
      </c>
      <c r="H30" s="12"/>
      <c r="I30" s="30">
        <f>I18+I29</f>
        <v>1554571</v>
      </c>
      <c r="J30" s="27"/>
      <c r="K30" s="30">
        <f>K18+K29</f>
        <v>1562440</v>
      </c>
    </row>
    <row r="31" spans="1:11" ht="21.65" customHeight="1" thickTop="1">
      <c r="A31" s="10"/>
      <c r="B31" s="10"/>
      <c r="C31" s="12"/>
      <c r="D31" s="12"/>
      <c r="E31" s="27"/>
      <c r="F31" s="12"/>
      <c r="G31" s="27"/>
      <c r="H31" s="12"/>
      <c r="I31" s="27"/>
      <c r="J31" s="27"/>
      <c r="K31" s="27"/>
    </row>
    <row r="32" spans="1:11" ht="21.65" customHeight="1">
      <c r="A32" s="97">
        <v>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</row>
    <row r="33" spans="1:11" ht="21.65" customHeight="1">
      <c r="A33" s="98" t="s">
        <v>0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ht="21.65" customHeight="1">
      <c r="A34" s="98" t="s">
        <v>1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</row>
    <row r="35" spans="1:11" ht="21.65" customHeight="1">
      <c r="A35" s="98" t="s">
        <v>116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</row>
    <row r="36" spans="1:11" ht="21.6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3" t="s">
        <v>2</v>
      </c>
    </row>
    <row r="37" spans="1:11" ht="21.65" customHeight="1">
      <c r="A37" s="2"/>
      <c r="B37" s="2"/>
      <c r="C37" s="2"/>
      <c r="D37" s="2"/>
      <c r="E37" s="100" t="s">
        <v>3</v>
      </c>
      <c r="F37" s="100"/>
      <c r="G37" s="100"/>
      <c r="H37" s="2"/>
      <c r="I37" s="2"/>
      <c r="J37" s="2"/>
      <c r="K37" s="2"/>
    </row>
    <row r="38" spans="1:11" ht="21.65" customHeight="1">
      <c r="A38" s="2"/>
      <c r="B38" s="2"/>
      <c r="C38" s="2"/>
      <c r="D38" s="2"/>
      <c r="E38" s="96" t="s">
        <v>4</v>
      </c>
      <c r="F38" s="96"/>
      <c r="G38" s="96"/>
      <c r="H38" s="2"/>
      <c r="I38" s="96" t="s">
        <v>5</v>
      </c>
      <c r="J38" s="96"/>
      <c r="K38" s="96"/>
    </row>
    <row r="39" spans="1:11" ht="21.65" customHeight="1">
      <c r="A39" s="2"/>
      <c r="B39" s="2"/>
      <c r="C39" s="2"/>
      <c r="D39" s="2"/>
      <c r="E39" s="4" t="s">
        <v>6</v>
      </c>
      <c r="F39" s="5"/>
      <c r="G39" s="6"/>
      <c r="H39" s="7"/>
      <c r="I39" s="4" t="s">
        <v>6</v>
      </c>
      <c r="J39" s="5"/>
      <c r="K39" s="6"/>
    </row>
    <row r="40" spans="1:11" ht="21.65" customHeight="1">
      <c r="A40" s="2"/>
      <c r="B40" s="2"/>
      <c r="C40" s="2"/>
      <c r="D40" s="2"/>
      <c r="E40" s="4" t="s">
        <v>7</v>
      </c>
      <c r="F40" s="8"/>
      <c r="G40" s="9" t="s">
        <v>8</v>
      </c>
      <c r="H40" s="7"/>
      <c r="I40" s="4" t="s">
        <v>7</v>
      </c>
      <c r="J40" s="8"/>
      <c r="K40" s="9" t="s">
        <v>8</v>
      </c>
    </row>
    <row r="41" spans="1:11" ht="21.65" customHeight="1">
      <c r="A41" s="10" t="s">
        <v>29</v>
      </c>
      <c r="B41" s="10"/>
      <c r="C41" s="12" t="s">
        <v>10</v>
      </c>
      <c r="D41" s="12"/>
      <c r="E41" s="13" t="s">
        <v>117</v>
      </c>
      <c r="F41" s="14"/>
      <c r="G41" s="15" t="s">
        <v>118</v>
      </c>
      <c r="H41" s="6"/>
      <c r="I41" s="13" t="s">
        <v>117</v>
      </c>
      <c r="J41" s="14"/>
      <c r="K41" s="15" t="s">
        <v>118</v>
      </c>
    </row>
    <row r="42" spans="1:11" ht="21.65" customHeight="1">
      <c r="A42" s="10"/>
      <c r="B42" s="10"/>
      <c r="C42" s="12"/>
      <c r="D42" s="12"/>
      <c r="E42" s="16"/>
      <c r="F42" s="12"/>
      <c r="G42" s="16"/>
      <c r="H42" s="17"/>
      <c r="I42" s="17"/>
      <c r="J42" s="18"/>
      <c r="K42" s="17"/>
    </row>
    <row r="43" spans="1:11" ht="21.65" customHeight="1">
      <c r="A43" s="19" t="s">
        <v>30</v>
      </c>
      <c r="B43" s="21"/>
      <c r="C43" s="31"/>
      <c r="D43" s="31"/>
      <c r="E43" s="31"/>
      <c r="F43" s="31"/>
      <c r="G43" s="31"/>
      <c r="H43" s="31"/>
      <c r="I43" s="20"/>
      <c r="J43" s="20"/>
      <c r="K43" s="20"/>
    </row>
    <row r="44" spans="1:11" ht="21.65" customHeight="1">
      <c r="A44" s="21" t="s">
        <v>31</v>
      </c>
      <c r="B44" s="19"/>
      <c r="C44" s="12"/>
      <c r="D44" s="31"/>
      <c r="E44" s="22"/>
      <c r="F44" s="31"/>
      <c r="G44" s="22"/>
      <c r="H44" s="31"/>
      <c r="I44" s="22"/>
      <c r="J44" s="22"/>
      <c r="K44" s="22"/>
    </row>
    <row r="45" spans="1:11" ht="21.65" customHeight="1">
      <c r="A45" s="21" t="s">
        <v>32</v>
      </c>
      <c r="B45" s="19"/>
      <c r="C45" s="12">
        <v>10</v>
      </c>
      <c r="D45" s="31"/>
      <c r="E45" s="23">
        <v>26000</v>
      </c>
      <c r="F45" s="32"/>
      <c r="G45" s="23">
        <v>29200</v>
      </c>
      <c r="H45" s="32"/>
      <c r="I45" s="23">
        <v>26000</v>
      </c>
      <c r="J45" s="23"/>
      <c r="K45" s="23">
        <v>29200</v>
      </c>
    </row>
    <row r="46" spans="1:11" ht="21.65" customHeight="1">
      <c r="A46" s="21" t="s">
        <v>33</v>
      </c>
      <c r="B46" s="19"/>
      <c r="C46" s="12"/>
      <c r="D46" s="31"/>
      <c r="E46" s="23">
        <v>75051</v>
      </c>
      <c r="F46" s="32"/>
      <c r="G46" s="23">
        <v>82503</v>
      </c>
      <c r="H46" s="32"/>
      <c r="I46" s="23">
        <v>75051</v>
      </c>
      <c r="J46" s="23"/>
      <c r="K46" s="23">
        <v>82503</v>
      </c>
    </row>
    <row r="47" spans="1:11" ht="21.65" customHeight="1">
      <c r="A47" s="21" t="s">
        <v>125</v>
      </c>
      <c r="B47" s="19"/>
      <c r="C47" s="12"/>
      <c r="D47" s="31"/>
      <c r="E47" s="23"/>
      <c r="F47" s="31"/>
      <c r="G47" s="23"/>
      <c r="H47" s="31"/>
      <c r="I47" s="23"/>
      <c r="J47" s="22"/>
      <c r="K47" s="23"/>
    </row>
    <row r="48" spans="1:11" ht="21.65" customHeight="1">
      <c r="A48" s="21" t="s">
        <v>32</v>
      </c>
      <c r="B48" s="19"/>
      <c r="C48" s="12">
        <v>11</v>
      </c>
      <c r="D48" s="31"/>
      <c r="E48" s="23">
        <v>16132</v>
      </c>
      <c r="F48" s="31"/>
      <c r="G48" s="23">
        <v>14452</v>
      </c>
      <c r="H48" s="31"/>
      <c r="I48" s="23">
        <v>16132</v>
      </c>
      <c r="J48" s="22"/>
      <c r="K48" s="23">
        <v>14452</v>
      </c>
    </row>
    <row r="49" spans="1:11" ht="21.65" customHeight="1">
      <c r="A49" s="21" t="s">
        <v>34</v>
      </c>
      <c r="B49" s="19"/>
      <c r="C49" s="12">
        <v>12</v>
      </c>
      <c r="D49" s="31"/>
      <c r="E49" s="23">
        <v>1523</v>
      </c>
      <c r="F49" s="32"/>
      <c r="G49" s="23">
        <v>917</v>
      </c>
      <c r="H49" s="32"/>
      <c r="I49" s="23">
        <v>1523</v>
      </c>
      <c r="J49" s="23"/>
      <c r="K49" s="23">
        <v>917</v>
      </c>
    </row>
    <row r="50" spans="1:11" ht="21.65" customHeight="1">
      <c r="A50" s="21" t="s">
        <v>35</v>
      </c>
      <c r="B50" s="19"/>
      <c r="C50" s="12"/>
      <c r="D50" s="31"/>
      <c r="E50" s="33">
        <v>0</v>
      </c>
      <c r="F50" s="32"/>
      <c r="G50" s="33">
        <v>1134</v>
      </c>
      <c r="H50" s="32"/>
      <c r="I50" s="33">
        <v>0</v>
      </c>
      <c r="J50" s="23"/>
      <c r="K50" s="33">
        <v>1134</v>
      </c>
    </row>
    <row r="51" spans="1:11" ht="21.65" customHeight="1">
      <c r="A51" s="21" t="s">
        <v>36</v>
      </c>
      <c r="B51" s="24"/>
      <c r="C51" s="12"/>
      <c r="D51" s="12"/>
      <c r="E51" s="23">
        <v>1144</v>
      </c>
      <c r="F51" s="28"/>
      <c r="G51" s="23">
        <v>1155</v>
      </c>
      <c r="H51" s="28"/>
      <c r="I51" s="23">
        <v>1144</v>
      </c>
      <c r="J51" s="23"/>
      <c r="K51" s="23">
        <v>1155</v>
      </c>
    </row>
    <row r="52" spans="1:11" ht="21.65" customHeight="1">
      <c r="A52" s="10" t="s">
        <v>37</v>
      </c>
      <c r="B52" s="10"/>
      <c r="C52" s="12"/>
      <c r="D52" s="12"/>
      <c r="E52" s="34">
        <f>SUM(E44:E51)</f>
        <v>119850</v>
      </c>
      <c r="F52" s="12"/>
      <c r="G52" s="34">
        <f>SUM(G44:G51)</f>
        <v>129361</v>
      </c>
      <c r="H52" s="12"/>
      <c r="I52" s="34">
        <f>SUM(I44:I51)</f>
        <v>119850</v>
      </c>
      <c r="J52" s="35"/>
      <c r="K52" s="34">
        <f>SUM(K44:K51)</f>
        <v>129361</v>
      </c>
    </row>
    <row r="53" spans="1:11" ht="21.65" customHeight="1">
      <c r="A53" s="21"/>
      <c r="B53" s="21"/>
      <c r="C53" s="12"/>
      <c r="D53" s="12"/>
      <c r="E53" s="36"/>
      <c r="F53" s="12"/>
      <c r="G53" s="36"/>
      <c r="H53" s="12"/>
      <c r="I53" s="36"/>
      <c r="J53" s="37"/>
      <c r="K53" s="37"/>
    </row>
    <row r="54" spans="1:11" ht="21.65" customHeight="1">
      <c r="A54" s="19" t="s">
        <v>38</v>
      </c>
      <c r="B54" s="24"/>
      <c r="C54" s="12"/>
      <c r="D54" s="12"/>
      <c r="E54" s="36"/>
      <c r="F54" s="12"/>
      <c r="G54" s="36"/>
      <c r="H54" s="12"/>
      <c r="I54" s="36"/>
      <c r="J54" s="37"/>
      <c r="K54" s="37"/>
    </row>
    <row r="55" spans="1:11" ht="21.65" customHeight="1">
      <c r="A55" s="21" t="s">
        <v>126</v>
      </c>
      <c r="B55" s="24"/>
      <c r="C55" s="28">
        <v>11</v>
      </c>
      <c r="D55" s="12"/>
      <c r="E55" s="23">
        <v>25045</v>
      </c>
      <c r="F55" s="32"/>
      <c r="G55" s="23">
        <v>29078</v>
      </c>
      <c r="H55" s="32"/>
      <c r="I55" s="23">
        <v>25045</v>
      </c>
      <c r="J55" s="23"/>
      <c r="K55" s="23">
        <v>29078</v>
      </c>
    </row>
    <row r="56" spans="1:11" ht="21.65" customHeight="1">
      <c r="A56" s="21" t="s">
        <v>39</v>
      </c>
      <c r="B56" s="24"/>
      <c r="C56" s="28">
        <v>12</v>
      </c>
      <c r="D56" s="12"/>
      <c r="E56" s="23">
        <v>2709</v>
      </c>
      <c r="F56" s="31"/>
      <c r="G56" s="23">
        <v>1106</v>
      </c>
      <c r="H56" s="31"/>
      <c r="I56" s="23">
        <v>2709</v>
      </c>
      <c r="J56" s="22"/>
      <c r="K56" s="23">
        <v>1106</v>
      </c>
    </row>
    <row r="57" spans="1:11" ht="21.65" customHeight="1">
      <c r="A57" s="21" t="s">
        <v>40</v>
      </c>
      <c r="B57" s="24"/>
      <c r="C57" s="28">
        <v>15</v>
      </c>
      <c r="D57" s="12"/>
      <c r="E57" s="23">
        <v>209792</v>
      </c>
      <c r="F57" s="28"/>
      <c r="G57" s="23">
        <v>209798</v>
      </c>
      <c r="H57" s="28"/>
      <c r="I57" s="23">
        <v>209792</v>
      </c>
      <c r="J57" s="38"/>
      <c r="K57" s="23">
        <v>209798</v>
      </c>
    </row>
    <row r="58" spans="1:11" ht="21.65" customHeight="1">
      <c r="A58" s="21" t="s">
        <v>142</v>
      </c>
      <c r="B58" s="24"/>
      <c r="C58" s="28">
        <v>13</v>
      </c>
      <c r="D58" s="12"/>
      <c r="E58" s="23">
        <v>37927</v>
      </c>
      <c r="F58" s="31"/>
      <c r="G58" s="23">
        <v>38332</v>
      </c>
      <c r="H58" s="31"/>
      <c r="I58" s="23">
        <v>37927</v>
      </c>
      <c r="J58" s="22"/>
      <c r="K58" s="23">
        <v>38332</v>
      </c>
    </row>
    <row r="59" spans="1:11" ht="21.65" customHeight="1">
      <c r="A59" s="21" t="s">
        <v>41</v>
      </c>
      <c r="B59" s="24"/>
      <c r="C59" s="28"/>
      <c r="D59" s="12"/>
      <c r="E59" s="23">
        <v>925</v>
      </c>
      <c r="F59" s="31"/>
      <c r="G59" s="23">
        <v>925</v>
      </c>
      <c r="H59" s="31"/>
      <c r="I59" s="23">
        <v>925</v>
      </c>
      <c r="J59" s="22"/>
      <c r="K59" s="23">
        <v>925</v>
      </c>
    </row>
    <row r="60" spans="1:11" ht="21.65" customHeight="1">
      <c r="A60" s="10" t="s">
        <v>42</v>
      </c>
      <c r="B60" s="10"/>
      <c r="C60" s="12"/>
      <c r="D60" s="12"/>
      <c r="E60" s="34">
        <f>SUM(E55:E59)</f>
        <v>276398</v>
      </c>
      <c r="F60" s="12"/>
      <c r="G60" s="34">
        <f>SUM(G55:G59)</f>
        <v>279239</v>
      </c>
      <c r="H60" s="12"/>
      <c r="I60" s="34">
        <f>SUM(I55:I59)</f>
        <v>276398</v>
      </c>
      <c r="J60" s="35"/>
      <c r="K60" s="34">
        <f>SUM(K55:K59)</f>
        <v>279239</v>
      </c>
    </row>
    <row r="61" spans="1:11" ht="21.65" customHeight="1">
      <c r="A61" s="10" t="s">
        <v>43</v>
      </c>
      <c r="B61" s="10"/>
      <c r="C61" s="12"/>
      <c r="D61" s="12"/>
      <c r="E61" s="34">
        <f>E52+E60</f>
        <v>396248</v>
      </c>
      <c r="F61" s="12"/>
      <c r="G61" s="34">
        <f>G52+G60</f>
        <v>408600</v>
      </c>
      <c r="H61" s="12"/>
      <c r="I61" s="34">
        <f>I52+I60</f>
        <v>396248</v>
      </c>
      <c r="J61" s="35"/>
      <c r="K61" s="34">
        <f>K52+K60</f>
        <v>408600</v>
      </c>
    </row>
    <row r="62" spans="1:11" ht="21.65" customHeight="1">
      <c r="A62" s="10"/>
      <c r="B62" s="10"/>
      <c r="C62" s="12"/>
      <c r="D62" s="12"/>
      <c r="E62" s="39"/>
      <c r="F62" s="12"/>
      <c r="G62" s="39"/>
      <c r="H62" s="12"/>
      <c r="I62" s="39"/>
      <c r="J62" s="27"/>
      <c r="K62" s="39"/>
    </row>
    <row r="63" spans="1:11" ht="21.65" customHeight="1">
      <c r="A63" s="97">
        <v>3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</row>
    <row r="64" spans="1:11" ht="21.65" customHeight="1">
      <c r="A64" s="98" t="s">
        <v>0</v>
      </c>
      <c r="B64" s="98"/>
      <c r="C64" s="98"/>
      <c r="D64" s="98"/>
      <c r="E64" s="98"/>
      <c r="F64" s="98"/>
      <c r="G64" s="98"/>
      <c r="H64" s="98"/>
      <c r="I64" s="98"/>
      <c r="J64" s="98"/>
      <c r="K64" s="98"/>
    </row>
    <row r="65" spans="1:11" ht="21.65" customHeight="1">
      <c r="A65" s="98" t="s">
        <v>1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</row>
    <row r="66" spans="1:11" ht="21.65" customHeight="1">
      <c r="A66" s="98" t="s">
        <v>116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</row>
    <row r="67" spans="1:11" ht="21.6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40" t="s">
        <v>2</v>
      </c>
    </row>
    <row r="68" spans="1:11" ht="21.65" customHeight="1">
      <c r="A68" s="2"/>
      <c r="B68" s="2"/>
      <c r="C68" s="2"/>
      <c r="D68" s="2"/>
      <c r="E68" s="100" t="s">
        <v>3</v>
      </c>
      <c r="F68" s="100"/>
      <c r="G68" s="100"/>
      <c r="H68" s="2"/>
      <c r="I68" s="2"/>
      <c r="J68" s="2"/>
      <c r="K68" s="2"/>
    </row>
    <row r="69" spans="1:11" ht="21.65" customHeight="1">
      <c r="A69" s="2"/>
      <c r="B69" s="2"/>
      <c r="C69" s="2"/>
      <c r="D69" s="2"/>
      <c r="E69" s="96" t="s">
        <v>4</v>
      </c>
      <c r="F69" s="96"/>
      <c r="G69" s="96"/>
      <c r="H69" s="2"/>
      <c r="I69" s="96" t="s">
        <v>5</v>
      </c>
      <c r="J69" s="96"/>
      <c r="K69" s="96"/>
    </row>
    <row r="70" spans="1:11" ht="21.65" customHeight="1">
      <c r="A70" s="2"/>
      <c r="B70" s="2"/>
      <c r="C70" s="2"/>
      <c r="D70" s="2"/>
      <c r="E70" s="4" t="s">
        <v>6</v>
      </c>
      <c r="F70" s="5"/>
      <c r="G70" s="6"/>
      <c r="H70" s="7"/>
      <c r="I70" s="4" t="s">
        <v>6</v>
      </c>
      <c r="J70" s="5"/>
      <c r="K70" s="6"/>
    </row>
    <row r="71" spans="1:11" ht="21.65" customHeight="1">
      <c r="A71" s="2"/>
      <c r="B71" s="2"/>
      <c r="C71" s="2"/>
      <c r="D71" s="2"/>
      <c r="E71" s="4" t="s">
        <v>7</v>
      </c>
      <c r="F71" s="8"/>
      <c r="G71" s="9" t="s">
        <v>8</v>
      </c>
      <c r="H71" s="7"/>
      <c r="I71" s="4" t="s">
        <v>7</v>
      </c>
      <c r="J71" s="8"/>
      <c r="K71" s="9" t="s">
        <v>8</v>
      </c>
    </row>
    <row r="72" spans="1:11" ht="21.65" customHeight="1">
      <c r="A72" s="10" t="s">
        <v>29</v>
      </c>
      <c r="B72" s="10"/>
      <c r="C72" s="12" t="s">
        <v>10</v>
      </c>
      <c r="D72" s="12"/>
      <c r="E72" s="13" t="s">
        <v>117</v>
      </c>
      <c r="F72" s="14"/>
      <c r="G72" s="15" t="s">
        <v>118</v>
      </c>
      <c r="H72" s="6"/>
      <c r="I72" s="13" t="s">
        <v>117</v>
      </c>
      <c r="J72" s="14"/>
      <c r="K72" s="15" t="s">
        <v>118</v>
      </c>
    </row>
    <row r="73" spans="1:11" ht="21.65" customHeight="1">
      <c r="A73" s="21"/>
      <c r="B73" s="21"/>
      <c r="C73" s="20"/>
      <c r="D73" s="12"/>
      <c r="E73" s="12"/>
      <c r="F73" s="12"/>
      <c r="G73" s="12"/>
      <c r="H73" s="12"/>
      <c r="I73" s="101"/>
      <c r="J73" s="101"/>
      <c r="K73" s="101"/>
    </row>
    <row r="74" spans="1:11" ht="21.65" customHeight="1">
      <c r="A74" s="19" t="s">
        <v>44</v>
      </c>
      <c r="B74" s="19"/>
      <c r="C74" s="12"/>
      <c r="D74" s="12"/>
      <c r="E74" s="41"/>
      <c r="F74" s="12"/>
      <c r="G74" s="41"/>
      <c r="H74" s="12"/>
      <c r="I74" s="41"/>
      <c r="J74" s="42"/>
      <c r="K74" s="41"/>
    </row>
    <row r="75" spans="1:11" ht="21.65" customHeight="1">
      <c r="A75" s="21" t="s">
        <v>45</v>
      </c>
      <c r="B75" s="21"/>
      <c r="C75" s="12"/>
      <c r="D75" s="20"/>
      <c r="E75" s="20"/>
      <c r="F75" s="20"/>
      <c r="G75" s="20"/>
      <c r="H75" s="20"/>
      <c r="I75" s="20"/>
      <c r="J75" s="20"/>
      <c r="K75" s="20"/>
    </row>
    <row r="76" spans="1:11" ht="21.65" customHeight="1">
      <c r="A76" s="21" t="s">
        <v>46</v>
      </c>
      <c r="B76" s="21"/>
      <c r="C76" s="12"/>
      <c r="D76" s="42"/>
      <c r="F76" s="42"/>
      <c r="G76" s="20"/>
      <c r="H76" s="42"/>
      <c r="J76" s="42"/>
      <c r="K76" s="20"/>
    </row>
    <row r="77" spans="1:11" ht="21.65" customHeight="1" thickBot="1">
      <c r="A77" s="24" t="s">
        <v>47</v>
      </c>
      <c r="B77" s="43"/>
      <c r="C77" s="12"/>
      <c r="D77" s="42"/>
      <c r="E77" s="44">
        <v>176243</v>
      </c>
      <c r="F77" s="42"/>
      <c r="G77" s="44">
        <v>176243</v>
      </c>
      <c r="H77" s="42"/>
      <c r="I77" s="44">
        <v>176243</v>
      </c>
      <c r="J77" s="42"/>
      <c r="K77" s="44">
        <v>176243</v>
      </c>
    </row>
    <row r="78" spans="1:11" ht="21.65" customHeight="1" thickTop="1">
      <c r="A78" s="21" t="s">
        <v>48</v>
      </c>
      <c r="B78" s="25"/>
      <c r="C78" s="12"/>
      <c r="D78" s="42"/>
      <c r="E78" s="22"/>
      <c r="F78" s="42"/>
      <c r="G78" s="22"/>
      <c r="H78" s="42"/>
      <c r="I78" s="22"/>
      <c r="J78" s="42"/>
      <c r="K78" s="22"/>
    </row>
    <row r="79" spans="1:11" ht="21.65" customHeight="1">
      <c r="A79" s="24" t="s">
        <v>47</v>
      </c>
      <c r="B79" s="43"/>
      <c r="C79" s="12"/>
      <c r="D79" s="20"/>
      <c r="E79" s="22">
        <v>176243</v>
      </c>
      <c r="F79" s="20"/>
      <c r="G79" s="22">
        <v>176243</v>
      </c>
      <c r="H79" s="20"/>
      <c r="I79" s="22">
        <v>176243</v>
      </c>
      <c r="J79" s="22"/>
      <c r="K79" s="22">
        <v>176243</v>
      </c>
    </row>
    <row r="80" spans="1:11" ht="21.65" customHeight="1">
      <c r="A80" s="21" t="s">
        <v>49</v>
      </c>
      <c r="B80" s="43"/>
      <c r="C80" s="28"/>
      <c r="D80" s="20"/>
      <c r="E80" s="22">
        <v>125668</v>
      </c>
      <c r="F80" s="20"/>
      <c r="G80" s="22">
        <v>125668</v>
      </c>
      <c r="H80" s="20"/>
      <c r="I80" s="22">
        <v>125668</v>
      </c>
      <c r="J80" s="22"/>
      <c r="K80" s="22">
        <v>125668</v>
      </c>
    </row>
    <row r="81" spans="1:11" ht="21.65" customHeight="1">
      <c r="A81" s="21" t="s">
        <v>50</v>
      </c>
      <c r="B81" s="10"/>
      <c r="C81" s="28"/>
      <c r="D81" s="12"/>
      <c r="E81" s="2"/>
      <c r="F81" s="12"/>
      <c r="G81" s="2"/>
      <c r="H81" s="12"/>
      <c r="I81" s="2"/>
      <c r="J81" s="31"/>
      <c r="K81" s="2"/>
    </row>
    <row r="82" spans="1:11" ht="21.65" customHeight="1">
      <c r="A82" s="21" t="s">
        <v>51</v>
      </c>
      <c r="B82" s="21"/>
      <c r="C82" s="28"/>
      <c r="D82" s="12"/>
      <c r="E82" s="31"/>
      <c r="F82" s="12"/>
      <c r="G82" s="31"/>
      <c r="H82" s="12"/>
      <c r="I82" s="31"/>
      <c r="J82" s="20"/>
      <c r="K82" s="31"/>
    </row>
    <row r="83" spans="1:11" ht="21.65" customHeight="1">
      <c r="A83" s="21" t="s">
        <v>52</v>
      </c>
      <c r="B83" s="21"/>
      <c r="C83" s="28"/>
      <c r="D83" s="31"/>
      <c r="E83" s="22">
        <v>15431</v>
      </c>
      <c r="F83" s="31"/>
      <c r="G83" s="22">
        <v>15431</v>
      </c>
      <c r="H83" s="31"/>
      <c r="I83" s="22">
        <v>15431</v>
      </c>
      <c r="J83" s="22"/>
      <c r="K83" s="22">
        <v>15431</v>
      </c>
    </row>
    <row r="84" spans="1:11" ht="21.65" customHeight="1">
      <c r="A84" s="21" t="s">
        <v>53</v>
      </c>
      <c r="B84" s="21"/>
      <c r="C84" s="28"/>
      <c r="D84" s="31"/>
      <c r="E84" s="22">
        <v>-49130</v>
      </c>
      <c r="F84" s="31"/>
      <c r="G84" s="22">
        <v>-54096</v>
      </c>
      <c r="H84" s="31"/>
      <c r="I84" s="22">
        <v>-72469</v>
      </c>
      <c r="J84" s="22"/>
      <c r="K84" s="22">
        <v>-76952</v>
      </c>
    </row>
    <row r="85" spans="1:11" ht="21.65" customHeight="1">
      <c r="A85" s="21" t="s">
        <v>54</v>
      </c>
      <c r="B85" s="19"/>
      <c r="C85" s="28"/>
      <c r="D85" s="12"/>
      <c r="E85" s="22">
        <v>913450</v>
      </c>
      <c r="F85" s="12"/>
      <c r="G85" s="22">
        <v>913450</v>
      </c>
      <c r="H85" s="12"/>
      <c r="I85" s="22">
        <v>913450</v>
      </c>
      <c r="J85" s="22"/>
      <c r="K85" s="22">
        <v>913450</v>
      </c>
    </row>
    <row r="86" spans="1:11" ht="21.65" customHeight="1">
      <c r="A86" s="10" t="s">
        <v>55</v>
      </c>
      <c r="B86" s="21"/>
      <c r="C86" s="12"/>
      <c r="D86" s="12"/>
      <c r="E86" s="26">
        <f>SUM(E79:E85)</f>
        <v>1181662</v>
      </c>
      <c r="F86" s="12"/>
      <c r="G86" s="26">
        <f>SUM(G79:G85)</f>
        <v>1176696</v>
      </c>
      <c r="H86" s="12"/>
      <c r="I86" s="26">
        <f>SUM(I79:I85)</f>
        <v>1158323</v>
      </c>
      <c r="J86" s="27"/>
      <c r="K86" s="26">
        <f>SUM(K79:K85)</f>
        <v>1153840</v>
      </c>
    </row>
    <row r="87" spans="1:11" ht="21.65" customHeight="1" thickBot="1">
      <c r="A87" s="10" t="s">
        <v>56</v>
      </c>
      <c r="B87" s="21"/>
      <c r="C87" s="12"/>
      <c r="D87" s="12"/>
      <c r="E87" s="30">
        <f>E61+E86</f>
        <v>1577910</v>
      </c>
      <c r="F87" s="12"/>
      <c r="G87" s="30">
        <f>G61+G86</f>
        <v>1585296</v>
      </c>
      <c r="H87" s="12"/>
      <c r="I87" s="30">
        <f>I61+I86</f>
        <v>1554571</v>
      </c>
      <c r="J87" s="27"/>
      <c r="K87" s="30">
        <f>K61+K86</f>
        <v>1562440</v>
      </c>
    </row>
    <row r="88" spans="1:11" ht="21.65" customHeight="1" thickTop="1"/>
    <row r="89" spans="1:11" ht="21.65" customHeight="1">
      <c r="E89" s="46"/>
      <c r="F89" s="46"/>
      <c r="G89" s="46"/>
      <c r="H89" s="46"/>
      <c r="I89" s="46"/>
      <c r="J89" s="46"/>
      <c r="K89" s="46"/>
    </row>
  </sheetData>
  <mergeCells count="22">
    <mergeCell ref="I73:K73"/>
    <mergeCell ref="A63:K63"/>
    <mergeCell ref="A64:K64"/>
    <mergeCell ref="A65:K65"/>
    <mergeCell ref="A66:K66"/>
    <mergeCell ref="E68:G68"/>
    <mergeCell ref="E69:G69"/>
    <mergeCell ref="I69:K69"/>
    <mergeCell ref="E38:G38"/>
    <mergeCell ref="I38:K38"/>
    <mergeCell ref="A1:K1"/>
    <mergeCell ref="A2:K2"/>
    <mergeCell ref="A3:K3"/>
    <mergeCell ref="A4:K4"/>
    <mergeCell ref="E6:G6"/>
    <mergeCell ref="E7:G7"/>
    <mergeCell ref="I7:K7"/>
    <mergeCell ref="A32:K32"/>
    <mergeCell ref="A33:K33"/>
    <mergeCell ref="A34:K34"/>
    <mergeCell ref="A35:K35"/>
    <mergeCell ref="E37:G37"/>
  </mergeCells>
  <pageMargins left="0.59055118110236227" right="3.937007874015748E-2" top="0.51181102362204722" bottom="0" header="3.937007874015748E-2" footer="0"/>
  <pageSetup paperSize="9" scale="91" fitToHeight="0" orientation="portrait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  <rowBreaks count="2" manualBreakCount="2">
    <brk id="31" min="8" max="10" man="1"/>
    <brk id="62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pageSetUpPr fitToPage="1"/>
  </sheetPr>
  <dimension ref="A1:O101"/>
  <sheetViews>
    <sheetView zoomScaleNormal="100" workbookViewId="0">
      <selection activeCell="A4" sqref="A4:K4"/>
    </sheetView>
  </sheetViews>
  <sheetFormatPr defaultColWidth="7.1796875" defaultRowHeight="21.65" customHeight="1"/>
  <cols>
    <col min="1" max="1" width="3.08984375" style="45" customWidth="1"/>
    <col min="2" max="2" width="41.90625" style="45" customWidth="1"/>
    <col min="3" max="3" width="4.81640625" style="1" customWidth="1"/>
    <col min="4" max="4" width="0.90625" style="1" customWidth="1"/>
    <col min="5" max="5" width="14" style="1" customWidth="1"/>
    <col min="6" max="6" width="1.08984375" style="1" customWidth="1"/>
    <col min="7" max="7" width="13.81640625" style="1" customWidth="1"/>
    <col min="8" max="8" width="1.08984375" style="1" customWidth="1"/>
    <col min="9" max="9" width="14.1796875" style="1" customWidth="1"/>
    <col min="10" max="10" width="1.08984375" style="1" customWidth="1"/>
    <col min="11" max="11" width="13" style="1" customWidth="1"/>
    <col min="12" max="12" width="7.1796875" style="1"/>
    <col min="13" max="13" width="13.36328125" style="1" customWidth="1"/>
    <col min="14" max="14" width="7.1796875" style="1"/>
    <col min="15" max="15" width="11.08984375" style="1" customWidth="1"/>
    <col min="16" max="16" width="15.81640625" style="1" customWidth="1"/>
    <col min="17" max="221" width="7.1796875" style="1"/>
    <col min="222" max="222" width="3.1796875" style="1" customWidth="1"/>
    <col min="223" max="223" width="50.81640625" style="1" customWidth="1"/>
    <col min="224" max="224" width="9.1796875" style="1" customWidth="1"/>
    <col min="225" max="225" width="1.08984375" style="1" customWidth="1"/>
    <col min="226" max="226" width="10" style="1" bestFit="1" customWidth="1"/>
    <col min="227" max="227" width="1.08984375" style="1" customWidth="1"/>
    <col min="228" max="228" width="10" style="1" bestFit="1" customWidth="1"/>
    <col min="229" max="229" width="7.1796875" style="1"/>
    <col min="230" max="230" width="9.08984375" style="1" bestFit="1" customWidth="1"/>
    <col min="231" max="231" width="10" style="1" bestFit="1" customWidth="1"/>
    <col min="232" max="16384" width="7.1796875" style="1"/>
  </cols>
  <sheetData>
    <row r="1" spans="1:11" ht="21.65" customHeight="1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6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65" customHeight="1">
      <c r="A3" s="98" t="s">
        <v>128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21.65" customHeight="1">
      <c r="A4" s="98" t="s">
        <v>119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1" ht="21.65" customHeight="1">
      <c r="A5" s="95"/>
      <c r="B5" s="95"/>
      <c r="C5" s="95"/>
      <c r="D5" s="95"/>
      <c r="E5" s="95"/>
      <c r="F5" s="95"/>
      <c r="G5" s="95"/>
      <c r="H5" s="95"/>
      <c r="I5" s="95"/>
      <c r="J5" s="95"/>
      <c r="K5" s="40" t="s">
        <v>2</v>
      </c>
    </row>
    <row r="6" spans="1:11" ht="21" customHeight="1">
      <c r="A6" s="2"/>
      <c r="B6" s="2"/>
      <c r="C6" s="2"/>
      <c r="D6" s="2"/>
      <c r="E6" s="100" t="s">
        <v>3</v>
      </c>
      <c r="F6" s="100"/>
      <c r="G6" s="100"/>
      <c r="H6" s="2"/>
      <c r="I6" s="2"/>
      <c r="J6" s="2"/>
      <c r="K6" s="2"/>
    </row>
    <row r="7" spans="1:11" ht="21" customHeight="1">
      <c r="A7" s="2"/>
      <c r="B7" s="2"/>
      <c r="C7" s="2"/>
      <c r="D7" s="2"/>
      <c r="E7" s="96" t="s">
        <v>4</v>
      </c>
      <c r="F7" s="96"/>
      <c r="G7" s="96"/>
      <c r="H7" s="2"/>
      <c r="I7" s="96" t="s">
        <v>5</v>
      </c>
      <c r="J7" s="96"/>
      <c r="K7" s="96"/>
    </row>
    <row r="8" spans="1:11" ht="21" customHeight="1">
      <c r="A8" s="10"/>
      <c r="B8" s="10"/>
      <c r="C8" s="12" t="s">
        <v>10</v>
      </c>
      <c r="D8" s="12"/>
      <c r="E8" s="47" t="s">
        <v>117</v>
      </c>
      <c r="F8" s="12"/>
      <c r="G8" s="47" t="s">
        <v>11</v>
      </c>
      <c r="H8" s="17"/>
      <c r="I8" s="47" t="s">
        <v>117</v>
      </c>
      <c r="J8" s="12"/>
      <c r="K8" s="47" t="s">
        <v>11</v>
      </c>
    </row>
    <row r="9" spans="1:11" ht="21" customHeight="1">
      <c r="A9" s="19" t="s">
        <v>57</v>
      </c>
      <c r="B9" s="10"/>
      <c r="C9" s="48"/>
      <c r="D9" s="12"/>
      <c r="E9" s="22"/>
      <c r="F9" s="12"/>
      <c r="G9" s="22"/>
      <c r="H9" s="12"/>
      <c r="I9" s="22"/>
      <c r="J9" s="22"/>
      <c r="K9" s="22"/>
    </row>
    <row r="10" spans="1:11" ht="21" customHeight="1">
      <c r="A10" s="21" t="s">
        <v>58</v>
      </c>
      <c r="B10" s="10"/>
      <c r="C10" s="12"/>
      <c r="D10" s="12"/>
      <c r="E10" s="22">
        <v>165674</v>
      </c>
      <c r="F10" s="12"/>
      <c r="G10" s="22">
        <v>131271</v>
      </c>
      <c r="H10" s="12"/>
      <c r="I10" s="22">
        <v>165674</v>
      </c>
      <c r="J10" s="22"/>
      <c r="K10" s="22">
        <v>131271</v>
      </c>
    </row>
    <row r="11" spans="1:11" ht="21" customHeight="1">
      <c r="A11" s="21" t="s">
        <v>59</v>
      </c>
      <c r="B11" s="10"/>
      <c r="C11" s="12"/>
      <c r="D11" s="12"/>
      <c r="E11" s="22">
        <v>7266</v>
      </c>
      <c r="F11" s="12"/>
      <c r="G11" s="22">
        <v>6042</v>
      </c>
      <c r="H11" s="12"/>
      <c r="I11" s="22">
        <v>7266</v>
      </c>
      <c r="J11" s="22"/>
      <c r="K11" s="22">
        <v>6042</v>
      </c>
    </row>
    <row r="12" spans="1:11" ht="21" customHeight="1">
      <c r="A12" s="10" t="s">
        <v>60</v>
      </c>
      <c r="B12" s="10"/>
      <c r="C12" s="12"/>
      <c r="D12" s="12"/>
      <c r="E12" s="26">
        <f>SUM(E10:E11)</f>
        <v>172940</v>
      </c>
      <c r="F12" s="12"/>
      <c r="G12" s="26">
        <f>SUM(G10:G11)</f>
        <v>137313</v>
      </c>
      <c r="H12" s="12"/>
      <c r="I12" s="26">
        <f>SUM(I10:I11)</f>
        <v>172940</v>
      </c>
      <c r="J12" s="27"/>
      <c r="K12" s="26">
        <f>SUM(K10:K11)</f>
        <v>137313</v>
      </c>
    </row>
    <row r="13" spans="1:11" ht="21" customHeight="1">
      <c r="A13" s="19" t="s">
        <v>61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21" customHeight="1">
      <c r="A14" s="21" t="s">
        <v>62</v>
      </c>
      <c r="B14" s="42"/>
      <c r="C14" s="12">
        <v>5</v>
      </c>
      <c r="D14" s="42"/>
      <c r="E14" s="22">
        <v>142234</v>
      </c>
      <c r="F14" s="12"/>
      <c r="G14" s="22">
        <v>114650</v>
      </c>
      <c r="H14" s="12"/>
      <c r="I14" s="22">
        <v>142234</v>
      </c>
      <c r="J14" s="22"/>
      <c r="K14" s="22">
        <v>114650</v>
      </c>
    </row>
    <row r="15" spans="1:11" ht="21" customHeight="1">
      <c r="A15" s="21" t="s">
        <v>63</v>
      </c>
      <c r="B15" s="42"/>
      <c r="C15" s="12"/>
      <c r="D15" s="42"/>
      <c r="E15" s="22">
        <v>9135</v>
      </c>
      <c r="F15" s="12"/>
      <c r="G15" s="22">
        <v>7458</v>
      </c>
      <c r="H15" s="12"/>
      <c r="I15" s="22">
        <v>9135</v>
      </c>
      <c r="J15" s="22"/>
      <c r="K15" s="22">
        <v>7458</v>
      </c>
    </row>
    <row r="16" spans="1:11" ht="21" customHeight="1">
      <c r="A16" s="21" t="s">
        <v>64</v>
      </c>
      <c r="B16" s="10"/>
      <c r="C16" s="12"/>
      <c r="D16" s="20"/>
      <c r="E16" s="22">
        <v>16614</v>
      </c>
      <c r="F16" s="12"/>
      <c r="G16" s="22">
        <v>15854</v>
      </c>
      <c r="H16" s="12"/>
      <c r="I16" s="22">
        <v>16614</v>
      </c>
      <c r="J16" s="22"/>
      <c r="K16" s="22">
        <v>15854</v>
      </c>
    </row>
    <row r="17" spans="1:11" ht="21" customHeight="1">
      <c r="A17" s="10" t="s">
        <v>65</v>
      </c>
      <c r="B17" s="21"/>
      <c r="C17" s="12"/>
      <c r="D17" s="12"/>
      <c r="E17" s="26">
        <f>SUM(E14:E16)</f>
        <v>167983</v>
      </c>
      <c r="F17" s="12"/>
      <c r="G17" s="26">
        <f>SUM(G14:G16)</f>
        <v>137962</v>
      </c>
      <c r="H17" s="12"/>
      <c r="I17" s="26">
        <f>SUM(I14:I16)</f>
        <v>167983</v>
      </c>
      <c r="J17" s="27"/>
      <c r="K17" s="26">
        <f>SUM(K14:K16)</f>
        <v>137962</v>
      </c>
    </row>
    <row r="18" spans="1:11" ht="21" customHeight="1">
      <c r="A18" s="10" t="s">
        <v>127</v>
      </c>
      <c r="B18" s="21"/>
      <c r="C18" s="12"/>
      <c r="D18" s="12"/>
      <c r="E18" s="27">
        <f>E12-E17</f>
        <v>4957</v>
      </c>
      <c r="F18" s="12"/>
      <c r="G18" s="27">
        <f>G12-G17</f>
        <v>-649</v>
      </c>
      <c r="H18" s="12"/>
      <c r="I18" s="27">
        <f>I12-I17</f>
        <v>4957</v>
      </c>
      <c r="J18" s="27"/>
      <c r="K18" s="27">
        <f>K12-K17</f>
        <v>-649</v>
      </c>
    </row>
    <row r="19" spans="1:11" ht="21" customHeight="1">
      <c r="A19" s="21" t="s">
        <v>66</v>
      </c>
      <c r="B19" s="19"/>
      <c r="C19" s="12"/>
      <c r="D19" s="12"/>
      <c r="E19" s="22">
        <v>-480</v>
      </c>
      <c r="F19" s="12"/>
      <c r="G19" s="22">
        <v>-726</v>
      </c>
      <c r="H19" s="12"/>
      <c r="I19" s="22">
        <v>-480</v>
      </c>
      <c r="J19" s="22"/>
      <c r="K19" s="22">
        <v>-726</v>
      </c>
    </row>
    <row r="20" spans="1:11" ht="21" customHeight="1">
      <c r="A20" s="21" t="s">
        <v>67</v>
      </c>
      <c r="B20" s="21"/>
      <c r="C20" s="12"/>
      <c r="D20" s="12"/>
      <c r="E20" s="22"/>
      <c r="F20" s="12"/>
      <c r="G20" s="22"/>
      <c r="H20" s="12"/>
      <c r="I20" s="22"/>
      <c r="J20" s="22"/>
      <c r="K20" s="22"/>
    </row>
    <row r="21" spans="1:11" ht="21" customHeight="1">
      <c r="A21" s="49" t="s">
        <v>68</v>
      </c>
      <c r="B21" s="21"/>
      <c r="C21" s="12">
        <v>6.2</v>
      </c>
      <c r="D21" s="12"/>
      <c r="E21" s="50">
        <v>483</v>
      </c>
      <c r="F21" s="12"/>
      <c r="G21" s="50">
        <v>2874</v>
      </c>
      <c r="H21" s="12"/>
      <c r="I21" s="51">
        <v>0</v>
      </c>
      <c r="J21" s="22"/>
      <c r="K21" s="51">
        <v>0</v>
      </c>
    </row>
    <row r="22" spans="1:11" ht="21" customHeight="1">
      <c r="A22" s="10" t="s">
        <v>69</v>
      </c>
      <c r="B22" s="21"/>
      <c r="C22" s="12"/>
      <c r="D22" s="12"/>
      <c r="E22" s="52">
        <f>SUM(E18:E21)</f>
        <v>4960</v>
      </c>
      <c r="F22" s="53"/>
      <c r="G22" s="52">
        <f>SUM(G18:G21)</f>
        <v>1499</v>
      </c>
      <c r="H22" s="53"/>
      <c r="I22" s="52">
        <f>SUM(I18:I21)</f>
        <v>4477</v>
      </c>
      <c r="J22" s="54"/>
      <c r="K22" s="52">
        <f>SUM(K18:K21)</f>
        <v>-1375</v>
      </c>
    </row>
    <row r="23" spans="1:11" ht="21" customHeight="1">
      <c r="A23" s="21" t="s">
        <v>70</v>
      </c>
      <c r="B23" s="55"/>
      <c r="C23" s="12">
        <v>15</v>
      </c>
      <c r="D23" s="12"/>
      <c r="E23" s="23">
        <v>-6</v>
      </c>
      <c r="F23" s="28"/>
      <c r="G23" s="23">
        <v>-16</v>
      </c>
      <c r="H23" s="28"/>
      <c r="I23" s="23">
        <v>-6</v>
      </c>
      <c r="J23" s="23"/>
      <c r="K23" s="23">
        <v>-16</v>
      </c>
    </row>
    <row r="24" spans="1:11" ht="21" customHeight="1" thickBot="1">
      <c r="A24" s="10" t="s">
        <v>71</v>
      </c>
      <c r="B24" s="10"/>
      <c r="C24" s="12"/>
      <c r="D24" s="12"/>
      <c r="E24" s="56">
        <f>E22-E23</f>
        <v>4966</v>
      </c>
      <c r="F24" s="28"/>
      <c r="G24" s="56">
        <f>G22-G23</f>
        <v>1515</v>
      </c>
      <c r="H24" s="28"/>
      <c r="I24" s="56">
        <f>I22-I23</f>
        <v>4483</v>
      </c>
      <c r="J24" s="52"/>
      <c r="K24" s="56">
        <f>K22-K23</f>
        <v>-1359</v>
      </c>
    </row>
    <row r="25" spans="1:11" ht="21" customHeight="1" thickTop="1">
      <c r="A25" s="10"/>
      <c r="B25" s="10"/>
      <c r="C25" s="93"/>
      <c r="D25" s="93"/>
      <c r="E25" s="94"/>
      <c r="F25" s="28"/>
      <c r="G25" s="94"/>
      <c r="H25" s="28"/>
      <c r="I25" s="94"/>
      <c r="J25" s="52"/>
      <c r="K25" s="94"/>
    </row>
    <row r="26" spans="1:11" s="58" customFormat="1" ht="21" customHeight="1">
      <c r="A26" s="57" t="s">
        <v>143</v>
      </c>
      <c r="B26" s="19"/>
      <c r="C26" s="28"/>
      <c r="D26" s="28"/>
      <c r="E26" s="59">
        <v>0</v>
      </c>
      <c r="F26" s="53"/>
      <c r="G26" s="59">
        <v>0</v>
      </c>
      <c r="H26" s="53"/>
      <c r="I26" s="59">
        <v>0</v>
      </c>
      <c r="J26" s="52"/>
      <c r="K26" s="59">
        <v>0</v>
      </c>
    </row>
    <row r="27" spans="1:11" s="58" customFormat="1" ht="21" customHeight="1" thickBot="1">
      <c r="A27" s="10" t="s">
        <v>72</v>
      </c>
      <c r="B27" s="21"/>
      <c r="C27" s="60"/>
      <c r="D27" s="28"/>
      <c r="E27" s="56">
        <f>E24+E26</f>
        <v>4966</v>
      </c>
      <c r="F27" s="28"/>
      <c r="G27" s="56">
        <f>G24+G26</f>
        <v>1515</v>
      </c>
      <c r="H27" s="28"/>
      <c r="I27" s="56">
        <f>I24+I26</f>
        <v>4483</v>
      </c>
      <c r="J27" s="52"/>
      <c r="K27" s="56">
        <f>K24+K26</f>
        <v>-1359</v>
      </c>
    </row>
    <row r="28" spans="1:11" ht="16.5" customHeight="1" thickTop="1">
      <c r="A28" s="21"/>
      <c r="B28" s="21"/>
      <c r="C28" s="12"/>
      <c r="D28" s="12"/>
      <c r="E28" s="20"/>
      <c r="F28" s="12"/>
      <c r="G28" s="20"/>
      <c r="H28" s="12"/>
      <c r="I28" s="20"/>
      <c r="J28" s="20"/>
      <c r="K28" s="20"/>
    </row>
    <row r="29" spans="1:11" s="58" customFormat="1" ht="21" customHeight="1" thickBot="1">
      <c r="A29" s="61" t="s">
        <v>73</v>
      </c>
      <c r="B29" s="45"/>
      <c r="E29" s="62">
        <v>0.28000000000000003</v>
      </c>
      <c r="F29" s="28"/>
      <c r="G29" s="62">
        <v>0.09</v>
      </c>
      <c r="H29" s="28"/>
      <c r="I29" s="62">
        <v>0.25</v>
      </c>
      <c r="J29" s="52"/>
      <c r="K29" s="62">
        <v>-0.08</v>
      </c>
    </row>
    <row r="30" spans="1:11" ht="21.65" customHeight="1" thickTop="1">
      <c r="A30" s="97">
        <v>7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</row>
    <row r="31" spans="1:11" ht="21.65" customHeight="1">
      <c r="A31" s="98" t="s">
        <v>0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</row>
    <row r="32" spans="1:11" ht="21.65" customHeight="1">
      <c r="A32" s="98" t="s">
        <v>131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ht="21.65" customHeight="1">
      <c r="A33" s="98" t="s">
        <v>119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ht="21.6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40" t="s">
        <v>2</v>
      </c>
    </row>
    <row r="35" spans="1:11" ht="21.65" customHeight="1">
      <c r="A35" s="2"/>
      <c r="B35" s="2"/>
      <c r="C35" s="2"/>
      <c r="D35" s="2"/>
      <c r="E35" s="100" t="s">
        <v>3</v>
      </c>
      <c r="F35" s="100"/>
      <c r="G35" s="100"/>
      <c r="H35" s="2"/>
      <c r="I35" s="2"/>
      <c r="J35" s="2"/>
      <c r="K35" s="2"/>
    </row>
    <row r="36" spans="1:11" ht="21.65" customHeight="1">
      <c r="A36" s="2"/>
      <c r="B36" s="2"/>
      <c r="C36" s="2"/>
      <c r="D36" s="2"/>
      <c r="E36" s="96" t="s">
        <v>4</v>
      </c>
      <c r="F36" s="96"/>
      <c r="G36" s="96"/>
      <c r="H36" s="2"/>
      <c r="I36" s="96" t="s">
        <v>5</v>
      </c>
      <c r="J36" s="96"/>
      <c r="K36" s="96"/>
    </row>
    <row r="37" spans="1:11" ht="21.65" customHeight="1">
      <c r="A37" s="10"/>
      <c r="B37" s="10"/>
      <c r="C37" s="12" t="s">
        <v>10</v>
      </c>
      <c r="D37" s="12"/>
      <c r="E37" s="47" t="s">
        <v>117</v>
      </c>
      <c r="F37" s="12"/>
      <c r="G37" s="47" t="s">
        <v>11</v>
      </c>
      <c r="H37" s="17"/>
      <c r="I37" s="47" t="s">
        <v>117</v>
      </c>
      <c r="J37" s="12"/>
      <c r="K37" s="47" t="s">
        <v>11</v>
      </c>
    </row>
    <row r="38" spans="1:11" ht="21.65" customHeight="1">
      <c r="A38" s="19" t="s">
        <v>74</v>
      </c>
      <c r="B38" s="10"/>
      <c r="C38" s="48"/>
      <c r="D38" s="12"/>
      <c r="E38" s="22"/>
      <c r="F38" s="12"/>
      <c r="G38" s="22"/>
      <c r="H38" s="12"/>
      <c r="I38" s="22"/>
      <c r="J38" s="22"/>
      <c r="K38" s="22"/>
    </row>
    <row r="39" spans="1:11" ht="21.65" customHeight="1">
      <c r="A39" s="21" t="s">
        <v>75</v>
      </c>
      <c r="B39" s="10"/>
      <c r="C39" s="12"/>
      <c r="D39" s="12"/>
      <c r="E39" s="22">
        <v>4960</v>
      </c>
      <c r="F39" s="12"/>
      <c r="G39" s="22">
        <v>1499</v>
      </c>
      <c r="H39" s="12"/>
      <c r="I39" s="22">
        <v>4477</v>
      </c>
      <c r="J39" s="22"/>
      <c r="K39" s="22">
        <v>-1375</v>
      </c>
    </row>
    <row r="40" spans="1:11" ht="21.65" customHeight="1">
      <c r="A40" s="63" t="s">
        <v>76</v>
      </c>
      <c r="B40" s="10"/>
      <c r="C40" s="12"/>
      <c r="D40" s="12"/>
      <c r="E40" s="22"/>
      <c r="F40" s="12"/>
      <c r="G40" s="22"/>
      <c r="H40" s="12"/>
      <c r="I40" s="22"/>
      <c r="J40" s="22"/>
      <c r="K40" s="22"/>
    </row>
    <row r="41" spans="1:11" ht="21.65" customHeight="1">
      <c r="A41" s="63" t="s">
        <v>77</v>
      </c>
      <c r="B41" s="10"/>
      <c r="C41" s="12"/>
      <c r="D41" s="12"/>
      <c r="E41" s="22"/>
      <c r="F41" s="12"/>
      <c r="G41" s="22"/>
      <c r="H41" s="12"/>
      <c r="I41" s="22"/>
      <c r="J41" s="22"/>
      <c r="K41" s="22"/>
    </row>
    <row r="42" spans="1:11" ht="21.65" customHeight="1">
      <c r="A42" s="21" t="s">
        <v>78</v>
      </c>
      <c r="B42" s="10"/>
      <c r="C42" s="12"/>
      <c r="D42" s="12"/>
      <c r="E42" s="22">
        <v>4657</v>
      </c>
      <c r="F42" s="12"/>
      <c r="G42" s="22">
        <v>5748</v>
      </c>
      <c r="H42" s="12"/>
      <c r="I42" s="22">
        <v>4657</v>
      </c>
      <c r="J42" s="22"/>
      <c r="K42" s="22">
        <v>5748</v>
      </c>
    </row>
    <row r="43" spans="1:11" ht="21.65" customHeight="1">
      <c r="A43" s="21" t="s">
        <v>145</v>
      </c>
      <c r="B43" s="10"/>
      <c r="C43" s="12">
        <v>4</v>
      </c>
      <c r="D43" s="12"/>
      <c r="E43" s="33">
        <v>0</v>
      </c>
      <c r="F43" s="12"/>
      <c r="G43" s="22">
        <v>22</v>
      </c>
      <c r="H43" s="12"/>
      <c r="I43" s="33">
        <v>0</v>
      </c>
      <c r="J43" s="22"/>
      <c r="K43" s="22">
        <v>22</v>
      </c>
    </row>
    <row r="44" spans="1:11" ht="21.65" customHeight="1">
      <c r="A44" s="21" t="s">
        <v>132</v>
      </c>
      <c r="B44" s="10"/>
      <c r="C44" s="12"/>
      <c r="D44" s="12"/>
      <c r="E44" s="22">
        <v>-330</v>
      </c>
      <c r="F44" s="12"/>
      <c r="G44" s="33">
        <v>0</v>
      </c>
      <c r="H44" s="12"/>
      <c r="I44" s="22">
        <v>-330</v>
      </c>
      <c r="J44" s="22"/>
      <c r="K44" s="33">
        <v>0</v>
      </c>
    </row>
    <row r="45" spans="1:11" ht="21.65" customHeight="1">
      <c r="A45" s="21" t="s">
        <v>133</v>
      </c>
      <c r="B45" s="10"/>
      <c r="C45" s="12">
        <v>5</v>
      </c>
      <c r="E45" s="33">
        <v>618</v>
      </c>
      <c r="G45" s="22">
        <v>-93</v>
      </c>
      <c r="H45" s="12"/>
      <c r="I45" s="22">
        <v>618</v>
      </c>
      <c r="J45" s="22"/>
      <c r="K45" s="22">
        <v>-93</v>
      </c>
    </row>
    <row r="46" spans="1:11" ht="21.65" customHeight="1">
      <c r="A46" s="21" t="s">
        <v>67</v>
      </c>
      <c r="B46" s="10"/>
      <c r="C46" s="12"/>
      <c r="D46" s="12"/>
      <c r="E46" s="22"/>
      <c r="F46" s="12"/>
    </row>
    <row r="47" spans="1:11" ht="21.65" customHeight="1">
      <c r="A47" s="49" t="s">
        <v>68</v>
      </c>
      <c r="B47" s="10"/>
      <c r="C47" s="12">
        <v>6.2</v>
      </c>
      <c r="D47" s="12"/>
      <c r="E47" s="22">
        <v>-483</v>
      </c>
      <c r="F47" s="12"/>
      <c r="G47" s="22">
        <v>-2874</v>
      </c>
      <c r="H47" s="12"/>
      <c r="I47" s="33">
        <v>0</v>
      </c>
      <c r="J47" s="22"/>
      <c r="K47" s="33">
        <v>0</v>
      </c>
    </row>
    <row r="48" spans="1:11" ht="21.65" customHeight="1">
      <c r="A48" s="21" t="s">
        <v>79</v>
      </c>
      <c r="B48" s="10"/>
      <c r="C48" s="12"/>
      <c r="D48" s="12"/>
      <c r="E48" s="22">
        <v>567</v>
      </c>
      <c r="F48" s="12"/>
      <c r="G48" s="22">
        <v>616</v>
      </c>
      <c r="H48" s="12"/>
      <c r="I48" s="22">
        <v>567</v>
      </c>
      <c r="J48" s="22"/>
      <c r="K48" s="22">
        <v>616</v>
      </c>
    </row>
    <row r="49" spans="1:11" ht="21.65" customHeight="1">
      <c r="A49" s="21" t="s">
        <v>80</v>
      </c>
      <c r="B49" s="10"/>
      <c r="C49" s="12"/>
      <c r="D49" s="12"/>
      <c r="E49" s="22">
        <v>-89</v>
      </c>
      <c r="F49" s="12"/>
      <c r="G49" s="22">
        <v>-475</v>
      </c>
      <c r="H49" s="12"/>
      <c r="I49" s="22">
        <v>-89</v>
      </c>
      <c r="J49" s="22"/>
      <c r="K49" s="22">
        <v>-475</v>
      </c>
    </row>
    <row r="50" spans="1:11" ht="21.65" customHeight="1">
      <c r="A50" s="21" t="s">
        <v>134</v>
      </c>
      <c r="B50" s="10"/>
      <c r="C50" s="12"/>
      <c r="D50" s="12"/>
      <c r="E50" s="22">
        <v>-178</v>
      </c>
      <c r="F50" s="12"/>
      <c r="G50" s="22">
        <v>1376</v>
      </c>
      <c r="H50" s="12"/>
      <c r="I50" s="22">
        <v>-178</v>
      </c>
      <c r="J50" s="22"/>
      <c r="K50" s="22">
        <v>1376</v>
      </c>
    </row>
    <row r="51" spans="1:11" ht="21.65" customHeight="1">
      <c r="A51" s="21" t="s">
        <v>81</v>
      </c>
      <c r="B51" s="10"/>
      <c r="C51" s="12"/>
      <c r="D51" s="12"/>
      <c r="E51" s="22">
        <v>-3</v>
      </c>
      <c r="F51" s="12"/>
      <c r="G51" s="22">
        <v>-4</v>
      </c>
      <c r="H51" s="12"/>
      <c r="I51" s="22">
        <v>-3</v>
      </c>
      <c r="J51" s="22"/>
      <c r="K51" s="22">
        <v>-4</v>
      </c>
    </row>
    <row r="52" spans="1:11" ht="21.65" customHeight="1">
      <c r="A52" s="21" t="s">
        <v>82</v>
      </c>
      <c r="B52" s="10"/>
      <c r="C52" s="12"/>
      <c r="D52" s="12"/>
      <c r="E52" s="22">
        <v>480</v>
      </c>
      <c r="F52" s="12"/>
      <c r="G52" s="23">
        <v>726</v>
      </c>
      <c r="H52" s="12"/>
      <c r="I52" s="22">
        <v>480</v>
      </c>
      <c r="J52" s="22"/>
      <c r="K52" s="23">
        <v>726</v>
      </c>
    </row>
    <row r="53" spans="1:11" ht="21.65" customHeight="1">
      <c r="A53" s="10"/>
      <c r="B53" s="10"/>
      <c r="C53" s="12"/>
      <c r="D53" s="12"/>
      <c r="E53" s="64">
        <f>SUM(E39:E52)</f>
        <v>10199</v>
      </c>
      <c r="F53" s="12"/>
      <c r="G53" s="64">
        <f>SUM(G39:G52)</f>
        <v>6541</v>
      </c>
      <c r="H53" s="12"/>
      <c r="I53" s="64">
        <f>SUM(I39:I52)</f>
        <v>10199</v>
      </c>
      <c r="J53" s="22"/>
      <c r="K53" s="64">
        <f>SUM(K39:K52)</f>
        <v>6541</v>
      </c>
    </row>
    <row r="54" spans="1:11" ht="21.65" customHeight="1">
      <c r="A54" s="63" t="s">
        <v>83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</row>
    <row r="55" spans="1:11" ht="21.65" customHeight="1">
      <c r="A55" s="21" t="s">
        <v>14</v>
      </c>
      <c r="B55" s="42"/>
      <c r="C55" s="42"/>
      <c r="D55" s="42"/>
      <c r="E55" s="22">
        <v>4147</v>
      </c>
      <c r="F55" s="42"/>
      <c r="G55" s="22">
        <v>5533</v>
      </c>
      <c r="H55" s="42"/>
      <c r="I55" s="22">
        <v>4147</v>
      </c>
      <c r="J55" s="22"/>
      <c r="K55" s="22">
        <v>5533</v>
      </c>
    </row>
    <row r="56" spans="1:11" ht="21.65" customHeight="1">
      <c r="A56" s="21" t="s">
        <v>15</v>
      </c>
      <c r="B56" s="42"/>
      <c r="C56" s="42"/>
      <c r="D56" s="42"/>
      <c r="E56" s="22">
        <v>4290</v>
      </c>
      <c r="F56" s="42"/>
      <c r="G56" s="22">
        <v>-13093</v>
      </c>
      <c r="H56" s="42"/>
      <c r="I56" s="22">
        <v>4290</v>
      </c>
      <c r="J56" s="22"/>
      <c r="K56" s="22">
        <v>-13093</v>
      </c>
    </row>
    <row r="57" spans="1:11" ht="21.65" customHeight="1">
      <c r="A57" s="21" t="s">
        <v>16</v>
      </c>
      <c r="B57" s="42"/>
      <c r="C57" s="42"/>
      <c r="D57" s="42"/>
      <c r="E57" s="33">
        <v>0</v>
      </c>
      <c r="F57" s="42"/>
      <c r="G57" s="33">
        <v>107</v>
      </c>
      <c r="H57" s="42"/>
      <c r="I57" s="33">
        <v>0</v>
      </c>
      <c r="J57" s="22"/>
      <c r="K57" s="33">
        <v>107</v>
      </c>
    </row>
    <row r="58" spans="1:11" ht="21.65" customHeight="1">
      <c r="A58" s="21" t="s">
        <v>17</v>
      </c>
      <c r="B58" s="42"/>
      <c r="C58" s="42"/>
      <c r="D58" s="42"/>
      <c r="E58" s="22">
        <v>1768</v>
      </c>
      <c r="F58" s="42"/>
      <c r="G58" s="22">
        <v>5376</v>
      </c>
      <c r="H58" s="42"/>
      <c r="I58" s="22">
        <v>1768</v>
      </c>
      <c r="J58" s="22"/>
      <c r="K58" s="22">
        <v>5376</v>
      </c>
    </row>
    <row r="59" spans="1:11" ht="21.65" customHeight="1">
      <c r="A59" s="21" t="s">
        <v>26</v>
      </c>
      <c r="B59" s="42"/>
      <c r="C59" s="42"/>
      <c r="D59" s="42"/>
      <c r="E59" s="33">
        <v>-343</v>
      </c>
      <c r="F59" s="42"/>
      <c r="G59" s="33">
        <v>0</v>
      </c>
      <c r="H59" s="42"/>
      <c r="I59" s="33">
        <v>-343</v>
      </c>
      <c r="J59" s="22"/>
      <c r="K59" s="33">
        <v>0</v>
      </c>
    </row>
    <row r="60" spans="1:11" ht="21.65" customHeight="1">
      <c r="A60" s="21" t="s">
        <v>33</v>
      </c>
      <c r="B60" s="42"/>
      <c r="C60" s="42"/>
      <c r="D60" s="42"/>
      <c r="E60" s="22">
        <v>-7094</v>
      </c>
      <c r="F60" s="42"/>
      <c r="G60" s="22">
        <v>-9000</v>
      </c>
      <c r="H60" s="42"/>
      <c r="I60" s="22">
        <v>-7094</v>
      </c>
      <c r="J60" s="22"/>
      <c r="K60" s="22">
        <v>-9000</v>
      </c>
    </row>
    <row r="61" spans="1:11" ht="21.65" customHeight="1">
      <c r="A61" s="21" t="s">
        <v>35</v>
      </c>
      <c r="B61" s="42"/>
      <c r="C61" s="42"/>
      <c r="D61" s="42"/>
      <c r="E61" s="22">
        <v>-1134</v>
      </c>
      <c r="F61" s="42"/>
      <c r="G61" s="33">
        <v>0</v>
      </c>
      <c r="H61" s="42"/>
      <c r="I61" s="22">
        <v>-1134</v>
      </c>
      <c r="J61" s="22"/>
      <c r="K61" s="33">
        <v>0</v>
      </c>
    </row>
    <row r="62" spans="1:11" ht="21.65" customHeight="1">
      <c r="A62" s="21" t="s">
        <v>36</v>
      </c>
      <c r="B62" s="10"/>
      <c r="C62" s="12"/>
      <c r="D62" s="20"/>
      <c r="E62" s="22">
        <v>-11</v>
      </c>
      <c r="F62" s="20"/>
      <c r="G62" s="22">
        <v>-231</v>
      </c>
      <c r="H62" s="20"/>
      <c r="I62" s="22">
        <v>-11</v>
      </c>
      <c r="J62" s="22"/>
      <c r="K62" s="22">
        <v>-231</v>
      </c>
    </row>
    <row r="63" spans="1:11" ht="21.65" customHeight="1">
      <c r="A63" s="21" t="s">
        <v>84</v>
      </c>
      <c r="B63" s="10"/>
      <c r="C63" s="12"/>
      <c r="D63" s="20"/>
      <c r="E63" s="22">
        <v>-972</v>
      </c>
      <c r="F63" s="20"/>
      <c r="G63" s="33">
        <v>-268</v>
      </c>
      <c r="H63" s="20"/>
      <c r="I63" s="22">
        <v>-972</v>
      </c>
      <c r="J63" s="22"/>
      <c r="K63" s="33">
        <v>-268</v>
      </c>
    </row>
    <row r="64" spans="1:11" ht="21.65" customHeight="1">
      <c r="A64" s="21" t="s">
        <v>85</v>
      </c>
      <c r="B64" s="21"/>
      <c r="C64" s="12"/>
      <c r="D64" s="12"/>
      <c r="E64" s="64">
        <f>SUM(E53:E63)</f>
        <v>10850</v>
      </c>
      <c r="F64" s="12"/>
      <c r="G64" s="64">
        <f>SUM(G53:G63)</f>
        <v>-5035</v>
      </c>
      <c r="H64" s="12"/>
      <c r="I64" s="64">
        <f>SUM(I53:I63)</f>
        <v>10850</v>
      </c>
      <c r="J64" s="22"/>
      <c r="K64" s="64">
        <f>SUM(K53:K63)</f>
        <v>-5035</v>
      </c>
    </row>
    <row r="65" spans="1:11" ht="21.65" customHeight="1">
      <c r="A65" s="21" t="s">
        <v>86</v>
      </c>
      <c r="B65" s="21"/>
      <c r="C65" s="12"/>
      <c r="D65" s="12"/>
      <c r="E65" s="22">
        <v>-469</v>
      </c>
      <c r="F65" s="12"/>
      <c r="G65" s="23">
        <v>-686</v>
      </c>
      <c r="H65" s="12"/>
      <c r="I65" s="22">
        <v>-469</v>
      </c>
      <c r="J65" s="22"/>
      <c r="K65" s="23">
        <v>-686</v>
      </c>
    </row>
    <row r="66" spans="1:11" ht="21.65" customHeight="1">
      <c r="A66" s="21" t="s">
        <v>123</v>
      </c>
      <c r="B66" s="21"/>
      <c r="C66" s="92"/>
      <c r="D66" s="92"/>
      <c r="E66" s="22">
        <v>551</v>
      </c>
      <c r="F66" s="92"/>
      <c r="G66" s="33">
        <v>0</v>
      </c>
      <c r="H66" s="92"/>
      <c r="I66" s="22">
        <v>551</v>
      </c>
      <c r="J66" s="22"/>
      <c r="K66" s="33">
        <v>0</v>
      </c>
    </row>
    <row r="67" spans="1:11" ht="21.65" customHeight="1">
      <c r="A67" s="21" t="s">
        <v>87</v>
      </c>
      <c r="B67" s="19"/>
      <c r="C67" s="12"/>
      <c r="D67" s="12"/>
      <c r="E67" s="22">
        <v>-156</v>
      </c>
      <c r="F67" s="12"/>
      <c r="G67" s="22">
        <v>-156</v>
      </c>
      <c r="H67" s="12"/>
      <c r="I67" s="22">
        <v>-156</v>
      </c>
      <c r="J67" s="22"/>
      <c r="K67" s="22">
        <v>-156</v>
      </c>
    </row>
    <row r="68" spans="1:11" ht="21.65" customHeight="1">
      <c r="A68" s="10" t="s">
        <v>135</v>
      </c>
      <c r="B68" s="21"/>
      <c r="C68" s="48"/>
      <c r="D68" s="12"/>
      <c r="E68" s="26">
        <f>SUM(E64:E67)</f>
        <v>10776</v>
      </c>
      <c r="F68" s="12"/>
      <c r="G68" s="26">
        <f>SUM(G64:G67)</f>
        <v>-5877</v>
      </c>
      <c r="H68" s="12"/>
      <c r="I68" s="26">
        <f>SUM(I64:I67)</f>
        <v>10776</v>
      </c>
      <c r="J68" s="27"/>
      <c r="K68" s="26">
        <f>SUM(K64:K67)</f>
        <v>-5877</v>
      </c>
    </row>
    <row r="70" spans="1:11" ht="21.65" customHeight="1">
      <c r="A70" s="97">
        <v>8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</row>
    <row r="71" spans="1:11" ht="21.65" customHeight="1">
      <c r="A71" s="98" t="s">
        <v>0</v>
      </c>
      <c r="B71" s="98"/>
      <c r="C71" s="98"/>
      <c r="D71" s="98"/>
      <c r="E71" s="98"/>
      <c r="F71" s="98"/>
      <c r="G71" s="98"/>
      <c r="H71" s="98"/>
      <c r="I71" s="98"/>
      <c r="J71" s="98"/>
      <c r="K71" s="98"/>
    </row>
    <row r="72" spans="1:11" ht="21.65" customHeight="1">
      <c r="A72" s="98" t="s">
        <v>131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</row>
    <row r="73" spans="1:11" ht="21.65" customHeight="1">
      <c r="A73" s="98" t="s">
        <v>119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</row>
    <row r="74" spans="1:11" ht="21.65" customHeight="1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40" t="s">
        <v>2</v>
      </c>
    </row>
    <row r="75" spans="1:11" ht="21.65" customHeight="1">
      <c r="A75" s="2"/>
      <c r="B75" s="2"/>
      <c r="C75" s="2"/>
      <c r="D75" s="2"/>
      <c r="E75" s="100" t="s">
        <v>3</v>
      </c>
      <c r="F75" s="100"/>
      <c r="G75" s="100"/>
      <c r="H75" s="2"/>
      <c r="I75" s="2"/>
      <c r="J75" s="2"/>
      <c r="K75" s="2"/>
    </row>
    <row r="76" spans="1:11" ht="21.65" customHeight="1">
      <c r="A76" s="2"/>
      <c r="B76" s="2"/>
      <c r="C76" s="2"/>
      <c r="D76" s="2"/>
      <c r="E76" s="96" t="s">
        <v>4</v>
      </c>
      <c r="F76" s="96"/>
      <c r="G76" s="96"/>
      <c r="H76" s="2"/>
      <c r="I76" s="96" t="s">
        <v>5</v>
      </c>
      <c r="J76" s="96"/>
      <c r="K76" s="96"/>
    </row>
    <row r="77" spans="1:11" ht="21.65" customHeight="1">
      <c r="A77" s="10"/>
      <c r="B77" s="10"/>
      <c r="C77" s="12" t="s">
        <v>10</v>
      </c>
      <c r="D77" s="12"/>
      <c r="E77" s="65" t="s">
        <v>117</v>
      </c>
      <c r="F77" s="12"/>
      <c r="G77" s="66" t="s">
        <v>11</v>
      </c>
      <c r="H77" s="67"/>
      <c r="I77" s="65" t="s">
        <v>117</v>
      </c>
      <c r="J77" s="12"/>
      <c r="K77" s="66" t="s">
        <v>11</v>
      </c>
    </row>
    <row r="78" spans="1:11" ht="21.65" customHeight="1">
      <c r="A78" s="19" t="s">
        <v>88</v>
      </c>
      <c r="B78" s="10"/>
      <c r="C78" s="48"/>
      <c r="D78" s="12"/>
      <c r="E78" s="22"/>
      <c r="F78" s="12"/>
      <c r="G78" s="22"/>
      <c r="H78" s="12"/>
      <c r="I78" s="22"/>
      <c r="J78" s="22"/>
      <c r="K78" s="22"/>
    </row>
    <row r="79" spans="1:11" ht="21.65" customHeight="1">
      <c r="A79" s="21" t="s">
        <v>124</v>
      </c>
      <c r="B79" s="10"/>
      <c r="C79" s="48"/>
      <c r="D79" s="92"/>
      <c r="E79" s="22">
        <v>1</v>
      </c>
      <c r="F79" s="92"/>
      <c r="G79" s="33">
        <v>0</v>
      </c>
      <c r="H79" s="92"/>
      <c r="I79" s="22">
        <v>1</v>
      </c>
      <c r="J79" s="22"/>
      <c r="K79" s="33">
        <v>0</v>
      </c>
    </row>
    <row r="80" spans="1:11" ht="21.65" customHeight="1">
      <c r="A80" s="21" t="s">
        <v>89</v>
      </c>
      <c r="B80" s="10"/>
      <c r="C80" s="12"/>
      <c r="D80" s="12"/>
      <c r="E80" s="22">
        <v>-1273</v>
      </c>
      <c r="F80" s="12"/>
      <c r="G80" s="22">
        <v>-290</v>
      </c>
      <c r="H80" s="12"/>
      <c r="I80" s="22">
        <v>-1273</v>
      </c>
      <c r="J80" s="22"/>
      <c r="K80" s="22">
        <v>-290</v>
      </c>
    </row>
    <row r="81" spans="1:15" ht="21.65" customHeight="1">
      <c r="A81" s="21" t="s">
        <v>136</v>
      </c>
      <c r="B81" s="10"/>
      <c r="C81" s="12"/>
      <c r="D81" s="12"/>
      <c r="E81" s="33">
        <v>330</v>
      </c>
      <c r="F81" s="12"/>
      <c r="G81" s="33">
        <v>0</v>
      </c>
      <c r="H81" s="12"/>
      <c r="I81" s="33">
        <v>330</v>
      </c>
      <c r="J81" s="22"/>
      <c r="K81" s="33">
        <v>0</v>
      </c>
    </row>
    <row r="82" spans="1:15" ht="21.65" customHeight="1">
      <c r="A82" s="21" t="s">
        <v>137</v>
      </c>
      <c r="B82" s="10"/>
      <c r="C82" s="12"/>
      <c r="D82" s="12"/>
      <c r="E82" s="33">
        <v>0</v>
      </c>
      <c r="F82" s="12"/>
      <c r="G82" s="22">
        <v>-13</v>
      </c>
      <c r="H82" s="12"/>
      <c r="I82" s="33">
        <v>0</v>
      </c>
      <c r="J82" s="22"/>
      <c r="K82" s="22">
        <v>-13</v>
      </c>
    </row>
    <row r="83" spans="1:15" ht="21.65" customHeight="1">
      <c r="A83" s="10" t="s">
        <v>90</v>
      </c>
      <c r="B83" s="10"/>
      <c r="C83" s="12"/>
      <c r="D83" s="12"/>
      <c r="E83" s="26">
        <f>SUM(E79:E82)</f>
        <v>-942</v>
      </c>
      <c r="F83" s="12"/>
      <c r="G83" s="26">
        <f>SUM(G79:G82)</f>
        <v>-303</v>
      </c>
      <c r="H83" s="12"/>
      <c r="I83" s="26">
        <f>SUM(I79:I82)</f>
        <v>-942</v>
      </c>
      <c r="J83" s="27"/>
      <c r="K83" s="26">
        <f>SUM(K79:K82)</f>
        <v>-303</v>
      </c>
    </row>
    <row r="84" spans="1:15" ht="21.65" customHeight="1">
      <c r="A84" s="19" t="s">
        <v>91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</row>
    <row r="85" spans="1:15" ht="21.65" customHeight="1">
      <c r="A85" s="21" t="s">
        <v>138</v>
      </c>
      <c r="B85" s="42"/>
      <c r="C85" s="42"/>
      <c r="D85" s="42"/>
      <c r="E85" s="22"/>
      <c r="F85" s="42"/>
      <c r="G85" s="22"/>
      <c r="H85" s="42"/>
      <c r="I85" s="22"/>
      <c r="J85" s="22"/>
      <c r="K85" s="22"/>
    </row>
    <row r="86" spans="1:15" ht="21.65" customHeight="1">
      <c r="A86" s="21" t="s">
        <v>92</v>
      </c>
      <c r="B86" s="42"/>
      <c r="C86" s="42"/>
      <c r="D86" s="42"/>
      <c r="E86" s="33">
        <v>-3200</v>
      </c>
      <c r="F86" s="42"/>
      <c r="G86" s="33">
        <v>0</v>
      </c>
      <c r="H86" s="42"/>
      <c r="I86" s="33">
        <v>-3200</v>
      </c>
      <c r="J86" s="22"/>
      <c r="K86" s="33">
        <v>0</v>
      </c>
    </row>
    <row r="87" spans="1:15" ht="21.65" customHeight="1">
      <c r="A87" s="21" t="s">
        <v>93</v>
      </c>
      <c r="B87" s="10"/>
      <c r="C87" s="12"/>
      <c r="D87" s="20"/>
      <c r="E87" s="22">
        <v>-2353</v>
      </c>
      <c r="F87" s="20"/>
      <c r="G87" s="33">
        <v>-2353</v>
      </c>
      <c r="H87" s="20"/>
      <c r="I87" s="22">
        <v>-2353</v>
      </c>
      <c r="J87" s="22"/>
      <c r="K87" s="33">
        <v>-2353</v>
      </c>
    </row>
    <row r="88" spans="1:15" ht="21.65" customHeight="1">
      <c r="A88" s="21" t="s">
        <v>94</v>
      </c>
      <c r="B88" s="42"/>
      <c r="C88" s="42"/>
      <c r="D88" s="42"/>
      <c r="E88" s="22">
        <v>-415</v>
      </c>
      <c r="F88" s="42"/>
      <c r="G88" s="22">
        <v>-416</v>
      </c>
      <c r="H88" s="42"/>
      <c r="I88" s="22">
        <v>-415</v>
      </c>
      <c r="J88" s="22"/>
      <c r="K88" s="22">
        <v>-416</v>
      </c>
    </row>
    <row r="89" spans="1:15" ht="21.65" customHeight="1">
      <c r="A89" s="10" t="s">
        <v>139</v>
      </c>
      <c r="B89" s="21"/>
      <c r="C89" s="12"/>
      <c r="D89" s="12"/>
      <c r="E89" s="26">
        <f>SUM(E85:E88)</f>
        <v>-5968</v>
      </c>
      <c r="F89" s="12"/>
      <c r="G89" s="26">
        <f>SUM(G85:G88)</f>
        <v>-2769</v>
      </c>
      <c r="H89" s="12"/>
      <c r="I89" s="26">
        <f>SUM(I85:I88)</f>
        <v>-5968</v>
      </c>
      <c r="J89" s="27"/>
      <c r="K89" s="26">
        <f>SUM(K85:K88)</f>
        <v>-2769</v>
      </c>
    </row>
    <row r="90" spans="1:15" ht="21.65" customHeight="1">
      <c r="A90" s="10" t="s">
        <v>95</v>
      </c>
      <c r="B90" s="21"/>
      <c r="C90" s="12"/>
      <c r="D90" s="12"/>
      <c r="E90" s="27">
        <f>E68+E83+E89</f>
        <v>3866</v>
      </c>
      <c r="F90" s="68"/>
      <c r="G90" s="27">
        <f>G68+G83+G89</f>
        <v>-8949</v>
      </c>
      <c r="H90" s="68"/>
      <c r="I90" s="27">
        <f>I68+I83+I89</f>
        <v>3866</v>
      </c>
      <c r="J90" s="27"/>
      <c r="K90" s="27">
        <f>K68+K83+K89</f>
        <v>-8949</v>
      </c>
    </row>
    <row r="91" spans="1:15" ht="21.65" customHeight="1">
      <c r="A91" s="21" t="s">
        <v>96</v>
      </c>
      <c r="B91" s="19"/>
      <c r="C91" s="12"/>
      <c r="D91" s="12"/>
      <c r="E91" s="33">
        <v>11618</v>
      </c>
      <c r="F91" s="28"/>
      <c r="G91" s="33">
        <v>12841</v>
      </c>
      <c r="H91" s="28"/>
      <c r="I91" s="33">
        <v>11618</v>
      </c>
      <c r="J91" s="23"/>
      <c r="K91" s="33">
        <v>12841</v>
      </c>
    </row>
    <row r="92" spans="1:15" ht="21.65" customHeight="1" thickBot="1">
      <c r="A92" s="10" t="s">
        <v>97</v>
      </c>
      <c r="B92" s="21"/>
      <c r="C92" s="48"/>
      <c r="D92" s="12"/>
      <c r="E92" s="30">
        <f>SUM(E90:E91)</f>
        <v>15484</v>
      </c>
      <c r="F92" s="12"/>
      <c r="G92" s="30">
        <f>SUM(G90:G91)</f>
        <v>3892</v>
      </c>
      <c r="H92" s="12"/>
      <c r="I92" s="30">
        <f>SUM(I90:I91)</f>
        <v>15484</v>
      </c>
      <c r="J92" s="27"/>
      <c r="K92" s="30">
        <f>SUM(K90:K91)</f>
        <v>3892</v>
      </c>
      <c r="M92" s="46"/>
      <c r="O92" s="46"/>
    </row>
    <row r="93" spans="1:15" ht="14.4" customHeight="1" thickTop="1">
      <c r="E93" s="69"/>
      <c r="F93" s="70"/>
      <c r="G93" s="70"/>
      <c r="H93" s="70"/>
      <c r="I93" s="69"/>
      <c r="J93" s="70"/>
      <c r="K93" s="70"/>
    </row>
    <row r="94" spans="1:15" ht="21.65" customHeight="1">
      <c r="A94" s="10" t="s">
        <v>98</v>
      </c>
    </row>
    <row r="95" spans="1:15" ht="21.65" customHeight="1">
      <c r="A95" s="21" t="s">
        <v>99</v>
      </c>
    </row>
    <row r="96" spans="1:15" ht="21.65" customHeight="1">
      <c r="A96" s="45" t="s">
        <v>100</v>
      </c>
      <c r="B96" s="45" t="s">
        <v>101</v>
      </c>
      <c r="E96" s="33">
        <v>7</v>
      </c>
      <c r="G96" s="33">
        <v>105</v>
      </c>
      <c r="I96" s="33">
        <v>7</v>
      </c>
      <c r="K96" s="33">
        <v>105</v>
      </c>
    </row>
    <row r="97" spans="1:11" ht="21.65" customHeight="1">
      <c r="A97" s="45" t="s">
        <v>102</v>
      </c>
      <c r="B97" s="45" t="s">
        <v>103</v>
      </c>
      <c r="E97" s="33">
        <v>2615</v>
      </c>
      <c r="G97" s="33">
        <v>0</v>
      </c>
      <c r="I97" s="33">
        <v>2615</v>
      </c>
      <c r="K97" s="33">
        <v>0</v>
      </c>
    </row>
    <row r="98" spans="1:11" ht="21.65" customHeight="1">
      <c r="I98" s="33"/>
    </row>
    <row r="99" spans="1:11" ht="21.65" customHeight="1">
      <c r="I99" s="33"/>
    </row>
    <row r="100" spans="1:11" ht="21.65" customHeight="1">
      <c r="I100" s="33"/>
    </row>
    <row r="101" spans="1:11" ht="21.65" customHeight="1">
      <c r="I101" s="33"/>
    </row>
  </sheetData>
  <mergeCells count="21">
    <mergeCell ref="E76:G76"/>
    <mergeCell ref="I76:K76"/>
    <mergeCell ref="A30:K30"/>
    <mergeCell ref="A31:K31"/>
    <mergeCell ref="A32:K32"/>
    <mergeCell ref="A33:K33"/>
    <mergeCell ref="E35:G35"/>
    <mergeCell ref="E36:G36"/>
    <mergeCell ref="I36:K36"/>
    <mergeCell ref="A70:K70"/>
    <mergeCell ref="A71:K71"/>
    <mergeCell ref="A72:K72"/>
    <mergeCell ref="A73:K73"/>
    <mergeCell ref="E75:G75"/>
    <mergeCell ref="E7:G7"/>
    <mergeCell ref="I7:K7"/>
    <mergeCell ref="A1:K1"/>
    <mergeCell ref="A2:K2"/>
    <mergeCell ref="A3:K3"/>
    <mergeCell ref="A4:K4"/>
    <mergeCell ref="E6:G6"/>
  </mergeCells>
  <pageMargins left="0.59055118110236227" right="3.937007874015748E-2" top="0.51181102362204722" bottom="0" header="3.937007874015748E-2" footer="0"/>
  <pageSetup paperSize="9" scale="87" fitToHeight="0" orientation="portrait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  <rowBreaks count="2" manualBreakCount="2">
    <brk id="29" max="10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pageSetUpPr fitToPage="1"/>
  </sheetPr>
  <dimension ref="A1:O22"/>
  <sheetViews>
    <sheetView zoomScaleNormal="100" zoomScaleSheetLayoutView="50" workbookViewId="0">
      <selection activeCell="N18" sqref="N18"/>
    </sheetView>
  </sheetViews>
  <sheetFormatPr defaultColWidth="1.08984375" defaultRowHeight="21.65" customHeight="1"/>
  <cols>
    <col min="1" max="1" width="47" style="45" customWidth="1"/>
    <col min="2" max="2" width="8.1796875" style="72" customWidth="1"/>
    <col min="3" max="3" width="2.81640625" style="1" customWidth="1"/>
    <col min="4" max="4" width="14" style="1" customWidth="1"/>
    <col min="5" max="5" width="1.08984375" style="1" customWidth="1"/>
    <col min="6" max="6" width="14" style="1" customWidth="1"/>
    <col min="7" max="7" width="1.08984375" style="1" customWidth="1"/>
    <col min="8" max="8" width="14" style="1" customWidth="1"/>
    <col min="9" max="9" width="1.08984375" style="1" customWidth="1"/>
    <col min="10" max="10" width="14" style="1" customWidth="1"/>
    <col min="11" max="11" width="1.08984375" style="1" customWidth="1"/>
    <col min="12" max="12" width="17.81640625" style="1" customWidth="1"/>
    <col min="13" max="13" width="1.08984375" style="1" customWidth="1"/>
    <col min="14" max="14" width="14" style="1" customWidth="1"/>
    <col min="15" max="15" width="1.08984375" style="1" customWidth="1"/>
    <col min="16" max="241" width="7.1796875" style="1" customWidth="1"/>
    <col min="242" max="242" width="40.81640625" style="1" customWidth="1"/>
    <col min="243" max="243" width="7" style="1" customWidth="1"/>
    <col min="244" max="244" width="1.08984375" style="1" customWidth="1"/>
    <col min="245" max="245" width="8.81640625" style="1" customWidth="1"/>
    <col min="246" max="246" width="1.08984375" style="1" customWidth="1"/>
    <col min="247" max="247" width="11" style="1" customWidth="1"/>
    <col min="248" max="248" width="1.08984375" style="1" customWidth="1"/>
    <col min="249" max="249" width="8.81640625" style="1" customWidth="1"/>
    <col min="250" max="16384" width="1.08984375" style="1"/>
  </cols>
  <sheetData>
    <row r="1" spans="1:15" ht="21.65" customHeight="1">
      <c r="A1" s="102">
        <v>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5" ht="21.6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1.65" customHeight="1">
      <c r="A3" s="103" t="s">
        <v>129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1.65" customHeight="1">
      <c r="A4" s="103" t="s">
        <v>119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21.6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88" t="s">
        <v>2</v>
      </c>
    </row>
    <row r="6" spans="1:15" ht="21.65" customHeight="1">
      <c r="B6" s="45"/>
      <c r="C6" s="72"/>
      <c r="E6" s="71"/>
      <c r="F6" s="73"/>
      <c r="G6" s="73"/>
      <c r="K6" s="73"/>
      <c r="L6" s="73" t="s">
        <v>104</v>
      </c>
      <c r="M6" s="74"/>
      <c r="N6" s="71"/>
      <c r="O6" s="71"/>
    </row>
    <row r="7" spans="1:15" ht="21.65" customHeight="1">
      <c r="B7" s="73"/>
      <c r="C7" s="74"/>
      <c r="D7" s="73" t="s">
        <v>105</v>
      </c>
      <c r="F7" s="73"/>
      <c r="G7" s="73"/>
      <c r="H7" s="104" t="s">
        <v>106</v>
      </c>
      <c r="I7" s="104"/>
      <c r="J7" s="104"/>
      <c r="K7" s="73"/>
      <c r="L7" s="75" t="s">
        <v>107</v>
      </c>
      <c r="N7" s="73"/>
      <c r="O7" s="73"/>
    </row>
    <row r="8" spans="1:15" ht="21.65" customHeight="1">
      <c r="B8" s="73"/>
      <c r="C8" s="74"/>
      <c r="D8" s="73" t="s">
        <v>108</v>
      </c>
      <c r="F8" s="73"/>
      <c r="G8" s="73"/>
      <c r="H8" s="73"/>
      <c r="I8" s="73"/>
      <c r="J8" s="73"/>
      <c r="K8" s="73"/>
      <c r="L8" s="73" t="s">
        <v>109</v>
      </c>
      <c r="N8" s="73"/>
      <c r="O8" s="73"/>
    </row>
    <row r="9" spans="1:15" ht="21.65" customHeight="1">
      <c r="B9" s="12"/>
      <c r="C9" s="74"/>
      <c r="D9" s="75" t="s">
        <v>110</v>
      </c>
      <c r="F9" s="75" t="s">
        <v>49</v>
      </c>
      <c r="G9" s="73"/>
      <c r="H9" s="75" t="s">
        <v>111</v>
      </c>
      <c r="I9" s="73"/>
      <c r="J9" s="75" t="s">
        <v>112</v>
      </c>
      <c r="K9" s="73"/>
      <c r="L9" s="75" t="s">
        <v>113</v>
      </c>
      <c r="N9" s="75" t="s">
        <v>55</v>
      </c>
      <c r="O9" s="73"/>
    </row>
    <row r="10" spans="1:15" ht="21.65" customHeight="1">
      <c r="A10" s="76" t="s">
        <v>114</v>
      </c>
      <c r="B10" s="74"/>
      <c r="C10" s="90"/>
      <c r="D10" s="77">
        <v>176243</v>
      </c>
      <c r="E10" s="78"/>
      <c r="F10" s="77">
        <v>125668</v>
      </c>
      <c r="G10" s="78"/>
      <c r="H10" s="77">
        <v>15431</v>
      </c>
      <c r="I10" s="78"/>
      <c r="J10" s="77">
        <v>-64439</v>
      </c>
      <c r="K10" s="78"/>
      <c r="L10" s="77">
        <v>822321</v>
      </c>
      <c r="M10" s="80"/>
      <c r="N10" s="77">
        <f>SUM(D10:L10)</f>
        <v>1075224</v>
      </c>
      <c r="O10" s="80"/>
    </row>
    <row r="11" spans="1:15" ht="21.65" customHeight="1">
      <c r="A11" s="45" t="s">
        <v>72</v>
      </c>
      <c r="B11" s="74"/>
      <c r="C11" s="91"/>
      <c r="D11" s="86"/>
      <c r="E11" s="78"/>
      <c r="F11" s="86"/>
      <c r="G11" s="78"/>
      <c r="H11" s="85"/>
      <c r="I11" s="78"/>
      <c r="J11" s="85"/>
      <c r="K11" s="84"/>
      <c r="L11" s="86"/>
      <c r="M11" s="46"/>
      <c r="N11" s="77"/>
      <c r="O11" s="80"/>
    </row>
    <row r="12" spans="1:15" s="58" customFormat="1" ht="21.65" customHeight="1">
      <c r="A12" s="45" t="s">
        <v>140</v>
      </c>
      <c r="B12" s="82"/>
      <c r="C12" s="83"/>
      <c r="D12" s="33">
        <v>0</v>
      </c>
      <c r="E12" s="84"/>
      <c r="F12" s="33">
        <v>0</v>
      </c>
      <c r="G12" s="84"/>
      <c r="H12" s="33">
        <v>0</v>
      </c>
      <c r="I12" s="84"/>
      <c r="J12" s="33">
        <v>1515</v>
      </c>
      <c r="K12" s="84"/>
      <c r="L12" s="33">
        <v>0</v>
      </c>
      <c r="M12" s="85"/>
      <c r="N12" s="85">
        <f t="shared" ref="N12:N13" si="0">SUM(D12:L12)</f>
        <v>1515</v>
      </c>
      <c r="O12" s="84"/>
    </row>
    <row r="13" spans="1:15" s="58" customFormat="1" ht="21.65" customHeight="1">
      <c r="A13" s="45" t="s">
        <v>144</v>
      </c>
      <c r="B13" s="82"/>
      <c r="C13" s="83"/>
      <c r="D13" s="33">
        <v>0</v>
      </c>
      <c r="E13" s="84"/>
      <c r="F13" s="33">
        <v>0</v>
      </c>
      <c r="G13" s="84"/>
      <c r="H13" s="33">
        <v>0</v>
      </c>
      <c r="I13" s="84"/>
      <c r="J13" s="33">
        <v>0</v>
      </c>
      <c r="K13" s="84"/>
      <c r="L13" s="33">
        <v>0</v>
      </c>
      <c r="M13" s="85"/>
      <c r="N13" s="33">
        <f t="shared" si="0"/>
        <v>0</v>
      </c>
      <c r="O13" s="84"/>
    </row>
    <row r="14" spans="1:15" ht="21.65" customHeight="1" thickBot="1">
      <c r="A14" s="76" t="s">
        <v>115</v>
      </c>
      <c r="B14" s="74"/>
      <c r="C14" s="91"/>
      <c r="D14" s="87">
        <f>SUM(D10:D13)</f>
        <v>176243</v>
      </c>
      <c r="E14" s="78"/>
      <c r="F14" s="87">
        <f t="shared" ref="F14:N14" si="1">SUM(F10:F13)</f>
        <v>125668</v>
      </c>
      <c r="G14" s="78"/>
      <c r="H14" s="87">
        <f t="shared" si="1"/>
        <v>15431</v>
      </c>
      <c r="I14" s="78"/>
      <c r="J14" s="87">
        <f t="shared" si="1"/>
        <v>-62924</v>
      </c>
      <c r="K14" s="78"/>
      <c r="L14" s="87">
        <f t="shared" si="1"/>
        <v>822321</v>
      </c>
      <c r="M14" s="78"/>
      <c r="N14" s="87">
        <f t="shared" si="1"/>
        <v>1076739</v>
      </c>
      <c r="O14" s="79"/>
    </row>
    <row r="15" spans="1:15" ht="21.65" customHeight="1" thickTop="1">
      <c r="A15" s="76"/>
      <c r="B15" s="74"/>
      <c r="C15" s="71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9"/>
    </row>
    <row r="16" spans="1:15" ht="21.65" customHeight="1">
      <c r="A16" s="76" t="s">
        <v>120</v>
      </c>
      <c r="B16" s="74"/>
      <c r="C16" s="73"/>
      <c r="D16" s="77">
        <v>176243</v>
      </c>
      <c r="E16" s="78"/>
      <c r="F16" s="77">
        <v>125668</v>
      </c>
      <c r="G16" s="78"/>
      <c r="H16" s="77">
        <v>15431</v>
      </c>
      <c r="I16" s="78"/>
      <c r="J16" s="77">
        <v>-54096</v>
      </c>
      <c r="K16" s="78"/>
      <c r="L16" s="77">
        <v>913450</v>
      </c>
      <c r="M16" s="80"/>
      <c r="N16" s="77">
        <f>SUM(D16:L16)</f>
        <v>1176696</v>
      </c>
      <c r="O16" s="80"/>
    </row>
    <row r="17" spans="1:15" ht="21.65" customHeight="1">
      <c r="A17" s="45" t="s">
        <v>72</v>
      </c>
      <c r="B17" s="74"/>
      <c r="C17" s="71"/>
      <c r="D17" s="86"/>
      <c r="E17" s="78"/>
      <c r="F17" s="86"/>
      <c r="G17" s="78"/>
      <c r="H17" s="85"/>
      <c r="I17" s="78"/>
      <c r="J17" s="85"/>
      <c r="K17" s="84"/>
      <c r="L17" s="86"/>
      <c r="M17" s="46"/>
      <c r="N17" s="85"/>
      <c r="O17" s="80"/>
    </row>
    <row r="18" spans="1:15" s="58" customFormat="1" ht="21.65" customHeight="1">
      <c r="A18" s="45" t="s">
        <v>140</v>
      </c>
      <c r="B18" s="82"/>
      <c r="C18" s="83"/>
      <c r="D18" s="33">
        <v>0</v>
      </c>
      <c r="E18" s="84"/>
      <c r="F18" s="33">
        <v>0</v>
      </c>
      <c r="G18" s="84"/>
      <c r="H18" s="33">
        <v>0</v>
      </c>
      <c r="I18" s="84"/>
      <c r="J18" s="33">
        <v>4966</v>
      </c>
      <c r="K18" s="84"/>
      <c r="L18" s="33">
        <v>0</v>
      </c>
      <c r="M18" s="85"/>
      <c r="N18" s="85">
        <f>SUM(D18:L18)</f>
        <v>4966</v>
      </c>
      <c r="O18" s="84"/>
    </row>
    <row r="19" spans="1:15" s="58" customFormat="1" ht="21.65" customHeight="1">
      <c r="A19" s="45" t="s">
        <v>144</v>
      </c>
      <c r="B19" s="82"/>
      <c r="C19" s="83"/>
      <c r="D19" s="33">
        <v>0</v>
      </c>
      <c r="E19" s="84"/>
      <c r="F19" s="33">
        <v>0</v>
      </c>
      <c r="G19" s="84"/>
      <c r="H19" s="33">
        <v>0</v>
      </c>
      <c r="I19" s="84"/>
      <c r="J19" s="33">
        <v>0</v>
      </c>
      <c r="K19" s="84"/>
      <c r="L19" s="33">
        <v>0</v>
      </c>
      <c r="M19" s="85"/>
      <c r="N19" s="33">
        <f>SUM(D19:L19)</f>
        <v>0</v>
      </c>
      <c r="O19" s="84"/>
    </row>
    <row r="20" spans="1:15" ht="21.65" customHeight="1" thickBot="1">
      <c r="A20" s="76" t="s">
        <v>121</v>
      </c>
      <c r="B20" s="74"/>
      <c r="C20" s="71"/>
      <c r="D20" s="87">
        <f>SUM(D16:D19)</f>
        <v>176243</v>
      </c>
      <c r="E20" s="78"/>
      <c r="F20" s="87">
        <f t="shared" ref="F20:N20" si="2">SUM(F16:F19)</f>
        <v>125668</v>
      </c>
      <c r="G20" s="78"/>
      <c r="H20" s="87">
        <f t="shared" si="2"/>
        <v>15431</v>
      </c>
      <c r="I20" s="78"/>
      <c r="J20" s="87">
        <f t="shared" si="2"/>
        <v>-49130</v>
      </c>
      <c r="K20" s="78"/>
      <c r="L20" s="87">
        <f t="shared" si="2"/>
        <v>913450</v>
      </c>
      <c r="M20" s="78"/>
      <c r="N20" s="87">
        <f t="shared" si="2"/>
        <v>1181662</v>
      </c>
      <c r="O20" s="79"/>
    </row>
    <row r="21" spans="1:15" ht="21.65" customHeight="1" thickTop="1"/>
    <row r="22" spans="1:15" ht="21.65" customHeight="1">
      <c r="D22" s="46"/>
      <c r="F22" s="46"/>
      <c r="H22" s="89"/>
      <c r="J22" s="46"/>
      <c r="L22" s="46"/>
      <c r="N22" s="46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pageSetUpPr fitToPage="1"/>
  </sheetPr>
  <dimension ref="A1:O22"/>
  <sheetViews>
    <sheetView zoomScaleNormal="100" zoomScaleSheetLayoutView="50" workbookViewId="0">
      <selection activeCell="N18" sqref="N18"/>
    </sheetView>
  </sheetViews>
  <sheetFormatPr defaultColWidth="7.1796875" defaultRowHeight="21.65" customHeight="1"/>
  <cols>
    <col min="1" max="1" width="46.81640625" style="45" customWidth="1"/>
    <col min="2" max="2" width="9.08984375" style="72" customWidth="1"/>
    <col min="3" max="3" width="2.26953125" style="1" customWidth="1"/>
    <col min="4" max="4" width="13.90625" style="1" customWidth="1"/>
    <col min="5" max="5" width="1.08984375" style="1" customWidth="1"/>
    <col min="6" max="6" width="13.90625" style="1" customWidth="1"/>
    <col min="7" max="7" width="1.08984375" style="1" customWidth="1"/>
    <col min="8" max="8" width="13.90625" style="1" customWidth="1"/>
    <col min="9" max="9" width="1.08984375" style="1" customWidth="1"/>
    <col min="10" max="10" width="13.90625" style="1" customWidth="1"/>
    <col min="11" max="11" width="1.08984375" style="1" customWidth="1"/>
    <col min="12" max="12" width="17.81640625" style="1" customWidth="1"/>
    <col min="13" max="13" width="1.08984375" style="1" customWidth="1"/>
    <col min="14" max="14" width="13.90625" style="1" customWidth="1"/>
    <col min="15" max="15" width="1.08984375" style="1" customWidth="1"/>
    <col min="16" max="230" width="7.1796875" style="1"/>
    <col min="231" max="231" width="40.81640625" style="1" customWidth="1"/>
    <col min="232" max="232" width="7" style="1" customWidth="1"/>
    <col min="233" max="233" width="1.08984375" style="1" customWidth="1"/>
    <col min="234" max="234" width="8.81640625" style="1" customWidth="1"/>
    <col min="235" max="235" width="1.08984375" style="1" customWidth="1"/>
    <col min="236" max="236" width="11" style="1" customWidth="1"/>
    <col min="237" max="237" width="1.08984375" style="1" customWidth="1"/>
    <col min="238" max="238" width="8.81640625" style="1" customWidth="1"/>
    <col min="239" max="239" width="1.08984375" style="1" customWidth="1"/>
    <col min="240" max="240" width="9.1796875" style="1" customWidth="1"/>
    <col min="241" max="241" width="1.08984375" style="1" customWidth="1"/>
    <col min="242" max="242" width="10.81640625" style="1" customWidth="1"/>
    <col min="243" max="243" width="1.08984375" style="1" customWidth="1"/>
    <col min="244" max="244" width="8.81640625" style="1" customWidth="1"/>
    <col min="245" max="245" width="1.08984375" style="1" customWidth="1"/>
    <col min="246" max="246" width="8.1796875" style="1" bestFit="1" customWidth="1"/>
    <col min="247" max="247" width="9.90625" style="1" bestFit="1" customWidth="1"/>
    <col min="248" max="16384" width="7.1796875" style="1"/>
  </cols>
  <sheetData>
    <row r="1" spans="1:15" ht="21.65" customHeight="1">
      <c r="A1" s="102">
        <v>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5" ht="21.6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1.65" customHeight="1">
      <c r="A3" s="103" t="s">
        <v>130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1.65" customHeight="1">
      <c r="A4" s="103" t="s">
        <v>119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21.65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40" t="s">
        <v>2</v>
      </c>
    </row>
    <row r="6" spans="1:15" ht="21.65" customHeight="1">
      <c r="B6" s="45"/>
      <c r="C6" s="72"/>
      <c r="E6" s="71"/>
      <c r="F6" s="73"/>
      <c r="G6" s="73"/>
      <c r="K6" s="73"/>
      <c r="L6" s="73" t="s">
        <v>104</v>
      </c>
      <c r="M6" s="74"/>
      <c r="N6" s="71"/>
      <c r="O6" s="73"/>
    </row>
    <row r="7" spans="1:15" ht="21.65" customHeight="1">
      <c r="B7" s="73"/>
      <c r="C7" s="74"/>
      <c r="D7" s="73" t="s">
        <v>105</v>
      </c>
      <c r="F7" s="73"/>
      <c r="G7" s="73"/>
      <c r="H7" s="104" t="s">
        <v>106</v>
      </c>
      <c r="I7" s="104"/>
      <c r="J7" s="104"/>
      <c r="K7" s="73"/>
      <c r="L7" s="75" t="s">
        <v>107</v>
      </c>
      <c r="O7" s="73"/>
    </row>
    <row r="8" spans="1:15" ht="21.65" customHeight="1">
      <c r="B8" s="73"/>
      <c r="C8" s="74"/>
      <c r="D8" s="73" t="s">
        <v>108</v>
      </c>
      <c r="F8" s="73"/>
      <c r="G8" s="73"/>
      <c r="H8" s="73"/>
      <c r="I8" s="73"/>
      <c r="J8" s="73"/>
      <c r="K8" s="73"/>
      <c r="L8" s="73" t="s">
        <v>109</v>
      </c>
      <c r="N8" s="73"/>
      <c r="O8" s="73"/>
    </row>
    <row r="9" spans="1:15" ht="21.65" customHeight="1">
      <c r="B9" s="12"/>
      <c r="C9" s="74"/>
      <c r="D9" s="75" t="s">
        <v>110</v>
      </c>
      <c r="F9" s="75" t="s">
        <v>49</v>
      </c>
      <c r="G9" s="73"/>
      <c r="H9" s="75" t="s">
        <v>111</v>
      </c>
      <c r="I9" s="73"/>
      <c r="J9" s="75" t="s">
        <v>112</v>
      </c>
      <c r="K9" s="73"/>
      <c r="L9" s="75" t="s">
        <v>113</v>
      </c>
      <c r="N9" s="75" t="s">
        <v>55</v>
      </c>
      <c r="O9" s="72"/>
    </row>
    <row r="10" spans="1:15" ht="21.65" customHeight="1">
      <c r="A10" s="76" t="s">
        <v>114</v>
      </c>
      <c r="B10" s="74"/>
      <c r="C10" s="90"/>
      <c r="D10" s="77">
        <v>176243</v>
      </c>
      <c r="E10" s="78"/>
      <c r="F10" s="77">
        <v>125668</v>
      </c>
      <c r="G10" s="78"/>
      <c r="H10" s="77">
        <v>15431</v>
      </c>
      <c r="I10" s="78"/>
      <c r="J10" s="77">
        <v>-92703</v>
      </c>
      <c r="K10" s="78"/>
      <c r="L10" s="77">
        <v>822321</v>
      </c>
      <c r="M10" s="80"/>
      <c r="N10" s="77">
        <f>SUM(D10:L10)</f>
        <v>1046960</v>
      </c>
      <c r="O10" s="80"/>
    </row>
    <row r="11" spans="1:15" ht="21.65" customHeight="1">
      <c r="A11" s="45" t="s">
        <v>72</v>
      </c>
      <c r="B11" s="74"/>
      <c r="C11" s="91"/>
      <c r="D11" s="81"/>
      <c r="E11" s="80"/>
      <c r="F11" s="81"/>
      <c r="G11" s="80"/>
      <c r="H11" s="81"/>
      <c r="I11" s="80"/>
      <c r="J11" s="46"/>
      <c r="K11" s="46"/>
      <c r="L11" s="81"/>
      <c r="M11" s="46"/>
      <c r="N11" s="46"/>
      <c r="O11" s="80"/>
    </row>
    <row r="12" spans="1:15" s="58" customFormat="1" ht="21.65" customHeight="1">
      <c r="A12" s="45" t="s">
        <v>141</v>
      </c>
      <c r="B12" s="82"/>
      <c r="C12" s="83"/>
      <c r="D12" s="33">
        <v>0</v>
      </c>
      <c r="E12" s="84"/>
      <c r="F12" s="33">
        <v>0</v>
      </c>
      <c r="G12" s="84"/>
      <c r="H12" s="33">
        <v>0</v>
      </c>
      <c r="I12" s="84"/>
      <c r="J12" s="85">
        <v>-1359</v>
      </c>
      <c r="K12" s="85"/>
      <c r="L12" s="33">
        <v>0</v>
      </c>
      <c r="M12" s="85"/>
      <c r="N12" s="85">
        <f>SUM(D12:L12)</f>
        <v>-1359</v>
      </c>
      <c r="O12" s="84"/>
    </row>
    <row r="13" spans="1:15" s="58" customFormat="1" ht="21.65" customHeight="1">
      <c r="A13" s="45" t="s">
        <v>144</v>
      </c>
      <c r="B13" s="82"/>
      <c r="C13" s="83"/>
      <c r="D13" s="33">
        <v>0</v>
      </c>
      <c r="E13" s="84"/>
      <c r="F13" s="33">
        <v>0</v>
      </c>
      <c r="G13" s="84"/>
      <c r="H13" s="33">
        <v>0</v>
      </c>
      <c r="I13" s="84"/>
      <c r="J13" s="33">
        <v>0</v>
      </c>
      <c r="K13" s="85"/>
      <c r="L13" s="33">
        <v>0</v>
      </c>
      <c r="M13" s="85"/>
      <c r="N13" s="33">
        <f>SUM(D13:L13)</f>
        <v>0</v>
      </c>
      <c r="O13" s="84"/>
    </row>
    <row r="14" spans="1:15" ht="21.65" customHeight="1" thickBot="1">
      <c r="A14" s="76" t="s">
        <v>115</v>
      </c>
      <c r="B14" s="74"/>
      <c r="C14" s="91"/>
      <c r="D14" s="87">
        <f>SUM(D10:D13)</f>
        <v>176243</v>
      </c>
      <c r="E14" s="78"/>
      <c r="F14" s="87">
        <f>SUM(F10:F13)</f>
        <v>125668</v>
      </c>
      <c r="G14" s="78"/>
      <c r="H14" s="87">
        <f>SUM(H10:H13)</f>
        <v>15431</v>
      </c>
      <c r="I14" s="78"/>
      <c r="J14" s="87">
        <f>SUM(J10:J13)</f>
        <v>-94062</v>
      </c>
      <c r="K14" s="78"/>
      <c r="L14" s="87">
        <f>SUM(L10:L13)</f>
        <v>822321</v>
      </c>
      <c r="M14" s="78"/>
      <c r="N14" s="87">
        <f>SUM(N10:N13)</f>
        <v>1045601</v>
      </c>
      <c r="O14" s="79"/>
    </row>
    <row r="15" spans="1:15" ht="21.65" customHeight="1" thickTop="1">
      <c r="A15" s="76"/>
      <c r="B15" s="74"/>
      <c r="C15" s="71"/>
      <c r="D15" s="77"/>
      <c r="E15" s="78"/>
      <c r="F15" s="77"/>
      <c r="G15" s="78"/>
      <c r="H15" s="77"/>
      <c r="I15" s="78"/>
      <c r="J15" s="77"/>
      <c r="K15" s="78"/>
      <c r="L15" s="77"/>
      <c r="M15" s="78"/>
      <c r="N15" s="77"/>
      <c r="O15" s="79"/>
    </row>
    <row r="16" spans="1:15" ht="21.65" customHeight="1">
      <c r="A16" s="76" t="s">
        <v>120</v>
      </c>
      <c r="B16" s="74"/>
      <c r="C16" s="73"/>
      <c r="D16" s="77">
        <v>176243</v>
      </c>
      <c r="E16" s="78"/>
      <c r="F16" s="77">
        <v>125668</v>
      </c>
      <c r="G16" s="78"/>
      <c r="H16" s="77">
        <v>15431</v>
      </c>
      <c r="I16" s="78"/>
      <c r="J16" s="77">
        <v>-76952</v>
      </c>
      <c r="K16" s="78"/>
      <c r="L16" s="77">
        <v>913450</v>
      </c>
      <c r="M16" s="80"/>
      <c r="N16" s="77">
        <f>SUM(D16:L16)</f>
        <v>1153840</v>
      </c>
      <c r="O16" s="80"/>
    </row>
    <row r="17" spans="1:15" ht="21.65" customHeight="1">
      <c r="A17" s="45" t="s">
        <v>72</v>
      </c>
      <c r="B17" s="74"/>
      <c r="C17" s="71"/>
      <c r="D17" s="81"/>
      <c r="E17" s="80"/>
      <c r="F17" s="81"/>
      <c r="G17" s="80"/>
      <c r="H17" s="81"/>
      <c r="I17" s="80"/>
      <c r="J17" s="46"/>
      <c r="K17" s="46"/>
      <c r="L17" s="81"/>
      <c r="M17" s="46"/>
      <c r="N17" s="77"/>
      <c r="O17" s="80"/>
    </row>
    <row r="18" spans="1:15" s="58" customFormat="1" ht="21.65" customHeight="1">
      <c r="A18" s="45" t="s">
        <v>140</v>
      </c>
      <c r="B18" s="82"/>
      <c r="C18" s="83"/>
      <c r="D18" s="33">
        <v>0</v>
      </c>
      <c r="E18" s="84"/>
      <c r="F18" s="33">
        <v>0</v>
      </c>
      <c r="G18" s="84"/>
      <c r="H18" s="33">
        <v>0</v>
      </c>
      <c r="I18" s="84"/>
      <c r="J18" s="85">
        <v>4483</v>
      </c>
      <c r="K18" s="85"/>
      <c r="L18" s="33">
        <v>0</v>
      </c>
      <c r="M18" s="85"/>
      <c r="N18" s="85">
        <f t="shared" ref="N18:N19" si="0">SUM(D18:L18)</f>
        <v>4483</v>
      </c>
      <c r="O18" s="84"/>
    </row>
    <row r="19" spans="1:15" s="58" customFormat="1" ht="21.65" customHeight="1">
      <c r="A19" s="45" t="s">
        <v>144</v>
      </c>
      <c r="B19" s="82"/>
      <c r="C19" s="83"/>
      <c r="D19" s="33">
        <v>0</v>
      </c>
      <c r="E19" s="84"/>
      <c r="F19" s="33">
        <v>0</v>
      </c>
      <c r="G19" s="84"/>
      <c r="H19" s="33">
        <v>0</v>
      </c>
      <c r="I19" s="84"/>
      <c r="J19" s="33">
        <v>0</v>
      </c>
      <c r="K19" s="85"/>
      <c r="L19" s="33">
        <v>0</v>
      </c>
      <c r="M19" s="85"/>
      <c r="N19" s="33">
        <f t="shared" si="0"/>
        <v>0</v>
      </c>
      <c r="O19" s="84"/>
    </row>
    <row r="20" spans="1:15" ht="21.65" customHeight="1" thickBot="1">
      <c r="A20" s="76" t="s">
        <v>121</v>
      </c>
      <c r="B20" s="74"/>
      <c r="C20" s="71"/>
      <c r="D20" s="87">
        <f>SUM(D16:D19)</f>
        <v>176243</v>
      </c>
      <c r="E20" s="78"/>
      <c r="F20" s="87">
        <f>SUM(F16:F19)</f>
        <v>125668</v>
      </c>
      <c r="G20" s="78"/>
      <c r="H20" s="87">
        <f>SUM(H16:H19)</f>
        <v>15431</v>
      </c>
      <c r="I20" s="78"/>
      <c r="J20" s="87">
        <f>SUM(J16:J19)</f>
        <v>-72469</v>
      </c>
      <c r="K20" s="78"/>
      <c r="L20" s="87">
        <f>SUM(L16:L19)</f>
        <v>913450</v>
      </c>
      <c r="M20" s="78"/>
      <c r="N20" s="87">
        <f>SUM(N16:N19)</f>
        <v>1158323</v>
      </c>
      <c r="O20" s="79"/>
    </row>
    <row r="21" spans="1:15" ht="21.65" customHeight="1" thickTop="1">
      <c r="J21" s="77"/>
    </row>
    <row r="22" spans="1:15" ht="21.65" customHeight="1">
      <c r="D22" s="46"/>
      <c r="F22" s="46"/>
      <c r="H22" s="46"/>
      <c r="J22" s="46"/>
      <c r="L22" s="46"/>
      <c r="N22" s="46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Header xml:space="preserve">&amp;R
</oddHeader>
    <oddFooter xml:space="preserve">&amp;L&amp;"Angsana New,Regular"&amp;14The accompanying notes are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</vt:lpstr>
      <vt:lpstr>SI&amp;CF</vt:lpstr>
      <vt:lpstr>CH_E</vt:lpstr>
      <vt:lpstr>CH_S</vt:lpstr>
      <vt:lpstr>CH_E!Print_Area</vt:lpstr>
      <vt:lpstr>CH_S!Print_Area</vt:lpstr>
      <vt:lpstr>SFP!Print_Area</vt:lpstr>
      <vt:lpstr>'SI&amp;CF'!Print_Area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2022-05-13T07:50:52Z</cp:lastPrinted>
  <dcterms:created xsi:type="dcterms:W3CDTF">2021-05-12T06:28:23Z</dcterms:created>
  <dcterms:modified xsi:type="dcterms:W3CDTF">2022-05-13T08:05:01Z</dcterms:modified>
</cp:coreProperties>
</file>