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Non-Listed\- Non Listed Client Folder\Rojukiss International PCL\Rojukiss International (Aisance) Mar22'Q1 (ARO-14) (ใส่เลข Dec21)\"/>
    </mc:Choice>
  </mc:AlternateContent>
  <xr:revisionPtr revIDLastSave="0" documentId="13_ncr:1_{179ACB14-E7D6-425B-8389-DDBAFB7E7FC1}" xr6:coauthVersionLast="46" xr6:coauthVersionMax="46" xr10:uidLastSave="{00000000-0000-0000-0000-000000000000}"/>
  <bookViews>
    <workbookView xWindow="-120" yWindow="-120" windowWidth="24240" windowHeight="13140" tabRatio="778" xr2:uid="{00000000-000D-0000-FFFF-FFFF00000000}"/>
  </bookViews>
  <sheets>
    <sheet name="2-4TH" sheetId="9" r:id="rId1"/>
    <sheet name="5 TH" sheetId="2" state="hidden" r:id="rId2"/>
    <sheet name="6 TH" sheetId="7" state="hidden" r:id="rId3"/>
    <sheet name="7 TH" sheetId="4" state="hidden" r:id="rId4"/>
    <sheet name="8 TH" sheetId="5" state="hidden" r:id="rId5"/>
    <sheet name="5-6 TH" sheetId="10" r:id="rId6"/>
    <sheet name="7 TH Conso" sheetId="12" r:id="rId7"/>
    <sheet name="8 TH Separate" sheetId="13" r:id="rId8"/>
    <sheet name="9-10 TH" sheetId="6" r:id="rId9"/>
  </sheets>
  <externalReferences>
    <externalReference r:id="rId10"/>
    <externalReference r:id="rId11"/>
    <externalReference r:id="rId12"/>
    <externalReference r:id="rId13"/>
  </externalReferences>
  <definedNames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f2" localSheetId="0" hidden="1">{#N/A,#N/A,FALSE,"COVER1.XLS ";#N/A,#N/A,FALSE,"RACT1.XLS";#N/A,#N/A,FALSE,"RACT2.XLS";#N/A,#N/A,FALSE,"ECCMP";#N/A,#N/A,FALSE,"WELDER.XLS"}</definedName>
    <definedName name="___f2" localSheetId="8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localSheetId="0" hidden="1">{#N/A,#N/A,FALSE,"COVER1.XLS ";#N/A,#N/A,FALSE,"RACT1.XLS";#N/A,#N/A,FALSE,"RACT2.XLS";#N/A,#N/A,FALSE,"ECCMP";#N/A,#N/A,FALSE,"WELDER.XLS"}</definedName>
    <definedName name="___kvs1" localSheetId="8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localSheetId="8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localSheetId="8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localSheetId="8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localSheetId="8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0" hidden="1">{#N/A,#N/A,FALSE,"COVER.XLS";#N/A,#N/A,FALSE,"RACT1.XLS";#N/A,#N/A,FALSE,"RACT2.XLS";#N/A,#N/A,FALSE,"ECCMP";#N/A,#N/A,FALSE,"WELDER.XLS"}</definedName>
    <definedName name="___MB2" localSheetId="8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123Graph_A" localSheetId="5" hidden="1">[1]AM_COST!#REF!</definedName>
    <definedName name="__123Graph_A" localSheetId="2" hidden="1">[1]AM_COST!#REF!</definedName>
    <definedName name="__123Graph_A" localSheetId="8" hidden="1">[1]AM_COST!#REF!</definedName>
    <definedName name="__123Graph_A" hidden="1">[1]AM_COST!#REF!</definedName>
    <definedName name="__123Graph_D" localSheetId="5" hidden="1">[2]A!#REF!</definedName>
    <definedName name="__123Graph_D" localSheetId="2" hidden="1">[2]A!#REF!</definedName>
    <definedName name="__123Graph_D" localSheetId="8" hidden="1">[2]A!#REF!</definedName>
    <definedName name="__123Graph_D" hidden="1">[2]A!#REF!</definedName>
    <definedName name="__f2" localSheetId="0" hidden="1">{#N/A,#N/A,FALSE,"COVER1.XLS ";#N/A,#N/A,FALSE,"RACT1.XLS";#N/A,#N/A,FALSE,"RACT2.XLS";#N/A,#N/A,FALSE,"ECCMP";#N/A,#N/A,FALSE,"WELDER.XLS"}</definedName>
    <definedName name="__f2" localSheetId="8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kvs1" localSheetId="0" hidden="1">{#N/A,#N/A,FALSE,"COVER1.XLS ";#N/A,#N/A,FALSE,"RACT1.XLS";#N/A,#N/A,FALSE,"RACT2.XLS";#N/A,#N/A,FALSE,"ECCMP";#N/A,#N/A,FALSE,"WELDER.XLS"}</definedName>
    <definedName name="__kvs1" localSheetId="8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localSheetId="8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localSheetId="8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localSheetId="8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localSheetId="8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0" hidden="1">{#N/A,#N/A,FALSE,"COVER.XLS";#N/A,#N/A,FALSE,"RACT1.XLS";#N/A,#N/A,FALSE,"RACT2.XLS";#N/A,#N/A,FALSE,"ECCMP";#N/A,#N/A,FALSE,"WELDER.XLS"}</definedName>
    <definedName name="__MB2" localSheetId="8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RJE1" localSheetId="0" hidden="1">{"'SCBMF'!$A$1:$I$51","'SCBDA'!$A$1:$I$45","'SCBBA'!$A$1:$I$37"}</definedName>
    <definedName name="__RJE1" localSheetId="8" hidden="1">{"'SCBMF'!$A$1:$I$51","'SCBDA'!$A$1:$I$45","'SCBBA'!$A$1:$I$37"}</definedName>
    <definedName name="__RJE1" hidden="1">{"'SCBMF'!$A$1:$I$51","'SCBDA'!$A$1:$I$45","'SCBBA'!$A$1:$I$37"}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xlfn.BAHTTEXT" hidden="1">#NAME?</definedName>
    <definedName name="_f2" localSheetId="0" hidden="1">{#N/A,#N/A,FALSE,"COVER1.XLS ";#N/A,#N/A,FALSE,"RACT1.XLS";#N/A,#N/A,FALSE,"RACT2.XLS";#N/A,#N/A,FALSE,"ECCMP";#N/A,#N/A,FALSE,"WELDER.XLS"}</definedName>
    <definedName name="_f2" localSheetId="8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0" hidden="1">#REF!</definedName>
    <definedName name="_Fill" localSheetId="5" hidden="1">#REF!</definedName>
    <definedName name="_Fill" localSheetId="2" hidden="1">#REF!</definedName>
    <definedName name="_Fill" localSheetId="8" hidden="1">#REF!</definedName>
    <definedName name="_Fill" hidden="1">#REF!</definedName>
    <definedName name="_Key1" localSheetId="5" hidden="1">#REF!</definedName>
    <definedName name="_Key1" localSheetId="2" hidden="1">#REF!</definedName>
    <definedName name="_Key1" localSheetId="8" hidden="1">#REF!</definedName>
    <definedName name="_Key1" hidden="1">#REF!</definedName>
    <definedName name="_Key2" localSheetId="5" hidden="1">#REF!</definedName>
    <definedName name="_Key2" localSheetId="2" hidden="1">#REF!</definedName>
    <definedName name="_Key2" localSheetId="8" hidden="1">#REF!</definedName>
    <definedName name="_Key2" hidden="1">#REF!</definedName>
    <definedName name="_kvs2" localSheetId="0" hidden="1">{#N/A,#N/A,FALSE,"COVER1.XLS ";#N/A,#N/A,FALSE,"RACT1.XLS";#N/A,#N/A,FALSE,"RACT2.XLS";#N/A,#N/A,FALSE,"ECCMP";#N/A,#N/A,FALSE,"WELDER.XLS"}</definedName>
    <definedName name="_kvs2" localSheetId="8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localSheetId="8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8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8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0" hidden="1">{#N/A,#N/A,FALSE,"COVER.XLS";#N/A,#N/A,FALSE,"RACT1.XLS";#N/A,#N/A,FALSE,"RACT2.XLS";#N/A,#N/A,FALSE,"ECCMP";#N/A,#N/A,FALSE,"WELDER.XLS"}</definedName>
    <definedName name="_MB2" localSheetId="8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0</definedName>
    <definedName name="_Parse_In" localSheetId="0" hidden="1">#REF!</definedName>
    <definedName name="_Parse_In" localSheetId="5" hidden="1">#REF!</definedName>
    <definedName name="_Parse_In" localSheetId="2" hidden="1">#REF!</definedName>
    <definedName name="_Parse_In" localSheetId="8" hidden="1">#REF!</definedName>
    <definedName name="_Parse_In" hidden="1">#REF!</definedName>
    <definedName name="_Parse_Out" localSheetId="5" hidden="1">#REF!</definedName>
    <definedName name="_Parse_Out" localSheetId="2" hidden="1">#REF!</definedName>
    <definedName name="_Parse_Out" localSheetId="8" hidden="1">#REF!</definedName>
    <definedName name="_Parse_Out" hidden="1">#REF!</definedName>
    <definedName name="_RJE1" localSheetId="0" hidden="1">{"'SCBMF'!$A$1:$I$51","'SCBDA'!$A$1:$I$45","'SCBBA'!$A$1:$I$37"}</definedName>
    <definedName name="_RJE1" localSheetId="8" hidden="1">{"'SCBMF'!$A$1:$I$51","'SCBDA'!$A$1:$I$45","'SCBBA'!$A$1:$I$37"}</definedName>
    <definedName name="_RJE1" hidden="1">{"'SCBMF'!$A$1:$I$51","'SCBDA'!$A$1:$I$45","'SCBBA'!$A$1:$I$37"}</definedName>
    <definedName name="_Sort" localSheetId="0" hidden="1">#REF!</definedName>
    <definedName name="_Sort" localSheetId="5" hidden="1">#REF!</definedName>
    <definedName name="_Sort" localSheetId="2" hidden="1">#REF!</definedName>
    <definedName name="_Sort" localSheetId="8" hidden="1">#REF!</definedName>
    <definedName name="_Sort" hidden="1">#REF!</definedName>
    <definedName name="_Table1_Out" localSheetId="5" hidden="1">#REF!</definedName>
    <definedName name="_Table1_Out" localSheetId="2" hidden="1">#REF!</definedName>
    <definedName name="_Table1_Out" localSheetId="8" hidden="1">#REF!</definedName>
    <definedName name="_Table1_Out" hidden="1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" localSheetId="8" hidden="1">{"'Eng (page2)'!$A$1:$D$52"}</definedName>
    <definedName name="aaaaa" localSheetId="0" hidden="1">{"'Eng (page2)'!$A$1:$D$52"}</definedName>
    <definedName name="aaaaa" localSheetId="8" hidden="1">{"'Eng (page2)'!$A$1:$D$52"}</definedName>
    <definedName name="aaaaa" hidden="1">{"'Eng (page2)'!$A$1:$D$52"}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localSheetId="8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efr" localSheetId="0" hidden="1">{#N/A,#N/A,FALSE,"COVER1.XLS ";#N/A,#N/A,FALSE,"RACT1.XLS";#N/A,#N/A,FALSE,"RACT2.XLS";#N/A,#N/A,FALSE,"ECCMP";#N/A,#N/A,FALSE,"WELDER.XLS"}</definedName>
    <definedName name="aefr" localSheetId="8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localSheetId="0" hidden="1">{#N/A,#N/A,FALSE,"COVER1.XLS ";#N/A,#N/A,FALSE,"RACT1.XLS";#N/A,#N/A,FALSE,"RACT2.XLS";#N/A,#N/A,FALSE,"ECCMP";#N/A,#N/A,FALSE,"WELDER.XLS"}</definedName>
    <definedName name="afjk" localSheetId="8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ke" localSheetId="0" hidden="1">#REF!</definedName>
    <definedName name="ake" localSheetId="5" hidden="1">#REF!</definedName>
    <definedName name="ake" localSheetId="2" hidden="1">#REF!</definedName>
    <definedName name="ake" localSheetId="8" hidden="1">#REF!</definedName>
    <definedName name="ake" hidden="1">#REF!</definedName>
    <definedName name="arfed" localSheetId="0" hidden="1">{#N/A,#N/A,FALSE,"COVER1.XLS ";#N/A,#N/A,FALSE,"RACT1.XLS";#N/A,#N/A,FALSE,"RACT2.XLS";#N/A,#N/A,FALSE,"ECCMP";#N/A,#N/A,FALSE,"WELDER.XLS"}</definedName>
    <definedName name="arfed" localSheetId="8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ReportLS" hidden="1">1</definedName>
    <definedName name="AS2SyncStepLS" hidden="1">0</definedName>
    <definedName name="AS2TickmarkLS" localSheetId="0" hidden="1">#REF!</definedName>
    <definedName name="AS2TickmarkLS" localSheetId="5" hidden="1">#REF!</definedName>
    <definedName name="AS2TickmarkLS" localSheetId="2" hidden="1">#REF!</definedName>
    <definedName name="AS2TickmarkLS" localSheetId="8" hidden="1">#REF!</definedName>
    <definedName name="AS2TickmarkLS" hidden="1">#REF!</definedName>
    <definedName name="AS2VersionLS" hidden="1">300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0" hidden="1">{"'Eng (page2)'!$A$1:$D$52"}</definedName>
    <definedName name="asds" localSheetId="8" hidden="1">{"'Eng (page2)'!$A$1:$D$52"}</definedName>
    <definedName name="asds" hidden="1">{"'Eng (page2)'!$A$1:$D$52"}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x" localSheetId="0" hidden="1">{"'Eng (page2)'!$A$1:$D$52"}</definedName>
    <definedName name="ax" localSheetId="8" hidden="1">{"'Eng (page2)'!$A$1:$D$52"}</definedName>
    <definedName name="ax" hidden="1">{"'Eng (page2)'!$A$1:$D$52"}</definedName>
    <definedName name="BB" localSheetId="8" hidden="1">{"'Eng (page2)'!$A$1:$D$52"}</definedName>
    <definedName name="BG_Del" hidden="1">15</definedName>
    <definedName name="BG_Ins" hidden="1">4</definedName>
    <definedName name="BG_Mod" hidden="1">6</definedName>
    <definedName name="bill123" localSheetId="0" hidden="1">{#N/A,#N/A,FALSE,"COVER.XLS";#N/A,#N/A,FALSE,"RACT1.XLS";#N/A,#N/A,FALSE,"RACT2.XLS";#N/A,#N/A,FALSE,"ECCMP";#N/A,#N/A,FALSE,"WELDER.XLS"}</definedName>
    <definedName name="bill123" localSheetId="8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OY" localSheetId="0" hidden="1">#REF!</definedName>
    <definedName name="BOY" localSheetId="5" hidden="1">#REF!</definedName>
    <definedName name="BOY" localSheetId="2" hidden="1">#REF!</definedName>
    <definedName name="BOY" localSheetId="8" hidden="1">#REF!</definedName>
    <definedName name="BOY" hidden="1">#REF!</definedName>
    <definedName name="cash" localSheetId="0" hidden="1">{"'Eng (page2)'!$A$1:$D$52"}</definedName>
    <definedName name="cash" localSheetId="8" hidden="1">{"'Eng (page2)'!$A$1:$D$52"}</definedName>
    <definedName name="cash" hidden="1">{"'Eng (page2)'!$A$1:$D$52"}</definedName>
    <definedName name="cashflow12" localSheetId="0" hidden="1">#REF!</definedName>
    <definedName name="cashflow12" localSheetId="5" hidden="1">#REF!</definedName>
    <definedName name="cashflow12" localSheetId="2" hidden="1">#REF!</definedName>
    <definedName name="cashflow12" localSheetId="8" hidden="1">#REF!</definedName>
    <definedName name="cashflow12" hidden="1">#REF!</definedName>
    <definedName name="cat" localSheetId="0" hidden="1">{"'Eng (page2)'!$A$1:$D$52"}</definedName>
    <definedName name="cat" localSheetId="8" hidden="1">{"'Eng (page2)'!$A$1:$D$52"}</definedName>
    <definedName name="cat" hidden="1">{"'Eng (page2)'!$A$1:$D$52"}</definedName>
    <definedName name="ccc" localSheetId="0" hidden="1">{#N/A,#N/A,FALSE,"COVER1.XLS ";#N/A,#N/A,FALSE,"RACT1.XLS";#N/A,#N/A,FALSE,"RACT2.XLS";#N/A,#N/A,FALSE,"ECCMP";#N/A,#N/A,FALSE,"WELDER.XLS"}</definedName>
    <definedName name="ccc" localSheetId="8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localSheetId="8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hat" localSheetId="8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localSheetId="8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0" hidden="1">{"'Eng (page2)'!$A$1:$D$52"}</definedName>
    <definedName name="cut" localSheetId="8" hidden="1">{"'Eng (page2)'!$A$1:$D$52"}</definedName>
    <definedName name="cut" hidden="1">{"'Eng (page2)'!$A$1:$D$52"}</definedName>
    <definedName name="cxvjhbs" localSheetId="0" hidden="1">{#N/A,#N/A,FALSE,"COVER1.XLS ";#N/A,#N/A,FALSE,"RACT1.XLS";#N/A,#N/A,FALSE,"RACT2.XLS";#N/A,#N/A,FALSE,"ECCMP";#N/A,#N/A,FALSE,"WELDER.XLS"}</definedName>
    <definedName name="cxvjhbs" localSheetId="8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localSheetId="8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localSheetId="0" hidden="1">#REF!</definedName>
    <definedName name="das" localSheetId="5" hidden="1">#REF!</definedName>
    <definedName name="das" localSheetId="2" hidden="1">#REF!</definedName>
    <definedName name="das" localSheetId="8" hidden="1">#REF!</definedName>
    <definedName name="das" hidden="1">#REF!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localSheetId="0" hidden="1">{"'Eng (page2)'!$A$1:$D$52"}</definedName>
    <definedName name="dddddd" localSheetId="8" hidden="1">{"'Eng (page2)'!$A$1:$D$52"}</definedName>
    <definedName name="dddddd" hidden="1">{"'Eng (page2)'!$A$1:$D$52"}</definedName>
    <definedName name="DESOF" localSheetId="0" hidden="1">{#N/A,#N/A,FALSE,"COVER1.XLS ";#N/A,#N/A,FALSE,"RACT1.XLS";#N/A,#N/A,FALSE,"RACT2.XLS";#N/A,#N/A,FALSE,"ECCMP";#N/A,#N/A,FALSE,"WELDER.XLS"}</definedName>
    <definedName name="DESOF" localSheetId="8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8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a" localSheetId="8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0" hidden="1">{#N/A,#N/A,FALSE,"COVER.XLS";#N/A,#N/A,FALSE,"RACT1.XLS";#N/A,#N/A,FALSE,"RACT2.XLS";#N/A,#N/A,FALSE,"ECCMP";#N/A,#N/A,FALSE,"WELDER.XLS"}</definedName>
    <definedName name="dfdfdf" localSheetId="8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8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0" hidden="1">{#N/A,#N/A,FALSE,"COVER.XLS";#N/A,#N/A,FALSE,"RACT1.XLS";#N/A,#N/A,FALSE,"RACT2.XLS";#N/A,#N/A,FALSE,"ECCMP";#N/A,#N/A,FALSE,"WELDER.XLS"}</definedName>
    <definedName name="dfjie" localSheetId="8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localSheetId="8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8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oe" localSheetId="0" hidden="1">{"'Eng (page2)'!$A$1:$D$52"}</definedName>
    <definedName name="dooe" localSheetId="8" hidden="1">{"'Eng (page2)'!$A$1:$D$52"}</definedName>
    <definedName name="dooe" hidden="1">{"'Eng (page2)'!$A$1:$D$52"}</definedName>
    <definedName name="dr" localSheetId="0" hidden="1">{#N/A,#N/A,FALSE,"COVER1.XLS ";#N/A,#N/A,FALSE,"RACT1.XLS";#N/A,#N/A,FALSE,"RACT2.XLS";#N/A,#N/A,FALSE,"ECCMP";#N/A,#N/A,FALSE,"WELDER.XLS"}</definedName>
    <definedName name="dr" localSheetId="8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localSheetId="0" hidden="1">{#N/A,#N/A,FALSE,"COVER.XLS";#N/A,#N/A,FALSE,"RACT1.XLS";#N/A,#N/A,FALSE,"RACT2.XLS";#N/A,#N/A,FALSE,"ECCMP";#N/A,#N/A,FALSE,"WELDER.XLS"}</definedName>
    <definedName name="dsd" localSheetId="8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eeee" localSheetId="0" hidden="1">{"'Eng (page2)'!$A$1:$D$52"}</definedName>
    <definedName name="eeee" localSheetId="8" hidden="1">{"'Eng (page2)'!$A$1:$D$52"}</definedName>
    <definedName name="eeee" hidden="1">{"'Eng (page2)'!$A$1:$D$52"}</definedName>
    <definedName name="ehb" localSheetId="0" hidden="1">{#N/A,#N/A,FALSE,"COVER1.XLS ";#N/A,#N/A,FALSE,"RACT1.XLS";#N/A,#N/A,FALSE,"RACT2.XLS";#N/A,#N/A,FALSE,"ECCMP";#N/A,#N/A,FALSE,"WELDER.XLS"}</definedName>
    <definedName name="ehb" localSheetId="8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0" hidden="1">{#N/A,#N/A,FALSE,"COVER1.XLS ";#N/A,#N/A,FALSE,"RACT1.XLS";#N/A,#N/A,FALSE,"RACT2.XLS";#N/A,#N/A,FALSE,"ECCMP";#N/A,#N/A,FALSE,"WELDER.XLS"}</definedName>
    <definedName name="ers5wuytesttt" localSheetId="8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0" hidden="1">{#N/A,#N/A,FALSE,"COVER.XLS";#N/A,#N/A,FALSE,"RACT1.XLS";#N/A,#N/A,FALSE,"RACT2.XLS";#N/A,#N/A,FALSE,"ECCMP";#N/A,#N/A,FALSE,"WELDER.XLS"}</definedName>
    <definedName name="Ex" localSheetId="8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dd" localSheetId="0" hidden="1">{#N/A,#N/A,FALSE,"COVER1.XLS ";#N/A,#N/A,FALSE,"RACT1.XLS";#N/A,#N/A,FALSE,"RACT2.XLS";#N/A,#N/A,FALSE,"ECCMP";#N/A,#N/A,FALSE,"WELDER.XLS"}</definedName>
    <definedName name="fdd" localSheetId="8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localSheetId="8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localSheetId="8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0" hidden="1">{#N/A,#N/A,FALSE,"COVER1.XLS ";#N/A,#N/A,FALSE,"RACT1.XLS";#N/A,#N/A,FALSE,"RACT2.XLS";#N/A,#N/A,FALSE,"ECCMP";#N/A,#N/A,FALSE,"WELDER.XLS"}</definedName>
    <definedName name="fdfd" localSheetId="8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localSheetId="8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localSheetId="8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0" hidden="1">{#N/A,#N/A,FALSE,"COVER.XLS";#N/A,#N/A,FALSE,"RACT1.XLS";#N/A,#N/A,FALSE,"RACT2.XLS";#N/A,#N/A,FALSE,"ECCMP";#N/A,#N/A,FALSE,"WELDER.XLS"}</definedName>
    <definedName name="fds" localSheetId="8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8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0" hidden="1">{#N/A,#N/A,FALSE,"COVER1.XLS ";#N/A,#N/A,FALSE,"RACT1.XLS";#N/A,#N/A,FALSE,"RACT2.XLS";#N/A,#N/A,FALSE,"ECCMP";#N/A,#N/A,FALSE,"WELDER.XLS"}</definedName>
    <definedName name="gfg" localSheetId="8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" localSheetId="0" hidden="1">{"'Eng (page2)'!$A$1:$D$52"}</definedName>
    <definedName name="gh" localSheetId="8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8" hidden="1">{"'Eng (page2)'!$A$1:$D$52"}</definedName>
    <definedName name="ghuu" hidden="1">{"'Eng (page2)'!$A$1:$D$52"}</definedName>
    <definedName name="gv" localSheetId="0" hidden="1">{#N/A,#N/A,FALSE,"COVER1.XLS ";#N/A,#N/A,FALSE,"RACT1.XLS";#N/A,#N/A,FALSE,"RACT2.XLS";#N/A,#N/A,FALSE,"ECCMP";#N/A,#N/A,FALSE,"WELDER.XLS"}</definedName>
    <definedName name="gv" localSheetId="8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localSheetId="8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8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8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jo" localSheetId="0" hidden="1">{"'Eng (page2)'!$A$1:$D$52"}</definedName>
    <definedName name="hijo" localSheetId="8" hidden="1">{"'Eng (page2)'!$A$1:$D$52"}</definedName>
    <definedName name="hijo" hidden="1">{"'Eng (page2)'!$A$1:$D$52"}</definedName>
    <definedName name="hitech" localSheetId="0" hidden="1">#REF!</definedName>
    <definedName name="hitech" localSheetId="5" hidden="1">#REF!</definedName>
    <definedName name="hitech" localSheetId="2" hidden="1">#REF!</definedName>
    <definedName name="hitech" localSheetId="8" hidden="1">#REF!</definedName>
    <definedName name="hitech" hidden="1">#REF!</definedName>
    <definedName name="hjk" localSheetId="5" hidden="1">#REF!</definedName>
    <definedName name="hjk" localSheetId="2" hidden="1">#REF!</definedName>
    <definedName name="hjk" localSheetId="8" hidden="1">#REF!</definedName>
    <definedName name="hjk" hidden="1">#REF!</definedName>
    <definedName name="HTML" localSheetId="0" hidden="1">{"'Eng (page2)'!$A$1:$D$52"}</definedName>
    <definedName name="HTML" localSheetId="8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8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localSheetId="0" hidden="1">{"'SCBMF'!$A$1:$I$51","'SCBDA'!$A$1:$I$45","'SCBBA'!$A$1:$I$37"}</definedName>
    <definedName name="invert_e" localSheetId="8" hidden="1">{"'SCBMF'!$A$1:$I$51","'SCBDA'!$A$1:$I$45","'SCBBA'!$A$1:$I$37"}</definedName>
    <definedName name="invert_e" hidden="1">{"'SCBMF'!$A$1:$I$51","'SCBDA'!$A$1:$I$45","'SCBBA'!$A$1:$I$37"}</definedName>
    <definedName name="jfkd" localSheetId="0" hidden="1">{"'Eng (page2)'!$A$1:$D$52"}</definedName>
    <definedName name="jfkd" localSheetId="8" hidden="1">{"'Eng (page2)'!$A$1:$D$52"}</definedName>
    <definedName name="jfkd" hidden="1">{"'Eng (page2)'!$A$1:$D$52"}</definedName>
    <definedName name="jkhuiygh9petk" localSheetId="0" hidden="1">{#N/A,#N/A,FALSE,"COVER1.XLS ";#N/A,#N/A,FALSE,"RACT1.XLS";#N/A,#N/A,FALSE,"RACT2.XLS";#N/A,#N/A,FALSE,"ECCMP";#N/A,#N/A,FALSE,"WELDER.XLS"}</definedName>
    <definedName name="jkhuiygh9petk" localSheetId="8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mhcd" localSheetId="0" hidden="1">{"'Eng (page2)'!$A$1:$D$52"}</definedName>
    <definedName name="jkmhcd" localSheetId="8" hidden="1">{"'Eng (page2)'!$A$1:$D$52"}</definedName>
    <definedName name="jkmhcd" hidden="1">{"'Eng (page2)'!$A$1:$D$52"}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8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0" hidden="1">{#N/A,#N/A,FALSE,"17MAY";#N/A,#N/A,FALSE,"24MAY"}</definedName>
    <definedName name="juj" localSheetId="8" hidden="1">{#N/A,#N/A,FALSE,"17MAY";#N/A,#N/A,FALSE,"24MAY"}</definedName>
    <definedName name="juj" hidden="1">{#N/A,#N/A,FALSE,"17MAY";#N/A,#N/A,FALSE,"24MAY"}</definedName>
    <definedName name="ka" localSheetId="0" hidden="1">{#N/A,#N/A,FALSE,"COVER.XLS";#N/A,#N/A,FALSE,"RACT1.XLS";#N/A,#N/A,FALSE,"RACT2.XLS";#N/A,#N/A,FALSE,"ECCMP";#N/A,#N/A,FALSE,"WELDER.XLS"}</definedName>
    <definedName name="ka" localSheetId="8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localSheetId="8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localSheetId="0" hidden="1">#REF!</definedName>
    <definedName name="key" localSheetId="5" hidden="1">#REF!</definedName>
    <definedName name="key" localSheetId="2" hidden="1">#REF!</definedName>
    <definedName name="key" localSheetId="8" hidden="1">#REF!</definedName>
    <definedName name="key" hidden="1">#REF!</definedName>
    <definedName name="kie" localSheetId="0" hidden="1">{"'Eng (page2)'!$A$1:$D$52"}</definedName>
    <definedName name="kie" localSheetId="8" hidden="1">{"'Eng (page2)'!$A$1:$D$52"}</definedName>
    <definedName name="kie" hidden="1">{"'Eng (page2)'!$A$1:$D$52"}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" localSheetId="0" hidden="1">{"'Eng (page2)'!$A$1:$D$52"}</definedName>
    <definedName name="klk" localSheetId="8" hidden="1">{"'Eng (page2)'!$A$1:$D$52"}</definedName>
    <definedName name="klk" hidden="1">{"'Eng (page2)'!$A$1:$D$52"}</definedName>
    <definedName name="KLO" localSheetId="0" hidden="1">{"'Eng (page2)'!$A$1:$D$52"}</definedName>
    <definedName name="KLO" localSheetId="8" hidden="1">{"'Eng (page2)'!$A$1:$D$52"}</definedName>
    <definedName name="KLO" hidden="1">{"'Eng (page2)'!$A$1:$D$52"}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oy" localSheetId="8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0" hidden="1">{"'Eng (page2)'!$A$1:$D$52"}</definedName>
    <definedName name="kp" localSheetId="8" hidden="1">{"'Eng (page2)'!$A$1:$D$52"}</definedName>
    <definedName name="kp" hidden="1">{"'Eng (page2)'!$A$1:$D$52"}</definedName>
    <definedName name="kskk" localSheetId="0" hidden="1">{#N/A,#N/A,FALSE,"COVER.XLS";#N/A,#N/A,FALSE,"RACT1.XLS";#N/A,#N/A,FALSE,"RACT2.XLS";#N/A,#N/A,FALSE,"ECCMP";#N/A,#N/A,FALSE,"WELDER.XLS"}</definedName>
    <definedName name="kskk" localSheetId="8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8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0" hidden="1">{#N/A,#N/A,FALSE,"17MAY";#N/A,#N/A,FALSE,"24MAY"}</definedName>
    <definedName name="lff" localSheetId="8" hidden="1">{#N/A,#N/A,FALSE,"17MAY";#N/A,#N/A,FALSE,"24MAY"}</definedName>
    <definedName name="lff" hidden="1">{#N/A,#N/A,FALSE,"17MAY";#N/A,#N/A,FALSE,"24MAY"}</definedName>
    <definedName name="lkk" localSheetId="0" hidden="1">{#N/A,#N/A,FALSE,"17MAY";#N/A,#N/A,FALSE,"24MAY"}</definedName>
    <definedName name="lkk" localSheetId="8" hidden="1">{#N/A,#N/A,FALSE,"17MAY";#N/A,#N/A,FALSE,"24MAY"}</definedName>
    <definedName name="lkk" hidden="1">{#N/A,#N/A,FALSE,"17MAY";#N/A,#N/A,FALSE,"24MAY"}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8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localSheetId="0" hidden="1">{#N/A,#N/A,FALSE,"COVER.XLS";#N/A,#N/A,FALSE,"RACT1.XLS";#N/A,#N/A,FALSE,"RACT2.XLS";#N/A,#N/A,FALSE,"ECCMP";#N/A,#N/A,FALSE,"WELDER.XLS"}</definedName>
    <definedName name="MBOหนิง" localSheetId="8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mmm" localSheetId="0" hidden="1">{#N/A,#N/A,FALSE,"17MAY";#N/A,#N/A,FALSE,"24MAY"}</definedName>
    <definedName name="mmmm" localSheetId="8" hidden="1">{#N/A,#N/A,FALSE,"17MAY";#N/A,#N/A,FALSE,"24MAY"}</definedName>
    <definedName name="mmmm" hidden="1">{#N/A,#N/A,FALSE,"17MAY";#N/A,#N/A,FALSE,"24MAY"}</definedName>
    <definedName name="mo" localSheetId="0" hidden="1">{#N/A,#N/A,FALSE,"COVER.XLS";#N/A,#N/A,FALSE,"RACT1.XLS";#N/A,#N/A,FALSE,"RACT2.XLS";#N/A,#N/A,FALSE,"ECCMP";#N/A,#N/A,FALSE,"WELDER.XLS"}</definedName>
    <definedName name="mo" localSheetId="8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localSheetId="8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ing" localSheetId="0" hidden="1">{#N/A,#N/A,FALSE,"COVER1.XLS ";#N/A,#N/A,FALSE,"RACT1.XLS";#N/A,#N/A,FALSE,"RACT2.XLS";#N/A,#N/A,FALSE,"ECCMP";#N/A,#N/A,FALSE,"WELDER.XLS"}</definedName>
    <definedName name="ning" localSheetId="8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oo" localSheetId="0" hidden="1">{#N/A,#N/A,FALSE,"COVER.XLS";#N/A,#N/A,FALSE,"RACT1.XLS";#N/A,#N/A,FALSE,"RACT2.XLS";#N/A,#N/A,FALSE,"ECCMP";#N/A,#N/A,FALSE,"WELDER.XLS"}</definedName>
    <definedName name="noo" localSheetId="8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ung" localSheetId="0" hidden="1">{#N/A,#N/A,FALSE,"COVER.XLS";#N/A,#N/A,FALSE,"RACT1.XLS";#N/A,#N/A,FALSE,"RACT2.XLS";#N/A,#N/A,FALSE,"ECCMP";#N/A,#N/A,FALSE,"WELDER.XLS"}</definedName>
    <definedName name="nung" localSheetId="8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5" hidden="1">[3]A!#REF!</definedName>
    <definedName name="nut" localSheetId="2" hidden="1">[3]A!#REF!</definedName>
    <definedName name="nut" localSheetId="8" hidden="1">[3]A!#REF!</definedName>
    <definedName name="nut" hidden="1">[3]A!#REF!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0" hidden="1">{#N/A,#N/A,FALSE,"COVER.XLS";#N/A,#N/A,FALSE,"RACT1.XLS";#N/A,#N/A,FALSE,"RACT2.XLS";#N/A,#N/A,FALSE,"ECCMP";#N/A,#N/A,FALSE,"WELDER.XLS"}</definedName>
    <definedName name="ol" localSheetId="8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0" hidden="1">{"'Eng (page2)'!$A$1:$D$52"}</definedName>
    <definedName name="olj" localSheetId="8" hidden="1">{"'Eng (page2)'!$A$1:$D$52"}</definedName>
    <definedName name="olj" hidden="1">{"'Eng (page2)'!$A$1:$D$52"}</definedName>
    <definedName name="ooei" localSheetId="0" hidden="1">{#N/A,#N/A,FALSE,"COVER1.XLS ";#N/A,#N/A,FALSE,"RACT1.XLS";#N/A,#N/A,FALSE,"RACT2.XLS";#N/A,#N/A,FALSE,"ECCMP";#N/A,#N/A,FALSE,"WELDER.XLS"}</definedName>
    <definedName name="ooei" localSheetId="8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localSheetId="8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om" localSheetId="0" hidden="1">#REF!</definedName>
    <definedName name="pom" localSheetId="5" hidden="1">#REF!</definedName>
    <definedName name="pom" localSheetId="2" hidden="1">#REF!</definedName>
    <definedName name="pom" localSheetId="8" hidden="1">#REF!</definedName>
    <definedName name="pom" hidden="1">#REF!</definedName>
    <definedName name="POR" localSheetId="0" hidden="1">{#N/A,#N/A,FALSE,"COVER.XLS";#N/A,#N/A,FALSE,"RACT1.XLS";#N/A,#N/A,FALSE,"RACT2.XLS";#N/A,#N/A,FALSE,"ECCMP";#N/A,#N/A,FALSE,"WELDER.XLS"}</definedName>
    <definedName name="POR" localSheetId="8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localSheetId="0" hidden="1">{"'Eng (page2)'!$A$1:$D$52"}</definedName>
    <definedName name="PRJE1" localSheetId="8" hidden="1">{"'Eng (page2)'!$A$1:$D$52"}</definedName>
    <definedName name="PRJE1" hidden="1">{"'Eng (page2)'!$A$1:$D$52"}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" localSheetId="0" hidden="1">{"'Eng (page2)'!$A$1:$D$52"}</definedName>
    <definedName name="qqqq" localSheetId="8" hidden="1">{"'Eng (page2)'!$A$1:$D$52"}</definedName>
    <definedName name="qqqq" hidden="1">{"'Eng (page2)'!$A$1:$D$52"}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" localSheetId="0" hidden="1">{"'Eng (page2)'!$A$1:$D$52"}</definedName>
    <definedName name="qw" localSheetId="8" hidden="1">{"'Eng (page2)'!$A$1:$D$52"}</definedName>
    <definedName name="qw" hidden="1">{"'Eng (page2)'!$A$1:$D$52"}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0" hidden="1">{#N/A,#N/A,FALSE,"COVER1.XLS ";#N/A,#N/A,FALSE,"RACT1.XLS";#N/A,#N/A,FALSE,"RACT2.XLS";#N/A,#N/A,FALSE,"ECCMP";#N/A,#N/A,FALSE,"WELDER.XLS"}</definedName>
    <definedName name="res" localSheetId="8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localSheetId="8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localSheetId="8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localSheetId="8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o" localSheetId="8" hidden="1">{#N/A,#N/A,FALSE,"17MAY";#N/A,#N/A,FALSE,"24MAY"}</definedName>
    <definedName name="ro" hidden="1">{#N/A,#N/A,FALSE,"17MAY";#N/A,#N/A,FALSE,"24MAY"}</definedName>
    <definedName name="rrtt" localSheetId="0" hidden="1">{#N/A,#N/A,FALSE,"COVER1.XLS ";#N/A,#N/A,FALSE,"RACT1.XLS";#N/A,#N/A,FALSE,"RACT2.XLS";#N/A,#N/A,FALSE,"ECCMP";#N/A,#N/A,FALSE,"WELDER.XLS"}</definedName>
    <definedName name="rrtt" localSheetId="8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localSheetId="8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localSheetId="8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localSheetId="8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8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localSheetId="8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" localSheetId="0" hidden="1">{#N/A,#N/A,FALSE,"COVER.XLS";#N/A,#N/A,FALSE,"RACT1.XLS";#N/A,#N/A,FALSE,"RACT2.XLS";#N/A,#N/A,FALSE,"ECCMP";#N/A,#N/A,FALSE,"WELDER.XLS"}</definedName>
    <definedName name="sdf" localSheetId="8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localSheetId="0" hidden="1">{"'Eng (page2)'!$A$1:$D$52"}</definedName>
    <definedName name="sell" localSheetId="8" hidden="1">{"'Eng (page2)'!$A$1:$D$52"}</definedName>
    <definedName name="sell" hidden="1">{"'Eng (page2)'!$A$1:$D$52"}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0" hidden="1">{#N/A,#N/A,FALSE,"COVER.XLS";#N/A,#N/A,FALSE,"RACT1.XLS";#N/A,#N/A,FALSE,"RACT2.XLS";#N/A,#N/A,FALSE,"ECCMP";#N/A,#N/A,FALSE,"WELDER.XLS"}</definedName>
    <definedName name="sles" localSheetId="8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0" hidden="1">{#N/A,#N/A,FALSE,"COVER1.XLS ";#N/A,#N/A,FALSE,"RACT1.XLS";#N/A,#N/A,FALSE,"RACT2.XLS";#N/A,#N/A,FALSE,"ECCMP";#N/A,#N/A,FALSE,"WELDER.XLS"}</definedName>
    <definedName name="so" localSheetId="8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0" hidden="1">{"'Eng (page2)'!$A$1:$D$52"}</definedName>
    <definedName name="software" localSheetId="8" hidden="1">{"'Eng (page2)'!$A$1:$D$52"}</definedName>
    <definedName name="software" hidden="1">{"'Eng (page2)'!$A$1:$D$52"}</definedName>
    <definedName name="Sort" localSheetId="0" hidden="1">#REF!</definedName>
    <definedName name="Sort" localSheetId="5" hidden="1">#REF!</definedName>
    <definedName name="Sort" localSheetId="2" hidden="1">#REF!</definedName>
    <definedName name="Sort" localSheetId="8" hidden="1">#REF!</definedName>
    <definedName name="Sort" hidden="1">#REF!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" localSheetId="0" hidden="1">{#N/A,#N/A,FALSE,"COVER.XLS";#N/A,#N/A,FALSE,"RACT1.XLS";#N/A,#N/A,FALSE,"RACT2.XLS";#N/A,#N/A,FALSE,"ECCMP";#N/A,#N/A,FALSE,"WELDER.XLS"}</definedName>
    <definedName name="ssss" localSheetId="8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localSheetId="0" hidden="1">{"'Eng (page2)'!$A$1:$D$52"}</definedName>
    <definedName name="stamp" localSheetId="8" hidden="1">{"'Eng (page2)'!$A$1:$D$52"}</definedName>
    <definedName name="stamp" hidden="1">{"'Eng (page2)'!$A$1:$D$52"}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8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RangeCount" hidden="1">1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localSheetId="8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localSheetId="8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0" hidden="1">{"'Eng (page2)'!$A$1:$D$52"}</definedName>
    <definedName name="tre4r564t" localSheetId="8" hidden="1">{"'Eng (page2)'!$A$1:$D$52"}</definedName>
    <definedName name="tre4r564t" hidden="1">{"'Eng (page2)'!$A$1:$D$52"}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8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jj" localSheetId="0" hidden="1">{"'Eng (page2)'!$A$1:$D$52"}</definedName>
    <definedName name="ujj" localSheetId="8" hidden="1">{"'Eng (page2)'!$A$1:$D$52"}</definedName>
    <definedName name="ujj" hidden="1">{"'Eng (page2)'!$A$1:$D$52"}</definedName>
    <definedName name="Uor" localSheetId="0" hidden="1">{"'Eng (page2)'!$A$1:$D$52"}</definedName>
    <definedName name="Uor" localSheetId="8" hidden="1">{"'Eng (page2)'!$A$1:$D$52"}</definedName>
    <definedName name="Uor" hidden="1">{"'Eng (page2)'!$A$1:$D$52"}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localSheetId="0" hidden="1">{#N/A,#N/A,FALSE,"COVER1.XLS ";#N/A,#N/A,FALSE,"RACT1.XLS";#N/A,#N/A,FALSE,"RACT2.XLS";#N/A,#N/A,FALSE,"ECCMP";#N/A,#N/A,FALSE,"WELDER.XLS"}</definedName>
    <definedName name="vitee" localSheetId="8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ee" localSheetId="0" hidden="1">{"'Eng (page2)'!$A$1:$D$52"}</definedName>
    <definedName name="weee" localSheetId="8" hidden="1">{"'Eng (page2)'!$A$1:$D$52"}</definedName>
    <definedName name="weee" hidden="1">{"'Eng (page2)'!$A$1:$D$52"}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localSheetId="8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localSheetId="8" hidden="1">{#N/A,#N/A,FALSE,"17MAY";#N/A,#N/A,FALSE,"24MAY"}</definedName>
    <definedName name="wrn.2.2" hidden="1">{#N/A,#N/A,FALSE,"17MAY";#N/A,#N/A,FALSE,"24MAY"}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8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localSheetId="8" hidden="1">{"cashflow",#N/A,FALSE,"cash flow"}</definedName>
    <definedName name="wrn.Cashflow." hidden="1">{"cashflow",#N/A,FALSE,"cash flow"}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8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0" hidden="1">{"conso",#N/A,FALSE,"cash flow"}</definedName>
    <definedName name="wrn.conso." localSheetId="8" hidden="1">{"conso",#N/A,FALSE,"cash flow"}</definedName>
    <definedName name="wrn.conso." hidden="1">{"conso",#N/A,FALSE,"cash flow"}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8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8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8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8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8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8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0" hidden="1">{#N/A,#N/A,FALSE,"17MAY";#N/A,#N/A,FALSE,"24MAY"}</definedName>
    <definedName name="wrn2.3" localSheetId="8" hidden="1">{#N/A,#N/A,FALSE,"17MAY";#N/A,#N/A,FALSE,"24MAY"}</definedName>
    <definedName name="wrn2.3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" localSheetId="0" hidden="1">{"'Eng (page2)'!$A$1:$D$52"}</definedName>
    <definedName name="ww" localSheetId="8" hidden="1">{"'Eng (page2)'!$A$1:$D$52"}</definedName>
    <definedName name="ww" hidden="1">{"'Eng (page2)'!$A$1:$D$52"}</definedName>
    <definedName name="wwww" localSheetId="0" hidden="1">{#N/A,#N/A,FALSE,"COVER.XLS";#N/A,#N/A,FALSE,"RACT1.XLS";#N/A,#N/A,FALSE,"RACT2.XLS";#N/A,#N/A,FALSE,"ECCMP";#N/A,#N/A,FALSE,"WELDER.XLS"}</definedName>
    <definedName name="wwww" localSheetId="8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x" localSheetId="0" hidden="1">{"'Eng (page2)'!$A$1:$D$52"}</definedName>
    <definedName name="x" localSheetId="8" hidden="1">{"'Eng (page2)'!$A$1:$D$52"}</definedName>
    <definedName name="x" hidden="1">{"'Eng (page2)'!$A$1:$D$52"}</definedName>
    <definedName name="xls1" localSheetId="0" hidden="1">{#N/A,#N/A,FALSE,"17MAY";#N/A,#N/A,FALSE,"24MAY"}</definedName>
    <definedName name="xls1" localSheetId="8" hidden="1">{#N/A,#N/A,FALSE,"17MAY";#N/A,#N/A,FALSE,"24MAY"}</definedName>
    <definedName name="xls1" hidden="1">{#N/A,#N/A,FALSE,"17MAY";#N/A,#N/A,FALSE,"24MAY"}</definedName>
    <definedName name="XREF_COLUMN_1" localSheetId="0" hidden="1">#REF!</definedName>
    <definedName name="XREF_COLUMN_1" localSheetId="5" hidden="1">#REF!</definedName>
    <definedName name="XREF_COLUMN_1" localSheetId="2" hidden="1">#REF!</definedName>
    <definedName name="XREF_COLUMN_1" localSheetId="8" hidden="1">#REF!</definedName>
    <definedName name="XREF_COLUMN_1" hidden="1">#REF!</definedName>
    <definedName name="XREF_COLUMN_10" localSheetId="5" hidden="1">#REF!</definedName>
    <definedName name="XREF_COLUMN_10" localSheetId="2" hidden="1">#REF!</definedName>
    <definedName name="XREF_COLUMN_10" localSheetId="8" hidden="1">#REF!</definedName>
    <definedName name="XREF_COLUMN_10" hidden="1">#REF!</definedName>
    <definedName name="XREF_COLUMN_2" localSheetId="5" hidden="1">#REF!</definedName>
    <definedName name="XREF_COLUMN_2" localSheetId="2" hidden="1">#REF!</definedName>
    <definedName name="XREF_COLUMN_2" localSheetId="8" hidden="1">#REF!</definedName>
    <definedName name="XREF_COLUMN_2" hidden="1">#REF!</definedName>
    <definedName name="XREF_COLUMN_3" localSheetId="5" hidden="1">#REF!</definedName>
    <definedName name="XREF_COLUMN_3" localSheetId="2" hidden="1">#REF!</definedName>
    <definedName name="XREF_COLUMN_3" localSheetId="8" hidden="1">#REF!</definedName>
    <definedName name="XREF_COLUMN_3" hidden="1">#REF!</definedName>
    <definedName name="XREF_COLUMN_4" localSheetId="5" hidden="1">#REF!</definedName>
    <definedName name="XREF_COLUMN_4" localSheetId="2" hidden="1">#REF!</definedName>
    <definedName name="XREF_COLUMN_4" localSheetId="8" hidden="1">#REF!</definedName>
    <definedName name="XREF_COLUMN_4" hidden="1">#REF!</definedName>
    <definedName name="XREF_COLUMN_5" localSheetId="5" hidden="1">#REF!</definedName>
    <definedName name="XREF_COLUMN_5" localSheetId="2" hidden="1">#REF!</definedName>
    <definedName name="XREF_COLUMN_5" localSheetId="8" hidden="1">#REF!</definedName>
    <definedName name="XREF_COLUMN_5" hidden="1">#REF!</definedName>
    <definedName name="XREF_COLUMN_6" localSheetId="5" hidden="1">#REF!</definedName>
    <definedName name="XREF_COLUMN_6" localSheetId="2" hidden="1">#REF!</definedName>
    <definedName name="XREF_COLUMN_6" localSheetId="8" hidden="1">#REF!</definedName>
    <definedName name="XREF_COLUMN_6" hidden="1">#REF!</definedName>
    <definedName name="XREF_COLUMN_7" localSheetId="5" hidden="1">#REF!</definedName>
    <definedName name="XREF_COLUMN_7" localSheetId="2" hidden="1">#REF!</definedName>
    <definedName name="XREF_COLUMN_7" localSheetId="8" hidden="1">#REF!</definedName>
    <definedName name="XREF_COLUMN_7" hidden="1">#REF!</definedName>
    <definedName name="XREF_COLUMN_8" localSheetId="5" hidden="1">#REF!</definedName>
    <definedName name="XREF_COLUMN_8" localSheetId="2" hidden="1">#REF!</definedName>
    <definedName name="XREF_COLUMN_8" localSheetId="8" hidden="1">#REF!</definedName>
    <definedName name="XREF_COLUMN_8" hidden="1">#REF!</definedName>
    <definedName name="XREF_COLUMN_9" localSheetId="5" hidden="1">#REF!</definedName>
    <definedName name="XREF_COLUMN_9" localSheetId="2" hidden="1">#REF!</definedName>
    <definedName name="XREF_COLUMN_9" localSheetId="8" hidden="1">#REF!</definedName>
    <definedName name="XREF_COLUMN_9" hidden="1">#REF!</definedName>
    <definedName name="XRefActiveRow" localSheetId="5" hidden="1">#REF!</definedName>
    <definedName name="XRefActiveRow" localSheetId="2" hidden="1">#REF!</definedName>
    <definedName name="XRefActiveRow" localSheetId="8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localSheetId="5" hidden="1">#REF!</definedName>
    <definedName name="XRefCopy1" localSheetId="2" hidden="1">#REF!</definedName>
    <definedName name="XRefCopy1" localSheetId="8" hidden="1">#REF!</definedName>
    <definedName name="XRefCopy1" hidden="1">#REF!</definedName>
    <definedName name="XRefCopy10" localSheetId="5" hidden="1">#REF!</definedName>
    <definedName name="XRefCopy10" localSheetId="2" hidden="1">#REF!</definedName>
    <definedName name="XRefCopy10" localSheetId="8" hidden="1">#REF!</definedName>
    <definedName name="XRefCopy10" hidden="1">#REF!</definedName>
    <definedName name="XRefCopy10Row" localSheetId="5" hidden="1">#REF!</definedName>
    <definedName name="XRefCopy10Row" localSheetId="2" hidden="1">#REF!</definedName>
    <definedName name="XRefCopy10Row" localSheetId="8" hidden="1">#REF!</definedName>
    <definedName name="XRefCopy10Row" hidden="1">#REF!</definedName>
    <definedName name="XRefCopy11" localSheetId="5" hidden="1">#REF!</definedName>
    <definedName name="XRefCopy11" localSheetId="2" hidden="1">#REF!</definedName>
    <definedName name="XRefCopy11" localSheetId="8" hidden="1">#REF!</definedName>
    <definedName name="XRefCopy11" hidden="1">#REF!</definedName>
    <definedName name="XRefCopy11Row" localSheetId="5" hidden="1">#REF!</definedName>
    <definedName name="XRefCopy11Row" localSheetId="2" hidden="1">#REF!</definedName>
    <definedName name="XRefCopy11Row" localSheetId="8" hidden="1">#REF!</definedName>
    <definedName name="XRefCopy11Row" hidden="1">#REF!</definedName>
    <definedName name="XRefCopy12" localSheetId="5" hidden="1">#REF!</definedName>
    <definedName name="XRefCopy12" localSheetId="2" hidden="1">#REF!</definedName>
    <definedName name="XRefCopy12" localSheetId="8" hidden="1">#REF!</definedName>
    <definedName name="XRefCopy12" hidden="1">#REF!</definedName>
    <definedName name="XRefCopy12Row" localSheetId="5" hidden="1">#REF!</definedName>
    <definedName name="XRefCopy12Row" localSheetId="2" hidden="1">#REF!</definedName>
    <definedName name="XRefCopy12Row" localSheetId="8" hidden="1">#REF!</definedName>
    <definedName name="XRefCopy12Row" hidden="1">#REF!</definedName>
    <definedName name="XRefCopy13" localSheetId="5" hidden="1">#REF!</definedName>
    <definedName name="XRefCopy13" localSheetId="2" hidden="1">#REF!</definedName>
    <definedName name="XRefCopy13" localSheetId="8" hidden="1">#REF!</definedName>
    <definedName name="XRefCopy13" hidden="1">#REF!</definedName>
    <definedName name="XRefCopy13Row" localSheetId="5" hidden="1">#REF!</definedName>
    <definedName name="XRefCopy13Row" localSheetId="2" hidden="1">#REF!</definedName>
    <definedName name="XRefCopy13Row" localSheetId="8" hidden="1">#REF!</definedName>
    <definedName name="XRefCopy13Row" hidden="1">#REF!</definedName>
    <definedName name="XRefCopy14" localSheetId="5" hidden="1">#REF!</definedName>
    <definedName name="XRefCopy14" localSheetId="2" hidden="1">#REF!</definedName>
    <definedName name="XRefCopy14" localSheetId="8" hidden="1">#REF!</definedName>
    <definedName name="XRefCopy14" hidden="1">#REF!</definedName>
    <definedName name="XRefCopy14Row" localSheetId="5" hidden="1">#REF!</definedName>
    <definedName name="XRefCopy14Row" localSheetId="2" hidden="1">#REF!</definedName>
    <definedName name="XRefCopy14Row" localSheetId="8" hidden="1">#REF!</definedName>
    <definedName name="XRefCopy14Row" hidden="1">#REF!</definedName>
    <definedName name="XRefCopy15" localSheetId="5" hidden="1">#REF!</definedName>
    <definedName name="XRefCopy15" localSheetId="2" hidden="1">#REF!</definedName>
    <definedName name="XRefCopy15" localSheetId="8" hidden="1">#REF!</definedName>
    <definedName name="XRefCopy15" hidden="1">#REF!</definedName>
    <definedName name="XRefCopy16" localSheetId="5" hidden="1">#REF!</definedName>
    <definedName name="XRefCopy16" localSheetId="2" hidden="1">#REF!</definedName>
    <definedName name="XRefCopy16" localSheetId="8" hidden="1">#REF!</definedName>
    <definedName name="XRefCopy16" hidden="1">#REF!</definedName>
    <definedName name="XRefCopy17" localSheetId="5" hidden="1">#REF!</definedName>
    <definedName name="XRefCopy17" localSheetId="2" hidden="1">#REF!</definedName>
    <definedName name="XRefCopy17" localSheetId="8" hidden="1">#REF!</definedName>
    <definedName name="XRefCopy17" hidden="1">#REF!</definedName>
    <definedName name="XRefCopy17Row" localSheetId="5" hidden="1">#REF!</definedName>
    <definedName name="XRefCopy17Row" localSheetId="2" hidden="1">#REF!</definedName>
    <definedName name="XRefCopy17Row" localSheetId="8" hidden="1">#REF!</definedName>
    <definedName name="XRefCopy17Row" hidden="1">#REF!</definedName>
    <definedName name="XRefCopy18" localSheetId="5" hidden="1">#REF!</definedName>
    <definedName name="XRefCopy18" localSheetId="2" hidden="1">#REF!</definedName>
    <definedName name="XRefCopy18" localSheetId="8" hidden="1">#REF!</definedName>
    <definedName name="XRefCopy18" hidden="1">#REF!</definedName>
    <definedName name="XRefCopy19" localSheetId="5" hidden="1">#REF!</definedName>
    <definedName name="XRefCopy19" localSheetId="2" hidden="1">#REF!</definedName>
    <definedName name="XRefCopy19" localSheetId="8" hidden="1">#REF!</definedName>
    <definedName name="XRefCopy19" hidden="1">#REF!</definedName>
    <definedName name="XRefCopy19Row" localSheetId="5" hidden="1">#REF!</definedName>
    <definedName name="XRefCopy19Row" localSheetId="2" hidden="1">#REF!</definedName>
    <definedName name="XRefCopy19Row" localSheetId="8" hidden="1">#REF!</definedName>
    <definedName name="XRefCopy19Row" hidden="1">#REF!</definedName>
    <definedName name="XRefCopy1Row" localSheetId="5" hidden="1">#REF!</definedName>
    <definedName name="XRefCopy1Row" localSheetId="2" hidden="1">#REF!</definedName>
    <definedName name="XRefCopy1Row" localSheetId="8" hidden="1">#REF!</definedName>
    <definedName name="XRefCopy1Row" hidden="1">#REF!</definedName>
    <definedName name="XRefCopy2" localSheetId="5" hidden="1">#REF!</definedName>
    <definedName name="XRefCopy2" localSheetId="2" hidden="1">#REF!</definedName>
    <definedName name="XRefCopy2" localSheetId="8" hidden="1">#REF!</definedName>
    <definedName name="XRefCopy2" hidden="1">#REF!</definedName>
    <definedName name="XRefCopy20" localSheetId="5" hidden="1">#REF!</definedName>
    <definedName name="XRefCopy20" localSheetId="2" hidden="1">#REF!</definedName>
    <definedName name="XRefCopy20" localSheetId="8" hidden="1">#REF!</definedName>
    <definedName name="XRefCopy20" hidden="1">#REF!</definedName>
    <definedName name="XRefCopy21" localSheetId="5" hidden="1">#REF!</definedName>
    <definedName name="XRefCopy21" localSheetId="2" hidden="1">#REF!</definedName>
    <definedName name="XRefCopy21" localSheetId="8" hidden="1">#REF!</definedName>
    <definedName name="XRefCopy21" hidden="1">#REF!</definedName>
    <definedName name="XRefCopy21Row" localSheetId="5" hidden="1">#REF!</definedName>
    <definedName name="XRefCopy21Row" localSheetId="2" hidden="1">#REF!</definedName>
    <definedName name="XRefCopy21Row" localSheetId="8" hidden="1">#REF!</definedName>
    <definedName name="XRefCopy21Row" hidden="1">#REF!</definedName>
    <definedName name="XRefCopy22" localSheetId="5" hidden="1">#REF!</definedName>
    <definedName name="XRefCopy22" localSheetId="2" hidden="1">#REF!</definedName>
    <definedName name="XRefCopy22" localSheetId="8" hidden="1">#REF!</definedName>
    <definedName name="XRefCopy22" hidden="1">#REF!</definedName>
    <definedName name="XRefCopy23" localSheetId="5" hidden="1">#REF!</definedName>
    <definedName name="XRefCopy23" localSheetId="2" hidden="1">#REF!</definedName>
    <definedName name="XRefCopy23" localSheetId="8" hidden="1">#REF!</definedName>
    <definedName name="XRefCopy23" hidden="1">#REF!</definedName>
    <definedName name="XRefCopy24" localSheetId="5" hidden="1">#REF!</definedName>
    <definedName name="XRefCopy24" localSheetId="2" hidden="1">#REF!</definedName>
    <definedName name="XRefCopy24" localSheetId="8" hidden="1">#REF!</definedName>
    <definedName name="XRefCopy24" hidden="1">#REF!</definedName>
    <definedName name="XRefCopy24Row" localSheetId="5" hidden="1">#REF!</definedName>
    <definedName name="XRefCopy24Row" localSheetId="2" hidden="1">#REF!</definedName>
    <definedName name="XRefCopy24Row" localSheetId="8" hidden="1">#REF!</definedName>
    <definedName name="XRefCopy24Row" hidden="1">#REF!</definedName>
    <definedName name="XRefCopy25" localSheetId="5" hidden="1">#REF!</definedName>
    <definedName name="XRefCopy25" localSheetId="2" hidden="1">#REF!</definedName>
    <definedName name="XRefCopy25" localSheetId="8" hidden="1">#REF!</definedName>
    <definedName name="XRefCopy25" hidden="1">#REF!</definedName>
    <definedName name="XRefCopy25Row" localSheetId="5" hidden="1">#REF!</definedName>
    <definedName name="XRefCopy25Row" localSheetId="2" hidden="1">#REF!</definedName>
    <definedName name="XRefCopy25Row" localSheetId="8" hidden="1">#REF!</definedName>
    <definedName name="XRefCopy25Row" hidden="1">#REF!</definedName>
    <definedName name="XRefCopy26" localSheetId="5" hidden="1">#REF!</definedName>
    <definedName name="XRefCopy26" localSheetId="2" hidden="1">#REF!</definedName>
    <definedName name="XRefCopy26" localSheetId="8" hidden="1">#REF!</definedName>
    <definedName name="XRefCopy26" hidden="1">#REF!</definedName>
    <definedName name="XRefCopy26Row" localSheetId="5" hidden="1">#REF!</definedName>
    <definedName name="XRefCopy26Row" localSheetId="2" hidden="1">#REF!</definedName>
    <definedName name="XRefCopy26Row" localSheetId="8" hidden="1">#REF!</definedName>
    <definedName name="XRefCopy26Row" hidden="1">#REF!</definedName>
    <definedName name="XRefCopy27" localSheetId="5" hidden="1">#REF!</definedName>
    <definedName name="XRefCopy27" localSheetId="2" hidden="1">#REF!</definedName>
    <definedName name="XRefCopy27" localSheetId="8" hidden="1">#REF!</definedName>
    <definedName name="XRefCopy27" hidden="1">#REF!</definedName>
    <definedName name="XRefCopy27Row" localSheetId="5" hidden="1">#REF!</definedName>
    <definedName name="XRefCopy27Row" localSheetId="2" hidden="1">#REF!</definedName>
    <definedName name="XRefCopy27Row" localSheetId="8" hidden="1">#REF!</definedName>
    <definedName name="XRefCopy27Row" hidden="1">#REF!</definedName>
    <definedName name="XRefCopy28" localSheetId="5" hidden="1">#REF!</definedName>
    <definedName name="XRefCopy28" localSheetId="2" hidden="1">#REF!</definedName>
    <definedName name="XRefCopy28" localSheetId="8" hidden="1">#REF!</definedName>
    <definedName name="XRefCopy28" hidden="1">#REF!</definedName>
    <definedName name="XRefCopy28Row" localSheetId="5" hidden="1">#REF!</definedName>
    <definedName name="XRefCopy28Row" localSheetId="2" hidden="1">#REF!</definedName>
    <definedName name="XRefCopy28Row" localSheetId="8" hidden="1">#REF!</definedName>
    <definedName name="XRefCopy28Row" hidden="1">#REF!</definedName>
    <definedName name="XRefCopy29" localSheetId="5" hidden="1">#REF!</definedName>
    <definedName name="XRefCopy29" localSheetId="2" hidden="1">#REF!</definedName>
    <definedName name="XRefCopy29" localSheetId="8" hidden="1">#REF!</definedName>
    <definedName name="XRefCopy29" hidden="1">#REF!</definedName>
    <definedName name="XRefCopy29Row" localSheetId="5" hidden="1">#REF!</definedName>
    <definedName name="XRefCopy29Row" localSheetId="2" hidden="1">#REF!</definedName>
    <definedName name="XRefCopy29Row" localSheetId="8" hidden="1">#REF!</definedName>
    <definedName name="XRefCopy29Row" hidden="1">#REF!</definedName>
    <definedName name="XRefCopy2Row" localSheetId="5" hidden="1">#REF!</definedName>
    <definedName name="XRefCopy2Row" localSheetId="2" hidden="1">#REF!</definedName>
    <definedName name="XRefCopy2Row" localSheetId="8" hidden="1">#REF!</definedName>
    <definedName name="XRefCopy2Row" hidden="1">#REF!</definedName>
    <definedName name="XRefCopy3" localSheetId="5" hidden="1">#REF!</definedName>
    <definedName name="XRefCopy3" localSheetId="2" hidden="1">#REF!</definedName>
    <definedName name="XRefCopy3" localSheetId="8" hidden="1">#REF!</definedName>
    <definedName name="XRefCopy3" hidden="1">#REF!</definedName>
    <definedName name="XRefCopy30" localSheetId="5" hidden="1">#REF!</definedName>
    <definedName name="XRefCopy30" localSheetId="2" hidden="1">#REF!</definedName>
    <definedName name="XRefCopy30" localSheetId="8" hidden="1">#REF!</definedName>
    <definedName name="XRefCopy30" hidden="1">#REF!</definedName>
    <definedName name="XRefCopy30Row" localSheetId="5" hidden="1">#REF!</definedName>
    <definedName name="XRefCopy30Row" localSheetId="2" hidden="1">#REF!</definedName>
    <definedName name="XRefCopy30Row" localSheetId="8" hidden="1">#REF!</definedName>
    <definedName name="XRefCopy30Row" hidden="1">#REF!</definedName>
    <definedName name="XRefCopy31" localSheetId="5" hidden="1">#REF!</definedName>
    <definedName name="XRefCopy31" localSheetId="2" hidden="1">#REF!</definedName>
    <definedName name="XRefCopy31" localSheetId="8" hidden="1">#REF!</definedName>
    <definedName name="XRefCopy31" hidden="1">#REF!</definedName>
    <definedName name="XRefCopy32" localSheetId="5" hidden="1">#REF!</definedName>
    <definedName name="XRefCopy32" localSheetId="2" hidden="1">#REF!</definedName>
    <definedName name="XRefCopy32" localSheetId="8" hidden="1">#REF!</definedName>
    <definedName name="XRefCopy32" hidden="1">#REF!</definedName>
    <definedName name="XRefCopy32Row" localSheetId="5" hidden="1">#REF!</definedName>
    <definedName name="XRefCopy32Row" localSheetId="2" hidden="1">#REF!</definedName>
    <definedName name="XRefCopy32Row" localSheetId="8" hidden="1">#REF!</definedName>
    <definedName name="XRefCopy32Row" hidden="1">#REF!</definedName>
    <definedName name="XRefCopy33" localSheetId="5" hidden="1">#REF!</definedName>
    <definedName name="XRefCopy33" localSheetId="2" hidden="1">#REF!</definedName>
    <definedName name="XRefCopy33" localSheetId="8" hidden="1">#REF!</definedName>
    <definedName name="XRefCopy33" hidden="1">#REF!</definedName>
    <definedName name="XRefCopy33Row" localSheetId="5" hidden="1">#REF!</definedName>
    <definedName name="XRefCopy33Row" localSheetId="2" hidden="1">#REF!</definedName>
    <definedName name="XRefCopy33Row" localSheetId="8" hidden="1">#REF!</definedName>
    <definedName name="XRefCopy33Row" hidden="1">#REF!</definedName>
    <definedName name="XRefCopy34" localSheetId="5" hidden="1">#REF!</definedName>
    <definedName name="XRefCopy34" localSheetId="2" hidden="1">#REF!</definedName>
    <definedName name="XRefCopy34" localSheetId="8" hidden="1">#REF!</definedName>
    <definedName name="XRefCopy34" hidden="1">#REF!</definedName>
    <definedName name="XRefCopy34Row" localSheetId="5" hidden="1">#REF!</definedName>
    <definedName name="XRefCopy34Row" localSheetId="2" hidden="1">#REF!</definedName>
    <definedName name="XRefCopy34Row" localSheetId="8" hidden="1">#REF!</definedName>
    <definedName name="XRefCopy34Row" hidden="1">#REF!</definedName>
    <definedName name="XRefCopy35" localSheetId="5" hidden="1">#REF!</definedName>
    <definedName name="XRefCopy35" localSheetId="2" hidden="1">#REF!</definedName>
    <definedName name="XRefCopy35" localSheetId="8" hidden="1">#REF!</definedName>
    <definedName name="XRefCopy35" hidden="1">#REF!</definedName>
    <definedName name="XRefCopy35Row" localSheetId="5" hidden="1">#REF!</definedName>
    <definedName name="XRefCopy35Row" localSheetId="2" hidden="1">#REF!</definedName>
    <definedName name="XRefCopy35Row" localSheetId="8" hidden="1">#REF!</definedName>
    <definedName name="XRefCopy35Row" hidden="1">#REF!</definedName>
    <definedName name="XRefCopy36" localSheetId="5" hidden="1">#REF!</definedName>
    <definedName name="XRefCopy36" localSheetId="2" hidden="1">#REF!</definedName>
    <definedName name="XRefCopy36" localSheetId="8" hidden="1">#REF!</definedName>
    <definedName name="XRefCopy36" hidden="1">#REF!</definedName>
    <definedName name="XRefCopy36Row" localSheetId="5" hidden="1">#REF!</definedName>
    <definedName name="XRefCopy36Row" localSheetId="2" hidden="1">#REF!</definedName>
    <definedName name="XRefCopy36Row" localSheetId="8" hidden="1">#REF!</definedName>
    <definedName name="XRefCopy36Row" hidden="1">#REF!</definedName>
    <definedName name="XRefCopy37" localSheetId="5" hidden="1">#REF!</definedName>
    <definedName name="XRefCopy37" localSheetId="2" hidden="1">#REF!</definedName>
    <definedName name="XRefCopy37" localSheetId="8" hidden="1">#REF!</definedName>
    <definedName name="XRefCopy37" hidden="1">#REF!</definedName>
    <definedName name="XRefCopy37Row" localSheetId="5" hidden="1">#REF!</definedName>
    <definedName name="XRefCopy37Row" localSheetId="2" hidden="1">#REF!</definedName>
    <definedName name="XRefCopy37Row" localSheetId="8" hidden="1">#REF!</definedName>
    <definedName name="XRefCopy37Row" hidden="1">#REF!</definedName>
    <definedName name="XRefCopy38" localSheetId="5" hidden="1">#REF!</definedName>
    <definedName name="XRefCopy38" localSheetId="2" hidden="1">#REF!</definedName>
    <definedName name="XRefCopy38" localSheetId="8" hidden="1">#REF!</definedName>
    <definedName name="XRefCopy38" hidden="1">#REF!</definedName>
    <definedName name="XRefCopy38Row" localSheetId="5" hidden="1">#REF!</definedName>
    <definedName name="XRefCopy38Row" localSheetId="2" hidden="1">#REF!</definedName>
    <definedName name="XRefCopy38Row" localSheetId="8" hidden="1">#REF!</definedName>
    <definedName name="XRefCopy38Row" hidden="1">#REF!</definedName>
    <definedName name="XRefCopy39" localSheetId="5" hidden="1">#REF!</definedName>
    <definedName name="XRefCopy39" localSheetId="2" hidden="1">#REF!</definedName>
    <definedName name="XRefCopy39" localSheetId="8" hidden="1">#REF!</definedName>
    <definedName name="XRefCopy39" hidden="1">#REF!</definedName>
    <definedName name="XRefCopy39Row" localSheetId="5" hidden="1">#REF!</definedName>
    <definedName name="XRefCopy39Row" localSheetId="2" hidden="1">#REF!</definedName>
    <definedName name="XRefCopy39Row" localSheetId="8" hidden="1">#REF!</definedName>
    <definedName name="XRefCopy39Row" hidden="1">#REF!</definedName>
    <definedName name="XRefCopy3Row" localSheetId="5" hidden="1">#REF!</definedName>
    <definedName name="XRefCopy3Row" localSheetId="2" hidden="1">#REF!</definedName>
    <definedName name="XRefCopy3Row" localSheetId="8" hidden="1">#REF!</definedName>
    <definedName name="XRefCopy3Row" hidden="1">#REF!</definedName>
    <definedName name="XRefCopy4" localSheetId="5" hidden="1">#REF!</definedName>
    <definedName name="XRefCopy4" localSheetId="2" hidden="1">#REF!</definedName>
    <definedName name="XRefCopy4" localSheetId="8" hidden="1">#REF!</definedName>
    <definedName name="XRefCopy4" hidden="1">#REF!</definedName>
    <definedName name="XRefCopy40" localSheetId="5" hidden="1">#REF!</definedName>
    <definedName name="XRefCopy40" localSheetId="2" hidden="1">#REF!</definedName>
    <definedName name="XRefCopy40" localSheetId="8" hidden="1">#REF!</definedName>
    <definedName name="XRefCopy40" hidden="1">#REF!</definedName>
    <definedName name="XRefCopy40Row" localSheetId="5" hidden="1">#REF!</definedName>
    <definedName name="XRefCopy40Row" localSheetId="2" hidden="1">#REF!</definedName>
    <definedName name="XRefCopy40Row" localSheetId="8" hidden="1">#REF!</definedName>
    <definedName name="XRefCopy40Row" hidden="1">#REF!</definedName>
    <definedName name="XRefCopy41" localSheetId="5" hidden="1">#REF!</definedName>
    <definedName name="XRefCopy41" localSheetId="2" hidden="1">#REF!</definedName>
    <definedName name="XRefCopy41" localSheetId="8" hidden="1">#REF!</definedName>
    <definedName name="XRefCopy41" hidden="1">#REF!</definedName>
    <definedName name="XRefCopy42" localSheetId="5" hidden="1">#REF!</definedName>
    <definedName name="XRefCopy42" localSheetId="2" hidden="1">#REF!</definedName>
    <definedName name="XRefCopy42" localSheetId="8" hidden="1">#REF!</definedName>
    <definedName name="XRefCopy42" hidden="1">#REF!</definedName>
    <definedName name="XRefCopy42Row" localSheetId="5" hidden="1">#REF!</definedName>
    <definedName name="XRefCopy42Row" localSheetId="2" hidden="1">#REF!</definedName>
    <definedName name="XRefCopy42Row" localSheetId="8" hidden="1">#REF!</definedName>
    <definedName name="XRefCopy42Row" hidden="1">#REF!</definedName>
    <definedName name="XRefCopy43" localSheetId="5" hidden="1">#REF!</definedName>
    <definedName name="XRefCopy43" localSheetId="2" hidden="1">#REF!</definedName>
    <definedName name="XRefCopy43" localSheetId="8" hidden="1">#REF!</definedName>
    <definedName name="XRefCopy43" hidden="1">#REF!</definedName>
    <definedName name="XRefCopy44" localSheetId="5" hidden="1">#REF!</definedName>
    <definedName name="XRefCopy44" localSheetId="2" hidden="1">#REF!</definedName>
    <definedName name="XRefCopy44" localSheetId="8" hidden="1">#REF!</definedName>
    <definedName name="XRefCopy44" hidden="1">#REF!</definedName>
    <definedName name="XRefCopy44Row" localSheetId="5" hidden="1">#REF!</definedName>
    <definedName name="XRefCopy44Row" localSheetId="2" hidden="1">#REF!</definedName>
    <definedName name="XRefCopy44Row" localSheetId="8" hidden="1">#REF!</definedName>
    <definedName name="XRefCopy44Row" hidden="1">#REF!</definedName>
    <definedName name="XRefCopy45" localSheetId="5" hidden="1">#REF!</definedName>
    <definedName name="XRefCopy45" localSheetId="2" hidden="1">#REF!</definedName>
    <definedName name="XRefCopy45" localSheetId="8" hidden="1">#REF!</definedName>
    <definedName name="XRefCopy45" hidden="1">#REF!</definedName>
    <definedName name="XRefCopy45Row" localSheetId="5" hidden="1">#REF!</definedName>
    <definedName name="XRefCopy45Row" localSheetId="2" hidden="1">#REF!</definedName>
    <definedName name="XRefCopy45Row" localSheetId="8" hidden="1">#REF!</definedName>
    <definedName name="XRefCopy45Row" hidden="1">#REF!</definedName>
    <definedName name="XRefCopy46" localSheetId="5" hidden="1">#REF!</definedName>
    <definedName name="XRefCopy46" localSheetId="2" hidden="1">#REF!</definedName>
    <definedName name="XRefCopy46" localSheetId="8" hidden="1">#REF!</definedName>
    <definedName name="XRefCopy46" hidden="1">#REF!</definedName>
    <definedName name="XRefCopy46Row" localSheetId="5" hidden="1">#REF!</definedName>
    <definedName name="XRefCopy46Row" localSheetId="2" hidden="1">#REF!</definedName>
    <definedName name="XRefCopy46Row" localSheetId="8" hidden="1">#REF!</definedName>
    <definedName name="XRefCopy46Row" hidden="1">#REF!</definedName>
    <definedName name="XRefCopy47" localSheetId="5" hidden="1">#REF!</definedName>
    <definedName name="XRefCopy47" localSheetId="2" hidden="1">#REF!</definedName>
    <definedName name="XRefCopy47" localSheetId="8" hidden="1">#REF!</definedName>
    <definedName name="XRefCopy47" hidden="1">#REF!</definedName>
    <definedName name="XRefCopy47Row" localSheetId="5" hidden="1">#REF!</definedName>
    <definedName name="XRefCopy47Row" localSheetId="2" hidden="1">#REF!</definedName>
    <definedName name="XRefCopy47Row" localSheetId="8" hidden="1">#REF!</definedName>
    <definedName name="XRefCopy47Row" hidden="1">#REF!</definedName>
    <definedName name="XRefCopy48" localSheetId="5" hidden="1">#REF!</definedName>
    <definedName name="XRefCopy48" localSheetId="2" hidden="1">#REF!</definedName>
    <definedName name="XRefCopy48" localSheetId="8" hidden="1">#REF!</definedName>
    <definedName name="XRefCopy48" hidden="1">#REF!</definedName>
    <definedName name="XRefCopy48Row" localSheetId="5" hidden="1">#REF!</definedName>
    <definedName name="XRefCopy48Row" localSheetId="2" hidden="1">#REF!</definedName>
    <definedName name="XRefCopy48Row" localSheetId="8" hidden="1">#REF!</definedName>
    <definedName name="XRefCopy48Row" hidden="1">#REF!</definedName>
    <definedName name="XRefCopy49" localSheetId="5" hidden="1">#REF!</definedName>
    <definedName name="XRefCopy49" localSheetId="2" hidden="1">#REF!</definedName>
    <definedName name="XRefCopy49" localSheetId="8" hidden="1">#REF!</definedName>
    <definedName name="XRefCopy49" hidden="1">#REF!</definedName>
    <definedName name="XRefCopy49Row" localSheetId="5" hidden="1">#REF!</definedName>
    <definedName name="XRefCopy49Row" localSheetId="2" hidden="1">#REF!</definedName>
    <definedName name="XRefCopy49Row" localSheetId="8" hidden="1">#REF!</definedName>
    <definedName name="XRefCopy49Row" hidden="1">#REF!</definedName>
    <definedName name="XRefCopy4Row" localSheetId="5" hidden="1">#REF!</definedName>
    <definedName name="XRefCopy4Row" localSheetId="2" hidden="1">#REF!</definedName>
    <definedName name="XRefCopy4Row" localSheetId="8" hidden="1">#REF!</definedName>
    <definedName name="XRefCopy4Row" hidden="1">#REF!</definedName>
    <definedName name="XRefCopy5" localSheetId="5" hidden="1">#REF!</definedName>
    <definedName name="XRefCopy5" localSheetId="2" hidden="1">#REF!</definedName>
    <definedName name="XRefCopy5" localSheetId="8" hidden="1">#REF!</definedName>
    <definedName name="XRefCopy5" hidden="1">#REF!</definedName>
    <definedName name="XRefCopy50" localSheetId="5" hidden="1">#REF!</definedName>
    <definedName name="XRefCopy50" localSheetId="2" hidden="1">#REF!</definedName>
    <definedName name="XRefCopy50" localSheetId="8" hidden="1">#REF!</definedName>
    <definedName name="XRefCopy50" hidden="1">#REF!</definedName>
    <definedName name="XRefCopy51" localSheetId="5" hidden="1">#REF!</definedName>
    <definedName name="XRefCopy51" localSheetId="2" hidden="1">#REF!</definedName>
    <definedName name="XRefCopy51" localSheetId="8" hidden="1">#REF!</definedName>
    <definedName name="XRefCopy51" hidden="1">#REF!</definedName>
    <definedName name="XRefCopy52" localSheetId="5" hidden="1">#REF!</definedName>
    <definedName name="XRefCopy52" localSheetId="2" hidden="1">#REF!</definedName>
    <definedName name="XRefCopy52" localSheetId="8" hidden="1">#REF!</definedName>
    <definedName name="XRefCopy52" hidden="1">#REF!</definedName>
    <definedName name="XRefCopy53" localSheetId="5" hidden="1">#REF!</definedName>
    <definedName name="XRefCopy53" localSheetId="2" hidden="1">#REF!</definedName>
    <definedName name="XRefCopy53" localSheetId="8" hidden="1">#REF!</definedName>
    <definedName name="XRefCopy53" hidden="1">#REF!</definedName>
    <definedName name="XRefCopy54" localSheetId="5" hidden="1">#REF!</definedName>
    <definedName name="XRefCopy54" localSheetId="2" hidden="1">#REF!</definedName>
    <definedName name="XRefCopy54" localSheetId="8" hidden="1">#REF!</definedName>
    <definedName name="XRefCopy54" hidden="1">#REF!</definedName>
    <definedName name="XRefCopy55" localSheetId="5" hidden="1">#REF!</definedName>
    <definedName name="XRefCopy55" localSheetId="2" hidden="1">#REF!</definedName>
    <definedName name="XRefCopy55" localSheetId="8" hidden="1">#REF!</definedName>
    <definedName name="XRefCopy55" hidden="1">#REF!</definedName>
    <definedName name="XRefCopy56" localSheetId="5" hidden="1">#REF!</definedName>
    <definedName name="XRefCopy56" localSheetId="2" hidden="1">#REF!</definedName>
    <definedName name="XRefCopy56" localSheetId="8" hidden="1">#REF!</definedName>
    <definedName name="XRefCopy56" hidden="1">#REF!</definedName>
    <definedName name="XRefCopy57" localSheetId="5" hidden="1">#REF!</definedName>
    <definedName name="XRefCopy57" localSheetId="2" hidden="1">#REF!</definedName>
    <definedName name="XRefCopy57" localSheetId="8" hidden="1">#REF!</definedName>
    <definedName name="XRefCopy57" hidden="1">#REF!</definedName>
    <definedName name="XRefCopy57Row" localSheetId="5" hidden="1">#REF!</definedName>
    <definedName name="XRefCopy57Row" localSheetId="2" hidden="1">#REF!</definedName>
    <definedName name="XRefCopy57Row" localSheetId="8" hidden="1">#REF!</definedName>
    <definedName name="XRefCopy57Row" hidden="1">#REF!</definedName>
    <definedName name="XRefCopy58" localSheetId="5" hidden="1">#REF!</definedName>
    <definedName name="XRefCopy58" localSheetId="2" hidden="1">#REF!</definedName>
    <definedName name="XRefCopy58" localSheetId="8" hidden="1">#REF!</definedName>
    <definedName name="XRefCopy58" hidden="1">#REF!</definedName>
    <definedName name="XRefCopy58Row" localSheetId="5" hidden="1">#REF!</definedName>
    <definedName name="XRefCopy58Row" localSheetId="2" hidden="1">#REF!</definedName>
    <definedName name="XRefCopy58Row" localSheetId="8" hidden="1">#REF!</definedName>
    <definedName name="XRefCopy58Row" hidden="1">#REF!</definedName>
    <definedName name="XRefCopy59" localSheetId="5" hidden="1">#REF!</definedName>
    <definedName name="XRefCopy59" localSheetId="2" hidden="1">#REF!</definedName>
    <definedName name="XRefCopy59" localSheetId="8" hidden="1">#REF!</definedName>
    <definedName name="XRefCopy59" hidden="1">#REF!</definedName>
    <definedName name="XRefCopy59Row" localSheetId="5" hidden="1">#REF!</definedName>
    <definedName name="XRefCopy59Row" localSheetId="2" hidden="1">#REF!</definedName>
    <definedName name="XRefCopy59Row" localSheetId="8" hidden="1">#REF!</definedName>
    <definedName name="XRefCopy59Row" hidden="1">#REF!</definedName>
    <definedName name="XRefCopy5Row" localSheetId="5" hidden="1">#REF!</definedName>
    <definedName name="XRefCopy5Row" localSheetId="2" hidden="1">#REF!</definedName>
    <definedName name="XRefCopy5Row" localSheetId="8" hidden="1">#REF!</definedName>
    <definedName name="XRefCopy5Row" hidden="1">#REF!</definedName>
    <definedName name="XRefCopy6" localSheetId="5" hidden="1">#REF!</definedName>
    <definedName name="XRefCopy6" localSheetId="2" hidden="1">#REF!</definedName>
    <definedName name="XRefCopy6" localSheetId="8" hidden="1">#REF!</definedName>
    <definedName name="XRefCopy6" hidden="1">#REF!</definedName>
    <definedName name="XRefCopy60" localSheetId="5" hidden="1">#REF!</definedName>
    <definedName name="XRefCopy60" localSheetId="2" hidden="1">#REF!</definedName>
    <definedName name="XRefCopy60" localSheetId="8" hidden="1">#REF!</definedName>
    <definedName name="XRefCopy60" hidden="1">#REF!</definedName>
    <definedName name="XRefCopy60Row" localSheetId="5" hidden="1">#REF!</definedName>
    <definedName name="XRefCopy60Row" localSheetId="2" hidden="1">#REF!</definedName>
    <definedName name="XRefCopy60Row" localSheetId="8" hidden="1">#REF!</definedName>
    <definedName name="XRefCopy60Row" hidden="1">#REF!</definedName>
    <definedName name="XRefCopy61" localSheetId="5" hidden="1">#REF!</definedName>
    <definedName name="XRefCopy61" localSheetId="2" hidden="1">#REF!</definedName>
    <definedName name="XRefCopy61" localSheetId="8" hidden="1">#REF!</definedName>
    <definedName name="XRefCopy61" hidden="1">#REF!</definedName>
    <definedName name="XRefCopy61Row" localSheetId="5" hidden="1">#REF!</definedName>
    <definedName name="XRefCopy61Row" localSheetId="2" hidden="1">#REF!</definedName>
    <definedName name="XRefCopy61Row" localSheetId="8" hidden="1">#REF!</definedName>
    <definedName name="XRefCopy61Row" hidden="1">#REF!</definedName>
    <definedName name="XRefCopy62" localSheetId="5" hidden="1">#REF!</definedName>
    <definedName name="XRefCopy62" localSheetId="2" hidden="1">#REF!</definedName>
    <definedName name="XRefCopy62" localSheetId="8" hidden="1">#REF!</definedName>
    <definedName name="XRefCopy62" hidden="1">#REF!</definedName>
    <definedName name="XRefCopy62Row" localSheetId="5" hidden="1">#REF!</definedName>
    <definedName name="XRefCopy62Row" localSheetId="2" hidden="1">#REF!</definedName>
    <definedName name="XRefCopy62Row" localSheetId="8" hidden="1">#REF!</definedName>
    <definedName name="XRefCopy62Row" hidden="1">#REF!</definedName>
    <definedName name="XRefCopy63" localSheetId="5" hidden="1">#REF!</definedName>
    <definedName name="XRefCopy63" localSheetId="2" hidden="1">#REF!</definedName>
    <definedName name="XRefCopy63" localSheetId="8" hidden="1">#REF!</definedName>
    <definedName name="XRefCopy63" hidden="1">#REF!</definedName>
    <definedName name="XRefCopy63Row" localSheetId="5" hidden="1">#REF!</definedName>
    <definedName name="XRefCopy63Row" localSheetId="2" hidden="1">#REF!</definedName>
    <definedName name="XRefCopy63Row" localSheetId="8" hidden="1">#REF!</definedName>
    <definedName name="XRefCopy63Row" hidden="1">#REF!</definedName>
    <definedName name="XRefCopy6Row" localSheetId="5" hidden="1">#REF!</definedName>
    <definedName name="XRefCopy6Row" localSheetId="2" hidden="1">#REF!</definedName>
    <definedName name="XRefCopy6Row" localSheetId="8" hidden="1">#REF!</definedName>
    <definedName name="XRefCopy6Row" hidden="1">#REF!</definedName>
    <definedName name="XRefCopy7" localSheetId="5" hidden="1">#REF!</definedName>
    <definedName name="XRefCopy7" localSheetId="2" hidden="1">#REF!</definedName>
    <definedName name="XRefCopy7" localSheetId="8" hidden="1">#REF!</definedName>
    <definedName name="XRefCopy7" hidden="1">#REF!</definedName>
    <definedName name="XRefCopy7Row" localSheetId="5" hidden="1">#REF!</definedName>
    <definedName name="XRefCopy7Row" localSheetId="2" hidden="1">#REF!</definedName>
    <definedName name="XRefCopy7Row" localSheetId="8" hidden="1">#REF!</definedName>
    <definedName name="XRefCopy7Row" hidden="1">#REF!</definedName>
    <definedName name="XRefCopy8" localSheetId="5" hidden="1">#REF!</definedName>
    <definedName name="XRefCopy8" localSheetId="2" hidden="1">#REF!</definedName>
    <definedName name="XRefCopy8" localSheetId="8" hidden="1">#REF!</definedName>
    <definedName name="XRefCopy8" hidden="1">#REF!</definedName>
    <definedName name="XRefCopy9" localSheetId="5" hidden="1">#REF!</definedName>
    <definedName name="XRefCopy9" localSheetId="2" hidden="1">#REF!</definedName>
    <definedName name="XRefCopy9" localSheetId="8" hidden="1">#REF!</definedName>
    <definedName name="XRefCopy9" hidden="1">#REF!</definedName>
    <definedName name="XRefCopy9Row" localSheetId="5" hidden="1">#REF!</definedName>
    <definedName name="XRefCopy9Row" localSheetId="2" hidden="1">#REF!</definedName>
    <definedName name="XRefCopy9Row" localSheetId="8" hidden="1">#REF!</definedName>
    <definedName name="XRefCopy9Row" hidden="1">#REF!</definedName>
    <definedName name="XRefCopyRangeCount" hidden="1">63</definedName>
    <definedName name="XRefPaste1" localSheetId="0" hidden="1">#REF!</definedName>
    <definedName name="XRefPaste1" localSheetId="5" hidden="1">#REF!</definedName>
    <definedName name="XRefPaste1" localSheetId="2" hidden="1">#REF!</definedName>
    <definedName name="XRefPaste1" localSheetId="8" hidden="1">#REF!</definedName>
    <definedName name="XRefPaste1" hidden="1">#REF!</definedName>
    <definedName name="XRefPaste10" localSheetId="5" hidden="1">#REF!</definedName>
    <definedName name="XRefPaste10" localSheetId="2" hidden="1">#REF!</definedName>
    <definedName name="XRefPaste10" localSheetId="8" hidden="1">#REF!</definedName>
    <definedName name="XRefPaste10" hidden="1">#REF!</definedName>
    <definedName name="XRefPaste10Row" localSheetId="5" hidden="1">#REF!</definedName>
    <definedName name="XRefPaste10Row" localSheetId="2" hidden="1">#REF!</definedName>
    <definedName name="XRefPaste10Row" localSheetId="8" hidden="1">#REF!</definedName>
    <definedName name="XRefPaste10Row" hidden="1">#REF!</definedName>
    <definedName name="XRefPaste11" localSheetId="5" hidden="1">#REF!</definedName>
    <definedName name="XRefPaste11" localSheetId="2" hidden="1">#REF!</definedName>
    <definedName name="XRefPaste11" localSheetId="8" hidden="1">#REF!</definedName>
    <definedName name="XRefPaste11" hidden="1">#REF!</definedName>
    <definedName name="XRefPaste11Row" localSheetId="5" hidden="1">#REF!</definedName>
    <definedName name="XRefPaste11Row" localSheetId="2" hidden="1">#REF!</definedName>
    <definedName name="XRefPaste11Row" localSheetId="8" hidden="1">#REF!</definedName>
    <definedName name="XRefPaste11Row" hidden="1">#REF!</definedName>
    <definedName name="XRefPaste12" localSheetId="5" hidden="1">#REF!</definedName>
    <definedName name="XRefPaste12" localSheetId="2" hidden="1">#REF!</definedName>
    <definedName name="XRefPaste12" localSheetId="8" hidden="1">#REF!</definedName>
    <definedName name="XRefPaste12" hidden="1">#REF!</definedName>
    <definedName name="XRefPaste12Row" localSheetId="5" hidden="1">#REF!</definedName>
    <definedName name="XRefPaste12Row" localSheetId="2" hidden="1">#REF!</definedName>
    <definedName name="XRefPaste12Row" localSheetId="8" hidden="1">#REF!</definedName>
    <definedName name="XRefPaste12Row" hidden="1">#REF!</definedName>
    <definedName name="XRefPaste13" localSheetId="5" hidden="1">#REF!</definedName>
    <definedName name="XRefPaste13" localSheetId="2" hidden="1">#REF!</definedName>
    <definedName name="XRefPaste13" localSheetId="8" hidden="1">#REF!</definedName>
    <definedName name="XRefPaste13" hidden="1">#REF!</definedName>
    <definedName name="XRefPaste13Row" localSheetId="5" hidden="1">#REF!</definedName>
    <definedName name="XRefPaste13Row" localSheetId="2" hidden="1">#REF!</definedName>
    <definedName name="XRefPaste13Row" localSheetId="8" hidden="1">#REF!</definedName>
    <definedName name="XRefPaste13Row" hidden="1">#REF!</definedName>
    <definedName name="XRefPaste14" localSheetId="5" hidden="1">#REF!</definedName>
    <definedName name="XRefPaste14" localSheetId="2" hidden="1">#REF!</definedName>
    <definedName name="XRefPaste14" localSheetId="8" hidden="1">#REF!</definedName>
    <definedName name="XRefPaste14" hidden="1">#REF!</definedName>
    <definedName name="XRefPaste14Row" localSheetId="5" hidden="1">#REF!</definedName>
    <definedName name="XRefPaste14Row" localSheetId="2" hidden="1">#REF!</definedName>
    <definedName name="XRefPaste14Row" localSheetId="8" hidden="1">#REF!</definedName>
    <definedName name="XRefPaste14Row" hidden="1">#REF!</definedName>
    <definedName name="XRefPaste15" localSheetId="5" hidden="1">#REF!</definedName>
    <definedName name="XRefPaste15" localSheetId="2" hidden="1">#REF!</definedName>
    <definedName name="XRefPaste15" localSheetId="8" hidden="1">#REF!</definedName>
    <definedName name="XRefPaste15" hidden="1">#REF!</definedName>
    <definedName name="XRefPaste15Row" localSheetId="5" hidden="1">#REF!</definedName>
    <definedName name="XRefPaste15Row" localSheetId="2" hidden="1">#REF!</definedName>
    <definedName name="XRefPaste15Row" localSheetId="8" hidden="1">#REF!</definedName>
    <definedName name="XRefPaste15Row" hidden="1">#REF!</definedName>
    <definedName name="XRefPaste16" localSheetId="5" hidden="1">#REF!</definedName>
    <definedName name="XRefPaste16" localSheetId="2" hidden="1">#REF!</definedName>
    <definedName name="XRefPaste16" localSheetId="8" hidden="1">#REF!</definedName>
    <definedName name="XRefPaste16" hidden="1">#REF!</definedName>
    <definedName name="XRefPaste16Row" localSheetId="5" hidden="1">#REF!</definedName>
    <definedName name="XRefPaste16Row" localSheetId="2" hidden="1">#REF!</definedName>
    <definedName name="XRefPaste16Row" localSheetId="8" hidden="1">#REF!</definedName>
    <definedName name="XRefPaste16Row" hidden="1">#REF!</definedName>
    <definedName name="XRefPaste17" localSheetId="5" hidden="1">#REF!</definedName>
    <definedName name="XRefPaste17" localSheetId="2" hidden="1">#REF!</definedName>
    <definedName name="XRefPaste17" localSheetId="8" hidden="1">#REF!</definedName>
    <definedName name="XRefPaste17" hidden="1">#REF!</definedName>
    <definedName name="XRefPaste17Row" localSheetId="5" hidden="1">#REF!</definedName>
    <definedName name="XRefPaste17Row" localSheetId="2" hidden="1">#REF!</definedName>
    <definedName name="XRefPaste17Row" localSheetId="8" hidden="1">#REF!</definedName>
    <definedName name="XRefPaste17Row" hidden="1">#REF!</definedName>
    <definedName name="XRefPaste18" localSheetId="5" hidden="1">#REF!</definedName>
    <definedName name="XRefPaste18" localSheetId="2" hidden="1">#REF!</definedName>
    <definedName name="XRefPaste18" localSheetId="8" hidden="1">#REF!</definedName>
    <definedName name="XRefPaste18" hidden="1">#REF!</definedName>
    <definedName name="XRefPaste18Row" localSheetId="5" hidden="1">#REF!</definedName>
    <definedName name="XRefPaste18Row" localSheetId="2" hidden="1">#REF!</definedName>
    <definedName name="XRefPaste18Row" localSheetId="8" hidden="1">#REF!</definedName>
    <definedName name="XRefPaste18Row" hidden="1">#REF!</definedName>
    <definedName name="XRefPaste19" localSheetId="5" hidden="1">#REF!</definedName>
    <definedName name="XRefPaste19" localSheetId="2" hidden="1">#REF!</definedName>
    <definedName name="XRefPaste19" localSheetId="8" hidden="1">#REF!</definedName>
    <definedName name="XRefPaste19" hidden="1">#REF!</definedName>
    <definedName name="XRefPaste19Row" localSheetId="5" hidden="1">#REF!</definedName>
    <definedName name="XRefPaste19Row" localSheetId="2" hidden="1">#REF!</definedName>
    <definedName name="XRefPaste19Row" localSheetId="8" hidden="1">#REF!</definedName>
    <definedName name="XRefPaste19Row" hidden="1">#REF!</definedName>
    <definedName name="XRefPaste1Row" localSheetId="5" hidden="1">#REF!</definedName>
    <definedName name="XRefPaste1Row" localSheetId="2" hidden="1">#REF!</definedName>
    <definedName name="XRefPaste1Row" localSheetId="8" hidden="1">#REF!</definedName>
    <definedName name="XRefPaste1Row" hidden="1">#REF!</definedName>
    <definedName name="XRefPaste2" localSheetId="5" hidden="1">#REF!</definedName>
    <definedName name="XRefPaste2" localSheetId="2" hidden="1">#REF!</definedName>
    <definedName name="XRefPaste2" localSheetId="8" hidden="1">#REF!</definedName>
    <definedName name="XRefPaste2" hidden="1">#REF!</definedName>
    <definedName name="XRefPaste20" localSheetId="5" hidden="1">#REF!</definedName>
    <definedName name="XRefPaste20" localSheetId="2" hidden="1">#REF!</definedName>
    <definedName name="XRefPaste20" localSheetId="8" hidden="1">#REF!</definedName>
    <definedName name="XRefPaste20" hidden="1">#REF!</definedName>
    <definedName name="XRefPaste20Row" localSheetId="5" hidden="1">#REF!</definedName>
    <definedName name="XRefPaste20Row" localSheetId="2" hidden="1">#REF!</definedName>
    <definedName name="XRefPaste20Row" localSheetId="8" hidden="1">#REF!</definedName>
    <definedName name="XRefPaste20Row" hidden="1">#REF!</definedName>
    <definedName name="XRefPaste21" localSheetId="5" hidden="1">#REF!</definedName>
    <definedName name="XRefPaste21" localSheetId="2" hidden="1">#REF!</definedName>
    <definedName name="XRefPaste21" localSheetId="8" hidden="1">#REF!</definedName>
    <definedName name="XRefPaste21" hidden="1">#REF!</definedName>
    <definedName name="XRefPaste21Row" localSheetId="5" hidden="1">#REF!</definedName>
    <definedName name="XRefPaste21Row" localSheetId="2" hidden="1">#REF!</definedName>
    <definedName name="XRefPaste21Row" localSheetId="8" hidden="1">#REF!</definedName>
    <definedName name="XRefPaste21Row" hidden="1">#REF!</definedName>
    <definedName name="XRefPaste22" localSheetId="5" hidden="1">#REF!</definedName>
    <definedName name="XRefPaste22" localSheetId="2" hidden="1">#REF!</definedName>
    <definedName name="XRefPaste22" localSheetId="8" hidden="1">#REF!</definedName>
    <definedName name="XRefPaste22" hidden="1">#REF!</definedName>
    <definedName name="XRefPaste22Row" localSheetId="5" hidden="1">#REF!</definedName>
    <definedName name="XRefPaste22Row" localSheetId="2" hidden="1">#REF!</definedName>
    <definedName name="XRefPaste22Row" localSheetId="8" hidden="1">#REF!</definedName>
    <definedName name="XRefPaste22Row" hidden="1">#REF!</definedName>
    <definedName name="XRefPaste23" localSheetId="5" hidden="1">#REF!</definedName>
    <definedName name="XRefPaste23" localSheetId="2" hidden="1">#REF!</definedName>
    <definedName name="XRefPaste23" localSheetId="8" hidden="1">#REF!</definedName>
    <definedName name="XRefPaste23" hidden="1">#REF!</definedName>
    <definedName name="XRefPaste23Row" localSheetId="5" hidden="1">#REF!</definedName>
    <definedName name="XRefPaste23Row" localSheetId="2" hidden="1">#REF!</definedName>
    <definedName name="XRefPaste23Row" localSheetId="8" hidden="1">#REF!</definedName>
    <definedName name="XRefPaste23Row" hidden="1">#REF!</definedName>
    <definedName name="XRefPaste24" localSheetId="5" hidden="1">#REF!</definedName>
    <definedName name="XRefPaste24" localSheetId="2" hidden="1">#REF!</definedName>
    <definedName name="XRefPaste24" localSheetId="8" hidden="1">#REF!</definedName>
    <definedName name="XRefPaste24" hidden="1">#REF!</definedName>
    <definedName name="XRefPaste24Row" localSheetId="5" hidden="1">#REF!</definedName>
    <definedName name="XRefPaste24Row" localSheetId="2" hidden="1">#REF!</definedName>
    <definedName name="XRefPaste24Row" localSheetId="8" hidden="1">#REF!</definedName>
    <definedName name="XRefPaste24Row" hidden="1">#REF!</definedName>
    <definedName name="XRefPaste25" localSheetId="5" hidden="1">#REF!</definedName>
    <definedName name="XRefPaste25" localSheetId="2" hidden="1">#REF!</definedName>
    <definedName name="XRefPaste25" localSheetId="8" hidden="1">#REF!</definedName>
    <definedName name="XRefPaste25" hidden="1">#REF!</definedName>
    <definedName name="XRefPaste25Row" localSheetId="5" hidden="1">#REF!</definedName>
    <definedName name="XRefPaste25Row" localSheetId="2" hidden="1">#REF!</definedName>
    <definedName name="XRefPaste25Row" localSheetId="8" hidden="1">#REF!</definedName>
    <definedName name="XRefPaste25Row" hidden="1">#REF!</definedName>
    <definedName name="XRefPaste26" localSheetId="5" hidden="1">#REF!</definedName>
    <definedName name="XRefPaste26" localSheetId="2" hidden="1">#REF!</definedName>
    <definedName name="XRefPaste26" localSheetId="8" hidden="1">#REF!</definedName>
    <definedName name="XRefPaste26" hidden="1">#REF!</definedName>
    <definedName name="XRefPaste26Row" localSheetId="5" hidden="1">#REF!</definedName>
    <definedName name="XRefPaste26Row" localSheetId="2" hidden="1">#REF!</definedName>
    <definedName name="XRefPaste26Row" localSheetId="8" hidden="1">#REF!</definedName>
    <definedName name="XRefPaste26Row" hidden="1">#REF!</definedName>
    <definedName name="XRefPaste27" localSheetId="5" hidden="1">#REF!</definedName>
    <definedName name="XRefPaste27" localSheetId="2" hidden="1">#REF!</definedName>
    <definedName name="XRefPaste27" localSheetId="8" hidden="1">#REF!</definedName>
    <definedName name="XRefPaste27" hidden="1">#REF!</definedName>
    <definedName name="XRefPaste27Row" localSheetId="5" hidden="1">#REF!</definedName>
    <definedName name="XRefPaste27Row" localSheetId="2" hidden="1">#REF!</definedName>
    <definedName name="XRefPaste27Row" localSheetId="8" hidden="1">#REF!</definedName>
    <definedName name="XRefPaste27Row" hidden="1">#REF!</definedName>
    <definedName name="XRefPaste28" localSheetId="5" hidden="1">#REF!</definedName>
    <definedName name="XRefPaste28" localSheetId="2" hidden="1">#REF!</definedName>
    <definedName name="XRefPaste28" localSheetId="8" hidden="1">#REF!</definedName>
    <definedName name="XRefPaste28" hidden="1">#REF!</definedName>
    <definedName name="XRefPaste28Row" localSheetId="5" hidden="1">#REF!</definedName>
    <definedName name="XRefPaste28Row" localSheetId="2" hidden="1">#REF!</definedName>
    <definedName name="XRefPaste28Row" localSheetId="8" hidden="1">#REF!</definedName>
    <definedName name="XRefPaste28Row" hidden="1">#REF!</definedName>
    <definedName name="XRefPaste29" localSheetId="5" hidden="1">#REF!</definedName>
    <definedName name="XRefPaste29" localSheetId="2" hidden="1">#REF!</definedName>
    <definedName name="XRefPaste29" localSheetId="8" hidden="1">#REF!</definedName>
    <definedName name="XRefPaste29" hidden="1">#REF!</definedName>
    <definedName name="XRefPaste29Row" localSheetId="5" hidden="1">#REF!</definedName>
    <definedName name="XRefPaste29Row" localSheetId="2" hidden="1">#REF!</definedName>
    <definedName name="XRefPaste29Row" localSheetId="8" hidden="1">#REF!</definedName>
    <definedName name="XRefPaste29Row" hidden="1">#REF!</definedName>
    <definedName name="XRefPaste2Row" localSheetId="5" hidden="1">#REF!</definedName>
    <definedName name="XRefPaste2Row" localSheetId="2" hidden="1">#REF!</definedName>
    <definedName name="XRefPaste2Row" localSheetId="8" hidden="1">#REF!</definedName>
    <definedName name="XRefPaste2Row" hidden="1">#REF!</definedName>
    <definedName name="XRefPaste3" localSheetId="5" hidden="1">#REF!</definedName>
    <definedName name="XRefPaste3" localSheetId="2" hidden="1">#REF!</definedName>
    <definedName name="XRefPaste3" localSheetId="8" hidden="1">#REF!</definedName>
    <definedName name="XRefPaste3" hidden="1">#REF!</definedName>
    <definedName name="XRefPaste30" localSheetId="5" hidden="1">#REF!</definedName>
    <definedName name="XRefPaste30" localSheetId="2" hidden="1">#REF!</definedName>
    <definedName name="XRefPaste30" localSheetId="8" hidden="1">#REF!</definedName>
    <definedName name="XRefPaste30" hidden="1">#REF!</definedName>
    <definedName name="XRefPaste30Row" localSheetId="5" hidden="1">#REF!</definedName>
    <definedName name="XRefPaste30Row" localSheetId="2" hidden="1">#REF!</definedName>
    <definedName name="XRefPaste30Row" localSheetId="8" hidden="1">#REF!</definedName>
    <definedName name="XRefPaste30Row" hidden="1">#REF!</definedName>
    <definedName name="XRefPaste31" localSheetId="5" hidden="1">#REF!</definedName>
    <definedName name="XRefPaste31" localSheetId="2" hidden="1">#REF!</definedName>
    <definedName name="XRefPaste31" localSheetId="8" hidden="1">#REF!</definedName>
    <definedName name="XRefPaste31" hidden="1">#REF!</definedName>
    <definedName name="XRefPaste31Row" localSheetId="5" hidden="1">#REF!</definedName>
    <definedName name="XRefPaste31Row" localSheetId="2" hidden="1">#REF!</definedName>
    <definedName name="XRefPaste31Row" localSheetId="8" hidden="1">#REF!</definedName>
    <definedName name="XRefPaste31Row" hidden="1">#REF!</definedName>
    <definedName name="XRefPaste32" localSheetId="5" hidden="1">#REF!</definedName>
    <definedName name="XRefPaste32" localSheetId="2" hidden="1">#REF!</definedName>
    <definedName name="XRefPaste32" localSheetId="8" hidden="1">#REF!</definedName>
    <definedName name="XRefPaste32" hidden="1">#REF!</definedName>
    <definedName name="XRefPaste32Row" localSheetId="5" hidden="1">#REF!</definedName>
    <definedName name="XRefPaste32Row" localSheetId="2" hidden="1">#REF!</definedName>
    <definedName name="XRefPaste32Row" localSheetId="8" hidden="1">#REF!</definedName>
    <definedName name="XRefPaste32Row" hidden="1">#REF!</definedName>
    <definedName name="XRefPaste33" localSheetId="5" hidden="1">#REF!</definedName>
    <definedName name="XRefPaste33" localSheetId="2" hidden="1">#REF!</definedName>
    <definedName name="XRefPaste33" localSheetId="8" hidden="1">#REF!</definedName>
    <definedName name="XRefPaste33" hidden="1">#REF!</definedName>
    <definedName name="XRefPaste33Row" localSheetId="5" hidden="1">#REF!</definedName>
    <definedName name="XRefPaste33Row" localSheetId="2" hidden="1">#REF!</definedName>
    <definedName name="XRefPaste33Row" localSheetId="8" hidden="1">#REF!</definedName>
    <definedName name="XRefPaste33Row" hidden="1">#REF!</definedName>
    <definedName name="XRefPaste34" localSheetId="5" hidden="1">#REF!</definedName>
    <definedName name="XRefPaste34" localSheetId="2" hidden="1">#REF!</definedName>
    <definedName name="XRefPaste34" localSheetId="8" hidden="1">#REF!</definedName>
    <definedName name="XRefPaste34" hidden="1">#REF!</definedName>
    <definedName name="XRefPaste34Row" localSheetId="5" hidden="1">#REF!</definedName>
    <definedName name="XRefPaste34Row" localSheetId="2" hidden="1">#REF!</definedName>
    <definedName name="XRefPaste34Row" localSheetId="8" hidden="1">#REF!</definedName>
    <definedName name="XRefPaste34Row" hidden="1">#REF!</definedName>
    <definedName name="XRefPaste35" localSheetId="5" hidden="1">#REF!</definedName>
    <definedName name="XRefPaste35" localSheetId="2" hidden="1">#REF!</definedName>
    <definedName name="XRefPaste35" localSheetId="8" hidden="1">#REF!</definedName>
    <definedName name="XRefPaste35" hidden="1">#REF!</definedName>
    <definedName name="XRefPaste35Row" localSheetId="5" hidden="1">#REF!</definedName>
    <definedName name="XRefPaste35Row" localSheetId="2" hidden="1">#REF!</definedName>
    <definedName name="XRefPaste35Row" localSheetId="8" hidden="1">#REF!</definedName>
    <definedName name="XRefPaste35Row" hidden="1">#REF!</definedName>
    <definedName name="XRefPaste36" localSheetId="5" hidden="1">#REF!</definedName>
    <definedName name="XRefPaste36" localSheetId="2" hidden="1">#REF!</definedName>
    <definedName name="XRefPaste36" localSheetId="8" hidden="1">#REF!</definedName>
    <definedName name="XRefPaste36" hidden="1">#REF!</definedName>
    <definedName name="XRefPaste36Row" localSheetId="5" hidden="1">#REF!</definedName>
    <definedName name="XRefPaste36Row" localSheetId="2" hidden="1">#REF!</definedName>
    <definedName name="XRefPaste36Row" localSheetId="8" hidden="1">#REF!</definedName>
    <definedName name="XRefPaste36Row" hidden="1">#REF!</definedName>
    <definedName name="XRefPaste37" localSheetId="5" hidden="1">#REF!</definedName>
    <definedName name="XRefPaste37" localSheetId="2" hidden="1">#REF!</definedName>
    <definedName name="XRefPaste37" localSheetId="8" hidden="1">#REF!</definedName>
    <definedName name="XRefPaste37" hidden="1">#REF!</definedName>
    <definedName name="XRefPaste37Row" localSheetId="5" hidden="1">#REF!</definedName>
    <definedName name="XRefPaste37Row" localSheetId="2" hidden="1">#REF!</definedName>
    <definedName name="XRefPaste37Row" localSheetId="8" hidden="1">#REF!</definedName>
    <definedName name="XRefPaste37Row" hidden="1">#REF!</definedName>
    <definedName name="XRefPaste38" localSheetId="5" hidden="1">#REF!</definedName>
    <definedName name="XRefPaste38" localSheetId="2" hidden="1">#REF!</definedName>
    <definedName name="XRefPaste38" localSheetId="8" hidden="1">#REF!</definedName>
    <definedName name="XRefPaste38" hidden="1">#REF!</definedName>
    <definedName name="XRefPaste38Row" localSheetId="5" hidden="1">#REF!</definedName>
    <definedName name="XRefPaste38Row" localSheetId="2" hidden="1">#REF!</definedName>
    <definedName name="XRefPaste38Row" localSheetId="8" hidden="1">#REF!</definedName>
    <definedName name="XRefPaste38Row" hidden="1">#REF!</definedName>
    <definedName name="XRefPaste39" localSheetId="5" hidden="1">#REF!</definedName>
    <definedName name="XRefPaste39" localSheetId="2" hidden="1">#REF!</definedName>
    <definedName name="XRefPaste39" localSheetId="8" hidden="1">#REF!</definedName>
    <definedName name="XRefPaste39" hidden="1">#REF!</definedName>
    <definedName name="XRefPaste39Row" localSheetId="5" hidden="1">#REF!</definedName>
    <definedName name="XRefPaste39Row" localSheetId="2" hidden="1">#REF!</definedName>
    <definedName name="XRefPaste39Row" localSheetId="8" hidden="1">#REF!</definedName>
    <definedName name="XRefPaste39Row" hidden="1">#REF!</definedName>
    <definedName name="XRefPaste3Row" localSheetId="5" hidden="1">#REF!</definedName>
    <definedName name="XRefPaste3Row" localSheetId="2" hidden="1">#REF!</definedName>
    <definedName name="XRefPaste3Row" localSheetId="8" hidden="1">#REF!</definedName>
    <definedName name="XRefPaste3Row" hidden="1">#REF!</definedName>
    <definedName name="XRefPaste4" localSheetId="5" hidden="1">#REF!</definedName>
    <definedName name="XRefPaste4" localSheetId="2" hidden="1">#REF!</definedName>
    <definedName name="XRefPaste4" localSheetId="8" hidden="1">#REF!</definedName>
    <definedName name="XRefPaste4" hidden="1">#REF!</definedName>
    <definedName name="XRefPaste40" localSheetId="5" hidden="1">#REF!</definedName>
    <definedName name="XRefPaste40" localSheetId="2" hidden="1">#REF!</definedName>
    <definedName name="XRefPaste40" localSheetId="8" hidden="1">#REF!</definedName>
    <definedName name="XRefPaste40" hidden="1">#REF!</definedName>
    <definedName name="XRefPaste41" localSheetId="5" hidden="1">#REF!</definedName>
    <definedName name="XRefPaste41" localSheetId="2" hidden="1">#REF!</definedName>
    <definedName name="XRefPaste41" localSheetId="8" hidden="1">#REF!</definedName>
    <definedName name="XRefPaste41" hidden="1">#REF!</definedName>
    <definedName name="XRefPaste42" localSheetId="5" hidden="1">#REF!</definedName>
    <definedName name="XRefPaste42" localSheetId="2" hidden="1">#REF!</definedName>
    <definedName name="XRefPaste42" localSheetId="8" hidden="1">#REF!</definedName>
    <definedName name="XRefPaste42" hidden="1">#REF!</definedName>
    <definedName name="XRefPaste43" localSheetId="5" hidden="1">#REF!</definedName>
    <definedName name="XRefPaste43" localSheetId="2" hidden="1">#REF!</definedName>
    <definedName name="XRefPaste43" localSheetId="8" hidden="1">#REF!</definedName>
    <definedName name="XRefPaste43" hidden="1">#REF!</definedName>
    <definedName name="XRefPaste44" localSheetId="5" hidden="1">#REF!</definedName>
    <definedName name="XRefPaste44" localSheetId="2" hidden="1">#REF!</definedName>
    <definedName name="XRefPaste44" localSheetId="8" hidden="1">#REF!</definedName>
    <definedName name="XRefPaste44" hidden="1">#REF!</definedName>
    <definedName name="XRefPaste45" localSheetId="5" hidden="1">#REF!</definedName>
    <definedName name="XRefPaste45" localSheetId="2" hidden="1">#REF!</definedName>
    <definedName name="XRefPaste45" localSheetId="8" hidden="1">#REF!</definedName>
    <definedName name="XRefPaste45" hidden="1">#REF!</definedName>
    <definedName name="XRefPaste46" localSheetId="5" hidden="1">#REF!</definedName>
    <definedName name="XRefPaste46" localSheetId="2" hidden="1">#REF!</definedName>
    <definedName name="XRefPaste46" localSheetId="8" hidden="1">#REF!</definedName>
    <definedName name="XRefPaste46" hidden="1">#REF!</definedName>
    <definedName name="XRefPaste46Row" localSheetId="5" hidden="1">#REF!</definedName>
    <definedName name="XRefPaste46Row" localSheetId="2" hidden="1">#REF!</definedName>
    <definedName name="XRefPaste46Row" localSheetId="8" hidden="1">#REF!</definedName>
    <definedName name="XRefPaste46Row" hidden="1">#REF!</definedName>
    <definedName name="XRefPaste47" localSheetId="5" hidden="1">#REF!</definedName>
    <definedName name="XRefPaste47" localSheetId="2" hidden="1">#REF!</definedName>
    <definedName name="XRefPaste47" localSheetId="8" hidden="1">#REF!</definedName>
    <definedName name="XRefPaste47" hidden="1">#REF!</definedName>
    <definedName name="XRefPaste47Row" localSheetId="5" hidden="1">#REF!</definedName>
    <definedName name="XRefPaste47Row" localSheetId="2" hidden="1">#REF!</definedName>
    <definedName name="XRefPaste47Row" localSheetId="8" hidden="1">#REF!</definedName>
    <definedName name="XRefPaste47Row" hidden="1">#REF!</definedName>
    <definedName name="XRefPaste48" localSheetId="5" hidden="1">#REF!</definedName>
    <definedName name="XRefPaste48" localSheetId="2" hidden="1">#REF!</definedName>
    <definedName name="XRefPaste48" localSheetId="8" hidden="1">#REF!</definedName>
    <definedName name="XRefPaste48" hidden="1">#REF!</definedName>
    <definedName name="XRefPaste48Row" localSheetId="5" hidden="1">#REF!</definedName>
    <definedName name="XRefPaste48Row" localSheetId="2" hidden="1">#REF!</definedName>
    <definedName name="XRefPaste48Row" localSheetId="8" hidden="1">#REF!</definedName>
    <definedName name="XRefPaste48Row" hidden="1">#REF!</definedName>
    <definedName name="XRefPaste49" localSheetId="5" hidden="1">#REF!</definedName>
    <definedName name="XRefPaste49" localSheetId="2" hidden="1">#REF!</definedName>
    <definedName name="XRefPaste49" localSheetId="8" hidden="1">#REF!</definedName>
    <definedName name="XRefPaste49" hidden="1">#REF!</definedName>
    <definedName name="XRefPaste49Row" localSheetId="5" hidden="1">#REF!</definedName>
    <definedName name="XRefPaste49Row" localSheetId="2" hidden="1">#REF!</definedName>
    <definedName name="XRefPaste49Row" localSheetId="8" hidden="1">#REF!</definedName>
    <definedName name="XRefPaste49Row" hidden="1">#REF!</definedName>
    <definedName name="XRefPaste4Row" localSheetId="5" hidden="1">#REF!</definedName>
    <definedName name="XRefPaste4Row" localSheetId="2" hidden="1">#REF!</definedName>
    <definedName name="XRefPaste4Row" localSheetId="8" hidden="1">#REF!</definedName>
    <definedName name="XRefPaste4Row" hidden="1">#REF!</definedName>
    <definedName name="XRefPaste5" localSheetId="5" hidden="1">#REF!</definedName>
    <definedName name="XRefPaste5" localSheetId="2" hidden="1">#REF!</definedName>
    <definedName name="XRefPaste5" localSheetId="8" hidden="1">#REF!</definedName>
    <definedName name="XRefPaste5" hidden="1">#REF!</definedName>
    <definedName name="XRefPaste50" localSheetId="5" hidden="1">#REF!</definedName>
    <definedName name="XRefPaste50" localSheetId="2" hidden="1">#REF!</definedName>
    <definedName name="XRefPaste50" localSheetId="8" hidden="1">#REF!</definedName>
    <definedName name="XRefPaste50" hidden="1">#REF!</definedName>
    <definedName name="XRefPaste50Row" localSheetId="5" hidden="1">#REF!</definedName>
    <definedName name="XRefPaste50Row" localSheetId="2" hidden="1">#REF!</definedName>
    <definedName name="XRefPaste50Row" localSheetId="8" hidden="1">#REF!</definedName>
    <definedName name="XRefPaste50Row" hidden="1">#REF!</definedName>
    <definedName name="XRefPaste51" localSheetId="5" hidden="1">#REF!</definedName>
    <definedName name="XRefPaste51" localSheetId="2" hidden="1">#REF!</definedName>
    <definedName name="XRefPaste51" localSheetId="8" hidden="1">#REF!</definedName>
    <definedName name="XRefPaste51" hidden="1">#REF!</definedName>
    <definedName name="XRefPaste51Row" localSheetId="5" hidden="1">#REF!</definedName>
    <definedName name="XRefPaste51Row" localSheetId="2" hidden="1">#REF!</definedName>
    <definedName name="XRefPaste51Row" localSheetId="8" hidden="1">#REF!</definedName>
    <definedName name="XRefPaste51Row" hidden="1">#REF!</definedName>
    <definedName name="XRefPaste52" localSheetId="5" hidden="1">#REF!</definedName>
    <definedName name="XRefPaste52" localSheetId="2" hidden="1">#REF!</definedName>
    <definedName name="XRefPaste52" localSheetId="8" hidden="1">#REF!</definedName>
    <definedName name="XRefPaste52" hidden="1">#REF!</definedName>
    <definedName name="XRefPaste52Row" localSheetId="5" hidden="1">#REF!</definedName>
    <definedName name="XRefPaste52Row" localSheetId="2" hidden="1">#REF!</definedName>
    <definedName name="XRefPaste52Row" localSheetId="8" hidden="1">#REF!</definedName>
    <definedName name="XRefPaste52Row" hidden="1">#REF!</definedName>
    <definedName name="XRefPaste5Row" localSheetId="5" hidden="1">#REF!</definedName>
    <definedName name="XRefPaste5Row" localSheetId="2" hidden="1">#REF!</definedName>
    <definedName name="XRefPaste5Row" localSheetId="8" hidden="1">#REF!</definedName>
    <definedName name="XRefPaste5Row" hidden="1">#REF!</definedName>
    <definedName name="XRefPaste6" localSheetId="5" hidden="1">#REF!</definedName>
    <definedName name="XRefPaste6" localSheetId="2" hidden="1">#REF!</definedName>
    <definedName name="XRefPaste6" localSheetId="8" hidden="1">#REF!</definedName>
    <definedName name="XRefPaste6" hidden="1">#REF!</definedName>
    <definedName name="XRefPaste6Row" localSheetId="5" hidden="1">#REF!</definedName>
    <definedName name="XRefPaste6Row" localSheetId="2" hidden="1">#REF!</definedName>
    <definedName name="XRefPaste6Row" localSheetId="8" hidden="1">#REF!</definedName>
    <definedName name="XRefPaste6Row" hidden="1">#REF!</definedName>
    <definedName name="XRefPaste7" localSheetId="5" hidden="1">#REF!</definedName>
    <definedName name="XRefPaste7" localSheetId="2" hidden="1">#REF!</definedName>
    <definedName name="XRefPaste7" localSheetId="8" hidden="1">#REF!</definedName>
    <definedName name="XRefPaste7" hidden="1">#REF!</definedName>
    <definedName name="XRefPaste7Row" localSheetId="5" hidden="1">#REF!</definedName>
    <definedName name="XRefPaste7Row" localSheetId="2" hidden="1">#REF!</definedName>
    <definedName name="XRefPaste7Row" localSheetId="8" hidden="1">#REF!</definedName>
    <definedName name="XRefPaste7Row" hidden="1">#REF!</definedName>
    <definedName name="XRefPaste8" localSheetId="5" hidden="1">#REF!</definedName>
    <definedName name="XRefPaste8" localSheetId="2" hidden="1">#REF!</definedName>
    <definedName name="XRefPaste8" localSheetId="8" hidden="1">#REF!</definedName>
    <definedName name="XRefPaste8" hidden="1">#REF!</definedName>
    <definedName name="XRefPaste8Row" localSheetId="5" hidden="1">#REF!</definedName>
    <definedName name="XRefPaste8Row" localSheetId="2" hidden="1">#REF!</definedName>
    <definedName name="XRefPaste8Row" localSheetId="8" hidden="1">#REF!</definedName>
    <definedName name="XRefPaste8Row" hidden="1">#REF!</definedName>
    <definedName name="XRefPaste9" localSheetId="5" hidden="1">#REF!</definedName>
    <definedName name="XRefPaste9" localSheetId="2" hidden="1">#REF!</definedName>
    <definedName name="XRefPaste9" localSheetId="8" hidden="1">#REF!</definedName>
    <definedName name="XRefPaste9" hidden="1">#REF!</definedName>
    <definedName name="XRefPaste9Row" localSheetId="5" hidden="1">#REF!</definedName>
    <definedName name="XRefPaste9Row" localSheetId="2" hidden="1">#REF!</definedName>
    <definedName name="XRefPaste9Row" localSheetId="8" hidden="1">#REF!</definedName>
    <definedName name="XRefPaste9Row" hidden="1">#REF!</definedName>
    <definedName name="XRefPasteRangeCount" hidden="1">52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localSheetId="0" hidden="1">{"'Eng (page2)'!$A$1:$D$52"}</definedName>
    <definedName name="zz" localSheetId="8" hidden="1">{"'Eng (page2)'!$A$1:$D$52"}</definedName>
    <definedName name="zz" hidden="1">{"'Eng (page2)'!$A$1:$D$52"}</definedName>
    <definedName name="zzzzzz" localSheetId="0" hidden="1">{#N/A,#N/A,FALSE,"COVER1.XLS ";#N/A,#N/A,FALSE,"RACT1.XLS";#N/A,#N/A,FALSE,"RACT2.XLS";#N/A,#N/A,FALSE,"ECCMP";#N/A,#N/A,FALSE,"WELDER.XLS"}</definedName>
    <definedName name="zzzzzz" localSheetId="8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localSheetId="8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0" hidden="1">{#N/A,#N/A,FALSE,"17MAY";#N/A,#N/A,FALSE,"24MAY"}</definedName>
    <definedName name="เ" localSheetId="8" hidden="1">{#N/A,#N/A,FALSE,"17MAY";#N/A,#N/A,FALSE,"24MAY"}</definedName>
    <definedName name="เ" hidden="1">{#N/A,#N/A,FALSE,"17MAY";#N/A,#N/A,FALSE,"24MAY"}</definedName>
    <definedName name="เงิน" localSheetId="0" hidden="1">#REF!</definedName>
    <definedName name="เงิน" localSheetId="5" hidden="1">#REF!</definedName>
    <definedName name="เงิน" localSheetId="2" hidden="1">#REF!</definedName>
    <definedName name="เงิน" localSheetId="8" hidden="1">#REF!</definedName>
    <definedName name="เงิน" hidden="1">#REF!</definedName>
    <definedName name="เงินเดือน" localSheetId="0" hidden="1">{"'Eng (page2)'!$A$1:$D$52"}</definedName>
    <definedName name="เงินเดือน" localSheetId="8" hidden="1">{"'Eng (page2)'!$A$1:$D$52"}</definedName>
    <definedName name="เงินเดือน" hidden="1">{"'Eng (page2)'!$A$1:$D$52"}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localSheetId="8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localSheetId="8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localSheetId="8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ไข2" localSheetId="0" hidden="1">{#N/A,#N/A,TRUE,"Str.";#N/A,#N/A,TRUE,"Steel &amp; Roof";#N/A,#N/A,TRUE,"Arc.";#N/A,#N/A,TRUE,"Preliminary";#N/A,#N/A,TRUE,"Sum_Prelim"}</definedName>
    <definedName name="แก้ไข2" localSheetId="8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localSheetId="8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localSheetId="8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localSheetId="8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localSheetId="8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ก" localSheetId="8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0" hidden="1">{#N/A,#N/A,FALSE,"COVER1.XLS ";#N/A,#N/A,FALSE,"RACT1.XLS";#N/A,#N/A,FALSE,"RACT2.XLS";#N/A,#N/A,FALSE,"ECCMP";#N/A,#N/A,FALSE,"WELDER.XLS"}</definedName>
    <definedName name="กด" localSheetId="8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localSheetId="0" hidden="1">#REF!</definedName>
    <definedName name="กดแล" localSheetId="5" hidden="1">#REF!</definedName>
    <definedName name="กดแล" localSheetId="2" hidden="1">#REF!</definedName>
    <definedName name="กดแล" localSheetId="8" hidden="1">#REF!</definedName>
    <definedName name="กดแล" hidden="1">#REF!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localSheetId="8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localSheetId="8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localSheetId="8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localSheetId="8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localSheetId="8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localSheetId="8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localSheetId="8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localSheetId="8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0" hidden="1">{#N/A,#N/A,FALSE,"17MAY";#N/A,#N/A,FALSE,"24MAY"}</definedName>
    <definedName name="ฏณษธณฯศษธ" localSheetId="8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localSheetId="8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localSheetId="8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localSheetId="8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0" hidden="1">{#N/A,#N/A,FALSE,"17MAY";#N/A,#N/A,FALSE,"24MAY"}</definedName>
    <definedName name="ททททท" localSheetId="8" hidden="1">{#N/A,#N/A,FALSE,"17MAY";#N/A,#N/A,FALSE,"24MAY"}</definedName>
    <definedName name="ททททท" hidden="1">{#N/A,#N/A,FALSE,"17MAY";#N/A,#N/A,FALSE,"24MAY"}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0" hidden="1">{#N/A,#N/A,FALSE,"COVER.XLS";#N/A,#N/A,FALSE,"RACT1.XLS";#N/A,#N/A,FALSE,"RACT2.XLS";#N/A,#N/A,FALSE,"ECCMP";#N/A,#N/A,FALSE,"WELDER.XLS"}</definedName>
    <definedName name="ปปป" localSheetId="8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0" hidden="1">{#N/A,#N/A,FALSE,"COVER1.XLS ";#N/A,#N/A,FALSE,"RACT1.XLS";#N/A,#N/A,FALSE,"RACT2.XLS";#N/A,#N/A,FALSE,"ECCMP";#N/A,#N/A,FALSE,"WELDER.XLS"}</definedName>
    <definedName name="ยย" localSheetId="8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วม" localSheetId="0" hidden="1">{#N/A,#N/A,TRUE,"Str.";#N/A,#N/A,TRUE,"Steel &amp; Roof";#N/A,#N/A,TRUE,"Arc.";#N/A,#N/A,TRUE,"Preliminary";#N/A,#N/A,TRUE,"Sum_Prelim"}</definedName>
    <definedName name="รวม" localSheetId="8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8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0" hidden="1">{#N/A,#N/A,FALSE,"17MAY";#N/A,#N/A,FALSE,"24MAY"}</definedName>
    <definedName name="ลลล" localSheetId="8" hidden="1">{#N/A,#N/A,FALSE,"17MAY";#N/A,#N/A,FALSE,"24MAY"}</definedName>
    <definedName name="ลลล" hidden="1">{#N/A,#N/A,FALSE,"17MAY";#N/A,#N/A,FALSE,"24MAY"}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localSheetId="8" hidden="1">{#N/A,#N/A,FALSE,"17MAY";#N/A,#N/A,FALSE,"24MAY"}</definedName>
    <definedName name="ลลลลลลลลลลล" hidden="1">{#N/A,#N/A,FALSE,"17MAY";#N/A,#N/A,FALSE,"24MAY"}</definedName>
    <definedName name="วนนส" localSheetId="0" hidden="1">{#N/A,#N/A,FALSE,"17MAY";#N/A,#N/A,FALSE,"24MAY"}</definedName>
    <definedName name="วนนส" localSheetId="8" hidden="1">{#N/A,#N/A,FALSE,"17MAY";#N/A,#N/A,FALSE,"24MAY"}</definedName>
    <definedName name="วนนส" hidden="1">{#N/A,#N/A,FALSE,"17MAY";#N/A,#N/A,FALSE,"24MAY"}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localSheetId="8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0" hidden="1">{#N/A,#N/A,TRUE,"Str.";#N/A,#N/A,TRUE,"Steel &amp; Roof";#N/A,#N/A,TRUE,"Arc.";#N/A,#N/A,TRUE,"Preliminary";#N/A,#N/A,TRUE,"Sum_Prelim"}</definedName>
    <definedName name="วสางง" localSheetId="8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มสสน" localSheetId="0" hidden="1">{#N/A,#N/A,FALSE,"COVER.XLS";#N/A,#N/A,FALSE,"RACT1.XLS";#N/A,#N/A,FALSE,"RACT2.XLS";#N/A,#N/A,FALSE,"ECCMP";#N/A,#N/A,FALSE,"WELDER.XLS"}</definedName>
    <definedName name="สมสสน" localSheetId="8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2" localSheetId="0" hidden="1">{#N/A,#N/A,TRUE,"Str.";#N/A,#N/A,TRUE,"Steel &amp; Roof";#N/A,#N/A,TRUE,"Arc.";#N/A,#N/A,TRUE,"Preliminary";#N/A,#N/A,TRUE,"Sum_Prelim"}</definedName>
    <definedName name="สรุป2" localSheetId="8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localSheetId="8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0" hidden="1">{#N/A,#N/A,FALSE,"COVER1.XLS ";#N/A,#N/A,FALSE,"RACT1.XLS";#N/A,#N/A,FALSE,"RACT2.XLS";#N/A,#N/A,FALSE,"ECCMP";#N/A,#N/A,FALSE,"WELDER.XLS"}</definedName>
    <definedName name="สส" localSheetId="8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localSheetId="8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localSheetId="0" hidden="1">#REF!</definedName>
    <definedName name="ห" localSheetId="5" hidden="1">#REF!</definedName>
    <definedName name="ห" localSheetId="2" hidden="1">#REF!</definedName>
    <definedName name="ห" localSheetId="8" hidden="1">#REF!</definedName>
    <definedName name="ห" hidden="1">#REF!</definedName>
    <definedName name="หไ" localSheetId="0" hidden="1">{#N/A,#N/A,FALSE,"COVER1.XLS ";#N/A,#N/A,FALSE,"RACT1.XLS";#N/A,#N/A,FALSE,"RACT2.XLS";#N/A,#N/A,FALSE,"ECCMP";#N/A,#N/A,FALSE,"WELDER.XLS"}</definedName>
    <definedName name="หไ" localSheetId="8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0" hidden="1">{#N/A,#N/A,FALSE,"COVER.XLS";#N/A,#N/A,FALSE,"RACT1.XLS";#N/A,#N/A,FALSE,"RACT2.XLS";#N/A,#N/A,FALSE,"ECCMP";#N/A,#N/A,FALSE,"WELDER.XLS"}</definedName>
    <definedName name="หนึ่ง" localSheetId="8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0" hidden="1">{#N/A,#N/A,FALSE,"17MAY";#N/A,#N/A,FALSE,"24MAY"}</definedName>
    <definedName name="หห" localSheetId="8" hidden="1">{#N/A,#N/A,FALSE,"17MAY";#N/A,#N/A,FALSE,"24MAY"}</definedName>
    <definedName name="หห" hidden="1">{#N/A,#N/A,FALSE,"17MAY";#N/A,#N/A,FALSE,"24MAY"}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0" i="13" l="1"/>
  <c r="G27" i="12"/>
  <c r="E60" i="6" l="1"/>
  <c r="I60" i="6" l="1"/>
  <c r="S14" i="12" l="1"/>
  <c r="S22" i="12" l="1"/>
  <c r="S23" i="12" l="1"/>
  <c r="W22" i="12"/>
  <c r="S24" i="12"/>
  <c r="W24" i="12" s="1"/>
  <c r="S25" i="12"/>
  <c r="W25" i="12" s="1"/>
  <c r="W14" i="12"/>
  <c r="S15" i="12"/>
  <c r="W15" i="12" s="1"/>
  <c r="S16" i="12"/>
  <c r="W16" i="12" s="1"/>
  <c r="S17" i="12"/>
  <c r="W17" i="12" s="1"/>
  <c r="S18" i="12"/>
  <c r="W18" i="12" s="1"/>
  <c r="U27" i="12"/>
  <c r="U20" i="12"/>
  <c r="J116" i="9"/>
  <c r="J119" i="9" s="1"/>
  <c r="L116" i="9"/>
  <c r="L119" i="9" s="1"/>
  <c r="H116" i="9"/>
  <c r="H119" i="9" s="1"/>
  <c r="F116" i="9"/>
  <c r="F119" i="9" s="1"/>
  <c r="S27" i="12" l="1"/>
  <c r="W20" i="12"/>
  <c r="W23" i="12"/>
  <c r="W27" i="12" s="1"/>
  <c r="S20" i="12"/>
  <c r="L71" i="9"/>
  <c r="L63" i="9"/>
  <c r="H71" i="9"/>
  <c r="H63" i="9"/>
  <c r="L35" i="9"/>
  <c r="L21" i="9"/>
  <c r="H35" i="9"/>
  <c r="H21" i="9"/>
  <c r="L37" i="9" l="1"/>
  <c r="H73" i="9"/>
  <c r="L73" i="9"/>
  <c r="H37" i="9"/>
  <c r="M24" i="13"/>
  <c r="K24" i="13"/>
  <c r="I24" i="13"/>
  <c r="G24" i="13"/>
  <c r="E24" i="13"/>
  <c r="O22" i="13"/>
  <c r="O21" i="13"/>
  <c r="Q27" i="12"/>
  <c r="O27" i="12"/>
  <c r="M27" i="12"/>
  <c r="K27" i="12"/>
  <c r="I27" i="12"/>
  <c r="E27" i="12"/>
  <c r="L121" i="9" l="1"/>
  <c r="H121" i="9"/>
  <c r="O24" i="13"/>
  <c r="A3" i="6" l="1"/>
  <c r="A45" i="6" s="1"/>
  <c r="A3" i="12"/>
  <c r="A4" i="4"/>
  <c r="L13" i="10" l="1"/>
  <c r="L21" i="10" s="1"/>
  <c r="L24" i="10" s="1"/>
  <c r="L27" i="10" s="1"/>
  <c r="M18" i="13"/>
  <c r="K18" i="13"/>
  <c r="I18" i="13"/>
  <c r="G18" i="13"/>
  <c r="E18" i="13"/>
  <c r="O16" i="13"/>
  <c r="O15" i="13"/>
  <c r="O14" i="13"/>
  <c r="O13" i="13"/>
  <c r="O12" i="13"/>
  <c r="Q20" i="12"/>
  <c r="O20" i="12"/>
  <c r="M20" i="12"/>
  <c r="K20" i="12"/>
  <c r="I20" i="12"/>
  <c r="G20" i="12"/>
  <c r="E20" i="12"/>
  <c r="A3" i="13"/>
  <c r="N61" i="10"/>
  <c r="J61" i="10"/>
  <c r="N55" i="10"/>
  <c r="J55" i="10"/>
  <c r="N36" i="10"/>
  <c r="L36" i="10"/>
  <c r="J36" i="10"/>
  <c r="H36" i="10"/>
  <c r="N13" i="10"/>
  <c r="N21" i="10" s="1"/>
  <c r="N24" i="10" s="1"/>
  <c r="N27" i="10" s="1"/>
  <c r="J13" i="10"/>
  <c r="J21" i="10" s="1"/>
  <c r="J24" i="10" s="1"/>
  <c r="J27" i="10" s="1"/>
  <c r="J38" i="10" s="1"/>
  <c r="H13" i="10"/>
  <c r="H21" i="10" s="1"/>
  <c r="H24" i="10" s="1"/>
  <c r="H27" i="10" s="1"/>
  <c r="N38" i="10" l="1"/>
  <c r="O18" i="13"/>
  <c r="H38" i="10"/>
  <c r="H61" i="10" s="1"/>
  <c r="H55" i="10"/>
  <c r="O19" i="13"/>
  <c r="L55" i="10"/>
  <c r="L38" i="10"/>
  <c r="L61" i="10" l="1"/>
  <c r="K27" i="5"/>
  <c r="I27" i="5"/>
  <c r="G27" i="5"/>
  <c r="E27" i="5"/>
  <c r="M25" i="5"/>
  <c r="M24" i="5"/>
  <c r="M23" i="5"/>
  <c r="M22" i="5"/>
  <c r="K71" i="6"/>
  <c r="K60" i="6"/>
  <c r="G71" i="6"/>
  <c r="G60" i="6"/>
  <c r="K35" i="6"/>
  <c r="G35" i="6"/>
  <c r="O27" i="4"/>
  <c r="M27" i="4"/>
  <c r="K27" i="4"/>
  <c r="I27" i="4"/>
  <c r="G27" i="4"/>
  <c r="E27" i="4"/>
  <c r="Q25" i="4"/>
  <c r="Q24" i="4"/>
  <c r="Q23" i="4"/>
  <c r="Q22" i="4"/>
  <c r="N38" i="7"/>
  <c r="N14" i="7"/>
  <c r="N23" i="7" s="1"/>
  <c r="N26" i="7" s="1"/>
  <c r="N29" i="7" s="1"/>
  <c r="N40" i="7" s="1"/>
  <c r="J38" i="7"/>
  <c r="J14" i="7"/>
  <c r="J23" i="7" s="1"/>
  <c r="J26" i="7" s="1"/>
  <c r="J29" i="7" s="1"/>
  <c r="J40" i="7" s="1"/>
  <c r="M38" i="2"/>
  <c r="M14" i="2"/>
  <c r="M23" i="2" s="1"/>
  <c r="M26" i="2" s="1"/>
  <c r="M29" i="2" s="1"/>
  <c r="M40" i="2" s="1"/>
  <c r="I38" i="2"/>
  <c r="I14" i="2"/>
  <c r="I23" i="2" s="1"/>
  <c r="I26" i="2" s="1"/>
  <c r="I29" i="2" s="1"/>
  <c r="I40" i="2" s="1"/>
  <c r="J71" i="9"/>
  <c r="F71" i="9"/>
  <c r="J63" i="9"/>
  <c r="F63" i="9"/>
  <c r="A45" i="9"/>
  <c r="A86" i="9" s="1"/>
  <c r="J35" i="9"/>
  <c r="F35" i="9"/>
  <c r="J21" i="9"/>
  <c r="F21" i="9"/>
  <c r="K39" i="6" l="1"/>
  <c r="G39" i="6"/>
  <c r="G73" i="6" s="1"/>
  <c r="J73" i="9"/>
  <c r="J121" i="9" s="1"/>
  <c r="M27" i="5"/>
  <c r="Q27" i="4"/>
  <c r="F73" i="9"/>
  <c r="F121" i="9" s="1"/>
  <c r="J37" i="9"/>
  <c r="F37" i="9"/>
  <c r="G78" i="6" l="1"/>
  <c r="K73" i="6"/>
  <c r="Q15" i="4"/>
  <c r="K78" i="6" l="1"/>
  <c r="I20" i="4"/>
  <c r="H71" i="6" l="1"/>
  <c r="I71" i="6"/>
  <c r="E71" i="6"/>
  <c r="M15" i="5" l="1"/>
  <c r="M16" i="5"/>
  <c r="M17" i="5"/>
  <c r="I19" i="5"/>
  <c r="K19" i="5"/>
  <c r="E19" i="5"/>
  <c r="Q16" i="4"/>
  <c r="Q17" i="4"/>
  <c r="M14" i="5" l="1"/>
  <c r="M19" i="5" s="1"/>
  <c r="G19" i="5"/>
  <c r="G20" i="4" l="1"/>
  <c r="K20" i="4"/>
  <c r="M20" i="4"/>
  <c r="O20" i="4"/>
  <c r="E20" i="4" l="1"/>
  <c r="Q20" i="4" s="1"/>
  <c r="E35" i="6" l="1"/>
  <c r="E39" i="6" s="1"/>
  <c r="Q18" i="4" l="1"/>
  <c r="A4" i="5" l="1"/>
  <c r="L38" i="7"/>
  <c r="H38" i="7"/>
  <c r="L14" i="7"/>
  <c r="H14" i="7"/>
  <c r="H23" i="7" s="1"/>
  <c r="H26" i="7" s="1"/>
  <c r="H29" i="7" s="1"/>
  <c r="L23" i="7" l="1"/>
  <c r="L26" i="7" s="1"/>
  <c r="L29" i="7" s="1"/>
  <c r="H40" i="7"/>
  <c r="L40" i="7" l="1"/>
  <c r="K38" i="2" l="1"/>
  <c r="G38" i="2"/>
  <c r="G14" i="2"/>
  <c r="G23" i="2" l="1"/>
  <c r="G26" i="2" s="1"/>
  <c r="G29" i="2" s="1"/>
  <c r="G40" i="2" s="1"/>
  <c r="E73" i="6" l="1"/>
  <c r="E78" i="6" s="1"/>
  <c r="K14" i="2" l="1"/>
  <c r="K23" i="2" s="1"/>
  <c r="K26" i="2" l="1"/>
  <c r="K29" i="2" l="1"/>
  <c r="I35" i="6"/>
  <c r="I39" i="6" s="1"/>
  <c r="I73" i="6" l="1"/>
  <c r="I78" i="6" s="1"/>
  <c r="K40" i="2"/>
</calcChain>
</file>

<file path=xl/sharedStrings.xml><?xml version="1.0" encoding="utf-8"?>
<sst xmlns="http://schemas.openxmlformats.org/spreadsheetml/2006/main" count="532" uniqueCount="200">
  <si>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</si>
  <si>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</si>
  <si>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</si>
  <si>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</si>
  <si>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</si>
  <si>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</si>
  <si>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</si>
  <si>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</si>
  <si>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</si>
  <si>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</si>
  <si>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</si>
  <si>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</si>
  <si>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</si>
  <si>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</si>
  <si>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</si>
  <si>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</si>
  <si>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</si>
  <si>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</si>
  <si>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</si>
  <si>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</si>
  <si>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</si>
  <si>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</si>
  <si>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</si>
  <si>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</si>
  <si>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</si>
  <si>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</si>
  <si>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</si>
  <si>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</si>
  <si>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ทุนเรือนหุ้นที่ออก</t>
  </si>
  <si>
    <t>และชำระแล้ว</t>
  </si>
  <si>
    <t>กำไรสะสม</t>
  </si>
  <si>
    <t>รวม</t>
  </si>
  <si>
    <t>รายการปรับปรุง</t>
  </si>
  <si>
    <t>เงินฝากธนาคารที่มีภาระผูกพัน</t>
  </si>
  <si>
    <t>เงินลงทุนในบริษัทย่อย</t>
  </si>
  <si>
    <t xml:space="preserve">สินทรัพย์ไม่มีตัวตน </t>
  </si>
  <si>
    <t xml:space="preserve">สินทรัพย์ภาษีเงินได้รอการตัดบัญชี </t>
  </si>
  <si>
    <t xml:space="preserve">สินค้าคงเหลือ </t>
  </si>
  <si>
    <t xml:space="preserve">ลูกหนี้การค้าและลูกหนี้อื่น 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</si>
  <si>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</si>
  <si>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</si>
  <si>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</si>
  <si>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</si>
  <si>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กำไรขั้นต้น</t>
  </si>
  <si>
    <t>ที่ถึงกำหนดชำระภายในหนึ่งปี</t>
  </si>
  <si>
    <t>กำไรก่อนค่าใช้จ่ายภาษีเงินได้</t>
  </si>
  <si>
    <t xml:space="preserve">อาคารและอุปกรณ์ </t>
  </si>
  <si>
    <t>ส่วนเกินมูลค่าหุ้นสามัญ</t>
  </si>
  <si>
    <t>ส่วนเกินมูลค่า</t>
  </si>
  <si>
    <t>หุ้นสามัญ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</si>
  <si>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</si>
  <si>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</si>
  <si>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</si>
  <si>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</si>
  <si>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</si>
  <si>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</si>
  <si>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กำไรสุทธิสำหรับงวด</t>
  </si>
  <si>
    <t>งบแสดงการเปลี่ยนแปลงส่วนของเจ้าของ (ยังไม่ได้ตรวจสอบ)</t>
  </si>
  <si>
    <t>องค์ประกอบอื่นของ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</si>
  <si>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</si>
  <si>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</si>
  <si>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</si>
  <si>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ค่าเสื่อมราคาอาคารและอุปกรณ์</t>
  </si>
  <si>
    <t>ค่าตัดจำหน่ายสินทรัพย์ไม่มีตัวตน</t>
  </si>
  <si>
    <t>ผลประโยชน์พนักงานเมื่อเกษียณอายุ</t>
  </si>
  <si>
    <t>การเปลี่ยนแปลงของสินทรัพย์และหนี้สินดำเนินงาน</t>
  </si>
  <si>
    <t>-  ลูกหนี้การค้าและลูกหนี้อื่น</t>
  </si>
  <si>
    <t>-  สินค้าคงเหลือ</t>
  </si>
  <si>
    <t>-  สินทรัพย์หมุนเวียนอื่น</t>
  </si>
  <si>
    <t>-  เจ้าหนี้การค้าและเจ้าหนี้อื่น</t>
  </si>
  <si>
    <t>-  หนี้สินหมุนเวียนอื่น</t>
  </si>
  <si>
    <t>กระแสเงินสดจากกิจกรรมลงทุน</t>
  </si>
  <si>
    <t>เงินสดจ่ายเพื่อซื้ออาคารและอุปกรณ์</t>
  </si>
  <si>
    <t>ดอกเบี้ยรับ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</si>
  <si>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</si>
  <si>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</si>
  <si>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</si>
  <si>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ดอกเบี้ยจ่าย</t>
  </si>
  <si>
    <t>เงินสดรับดอกเบี้ย</t>
  </si>
  <si>
    <t>เงินสดจ่ายดอกเบี้ย</t>
  </si>
  <si>
    <t>เงินสดจากการดำเนินงาน</t>
  </si>
  <si>
    <t>กำไรขาดทุนเบ็ดเสร็จอื่น</t>
  </si>
  <si>
    <t>กำไรเบ็ดเสร็จรวมสำหรับงวด</t>
  </si>
  <si>
    <t xml:space="preserve">กำไรต่อหุ้น </t>
  </si>
  <si>
    <t>กำไรต่อหุ้นขั้นพื้นฐาน</t>
  </si>
  <si>
    <t xml:space="preserve">กำไรเบ็ดเสร็จรวมสำหรับงวด </t>
  </si>
  <si>
    <t>รายการที่จะจัดประเภทรายการใหม่</t>
  </si>
  <si>
    <t>เข้าไปไว้ในกำไรหรือขาดทุนในภายหลัง</t>
  </si>
  <si>
    <t>รวมรายการที่จะจัดประเภทรายการใหม่</t>
  </si>
  <si>
    <t>กำไรก่อนต้นทุนทางการเงินและ</t>
  </si>
  <si>
    <t>งบกำไรขาดทุนเบ็ดเสร็จ</t>
  </si>
  <si>
    <t>ผลต่างของอัตราแลกเปลี่ยน</t>
  </si>
  <si>
    <t>จากการแปลงค่างบการเงิน</t>
  </si>
  <si>
    <t>ขาดทุนจากการตัดจำหน่ายอุปกรณ์</t>
  </si>
  <si>
    <t>การแปลง</t>
  </si>
  <si>
    <t>ค่างบการเงิน</t>
  </si>
  <si>
    <t>เงินสดจ่ายเพื่อซื้อสินทรัพย์ไม่มีตัวตน</t>
  </si>
  <si>
    <t>พ.ศ. 2563</t>
  </si>
  <si>
    <t>สินทรัพย์สิทธิการใช้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</si>
  <si>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</si>
  <si>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หนี้สินตามสัญญาเช่า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</si>
  <si>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</si>
  <si>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สำรองตามกฎหมาย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</si>
  <si>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</si>
  <si>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</si>
  <si>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ยอดคงเหลือ วันที่ 1 มกราคม พ.ศ. 2563</t>
  </si>
  <si>
    <t xml:space="preserve">   - ปรับปรุงใหม่</t>
  </si>
  <si>
    <t>จัดสรรแล้ว -</t>
  </si>
  <si>
    <t>ทุนสำรองตาม</t>
  </si>
  <si>
    <t>กฎหมาย</t>
  </si>
  <si>
    <t>การเพิ่มหุ้นสามัญ</t>
  </si>
  <si>
    <t>เงินปันผล</t>
  </si>
  <si>
    <t>ค่าตัดจำหน่ายสินทรัพย์สิทธิการใช้</t>
  </si>
  <si>
    <t>เงินสดรับจากการออกหุ้นสามัญ</t>
  </si>
  <si>
    <t>เงินสดจ่ายคืนเงินต้นของสัญญาเช่า</t>
  </si>
  <si>
    <t>เงินปันผลจ่าย</t>
  </si>
  <si>
    <t>และรายการเทียบเท่าเงินสด</t>
  </si>
  <si>
    <t>ยอดคงเหลือสิ้นงวด วันที่ 30 กันยายน พ.ศ. 2563</t>
  </si>
  <si>
    <t>(เดิมชื่อ "บริษัท เอฌ็องซ์ จำกัด")</t>
  </si>
  <si>
    <t>บริษัท โรจูคิส อินเตอร์เนชั่นแนล จำกัด (มหาชน)</t>
  </si>
  <si>
    <t>ส่วนเกินทุนจากการรวมธุรกิจภายใต้</t>
  </si>
  <si>
    <t>การควบคุมเดียวกัน</t>
  </si>
  <si>
    <t>ส่วนเกินทุน</t>
  </si>
  <si>
    <t>จากการรวมธุรกิจ</t>
  </si>
  <si>
    <t>ใต้การควบคุม</t>
  </si>
  <si>
    <t>เดียวกัน</t>
  </si>
  <si>
    <t xml:space="preserve">   มูลค่าที่ตราไว้หุ้นละ 0.50 บาท</t>
  </si>
  <si>
    <t>ยอดคงเหลือ วันที่ 1 มกราคม พ.ศ. 2563 - ปรับปรุงใหม่</t>
  </si>
  <si>
    <t>ที่คาดว่าจะเกิดขึ้น</t>
  </si>
  <si>
    <t>กลับรายการผลขาดทุนด้านเครดิต</t>
  </si>
  <si>
    <t xml:space="preserve">       ___________________________________ กรรมการ     ___________________________________ กรรมการ</t>
  </si>
  <si>
    <t>-  สินทรัพย์ที่เกิดจากสัญญา</t>
  </si>
  <si>
    <t>สินทรัพย์ที่เกิดจากสัญญา</t>
  </si>
  <si>
    <t>รายได้จากการขายสินค้าและบริการ</t>
  </si>
  <si>
    <t>กำไรจากอัตราแลกเปลี่ยน</t>
  </si>
  <si>
    <t>(ขาดทุน)กำไรจากอัตราแลกเปลี่ยน</t>
  </si>
  <si>
    <t>ต้นทุนขายและบริการ</t>
  </si>
  <si>
    <t>ขาดทุน(กำไร)จากอัตราแลกเปลี่ยน</t>
  </si>
  <si>
    <t xml:space="preserve">   ที่ยังไม่เกิดขึ้นจริง</t>
  </si>
  <si>
    <t>เงินสดจ่ายคืนเงินกู้ยืมระยะยาว</t>
  </si>
  <si>
    <t>พ.ศ. 2564</t>
  </si>
  <si>
    <t>เงินลงทุนในการร่วมค้า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</si>
  <si>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</si>
  <si>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หุ้นสามัญจำนวน 618,000,000 หุ้น </t>
  </si>
  <si>
    <t xml:space="preserve">หุ้นสามัญจำนวน 600,000,000 หุ้น </t>
  </si>
  <si>
    <t>ส่วนเกินมูลค่าหุ้นจากการจ่าย</t>
  </si>
  <si>
    <t>โดยใช้หุ้นเป็นเกณฑ์</t>
  </si>
  <si>
    <t>ผลต่างสะสมจากการแปลงค่าข้อมูลทางการเงิน</t>
  </si>
  <si>
    <t>สำหรับงวดสามเดือนสิ้นสุดวันที่ 30 กันยายน พ.ศ. 2564</t>
  </si>
  <si>
    <t>สำหรับงวดเก้าเดือนสิ้นสุดวันที่ 30 กันยายน พ.ศ. 2564</t>
  </si>
  <si>
    <t>ยอดคงเหลือ วันที่ 1 มกราคม พ.ศ. 2564 - ปรับปรุงใหม่</t>
  </si>
  <si>
    <t>ยอดคงเหลือสิ้นงวด วันที่ 30 กันยายน พ.ศ. 2564</t>
  </si>
  <si>
    <t>ยอดคงเหลือ วันที่ 1 มกราคม พ.ศ. 2564</t>
  </si>
  <si>
    <t>ส่วนแบ่งขาดทุนจากเงินลงทุนในการร่วมค้า</t>
  </si>
  <si>
    <t>จากการแปลงค่าข้อมูลทางการเงิน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</si>
  <si>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</si>
  <si>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</si>
  <si>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</si>
  <si>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</si>
  <si>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หุ้นจากการจ่ายโดย</t>
  </si>
  <si>
    <t>ใช้หุ้นเป็นเกณฑ์</t>
  </si>
  <si>
    <t>ค่าข้อมูลทางการเงิน</t>
  </si>
  <si>
    <t xml:space="preserve">ยอดคงเหลือ วันที่ 1 มกราคม พ.ศ. 2564 </t>
  </si>
  <si>
    <t>ใบสำคัญแสดงสิทธิซื้อหุ้นสามัญ</t>
  </si>
  <si>
    <t>ค่าใช้จ่ายตามโครงการให้สิทธิซื้อหุ้น</t>
  </si>
  <si>
    <t>เงินสดจ่ายเพื่อซื้อเงินลงทุนในการร่วมค้า</t>
  </si>
  <si>
    <t>เงินสดสุทธิได้มาจากกิจกรรมดำเนินงาน</t>
  </si>
  <si>
    <t>เงินสดและรายการเทียบเท่าเงินสดเพิ่มขึ้นสุทธิ</t>
  </si>
  <si>
    <t>(กลับรายการ)ประมาณการรับคืนสินค้าคงเหลือ</t>
  </si>
  <si>
    <t>31มีนาคม</t>
  </si>
  <si>
    <t>พ.ศ. 2565</t>
  </si>
  <si>
    <t>สำหรับงวดสามเดือนสิ้นสุดวันที่ 31 มีนาคม พ.ศ. 2565</t>
  </si>
  <si>
    <t>ยอดคงเหลือสิ้นงวด วันที่ 31 มีนาคม พ.ศ. 2564</t>
  </si>
  <si>
    <t>ยอดคงเหลือ วันที่ 1 มกราคม พ.ศ. 2565</t>
  </si>
  <si>
    <t>ยอดคงเหลือสิ้นงวด วันที่ 31 มีนาคม พ.ศ. 2565</t>
  </si>
  <si>
    <t>รวมส่วนของบริษัทใหญ่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</si>
  <si>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</si>
  <si>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</si>
  <si>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</si>
  <si>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</si>
  <si>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การซื้อบริษัทย่อย</t>
  </si>
  <si>
    <t>- บริษัท</t>
  </si>
  <si>
    <t>ผลขาดทุนด้านเครดิตที่คาดว่าจะเกิดขึ้น</t>
  </si>
  <si>
    <t>เงินสดสุทธิใช้ไปในกิจกรรมลงทุน</t>
  </si>
  <si>
    <t>เงินสดสุทธิ(ใช้ไปใน)ได้มาจากกิจกรรมจัดหาเงิน</t>
  </si>
  <si>
    <t>กำไรจากอัตราแลกเปลี่ยนจากเงินสด</t>
  </si>
  <si>
    <t>กลับรายการลูกหนี้รับคืนสินค้าคงเหลือ</t>
  </si>
  <si>
    <t>ทรัสต์รีซีท</t>
  </si>
  <si>
    <t>เงินสดรับจากทรัสต์รีซีท</t>
  </si>
  <si>
    <t>เงินสดจ่ายคืนทรัสต์รีซีท</t>
  </si>
  <si>
    <t>31 มีนาคม</t>
  </si>
  <si>
    <t>ณ วันที่ 31 มีนาคม พ.ศ. 2565</t>
  </si>
  <si>
    <t xml:space="preserve">เงินสดจ่ายเพื่อซื้อเงินลงทุนในบริษัทย่อย - </t>
  </si>
  <si>
    <t xml:space="preserve">เงินให้กู้ยืมระยะยาว </t>
  </si>
  <si>
    <t>เงินกู้ยืมระยะยาว - บุคคลที่เกี่ยวข้องกัน</t>
  </si>
  <si>
    <t>- บริษัทย่อย</t>
  </si>
  <si>
    <t>กำไรสำหรับงวด</t>
  </si>
  <si>
    <t>สุทธิจากเงินสดที่ได้รับ</t>
  </si>
  <si>
    <t>เงินสดจ่ายให้กู้ยืมแก่บริษัทย่อย</t>
  </si>
  <si>
    <t>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</si>
</sst>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;\(#,##0\)"/>
    <numFmt numFmtId="165" formatCode="#,##0.00;\(#,##0.00\)"/>
    <numFmt numFmtId="166" formatCode="#,##0;\(#,##0\);&quot;-&quot;;@"/>
    <numFmt numFmtId="167" formatCode="_-* #,##0.00\ ;\(#,##0.00\);_-* &quot;-&quot;??_-;_-@_-"/>
    <numFmt numFmtId="168" formatCode="_(* #,##0.00_);_(* \(#,##0.00\);_(* \-??_);_(@_)"/>
    <numFmt numFmtId="169" formatCode="_(* #,##0.00_);_(* \(#,##0.00\);_(* &quot;-&quot;??_);_(@_)"/>
    <numFmt numFmtId="170" formatCode="_(* #,##0_);_(* \(#,##0\);_(* \-??_);_(@_)"/>
    <numFmt numFmtId="171" formatCode="_-* #,##0_-;\-* #,##0_-;_-* &quot;-&quot;??_-;_-@_-"/>
    <numFmt numFmtId="172" formatCode="#,##0;\(#,##0\);\-"/>
    <numFmt numFmtId="173" formatCode="#,##0.0;\(#,##0.0\)"/>
    <numFmt numFmtId="174" formatCode="#,##0;[Red]\(#,##0\);&quot;-&quot;;@"/>
    <numFmt numFmtId="175" formatCode="0.000%"/>
    <numFmt numFmtId="176" formatCode="0.0"/>
    <numFmt numFmtId="177" formatCode="_(* #,##0_);_(* \(#,##0\);_(* &quot;-&quot;_);_(@_)"/>
  </numFmts>
  <fonts count="26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BrowalliaUPC"/>
      <family val="1"/>
      <charset val="222"/>
    </font>
    <font>
      <sz val="14"/>
      <name val="Cordia New"/>
      <family val="2"/>
    </font>
    <font>
      <sz val="10"/>
      <color theme="1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4"/>
      <name val="AngsanaUPC"/>
      <family val="1"/>
      <charset val="222"/>
    </font>
    <font>
      <b/>
      <sz val="13"/>
      <color theme="0"/>
      <name val="Browallia New"/>
      <family val="2"/>
    </font>
    <font>
      <sz val="13"/>
      <color theme="0"/>
      <name val="Browallia New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name val="CordiaUPC"/>
      <family val="2"/>
    </font>
    <font>
      <sz val="14"/>
      <name val="CordiaUPC"/>
      <family val="2"/>
      <charset val="222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65">
    <xf numFmtId="0" fontId="0" fillId="0" borderId="0"/>
    <xf numFmtId="168" fontId="6" fillId="0" borderId="0" applyFill="0" applyBorder="0" applyAlignment="0" applyProtection="0"/>
    <xf numFmtId="1" fontId="7" fillId="0" borderId="0"/>
    <xf numFmtId="0" fontId="5" fillId="0" borderId="0"/>
    <xf numFmtId="169" fontId="8" fillId="0" borderId="0" applyFont="0" applyFill="0" applyBorder="0" applyAlignment="0" applyProtection="0"/>
    <xf numFmtId="0" fontId="8" fillId="0" borderId="0"/>
    <xf numFmtId="0" fontId="4" fillId="0" borderId="0"/>
    <xf numFmtId="0" fontId="8" fillId="0" borderId="0"/>
    <xf numFmtId="43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8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9" fontId="3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3" fillId="0" borderId="0"/>
    <xf numFmtId="0" fontId="2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>
      <protection locked="0"/>
    </xf>
    <xf numFmtId="0" fontId="1" fillId="0" borderId="0"/>
    <xf numFmtId="43" fontId="16" fillId="0" borderId="0" applyFont="0" applyFill="0" applyBorder="0" applyAlignment="0" applyProtection="0"/>
    <xf numFmtId="0" fontId="9" fillId="0" borderId="0">
      <protection locked="0"/>
    </xf>
    <xf numFmtId="43" fontId="16" fillId="0" borderId="0" applyFont="0" applyFill="0" applyBorder="0" applyAlignment="0" applyProtection="0"/>
    <xf numFmtId="0" fontId="9" fillId="0" borderId="0">
      <protection locked="0"/>
    </xf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" fillId="0" borderId="0"/>
    <xf numFmtId="0" fontId="9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8" fillId="0" borderId="0"/>
    <xf numFmtId="0" fontId="16" fillId="0" borderId="0"/>
    <xf numFmtId="0" fontId="18" fillId="0" borderId="0"/>
    <xf numFmtId="0" fontId="19" fillId="0" borderId="0"/>
    <xf numFmtId="43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22" fillId="0" borderId="0"/>
    <xf numFmtId="0" fontId="9" fillId="0" borderId="0">
      <protection locked="0"/>
    </xf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1" fillId="0" borderId="0"/>
    <xf numFmtId="43" fontId="2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4" fillId="0" borderId="5" applyNumberFormat="0" applyFill="0" applyBorder="0" applyAlignment="0">
      <alignment wrapText="1"/>
      <protection locked="0"/>
    </xf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5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8" fillId="0" borderId="0"/>
    <xf numFmtId="0" fontId="23" fillId="0" borderId="0"/>
    <xf numFmtId="175" fontId="23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55">
    <xf numFmtId="0" fontId="0" fillId="0" borderId="0" xfId="0"/>
    <xf numFmtId="165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4" fontId="11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vertical="center"/>
    </xf>
    <xf numFmtId="166" fontId="10" fillId="0" borderId="0" xfId="7" applyNumberFormat="1" applyFont="1" applyAlignment="1">
      <alignment horizontal="right" vertical="center"/>
    </xf>
    <xf numFmtId="166" fontId="10" fillId="0" borderId="0" xfId="7" applyNumberFormat="1" applyFont="1" applyAlignment="1">
      <alignment horizontal="center" vertical="center"/>
    </xf>
    <xf numFmtId="166" fontId="10" fillId="0" borderId="0" xfId="0" applyNumberFormat="1" applyFont="1" applyAlignment="1">
      <alignment horizontal="right" vertical="center"/>
    </xf>
    <xf numFmtId="165" fontId="10" fillId="0" borderId="1" xfId="0" quotePrefix="1" applyNumberFormat="1" applyFont="1" applyBorder="1" applyAlignment="1">
      <alignment horizontal="center" vertical="center"/>
    </xf>
    <xf numFmtId="166" fontId="10" fillId="0" borderId="1" xfId="0" quotePrefix="1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167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center" vertical="center" wrapText="1"/>
    </xf>
    <xf numFmtId="165" fontId="10" fillId="0" borderId="0" xfId="0" applyNumberFormat="1" applyFont="1" applyAlignment="1">
      <alignment vertical="center"/>
    </xf>
    <xf numFmtId="0" fontId="11" fillId="0" borderId="1" xfId="0" applyFont="1" applyBorder="1" applyAlignment="1">
      <alignment vertical="center"/>
    </xf>
    <xf numFmtId="165" fontId="11" fillId="0" borderId="1" xfId="0" applyNumberFormat="1" applyFont="1" applyBorder="1" applyAlignment="1">
      <alignment vertical="center"/>
    </xf>
    <xf numFmtId="166" fontId="11" fillId="0" borderId="1" xfId="1" applyNumberFormat="1" applyFont="1" applyBorder="1" applyAlignment="1">
      <alignment vertical="center"/>
    </xf>
    <xf numFmtId="43" fontId="11" fillId="0" borderId="1" xfId="1" applyNumberFormat="1" applyFont="1" applyBorder="1" applyAlignment="1">
      <alignment vertical="center"/>
    </xf>
    <xf numFmtId="164" fontId="11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170" fontId="11" fillId="0" borderId="0" xfId="1" applyNumberFormat="1" applyFont="1" applyAlignment="1">
      <alignment vertical="center"/>
    </xf>
    <xf numFmtId="166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165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Border="1" applyAlignment="1">
      <alignment horizontal="right" vertical="center"/>
    </xf>
    <xf numFmtId="165" fontId="11" fillId="0" borderId="0" xfId="0" applyNumberFormat="1" applyFont="1" applyBorder="1" applyAlignment="1">
      <alignment vertical="center"/>
    </xf>
    <xf numFmtId="164" fontId="10" fillId="0" borderId="1" xfId="0" quotePrefix="1" applyNumberFormat="1" applyFont="1" applyBorder="1" applyAlignment="1">
      <alignment horizontal="right" vertical="center"/>
    </xf>
    <xf numFmtId="0" fontId="11" fillId="0" borderId="0" xfId="0" applyNumberFormat="1" applyFont="1" applyBorder="1" applyAlignment="1">
      <alignment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Border="1" applyAlignment="1">
      <alignment horizontal="center" vertical="center"/>
    </xf>
    <xf numFmtId="164" fontId="11" fillId="0" borderId="0" xfId="0" applyNumberFormat="1" applyFont="1" applyFill="1" applyBorder="1" applyAlignment="1">
      <alignment vertical="center"/>
    </xf>
    <xf numFmtId="164" fontId="11" fillId="0" borderId="1" xfId="0" applyNumberFormat="1" applyFont="1" applyFill="1" applyBorder="1" applyAlignment="1">
      <alignment horizontal="right" vertical="center"/>
    </xf>
    <xf numFmtId="4" fontId="11" fillId="0" borderId="0" xfId="0" applyNumberFormat="1" applyFont="1" applyAlignment="1">
      <alignment vertical="center" wrapText="1"/>
    </xf>
    <xf numFmtId="167" fontId="11" fillId="0" borderId="0" xfId="0" applyNumberFormat="1" applyFont="1" applyBorder="1" applyAlignment="1">
      <alignment vertical="center"/>
    </xf>
    <xf numFmtId="167" fontId="11" fillId="0" borderId="0" xfId="0" applyNumberFormat="1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vertical="center"/>
    </xf>
    <xf numFmtId="0" fontId="10" fillId="0" borderId="0" xfId="0" applyNumberFormat="1" applyFont="1" applyBorder="1" applyAlignment="1">
      <alignment horizontal="center" vertical="center"/>
    </xf>
    <xf numFmtId="166" fontId="11" fillId="0" borderId="1" xfId="0" applyNumberFormat="1" applyFont="1" applyFill="1" applyBorder="1" applyAlignment="1">
      <alignment vertical="center"/>
    </xf>
    <xf numFmtId="168" fontId="11" fillId="0" borderId="0" xfId="1" applyFont="1" applyBorder="1" applyAlignment="1">
      <alignment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vertical="center"/>
    </xf>
    <xf numFmtId="3" fontId="11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3" fontId="11" fillId="0" borderId="0" xfId="0" applyNumberFormat="1" applyFont="1" applyAlignment="1">
      <alignment vertical="center"/>
    </xf>
    <xf numFmtId="164" fontId="10" fillId="0" borderId="0" xfId="9" applyNumberFormat="1" applyFont="1" applyFill="1" applyAlignment="1">
      <alignment vertical="center"/>
    </xf>
    <xf numFmtId="0" fontId="11" fillId="0" borderId="0" xfId="9" applyFont="1" applyFill="1" applyAlignment="1">
      <alignment vertical="center"/>
    </xf>
    <xf numFmtId="166" fontId="11" fillId="0" borderId="0" xfId="20" applyNumberFormat="1" applyFont="1" applyFill="1" applyAlignment="1">
      <alignment vertical="center"/>
    </xf>
    <xf numFmtId="166" fontId="11" fillId="0" borderId="0" xfId="9" applyNumberFormat="1" applyFont="1" applyFill="1" applyAlignment="1">
      <alignment vertical="center"/>
    </xf>
    <xf numFmtId="0" fontId="11" fillId="0" borderId="0" xfId="9" applyFont="1" applyFill="1" applyBorder="1" applyAlignment="1">
      <alignment vertical="center"/>
    </xf>
    <xf numFmtId="37" fontId="10" fillId="0" borderId="0" xfId="22" applyNumberFormat="1" applyFont="1" applyAlignment="1">
      <alignment horizontal="left" vertical="top"/>
    </xf>
    <xf numFmtId="164" fontId="10" fillId="0" borderId="0" xfId="9" quotePrefix="1" applyNumberFormat="1" applyFont="1" applyFill="1" applyAlignment="1">
      <alignment horizontal="left" vertical="center"/>
    </xf>
    <xf numFmtId="166" fontId="11" fillId="0" borderId="0" xfId="21" applyNumberFormat="1" applyFont="1" applyFill="1" applyAlignment="1">
      <alignment horizontal="centerContinuous" vertical="center"/>
    </xf>
    <xf numFmtId="164" fontId="10" fillId="0" borderId="1" xfId="9" applyNumberFormat="1" applyFont="1" applyFill="1" applyBorder="1" applyAlignment="1">
      <alignment horizontal="left" vertical="center"/>
    </xf>
    <xf numFmtId="0" fontId="11" fillId="0" borderId="1" xfId="9" applyFont="1" applyFill="1" applyBorder="1" applyAlignment="1">
      <alignment vertical="center"/>
    </xf>
    <xf numFmtId="166" fontId="11" fillId="0" borderId="1" xfId="20" applyNumberFormat="1" applyFont="1" applyFill="1" applyBorder="1" applyAlignment="1">
      <alignment vertical="center"/>
    </xf>
    <xf numFmtId="166" fontId="11" fillId="0" borderId="1" xfId="9" applyNumberFormat="1" applyFont="1" applyFill="1" applyBorder="1" applyAlignment="1">
      <alignment vertical="center"/>
    </xf>
    <xf numFmtId="166" fontId="11" fillId="0" borderId="1" xfId="21" applyNumberFormat="1" applyFont="1" applyFill="1" applyBorder="1" applyAlignment="1">
      <alignment horizontal="centerContinuous" vertical="center"/>
    </xf>
    <xf numFmtId="164" fontId="10" fillId="0" borderId="0" xfId="9" applyNumberFormat="1" applyFont="1" applyFill="1" applyBorder="1" applyAlignment="1">
      <alignment horizontal="left" vertical="center"/>
    </xf>
    <xf numFmtId="166" fontId="11" fillId="0" borderId="0" xfId="20" applyNumberFormat="1" applyFont="1" applyFill="1" applyBorder="1" applyAlignment="1">
      <alignment vertical="center"/>
    </xf>
    <xf numFmtId="166" fontId="11" fillId="0" borderId="0" xfId="9" applyNumberFormat="1" applyFont="1" applyFill="1" applyBorder="1" applyAlignment="1">
      <alignment vertical="center"/>
    </xf>
    <xf numFmtId="166" fontId="11" fillId="0" borderId="0" xfId="21" applyNumberFormat="1" applyFont="1" applyFill="1" applyBorder="1" applyAlignment="1">
      <alignment horizontal="centerContinuous" vertical="center"/>
    </xf>
    <xf numFmtId="164" fontId="11" fillId="0" borderId="0" xfId="22" applyNumberFormat="1" applyFont="1" applyFill="1" applyAlignment="1">
      <alignment vertical="center"/>
    </xf>
    <xf numFmtId="166" fontId="10" fillId="0" borderId="0" xfId="7" applyNumberFormat="1" applyFont="1" applyFill="1" applyBorder="1" applyAlignment="1">
      <alignment horizontal="center" vertical="center"/>
    </xf>
    <xf numFmtId="166" fontId="10" fillId="0" borderId="0" xfId="7" applyNumberFormat="1" applyFont="1" applyFill="1" applyBorder="1" applyAlignment="1">
      <alignment horizontal="right" vertical="center"/>
    </xf>
    <xf numFmtId="164" fontId="11" fillId="0" borderId="0" xfId="9" applyNumberFormat="1" applyFont="1" applyFill="1" applyAlignment="1">
      <alignment vertical="center"/>
    </xf>
    <xf numFmtId="164" fontId="10" fillId="0" borderId="0" xfId="22" applyNumberFormat="1" applyFont="1" applyFill="1" applyAlignment="1">
      <alignment horizontal="right" vertical="center"/>
    </xf>
    <xf numFmtId="166" fontId="10" fillId="0" borderId="0" xfId="20" applyNumberFormat="1" applyFont="1" applyFill="1" applyBorder="1" applyAlignment="1">
      <alignment horizontal="right" vertical="center"/>
    </xf>
    <xf numFmtId="0" fontId="10" fillId="0" borderId="1" xfId="22" applyFont="1" applyFill="1" applyBorder="1" applyAlignment="1">
      <alignment horizontal="center" vertical="center"/>
    </xf>
    <xf numFmtId="166" fontId="10" fillId="0" borderId="1" xfId="20" applyNumberFormat="1" applyFont="1" applyFill="1" applyBorder="1" applyAlignment="1">
      <alignment horizontal="right" vertical="center"/>
    </xf>
    <xf numFmtId="166" fontId="10" fillId="0" borderId="0" xfId="22" applyNumberFormat="1" applyFont="1" applyFill="1" applyAlignment="1">
      <alignment horizontal="center" vertical="center"/>
    </xf>
    <xf numFmtId="0" fontId="10" fillId="0" borderId="0" xfId="22" applyFont="1" applyFill="1" applyBorder="1" applyAlignment="1">
      <alignment horizontal="center" vertical="center"/>
    </xf>
    <xf numFmtId="164" fontId="10" fillId="0" borderId="0" xfId="9" applyNumberFormat="1" applyFont="1" applyFill="1" applyAlignment="1">
      <alignment horizontal="left" vertical="center"/>
    </xf>
    <xf numFmtId="164" fontId="11" fillId="0" borderId="0" xfId="9" applyNumberFormat="1" applyFont="1" applyFill="1" applyAlignment="1">
      <alignment horizontal="left" vertical="center"/>
    </xf>
    <xf numFmtId="164" fontId="11" fillId="0" borderId="0" xfId="9" applyNumberFormat="1" applyFont="1" applyFill="1" applyAlignment="1">
      <alignment horizontal="center" vertical="center"/>
    </xf>
    <xf numFmtId="166" fontId="11" fillId="0" borderId="0" xfId="20" applyNumberFormat="1" applyFont="1" applyFill="1" applyBorder="1" applyAlignment="1">
      <alignment horizontal="right" vertical="center"/>
    </xf>
    <xf numFmtId="166" fontId="11" fillId="0" borderId="0" xfId="0" applyNumberFormat="1" applyFont="1" applyFill="1" applyAlignment="1">
      <alignment vertical="center"/>
    </xf>
    <xf numFmtId="0" fontId="11" fillId="0" borderId="0" xfId="12" applyFont="1" applyAlignment="1">
      <alignment horizontal="center" vertical="top"/>
    </xf>
    <xf numFmtId="0" fontId="11" fillId="0" borderId="0" xfId="17" applyNumberFormat="1" applyFont="1" applyFill="1" applyAlignment="1" applyProtection="1">
      <alignment horizontal="left" vertical="top"/>
    </xf>
    <xf numFmtId="0" fontId="11" fillId="0" borderId="0" xfId="9" applyFont="1" applyFill="1" applyAlignment="1">
      <alignment horizontal="center" vertical="center"/>
    </xf>
    <xf numFmtId="164" fontId="11" fillId="0" borderId="0" xfId="9" quotePrefix="1" applyNumberFormat="1" applyFont="1" applyFill="1" applyAlignment="1">
      <alignment horizontal="left" vertical="center"/>
    </xf>
    <xf numFmtId="0" fontId="11" fillId="0" borderId="0" xfId="9" quotePrefix="1" applyFont="1" applyFill="1" applyAlignment="1">
      <alignment vertical="center"/>
    </xf>
    <xf numFmtId="166" fontId="11" fillId="0" borderId="1" xfId="20" applyNumberFormat="1" applyFont="1" applyFill="1" applyBorder="1" applyAlignment="1">
      <alignment horizontal="right" vertical="center"/>
    </xf>
    <xf numFmtId="166" fontId="11" fillId="0" borderId="0" xfId="9" applyNumberFormat="1" applyFont="1" applyFill="1" applyAlignment="1">
      <alignment horizontal="right" vertical="center" wrapText="1"/>
    </xf>
    <xf numFmtId="166" fontId="11" fillId="0" borderId="0" xfId="21" applyNumberFormat="1" applyFont="1" applyFill="1" applyBorder="1" applyAlignment="1">
      <alignment horizontal="right" vertical="center"/>
    </xf>
    <xf numFmtId="164" fontId="11" fillId="0" borderId="1" xfId="9" applyNumberFormat="1" applyFont="1" applyFill="1" applyBorder="1" applyAlignment="1">
      <alignment horizontal="left" vertical="center"/>
    </xf>
    <xf numFmtId="166" fontId="11" fillId="0" borderId="1" xfId="21" applyNumberFormat="1" applyFont="1" applyFill="1" applyBorder="1" applyAlignment="1">
      <alignment horizontal="right" vertical="center"/>
    </xf>
    <xf numFmtId="164" fontId="11" fillId="0" borderId="0" xfId="9" applyNumberFormat="1" applyFont="1" applyFill="1" applyBorder="1" applyAlignment="1">
      <alignment horizontal="left" vertical="center"/>
    </xf>
    <xf numFmtId="164" fontId="10" fillId="0" borderId="0" xfId="9" applyNumberFormat="1" applyFont="1" applyFill="1" applyAlignment="1">
      <alignment horizontal="center" vertical="center"/>
    </xf>
    <xf numFmtId="164" fontId="11" fillId="0" borderId="0" xfId="9" applyNumberFormat="1" applyFont="1" applyFill="1" applyBorder="1" applyAlignment="1">
      <alignment horizontal="center" vertical="center"/>
    </xf>
    <xf numFmtId="0" fontId="11" fillId="0" borderId="0" xfId="9" applyFont="1" applyFill="1" applyAlignment="1">
      <alignment horizontal="left" vertical="center"/>
    </xf>
    <xf numFmtId="164" fontId="10" fillId="0" borderId="0" xfId="9" applyNumberFormat="1" applyFont="1" applyFill="1" applyBorder="1" applyAlignment="1">
      <alignment vertical="center"/>
    </xf>
    <xf numFmtId="164" fontId="11" fillId="0" borderId="0" xfId="9" applyNumberFormat="1" applyFont="1" applyFill="1" applyBorder="1" applyAlignment="1">
      <alignment vertical="center"/>
    </xf>
    <xf numFmtId="166" fontId="11" fillId="0" borderId="0" xfId="23" applyNumberFormat="1" applyFont="1" applyFill="1" applyBorder="1" applyAlignment="1">
      <alignment horizontal="right" vertical="center"/>
    </xf>
    <xf numFmtId="43" fontId="11" fillId="0" borderId="0" xfId="23" applyFont="1" applyFill="1" applyBorder="1" applyAlignment="1">
      <alignment vertical="center"/>
    </xf>
    <xf numFmtId="171" fontId="11" fillId="0" borderId="0" xfId="9" applyNumberFormat="1" applyFont="1" applyFill="1" applyBorder="1" applyAlignment="1">
      <alignment horizontal="right" vertical="center"/>
    </xf>
    <xf numFmtId="0" fontId="10" fillId="0" borderId="0" xfId="9" applyFont="1" applyFill="1" applyBorder="1" applyAlignment="1">
      <alignment vertical="center"/>
    </xf>
    <xf numFmtId="164" fontId="11" fillId="0" borderId="0" xfId="9" quotePrefix="1" applyNumberFormat="1" applyFont="1" applyFill="1" applyAlignment="1">
      <alignment horizontal="center" vertical="center"/>
    </xf>
    <xf numFmtId="166" fontId="11" fillId="0" borderId="0" xfId="21" applyNumberFormat="1" applyFont="1" applyFill="1" applyAlignment="1">
      <alignment vertical="center"/>
    </xf>
    <xf numFmtId="166" fontId="11" fillId="0" borderId="0" xfId="9" applyNumberFormat="1" applyFont="1" applyFill="1" applyAlignment="1">
      <alignment vertical="top"/>
    </xf>
    <xf numFmtId="0" fontId="11" fillId="0" borderId="0" xfId="9" applyFont="1" applyFill="1" applyAlignment="1">
      <alignment vertical="top"/>
    </xf>
    <xf numFmtId="166" fontId="11" fillId="0" borderId="0" xfId="20" applyNumberFormat="1" applyFont="1" applyFill="1" applyAlignment="1">
      <alignment vertical="top"/>
    </xf>
    <xf numFmtId="166" fontId="11" fillId="0" borderId="0" xfId="21" applyNumberFormat="1" applyFont="1" applyFill="1" applyAlignment="1">
      <alignment vertical="top"/>
    </xf>
    <xf numFmtId="0" fontId="11" fillId="0" borderId="0" xfId="9" applyFont="1" applyFill="1" applyBorder="1" applyAlignment="1">
      <alignment vertical="top"/>
    </xf>
    <xf numFmtId="166" fontId="11" fillId="0" borderId="0" xfId="4" applyNumberFormat="1" applyFont="1" applyFill="1" applyBorder="1" applyAlignment="1">
      <alignment vertical="center"/>
    </xf>
    <xf numFmtId="166" fontId="11" fillId="0" borderId="0" xfId="3" applyNumberFormat="1" applyFont="1" applyAlignment="1">
      <alignment vertical="center"/>
    </xf>
    <xf numFmtId="164" fontId="11" fillId="0" borderId="0" xfId="3" applyNumberFormat="1" applyFont="1" applyAlignment="1">
      <alignment horizontal="center" vertical="center"/>
    </xf>
    <xf numFmtId="166" fontId="11" fillId="0" borderId="0" xfId="3" applyNumberFormat="1" applyFont="1" applyBorder="1" applyAlignment="1">
      <alignment vertical="center"/>
    </xf>
    <xf numFmtId="164" fontId="10" fillId="0" borderId="0" xfId="9" quotePrefix="1" applyNumberFormat="1" applyFont="1" applyFill="1" applyBorder="1" applyAlignment="1">
      <alignment horizontal="left" vertical="center"/>
    </xf>
    <xf numFmtId="164" fontId="11" fillId="0" borderId="0" xfId="9" quotePrefix="1" applyNumberFormat="1" applyFont="1" applyFill="1" applyBorder="1" applyAlignment="1">
      <alignment horizontal="center" vertical="center"/>
    </xf>
    <xf numFmtId="164" fontId="11" fillId="0" borderId="0" xfId="9" quotePrefix="1" applyNumberFormat="1" applyFont="1" applyFill="1" applyBorder="1" applyAlignment="1">
      <alignment horizontal="left" vertical="center"/>
    </xf>
    <xf numFmtId="166" fontId="11" fillId="0" borderId="0" xfId="7" applyNumberFormat="1" applyFont="1" applyFill="1" applyBorder="1" applyAlignment="1">
      <alignment vertical="center"/>
    </xf>
    <xf numFmtId="166" fontId="10" fillId="0" borderId="0" xfId="7" applyNumberFormat="1" applyFont="1" applyFill="1" applyBorder="1" applyAlignment="1">
      <alignment vertical="center"/>
    </xf>
    <xf numFmtId="172" fontId="11" fillId="0" borderId="0" xfId="24" applyNumberFormat="1" applyFont="1" applyAlignment="1">
      <alignment vertical="center"/>
    </xf>
    <xf numFmtId="165" fontId="11" fillId="0" borderId="0" xfId="3" applyNumberFormat="1" applyFont="1" applyAlignment="1">
      <alignment vertical="center"/>
    </xf>
    <xf numFmtId="0" fontId="11" fillId="0" borderId="0" xfId="3" applyFont="1" applyAlignment="1">
      <alignment vertical="center"/>
    </xf>
    <xf numFmtId="166" fontId="11" fillId="0" borderId="0" xfId="4" applyNumberFormat="1" applyFont="1" applyFill="1" applyBorder="1" applyAlignment="1">
      <alignment horizontal="right" vertical="center"/>
    </xf>
    <xf numFmtId="166" fontId="10" fillId="0" borderId="1" xfId="3" applyNumberFormat="1" applyFont="1" applyBorder="1" applyAlignment="1">
      <alignment horizontal="right" vertical="center"/>
    </xf>
    <xf numFmtId="166" fontId="11" fillId="0" borderId="0" xfId="0" applyNumberFormat="1" applyFont="1" applyFill="1" applyBorder="1" applyAlignment="1">
      <alignment vertical="center"/>
    </xf>
    <xf numFmtId="166" fontId="11" fillId="0" borderId="1" xfId="0" applyNumberFormat="1" applyFont="1" applyFill="1" applyBorder="1" applyAlignment="1">
      <alignment horizontal="right" vertical="center"/>
    </xf>
    <xf numFmtId="166" fontId="11" fillId="0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Border="1" applyAlignment="1">
      <alignment vertical="center"/>
    </xf>
    <xf numFmtId="0" fontId="11" fillId="0" borderId="0" xfId="20" applyNumberFormat="1" applyFont="1" applyFill="1" applyAlignment="1">
      <alignment vertical="center"/>
    </xf>
    <xf numFmtId="0" fontId="11" fillId="0" borderId="0" xfId="20" applyNumberFormat="1" applyFont="1" applyFill="1" applyBorder="1" applyAlignment="1">
      <alignment vertical="center"/>
    </xf>
    <xf numFmtId="171" fontId="11" fillId="0" borderId="0" xfId="23" applyNumberFormat="1" applyFont="1" applyFill="1" applyBorder="1" applyAlignment="1">
      <alignment horizontal="right" vertical="center"/>
    </xf>
    <xf numFmtId="43" fontId="11" fillId="0" borderId="0" xfId="9" applyNumberFormat="1" applyFont="1" applyFill="1" applyBorder="1" applyAlignment="1">
      <alignment horizontal="right" vertical="center"/>
    </xf>
    <xf numFmtId="37" fontId="10" fillId="0" borderId="1" xfId="22" applyNumberFormat="1" applyFont="1" applyBorder="1" applyAlignment="1">
      <alignment horizontal="left" vertical="top"/>
    </xf>
    <xf numFmtId="166" fontId="11" fillId="0" borderId="2" xfId="20" applyNumberFormat="1" applyFont="1" applyFill="1" applyBorder="1" applyAlignment="1">
      <alignment horizontal="right" vertical="center"/>
    </xf>
    <xf numFmtId="164" fontId="10" fillId="0" borderId="0" xfId="3" applyNumberFormat="1" applyFont="1" applyFill="1" applyAlignment="1">
      <alignment vertical="center"/>
    </xf>
    <xf numFmtId="166" fontId="10" fillId="0" borderId="0" xfId="3" applyNumberFormat="1" applyFont="1" applyFill="1" applyAlignment="1">
      <alignment vertical="center"/>
    </xf>
    <xf numFmtId="0" fontId="11" fillId="0" borderId="0" xfId="3" applyFont="1" applyFill="1" applyAlignment="1">
      <alignment vertical="center"/>
    </xf>
    <xf numFmtId="164" fontId="10" fillId="0" borderId="1" xfId="3" applyNumberFormat="1" applyFont="1" applyFill="1" applyBorder="1" applyAlignment="1">
      <alignment vertical="center"/>
    </xf>
    <xf numFmtId="166" fontId="10" fillId="0" borderId="1" xfId="3" applyNumberFormat="1" applyFont="1" applyFill="1" applyBorder="1" applyAlignment="1">
      <alignment vertical="center"/>
    </xf>
    <xf numFmtId="166" fontId="11" fillId="0" borderId="0" xfId="3" applyNumberFormat="1" applyFont="1" applyFill="1" applyAlignment="1">
      <alignment vertical="center"/>
    </xf>
    <xf numFmtId="166" fontId="11" fillId="0" borderId="0" xfId="3" applyNumberFormat="1" applyFont="1" applyFill="1" applyBorder="1" applyAlignment="1">
      <alignment vertical="center"/>
    </xf>
    <xf numFmtId="166" fontId="10" fillId="0" borderId="0" xfId="3" applyNumberFormat="1" applyFont="1" applyFill="1" applyBorder="1" applyAlignment="1">
      <alignment horizontal="center" vertical="center"/>
    </xf>
    <xf numFmtId="166" fontId="10" fillId="0" borderId="0" xfId="3" applyNumberFormat="1" applyFont="1" applyFill="1" applyBorder="1" applyAlignment="1">
      <alignment horizontal="right" vertical="center"/>
    </xf>
    <xf numFmtId="165" fontId="11" fillId="0" borderId="0" xfId="3" applyNumberFormat="1" applyFont="1" applyFill="1" applyAlignment="1">
      <alignment vertical="center"/>
    </xf>
    <xf numFmtId="166" fontId="10" fillId="0" borderId="0" xfId="3" applyNumberFormat="1" applyFont="1" applyFill="1" applyAlignment="1">
      <alignment horizontal="right" vertical="center"/>
    </xf>
    <xf numFmtId="165" fontId="11" fillId="0" borderId="0" xfId="3" applyNumberFormat="1" applyFont="1" applyFill="1" applyBorder="1" applyAlignment="1">
      <alignment horizontal="left" vertical="center"/>
    </xf>
    <xf numFmtId="0" fontId="11" fillId="0" borderId="0" xfId="3" applyFont="1" applyFill="1" applyBorder="1" applyAlignment="1">
      <alignment vertical="center"/>
    </xf>
    <xf numFmtId="0" fontId="11" fillId="0" borderId="0" xfId="3" applyFont="1" applyBorder="1" applyAlignment="1">
      <alignment vertical="center"/>
    </xf>
    <xf numFmtId="164" fontId="10" fillId="0" borderId="1" xfId="3" applyNumberFormat="1" applyFont="1" applyFill="1" applyBorder="1" applyAlignment="1">
      <alignment horizontal="center" vertical="center"/>
    </xf>
    <xf numFmtId="166" fontId="10" fillId="0" borderId="1" xfId="3" applyNumberFormat="1" applyFont="1" applyFill="1" applyBorder="1" applyAlignment="1">
      <alignment horizontal="right" vertical="center"/>
    </xf>
    <xf numFmtId="165" fontId="10" fillId="0" borderId="0" xfId="3" applyNumberFormat="1" applyFont="1" applyFill="1" applyAlignment="1">
      <alignment vertical="center"/>
    </xf>
    <xf numFmtId="164" fontId="11" fillId="0" borderId="0" xfId="5" applyNumberFormat="1" applyFont="1" applyFill="1" applyAlignment="1">
      <alignment vertical="center"/>
    </xf>
    <xf numFmtId="166" fontId="11" fillId="0" borderId="1" xfId="3" applyNumberFormat="1" applyFont="1" applyFill="1" applyBorder="1" applyAlignment="1">
      <alignment vertical="center"/>
    </xf>
    <xf numFmtId="166" fontId="11" fillId="0" borderId="2" xfId="4" applyNumberFormat="1" applyFont="1" applyFill="1" applyBorder="1" applyAlignment="1">
      <alignment vertical="center"/>
    </xf>
    <xf numFmtId="0" fontId="11" fillId="0" borderId="0" xfId="3" applyFont="1" applyAlignment="1">
      <alignment horizontal="center" vertical="center"/>
    </xf>
    <xf numFmtId="0" fontId="10" fillId="0" borderId="0" xfId="3" applyFont="1" applyAlignment="1">
      <alignment vertical="center"/>
    </xf>
    <xf numFmtId="0" fontId="11" fillId="0" borderId="1" xfId="3" applyFont="1" applyFill="1" applyBorder="1" applyAlignment="1">
      <alignment vertical="center"/>
    </xf>
    <xf numFmtId="164" fontId="10" fillId="0" borderId="0" xfId="3" applyNumberFormat="1" applyFont="1" applyFill="1" applyAlignment="1">
      <alignment horizontal="center" vertical="center"/>
    </xf>
    <xf numFmtId="164" fontId="11" fillId="0" borderId="0" xfId="3" applyNumberFormat="1" applyFont="1" applyFill="1" applyAlignment="1">
      <alignment horizontal="center" vertical="center"/>
    </xf>
    <xf numFmtId="166" fontId="10" fillId="0" borderId="3" xfId="3" applyNumberFormat="1" applyFont="1" applyFill="1" applyBorder="1" applyAlignment="1">
      <alignment horizontal="right" vertical="center"/>
    </xf>
    <xf numFmtId="166" fontId="10" fillId="0" borderId="0" xfId="3" applyNumberFormat="1" applyFont="1" applyAlignment="1">
      <alignment horizontal="right" vertical="center"/>
    </xf>
    <xf numFmtId="164" fontId="11" fillId="0" borderId="0" xfId="3" applyNumberFormat="1" applyFont="1" applyFill="1" applyBorder="1" applyAlignment="1">
      <alignment horizontal="center" vertical="center"/>
    </xf>
    <xf numFmtId="166" fontId="10" fillId="0" borderId="0" xfId="3" applyNumberFormat="1" applyFont="1" applyFill="1" applyAlignment="1">
      <alignment horizontal="right" vertical="center" wrapText="1"/>
    </xf>
    <xf numFmtId="164" fontId="11" fillId="0" borderId="0" xfId="0" applyNumberFormat="1" applyFont="1" applyFill="1" applyAlignment="1">
      <alignment horizontal="center" vertical="center"/>
    </xf>
    <xf numFmtId="166" fontId="11" fillId="0" borderId="1" xfId="3" quotePrefix="1" applyNumberFormat="1" applyFont="1" applyFill="1" applyBorder="1" applyAlignment="1">
      <alignment horizontal="right" vertical="center"/>
    </xf>
    <xf numFmtId="166" fontId="11" fillId="0" borderId="0" xfId="3" applyNumberFormat="1" applyFont="1" applyFill="1" applyAlignment="1">
      <alignment horizontal="right" vertical="center"/>
    </xf>
    <xf numFmtId="164" fontId="11" fillId="0" borderId="1" xfId="3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vertical="center"/>
    </xf>
    <xf numFmtId="166" fontId="11" fillId="0" borderId="0" xfId="1" applyNumberFormat="1" applyFont="1" applyBorder="1" applyAlignment="1">
      <alignment vertical="center"/>
    </xf>
    <xf numFmtId="43" fontId="11" fillId="0" borderId="0" xfId="1" applyNumberFormat="1" applyFont="1" applyBorder="1" applyAlignment="1">
      <alignment vertical="center"/>
    </xf>
    <xf numFmtId="0" fontId="10" fillId="0" borderId="0" xfId="3" applyFont="1" applyFill="1" applyAlignment="1">
      <alignment vertical="center"/>
    </xf>
    <xf numFmtId="164" fontId="11" fillId="0" borderId="0" xfId="0" applyNumberFormat="1" applyFont="1" applyFill="1" applyAlignment="1">
      <alignment vertical="center"/>
    </xf>
    <xf numFmtId="164" fontId="11" fillId="0" borderId="0" xfId="0" applyNumberFormat="1" applyFont="1" applyFill="1" applyAlignment="1">
      <alignment horizontal="center" vertical="center" wrapText="1"/>
    </xf>
    <xf numFmtId="164" fontId="10" fillId="0" borderId="0" xfId="0" applyNumberFormat="1" applyFont="1" applyFill="1" applyAlignment="1">
      <alignment horizontal="center" vertical="center"/>
    </xf>
    <xf numFmtId="167" fontId="11" fillId="0" borderId="0" xfId="0" applyNumberFormat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10" fillId="0" borderId="0" xfId="0" applyNumberFormat="1" applyFont="1" applyBorder="1" applyAlignment="1">
      <alignment horizontal="center" vertical="center"/>
    </xf>
    <xf numFmtId="0" fontId="11" fillId="0" borderId="0" xfId="12" applyFont="1" applyFill="1" applyAlignment="1">
      <alignment horizontal="center" vertical="top"/>
    </xf>
    <xf numFmtId="174" fontId="11" fillId="0" borderId="0" xfId="23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166" fontId="10" fillId="2" borderId="0" xfId="0" quotePrefix="1" applyNumberFormat="1" applyFont="1" applyFill="1" applyAlignment="1">
      <alignment horizontal="right" vertical="center"/>
    </xf>
    <xf numFmtId="172" fontId="11" fillId="2" borderId="1" xfId="0" applyNumberFormat="1" applyFont="1" applyFill="1" applyBorder="1" applyAlignment="1">
      <alignment vertical="center"/>
    </xf>
    <xf numFmtId="166" fontId="11" fillId="2" borderId="0" xfId="0" applyNumberFormat="1" applyFont="1" applyFill="1" applyAlignment="1">
      <alignment vertical="center"/>
    </xf>
    <xf numFmtId="166" fontId="11" fillId="2" borderId="1" xfId="0" applyNumberFormat="1" applyFont="1" applyFill="1" applyBorder="1" applyAlignment="1">
      <alignment vertical="center"/>
    </xf>
    <xf numFmtId="166" fontId="11" fillId="2" borderId="2" xfId="0" applyNumberFormat="1" applyFont="1" applyFill="1" applyBorder="1" applyAlignment="1">
      <alignment vertical="center"/>
    </xf>
    <xf numFmtId="172" fontId="11" fillId="2" borderId="0" xfId="24" applyNumberFormat="1" applyFont="1" applyFill="1" applyAlignment="1">
      <alignment vertical="center"/>
    </xf>
    <xf numFmtId="172" fontId="11" fillId="2" borderId="1" xfId="24" applyNumberFormat="1" applyFont="1" applyFill="1" applyBorder="1" applyAlignment="1">
      <alignment vertical="center"/>
    </xf>
    <xf numFmtId="170" fontId="11" fillId="2" borderId="0" xfId="1" applyNumberFormat="1" applyFont="1" applyFill="1" applyAlignment="1">
      <alignment vertical="center"/>
    </xf>
    <xf numFmtId="166" fontId="11" fillId="2" borderId="0" xfId="0" applyNumberFormat="1" applyFont="1" applyFill="1" applyAlignment="1">
      <alignment horizontal="right" vertical="center"/>
    </xf>
    <xf numFmtId="166" fontId="11" fillId="2" borderId="1" xfId="0" applyNumberFormat="1" applyFont="1" applyFill="1" applyBorder="1" applyAlignment="1">
      <alignment horizontal="right" vertical="center"/>
    </xf>
    <xf numFmtId="166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vertical="center"/>
    </xf>
    <xf numFmtId="165" fontId="15" fillId="0" borderId="0" xfId="0" applyNumberFormat="1" applyFont="1" applyAlignment="1">
      <alignment vertical="center"/>
    </xf>
    <xf numFmtId="164" fontId="11" fillId="2" borderId="0" xfId="0" applyNumberFormat="1" applyFont="1" applyFill="1" applyAlignment="1">
      <alignment vertical="center"/>
    </xf>
    <xf numFmtId="164" fontId="11" fillId="2" borderId="0" xfId="0" applyNumberFormat="1" applyFont="1" applyFill="1" applyBorder="1" applyAlignment="1">
      <alignment vertical="center"/>
    </xf>
    <xf numFmtId="164" fontId="11" fillId="2" borderId="1" xfId="0" applyNumberFormat="1" applyFont="1" applyFill="1" applyBorder="1" applyAlignment="1">
      <alignment horizontal="right" vertical="center"/>
    </xf>
    <xf numFmtId="164" fontId="11" fillId="2" borderId="0" xfId="0" applyNumberFormat="1" applyFont="1" applyFill="1" applyBorder="1" applyAlignment="1">
      <alignment horizontal="right" vertical="center"/>
    </xf>
    <xf numFmtId="164" fontId="11" fillId="2" borderId="1" xfId="0" applyNumberFormat="1" applyFont="1" applyFill="1" applyBorder="1" applyAlignment="1">
      <alignment vertical="center"/>
    </xf>
    <xf numFmtId="165" fontId="11" fillId="2" borderId="0" xfId="0" applyNumberFormat="1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164" fontId="11" fillId="2" borderId="2" xfId="0" applyNumberFormat="1" applyFont="1" applyFill="1" applyBorder="1" applyAlignment="1">
      <alignment vertical="center"/>
    </xf>
    <xf numFmtId="166" fontId="11" fillId="2" borderId="0" xfId="0" applyNumberFormat="1" applyFont="1" applyFill="1" applyBorder="1" applyAlignment="1">
      <alignment vertical="center"/>
    </xf>
    <xf numFmtId="166" fontId="11" fillId="2" borderId="0" xfId="0" applyNumberFormat="1" applyFont="1" applyFill="1" applyBorder="1" applyAlignment="1">
      <alignment horizontal="right" vertical="center"/>
    </xf>
    <xf numFmtId="166" fontId="11" fillId="2" borderId="0" xfId="3" applyNumberFormat="1" applyFont="1" applyFill="1" applyBorder="1" applyAlignment="1">
      <alignment vertical="center"/>
    </xf>
    <xf numFmtId="166" fontId="11" fillId="2" borderId="1" xfId="3" quotePrefix="1" applyNumberFormat="1" applyFont="1" applyFill="1" applyBorder="1" applyAlignment="1">
      <alignment horizontal="right" vertical="center"/>
    </xf>
    <xf numFmtId="166" fontId="11" fillId="2" borderId="2" xfId="4" applyNumberFormat="1" applyFont="1" applyFill="1" applyBorder="1" applyAlignment="1">
      <alignment vertical="center"/>
    </xf>
    <xf numFmtId="166" fontId="11" fillId="2" borderId="0" xfId="3" applyNumberFormat="1" applyFont="1" applyFill="1" applyAlignment="1">
      <alignment vertical="center"/>
    </xf>
    <xf numFmtId="166" fontId="11" fillId="2" borderId="0" xfId="4" applyNumberFormat="1" applyFont="1" applyFill="1" applyBorder="1" applyAlignment="1">
      <alignment vertical="center"/>
    </xf>
    <xf numFmtId="164" fontId="11" fillId="2" borderId="0" xfId="3" applyNumberFormat="1" applyFont="1" applyFill="1" applyAlignment="1">
      <alignment horizontal="center" vertical="center"/>
    </xf>
    <xf numFmtId="166" fontId="11" fillId="2" borderId="1" xfId="3" applyNumberFormat="1" applyFont="1" applyFill="1" applyBorder="1" applyAlignment="1">
      <alignment vertical="center"/>
    </xf>
    <xf numFmtId="166" fontId="10" fillId="2" borderId="0" xfId="20" applyNumberFormat="1" applyFont="1" applyFill="1" applyBorder="1" applyAlignment="1">
      <alignment horizontal="right" vertical="center"/>
    </xf>
    <xf numFmtId="166" fontId="11" fillId="2" borderId="0" xfId="20" applyNumberFormat="1" applyFont="1" applyFill="1" applyAlignment="1">
      <alignment vertical="center"/>
    </xf>
    <xf numFmtId="166" fontId="11" fillId="2" borderId="0" xfId="20" applyNumberFormat="1" applyFont="1" applyFill="1" applyBorder="1" applyAlignment="1">
      <alignment horizontal="right" vertical="center"/>
    </xf>
    <xf numFmtId="166" fontId="11" fillId="2" borderId="1" xfId="20" applyNumberFormat="1" applyFont="1" applyFill="1" applyBorder="1" applyAlignment="1">
      <alignment horizontal="right" vertical="center"/>
    </xf>
    <xf numFmtId="166" fontId="11" fillId="2" borderId="0" xfId="9" applyNumberFormat="1" applyFont="1" applyFill="1" applyAlignment="1">
      <alignment vertical="center"/>
    </xf>
    <xf numFmtId="166" fontId="11" fillId="2" borderId="0" xfId="9" applyNumberFormat="1" applyFont="1" applyFill="1" applyBorder="1" applyAlignment="1">
      <alignment vertical="center"/>
    </xf>
    <xf numFmtId="166" fontId="11" fillId="2" borderId="0" xfId="23" applyNumberFormat="1" applyFont="1" applyFill="1" applyBorder="1" applyAlignment="1">
      <alignment horizontal="right" vertical="center"/>
    </xf>
    <xf numFmtId="174" fontId="11" fillId="2" borderId="0" xfId="23" applyNumberFormat="1" applyFont="1" applyFill="1" applyBorder="1" applyAlignment="1">
      <alignment horizontal="right" vertical="center"/>
    </xf>
    <xf numFmtId="166" fontId="11" fillId="2" borderId="2" xfId="20" applyNumberFormat="1" applyFont="1" applyFill="1" applyBorder="1" applyAlignment="1">
      <alignment horizontal="right" vertical="center"/>
    </xf>
    <xf numFmtId="166" fontId="11" fillId="2" borderId="0" xfId="21" applyNumberFormat="1" applyFont="1" applyFill="1" applyBorder="1" applyAlignment="1">
      <alignment horizontal="right" vertical="center"/>
    </xf>
    <xf numFmtId="166" fontId="11" fillId="2" borderId="1" xfId="21" applyNumberFormat="1" applyFont="1" applyFill="1" applyBorder="1" applyAlignment="1">
      <alignment horizontal="right" vertical="center"/>
    </xf>
    <xf numFmtId="0" fontId="10" fillId="0" borderId="0" xfId="25" applyFont="1" applyAlignment="1">
      <alignment vertical="center"/>
    </xf>
    <xf numFmtId="164" fontId="11" fillId="0" borderId="0" xfId="25" applyNumberFormat="1" applyFont="1" applyAlignment="1">
      <alignment horizontal="center" vertical="center"/>
    </xf>
    <xf numFmtId="0" fontId="11" fillId="0" borderId="0" xfId="25" applyFont="1" applyAlignment="1">
      <alignment vertical="center"/>
    </xf>
    <xf numFmtId="166" fontId="11" fillId="0" borderId="0" xfId="25" applyNumberFormat="1" applyFont="1" applyAlignment="1">
      <alignment vertical="center"/>
    </xf>
    <xf numFmtId="164" fontId="10" fillId="0" borderId="0" xfId="25" applyNumberFormat="1" applyFont="1" applyAlignment="1">
      <alignment vertical="center"/>
    </xf>
    <xf numFmtId="164" fontId="10" fillId="0" borderId="0" xfId="25" applyNumberFormat="1" applyFont="1" applyAlignment="1">
      <alignment horizontal="center" vertical="center"/>
    </xf>
    <xf numFmtId="166" fontId="10" fillId="0" borderId="0" xfId="25" applyNumberFormat="1" applyFont="1" applyAlignment="1">
      <alignment vertical="center"/>
    </xf>
    <xf numFmtId="164" fontId="10" fillId="0" borderId="1" xfId="25" applyNumberFormat="1" applyFont="1" applyBorder="1" applyAlignment="1">
      <alignment vertical="center"/>
    </xf>
    <xf numFmtId="164" fontId="10" fillId="0" borderId="1" xfId="25" applyNumberFormat="1" applyFont="1" applyBorder="1" applyAlignment="1">
      <alignment horizontal="center" vertical="center"/>
    </xf>
    <xf numFmtId="166" fontId="10" fillId="0" borderId="1" xfId="25" applyNumberFormat="1" applyFont="1" applyBorder="1" applyAlignment="1">
      <alignment vertical="center"/>
    </xf>
    <xf numFmtId="166" fontId="10" fillId="0" borderId="3" xfId="25" applyNumberFormat="1" applyFont="1" applyBorder="1" applyAlignment="1">
      <alignment horizontal="right" vertical="center"/>
    </xf>
    <xf numFmtId="166" fontId="10" fillId="0" borderId="1" xfId="25" applyNumberFormat="1" applyFont="1" applyBorder="1" applyAlignment="1">
      <alignment horizontal="right" vertical="center"/>
    </xf>
    <xf numFmtId="166" fontId="10" fillId="0" borderId="0" xfId="25" applyNumberFormat="1" applyFont="1" applyAlignment="1">
      <alignment horizontal="right" vertical="center"/>
    </xf>
    <xf numFmtId="166" fontId="10" fillId="0" borderId="0" xfId="25" applyNumberFormat="1" applyFont="1" applyAlignment="1">
      <alignment horizontal="center" vertical="center"/>
    </xf>
    <xf numFmtId="165" fontId="11" fillId="0" borderId="0" xfId="25" applyNumberFormat="1" applyFont="1" applyAlignment="1">
      <alignment vertical="center"/>
    </xf>
    <xf numFmtId="166" fontId="10" fillId="0" borderId="0" xfId="25" applyNumberFormat="1" applyFont="1" applyAlignment="1">
      <alignment horizontal="right" vertical="center" wrapText="1"/>
    </xf>
    <xf numFmtId="165" fontId="11" fillId="0" borderId="0" xfId="25" applyNumberFormat="1" applyFont="1" applyAlignment="1">
      <alignment horizontal="left" vertical="center"/>
    </xf>
    <xf numFmtId="165" fontId="10" fillId="0" borderId="0" xfId="25" applyNumberFormat="1" applyFont="1" applyAlignment="1">
      <alignment vertical="center"/>
    </xf>
    <xf numFmtId="164" fontId="11" fillId="0" borderId="0" xfId="5" applyNumberFormat="1" applyFont="1" applyAlignment="1">
      <alignment vertical="center"/>
    </xf>
    <xf numFmtId="166" fontId="11" fillId="0" borderId="0" xfId="25" applyNumberFormat="1" applyFont="1" applyAlignment="1">
      <alignment horizontal="right" vertical="center"/>
    </xf>
    <xf numFmtId="166" fontId="11" fillId="2" borderId="0" xfId="25" applyNumberFormat="1" applyFont="1" applyFill="1" applyAlignment="1">
      <alignment vertical="center"/>
    </xf>
    <xf numFmtId="166" fontId="11" fillId="2" borderId="1" xfId="25" quotePrefix="1" applyNumberFormat="1" applyFont="1" applyFill="1" applyBorder="1" applyAlignment="1">
      <alignment horizontal="right" vertical="center"/>
    </xf>
    <xf numFmtId="165" fontId="14" fillId="0" borderId="0" xfId="25" applyNumberFormat="1" applyFont="1" applyAlignment="1">
      <alignment vertical="center"/>
    </xf>
    <xf numFmtId="164" fontId="14" fillId="0" borderId="0" xfId="25" applyNumberFormat="1" applyFont="1" applyAlignment="1">
      <alignment horizontal="center" vertical="center"/>
    </xf>
    <xf numFmtId="166" fontId="15" fillId="0" borderId="0" xfId="4" applyNumberFormat="1" applyFont="1" applyFill="1" applyBorder="1" applyAlignment="1">
      <alignment vertical="center"/>
    </xf>
    <xf numFmtId="166" fontId="15" fillId="0" borderId="0" xfId="25" applyNumberFormat="1" applyFont="1" applyAlignment="1">
      <alignment vertical="center"/>
    </xf>
    <xf numFmtId="166" fontId="15" fillId="0" borderId="0" xfId="4" applyNumberFormat="1" applyFont="1" applyFill="1" applyBorder="1" applyAlignment="1">
      <alignment horizontal="right" vertical="center"/>
    </xf>
    <xf numFmtId="0" fontId="15" fillId="0" borderId="0" xfId="25" applyFont="1" applyAlignment="1">
      <alignment vertical="center"/>
    </xf>
    <xf numFmtId="0" fontId="11" fillId="0" borderId="1" xfId="25" applyFont="1" applyBorder="1" applyAlignment="1">
      <alignment vertical="center"/>
    </xf>
    <xf numFmtId="164" fontId="11" fillId="0" borderId="1" xfId="25" applyNumberFormat="1" applyFont="1" applyBorder="1" applyAlignment="1">
      <alignment horizontal="center" vertical="center"/>
    </xf>
    <xf numFmtId="166" fontId="11" fillId="0" borderId="1" xfId="25" applyNumberFormat="1" applyFont="1" applyBorder="1" applyAlignment="1">
      <alignment vertical="center"/>
    </xf>
    <xf numFmtId="0" fontId="11" fillId="0" borderId="0" xfId="25" applyFont="1" applyAlignment="1">
      <alignment horizontal="center" vertical="center"/>
    </xf>
    <xf numFmtId="166" fontId="11" fillId="2" borderId="1" xfId="25" applyNumberFormat="1" applyFont="1" applyFill="1" applyBorder="1" applyAlignment="1">
      <alignment vertical="center"/>
    </xf>
    <xf numFmtId="166" fontId="10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6" fontId="11" fillId="0" borderId="0" xfId="0" applyNumberFormat="1" applyFont="1" applyFill="1" applyAlignment="1">
      <alignment horizontal="right" vertical="center"/>
    </xf>
    <xf numFmtId="165" fontId="10" fillId="0" borderId="0" xfId="3" applyNumberFormat="1" applyFont="1" applyAlignment="1">
      <alignment vertical="center"/>
    </xf>
    <xf numFmtId="166" fontId="11" fillId="0" borderId="0" xfId="25" applyNumberFormat="1" applyFont="1" applyFill="1" applyAlignment="1">
      <alignment vertical="center"/>
    </xf>
    <xf numFmtId="166" fontId="11" fillId="0" borderId="1" xfId="25" quotePrefix="1" applyNumberFormat="1" applyFont="1" applyFill="1" applyBorder="1" applyAlignment="1">
      <alignment horizontal="right" vertical="center"/>
    </xf>
    <xf numFmtId="166" fontId="11" fillId="0" borderId="0" xfId="25" applyNumberFormat="1" applyFont="1" applyFill="1" applyAlignment="1">
      <alignment horizontal="right" vertical="center"/>
    </xf>
    <xf numFmtId="0" fontId="11" fillId="0" borderId="0" xfId="25" applyFont="1" applyFill="1" applyAlignment="1">
      <alignment vertical="center"/>
    </xf>
    <xf numFmtId="166" fontId="11" fillId="0" borderId="1" xfId="25" applyNumberFormat="1" applyFont="1" applyFill="1" applyBorder="1" applyAlignment="1">
      <alignment vertical="center"/>
    </xf>
    <xf numFmtId="172" fontId="11" fillId="0" borderId="1" xfId="0" applyNumberFormat="1" applyFont="1" applyFill="1" applyBorder="1" applyAlignment="1">
      <alignment vertical="center"/>
    </xf>
    <xf numFmtId="170" fontId="11" fillId="0" borderId="0" xfId="1" applyNumberFormat="1" applyFont="1" applyFill="1" applyAlignment="1">
      <alignment vertical="center"/>
    </xf>
    <xf numFmtId="166" fontId="10" fillId="0" borderId="0" xfId="7" applyNumberFormat="1" applyFont="1" applyFill="1" applyAlignment="1">
      <alignment horizontal="right" vertical="center"/>
    </xf>
    <xf numFmtId="166" fontId="10" fillId="0" borderId="1" xfId="0" quotePrefix="1" applyNumberFormat="1" applyFont="1" applyFill="1" applyBorder="1" applyAlignment="1">
      <alignment horizontal="right" vertical="center"/>
    </xf>
    <xf numFmtId="166" fontId="10" fillId="0" borderId="0" xfId="0" quotePrefix="1" applyNumberFormat="1" applyFont="1" applyFill="1" applyAlignment="1">
      <alignment horizontal="right" vertical="center"/>
    </xf>
    <xf numFmtId="166" fontId="11" fillId="0" borderId="2" xfId="0" applyNumberFormat="1" applyFont="1" applyFill="1" applyBorder="1" applyAlignment="1">
      <alignment vertical="center"/>
    </xf>
    <xf numFmtId="166" fontId="11" fillId="0" borderId="1" xfId="1" applyNumberFormat="1" applyFont="1" applyFill="1" applyBorder="1" applyAlignment="1">
      <alignment vertical="center"/>
    </xf>
    <xf numFmtId="166" fontId="11" fillId="0" borderId="0" xfId="1" applyNumberFormat="1" applyFont="1" applyFill="1" applyBorder="1" applyAlignment="1">
      <alignment vertical="center"/>
    </xf>
    <xf numFmtId="172" fontId="11" fillId="0" borderId="0" xfId="24" applyNumberFormat="1" applyFont="1" applyFill="1" applyAlignment="1">
      <alignment vertical="center"/>
    </xf>
    <xf numFmtId="172" fontId="11" fillId="0" borderId="1" xfId="24" applyNumberFormat="1" applyFont="1" applyFill="1" applyBorder="1" applyAlignment="1">
      <alignment vertical="center"/>
    </xf>
    <xf numFmtId="166" fontId="11" fillId="0" borderId="0" xfId="1" applyNumberFormat="1" applyFont="1" applyFill="1" applyAlignment="1">
      <alignment horizontal="right" vertical="center"/>
    </xf>
    <xf numFmtId="166" fontId="15" fillId="0" borderId="0" xfId="0" applyNumberFormat="1" applyFont="1" applyFill="1" applyAlignment="1">
      <alignment vertical="center"/>
    </xf>
    <xf numFmtId="174" fontId="11" fillId="0" borderId="0" xfId="9" applyNumberFormat="1" applyFont="1" applyFill="1" applyBorder="1" applyAlignment="1">
      <alignment vertical="center"/>
    </xf>
    <xf numFmtId="164" fontId="11" fillId="0" borderId="0" xfId="0" applyNumberFormat="1" applyFont="1" applyBorder="1" applyAlignment="1">
      <alignment horizontal="right" vertical="center"/>
    </xf>
    <xf numFmtId="166" fontId="11" fillId="0" borderId="0" xfId="25" applyNumberFormat="1" applyFont="1" applyFill="1" applyBorder="1" applyAlignment="1">
      <alignment vertical="center"/>
    </xf>
    <xf numFmtId="166" fontId="11" fillId="2" borderId="1" xfId="25" applyNumberFormat="1" applyFont="1" applyFill="1" applyBorder="1" applyAlignment="1">
      <alignment horizontal="right" vertical="center"/>
    </xf>
    <xf numFmtId="166" fontId="11" fillId="2" borderId="0" xfId="25" applyNumberFormat="1" applyFont="1" applyFill="1" applyAlignment="1">
      <alignment horizontal="right" vertical="center"/>
    </xf>
    <xf numFmtId="0" fontId="11" fillId="0" borderId="0" xfId="0" applyFont="1" applyFill="1"/>
    <xf numFmtId="0" fontId="10" fillId="0" borderId="0" xfId="0" applyFont="1" applyFill="1" applyAlignment="1">
      <alignment vertical="center"/>
    </xf>
    <xf numFmtId="165" fontId="10" fillId="0" borderId="1" xfId="0" quotePrefix="1" applyNumberFormat="1" applyFont="1" applyFill="1" applyBorder="1" applyAlignment="1">
      <alignment horizontal="center" vertical="center"/>
    </xf>
    <xf numFmtId="165" fontId="10" fillId="0" borderId="0" xfId="0" applyNumberFormat="1" applyFont="1" applyFill="1" applyAlignment="1">
      <alignment horizontal="left" vertical="center"/>
    </xf>
    <xf numFmtId="165" fontId="10" fillId="0" borderId="0" xfId="0" quotePrefix="1" applyNumberFormat="1" applyFont="1" applyFill="1" applyAlignment="1">
      <alignment horizontal="center" vertical="center"/>
    </xf>
    <xf numFmtId="167" fontId="11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horizontal="left" vertical="center"/>
    </xf>
    <xf numFmtId="165" fontId="10" fillId="0" borderId="0" xfId="0" applyNumberFormat="1" applyFont="1" applyFill="1" applyAlignment="1">
      <alignment vertical="center"/>
    </xf>
    <xf numFmtId="0" fontId="11" fillId="0" borderId="1" xfId="0" applyFont="1" applyFill="1" applyBorder="1" applyAlignment="1">
      <alignment vertical="center"/>
    </xf>
    <xf numFmtId="165" fontId="11" fillId="0" borderId="1" xfId="0" applyNumberFormat="1" applyFont="1" applyFill="1" applyBorder="1" applyAlignment="1">
      <alignment vertical="center"/>
    </xf>
    <xf numFmtId="165" fontId="11" fillId="0" borderId="1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38" fontId="11" fillId="0" borderId="0" xfId="2" applyNumberFormat="1" applyFont="1" applyFill="1" applyAlignment="1">
      <alignment horizontal="center" vertical="center"/>
    </xf>
    <xf numFmtId="173" fontId="11" fillId="0" borderId="0" xfId="0" applyNumberFormat="1" applyFont="1" applyFill="1" applyAlignment="1">
      <alignment horizontal="center" vertical="center"/>
    </xf>
    <xf numFmtId="39" fontId="10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horizontal="left"/>
    </xf>
    <xf numFmtId="0" fontId="10" fillId="0" borderId="0" xfId="0" applyFont="1" applyFill="1"/>
    <xf numFmtId="165" fontId="11" fillId="0" borderId="0" xfId="0" applyNumberFormat="1" applyFont="1" applyFill="1"/>
    <xf numFmtId="165" fontId="10" fillId="0" borderId="0" xfId="0" applyNumberFormat="1" applyFont="1" applyFill="1"/>
    <xf numFmtId="0" fontId="10" fillId="0" borderId="0" xfId="0" applyFont="1" applyFill="1" applyAlignment="1">
      <alignment vertical="top"/>
    </xf>
    <xf numFmtId="0" fontId="14" fillId="0" borderId="0" xfId="0" applyFont="1" applyFill="1" applyAlignment="1">
      <alignment vertical="top"/>
    </xf>
    <xf numFmtId="0" fontId="15" fillId="0" borderId="0" xfId="0" applyFont="1" applyFill="1"/>
    <xf numFmtId="165" fontId="15" fillId="0" borderId="0" xfId="0" applyNumberFormat="1" applyFont="1" applyFill="1"/>
    <xf numFmtId="38" fontId="15" fillId="0" borderId="0" xfId="2" applyNumberFormat="1" applyFont="1" applyFill="1" applyAlignment="1">
      <alignment horizontal="center" vertical="center"/>
    </xf>
    <xf numFmtId="164" fontId="15" fillId="0" borderId="0" xfId="0" applyNumberFormat="1" applyFont="1" applyFill="1" applyAlignment="1">
      <alignment horizontal="center" vertical="center"/>
    </xf>
    <xf numFmtId="0" fontId="10" fillId="0" borderId="0" xfId="25" applyFont="1" applyFill="1" applyAlignment="1">
      <alignment vertical="center"/>
    </xf>
    <xf numFmtId="164" fontId="10" fillId="0" borderId="0" xfId="25" applyNumberFormat="1" applyFont="1" applyFill="1" applyAlignment="1">
      <alignment vertical="center"/>
    </xf>
    <xf numFmtId="164" fontId="10" fillId="0" borderId="1" xfId="25" applyNumberFormat="1" applyFont="1" applyFill="1" applyBorder="1" applyAlignment="1">
      <alignment vertical="center"/>
    </xf>
    <xf numFmtId="165" fontId="11" fillId="0" borderId="0" xfId="25" applyNumberFormat="1" applyFont="1" applyFill="1" applyAlignment="1">
      <alignment vertical="center"/>
    </xf>
    <xf numFmtId="165" fontId="11" fillId="0" borderId="0" xfId="25" applyNumberFormat="1" applyFont="1" applyFill="1" applyAlignment="1">
      <alignment horizontal="left" vertical="center"/>
    </xf>
    <xf numFmtId="165" fontId="10" fillId="0" borderId="0" xfId="25" applyNumberFormat="1" applyFont="1" applyFill="1" applyAlignment="1">
      <alignment vertical="center"/>
    </xf>
    <xf numFmtId="165" fontId="14" fillId="0" borderId="0" xfId="25" applyNumberFormat="1" applyFont="1" applyFill="1" applyAlignment="1">
      <alignment vertical="center"/>
    </xf>
    <xf numFmtId="0" fontId="11" fillId="0" borderId="1" xfId="25" applyFont="1" applyFill="1" applyBorder="1" applyAlignment="1">
      <alignment vertical="center"/>
    </xf>
    <xf numFmtId="166" fontId="10" fillId="0" borderId="0" xfId="25" applyNumberFormat="1" applyFont="1" applyFill="1" applyAlignment="1">
      <alignment vertical="center"/>
    </xf>
    <xf numFmtId="166" fontId="10" fillId="0" borderId="1" xfId="25" applyNumberFormat="1" applyFont="1" applyFill="1" applyBorder="1" applyAlignment="1">
      <alignment vertical="center"/>
    </xf>
    <xf numFmtId="166" fontId="10" fillId="0" borderId="0" xfId="25" applyNumberFormat="1" applyFont="1" applyFill="1" applyAlignment="1">
      <alignment horizontal="right" vertical="center"/>
    </xf>
    <xf numFmtId="0" fontId="10" fillId="0" borderId="0" xfId="25" applyFont="1" applyFill="1" applyAlignment="1">
      <alignment horizontal="right" vertical="center"/>
    </xf>
    <xf numFmtId="166" fontId="10" fillId="0" borderId="0" xfId="25" quotePrefix="1" applyNumberFormat="1" applyFont="1" applyFill="1" applyAlignment="1">
      <alignment horizontal="right" vertical="center"/>
    </xf>
    <xf numFmtId="166" fontId="10" fillId="0" borderId="1" xfId="25" applyNumberFormat="1" applyFont="1" applyFill="1" applyBorder="1" applyAlignment="1">
      <alignment horizontal="right" vertical="center"/>
    </xf>
    <xf numFmtId="166" fontId="15" fillId="0" borderId="0" xfId="25" applyNumberFormat="1" applyFont="1" applyFill="1" applyAlignment="1">
      <alignment vertical="center"/>
    </xf>
    <xf numFmtId="176" fontId="11" fillId="0" borderId="0" xfId="0" applyNumberFormat="1" applyFont="1" applyFill="1" applyAlignment="1">
      <alignment horizontal="center" vertical="center"/>
    </xf>
    <xf numFmtId="172" fontId="11" fillId="2" borderId="0" xfId="0" applyNumberFormat="1" applyFont="1" applyFill="1" applyAlignment="1">
      <alignment horizontal="right" vertical="center"/>
    </xf>
    <xf numFmtId="172" fontId="11" fillId="2" borderId="0" xfId="1" applyNumberFormat="1" applyFont="1" applyFill="1" applyAlignment="1">
      <alignment vertical="center"/>
    </xf>
    <xf numFmtId="172" fontId="11" fillId="2" borderId="1" xfId="0" applyNumberFormat="1" applyFont="1" applyFill="1" applyBorder="1" applyAlignment="1">
      <alignment horizontal="right" vertical="center"/>
    </xf>
    <xf numFmtId="174" fontId="11" fillId="2" borderId="0" xfId="20" applyNumberFormat="1" applyFont="1" applyFill="1" applyBorder="1" applyAlignment="1">
      <alignment horizontal="right" vertical="center"/>
    </xf>
    <xf numFmtId="0" fontId="11" fillId="0" borderId="0" xfId="0" quotePrefix="1" applyFont="1" applyFill="1" applyAlignment="1">
      <alignment vertical="center"/>
    </xf>
    <xf numFmtId="177" fontId="11" fillId="2" borderId="1" xfId="25" quotePrefix="1" applyNumberFormat="1" applyFont="1" applyFill="1" applyBorder="1" applyAlignment="1">
      <alignment horizontal="right" vertical="center"/>
    </xf>
    <xf numFmtId="177" fontId="11" fillId="2" borderId="0" xfId="25" applyNumberFormat="1" applyFont="1" applyFill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164" fontId="10" fillId="0" borderId="0" xfId="0" applyNumberFormat="1" applyFont="1" applyFill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164" fontId="10" fillId="0" borderId="1" xfId="0" quotePrefix="1" applyNumberFormat="1" applyFont="1" applyFill="1" applyBorder="1" applyAlignment="1">
      <alignment horizontal="right" vertical="center"/>
    </xf>
    <xf numFmtId="164" fontId="12" fillId="0" borderId="0" xfId="0" applyNumberFormat="1" applyFont="1" applyAlignment="1">
      <alignment horizontal="center" vertical="center"/>
    </xf>
    <xf numFmtId="164" fontId="11" fillId="2" borderId="0" xfId="0" applyNumberFormat="1" applyFont="1" applyFill="1" applyAlignment="1">
      <alignment horizontal="right" vertical="center"/>
    </xf>
    <xf numFmtId="164" fontId="11" fillId="0" borderId="0" xfId="0" applyNumberFormat="1" applyFont="1" applyFill="1" applyAlignment="1">
      <alignment horizontal="right" vertical="center"/>
    </xf>
    <xf numFmtId="167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8" fontId="11" fillId="2" borderId="0" xfId="1" applyFont="1" applyFill="1" applyAlignment="1">
      <alignment vertical="center"/>
    </xf>
    <xf numFmtId="166" fontId="10" fillId="0" borderId="1" xfId="7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164" fontId="10" fillId="0" borderId="1" xfId="0" applyNumberFormat="1" applyFont="1" applyBorder="1" applyAlignment="1">
      <alignment vertical="center"/>
    </xf>
    <xf numFmtId="164" fontId="10" fillId="0" borderId="0" xfId="0" applyNumberFormat="1" applyFont="1" applyFill="1" applyAlignment="1">
      <alignment horizontal="left" vertical="center"/>
    </xf>
    <xf numFmtId="164" fontId="10" fillId="0" borderId="1" xfId="0" applyNumberFormat="1" applyFont="1" applyFill="1" applyBorder="1" applyAlignment="1">
      <alignment horizontal="left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Fill="1" applyAlignment="1">
      <alignment vertical="center"/>
    </xf>
    <xf numFmtId="164" fontId="10" fillId="0" borderId="1" xfId="0" applyNumberFormat="1" applyFont="1" applyFill="1" applyBorder="1" applyAlignment="1">
      <alignment horizontal="center" vertical="center"/>
    </xf>
    <xf numFmtId="166" fontId="10" fillId="0" borderId="1" xfId="3" applyNumberFormat="1" applyFont="1" applyFill="1" applyBorder="1" applyAlignment="1">
      <alignment horizontal="center" vertical="center"/>
    </xf>
    <xf numFmtId="166" fontId="10" fillId="0" borderId="4" xfId="3" applyNumberFormat="1" applyFont="1" applyFill="1" applyBorder="1" applyAlignment="1">
      <alignment horizontal="center" vertical="center"/>
    </xf>
    <xf numFmtId="164" fontId="10" fillId="0" borderId="0" xfId="0" applyNumberFormat="1" applyFont="1" applyAlignment="1">
      <alignment horizontal="left" vertical="center"/>
    </xf>
    <xf numFmtId="164" fontId="10" fillId="0" borderId="1" xfId="0" applyNumberFormat="1" applyFont="1" applyBorder="1" applyAlignment="1">
      <alignment horizontal="left" vertical="center"/>
    </xf>
    <xf numFmtId="166" fontId="10" fillId="0" borderId="1" xfId="25" applyNumberFormat="1" applyFont="1" applyBorder="1" applyAlignment="1">
      <alignment horizontal="center" vertical="center"/>
    </xf>
    <xf numFmtId="166" fontId="10" fillId="0" borderId="4" xfId="25" applyNumberFormat="1" applyFont="1" applyBorder="1" applyAlignment="1">
      <alignment horizontal="center" vertical="center"/>
    </xf>
    <xf numFmtId="166" fontId="10" fillId="0" borderId="1" xfId="7" applyNumberFormat="1" applyFont="1" applyFill="1" applyBorder="1" applyAlignment="1">
      <alignment horizontal="center" vertical="center"/>
    </xf>
  </cellXfs>
  <cellStyles count="165">
    <cellStyle name="Comma" xfId="1" builtinId="3"/>
    <cellStyle name="Comma [0] 2_Wbs-wpl 2" xfId="74" xr:uid="{A6CCD473-99DC-4FE1-8CFB-93DA42FB1826}"/>
    <cellStyle name="Comma 10" xfId="136" xr:uid="{A6AED884-7A47-4DA3-A9DF-8908DD975CB7}"/>
    <cellStyle name="Comma 11" xfId="42" xr:uid="{AB227605-A470-47E9-8688-AC2DB657BE15}"/>
    <cellStyle name="Comma 11 2" xfId="67" xr:uid="{AA941D8C-973E-4CDF-AA60-F70132D071A2}"/>
    <cellStyle name="Comma 11 2 2 2" xfId="87" xr:uid="{D498DB91-B413-4840-A178-010F4655948F}"/>
    <cellStyle name="Comma 11 4 2" xfId="78" xr:uid="{BB95E2B6-716D-4B4C-82B5-94965BB9F22B}"/>
    <cellStyle name="Comma 12" xfId="100" xr:uid="{23BEC1A0-EF13-433C-B267-D17EE4E7A586}"/>
    <cellStyle name="Comma 13" xfId="129" xr:uid="{D4B4CC0F-63F5-4DC7-B3F4-2CD0A14DBBEA}"/>
    <cellStyle name="Comma 14" xfId="133" xr:uid="{EE10BB2B-08D4-4809-9566-03CFD49CD7E5}"/>
    <cellStyle name="Comma 15" xfId="139" xr:uid="{C41E6B41-A692-4F81-ACD1-F2EC3B0D2F8B}"/>
    <cellStyle name="Comma 16" xfId="147" xr:uid="{E8CD4F94-7968-4B02-879B-0518DA6FEB69}"/>
    <cellStyle name="Comma 17" xfId="123" xr:uid="{950494E3-0C1E-4517-A387-0040CA91E7FC}"/>
    <cellStyle name="Comma 18" xfId="140" xr:uid="{4CEBE506-7AF3-45BA-8D59-AA03183AE228}"/>
    <cellStyle name="Comma 19" xfId="130" xr:uid="{EA100903-2882-4152-B490-EE5793C30B97}"/>
    <cellStyle name="Comma 2" xfId="8" xr:uid="{00000000-0005-0000-0000-000001000000}"/>
    <cellStyle name="Comma 2 2" xfId="16" xr:uid="{00000000-0005-0000-0000-000002000000}"/>
    <cellStyle name="Comma 2 2 2" xfId="64" xr:uid="{6FDF8115-4F9B-45D8-BDD3-A6BBBC0C0B40}"/>
    <cellStyle name="Comma 2 2 2 2 2 6" xfId="52" xr:uid="{53B73FA5-960D-480D-ADF8-3C08D45B2B30}"/>
    <cellStyle name="Comma 2 2 2 2 3 5" xfId="51" xr:uid="{4DEDA1A9-9F7F-4B5F-A1B0-B9046471932C}"/>
    <cellStyle name="Comma 2 2 2 2 4 2" xfId="89" xr:uid="{A12E8027-EF42-4943-AFB2-7818762D3636}"/>
    <cellStyle name="Comma 2 2 2 2 4 2 2 2" xfId="92" xr:uid="{3DAB26E1-97F2-4FDA-AB05-60B961EA53EA}"/>
    <cellStyle name="Comma 2 2 2 2 8" xfId="50" xr:uid="{70D086AD-B854-425A-8B51-DAE2E1EB6326}"/>
    <cellStyle name="Comma 2 2 2 5 2" xfId="86" xr:uid="{8D7A80F2-4A5D-4FC2-900A-67020D68D48C}"/>
    <cellStyle name="Comma 2 2 2 5 2 2 2" xfId="90" xr:uid="{F9C23077-1B12-4D52-9CA9-BF1585DA6B3D}"/>
    <cellStyle name="Comma 2 2 3" xfId="65" xr:uid="{250031E8-08AF-4912-B24B-B68144073C2B}"/>
    <cellStyle name="Comma 2 2 4" xfId="4" xr:uid="{00000000-0005-0000-0000-000003000000}"/>
    <cellStyle name="Comma 2 2 4 3" xfId="91" xr:uid="{91ED18E1-29A1-4666-B0EE-0A312283D8CF}"/>
    <cellStyle name="Comma 2 2 5" xfId="60" xr:uid="{AB8EFBDB-70A2-4BDF-9BE8-A856EF480345}"/>
    <cellStyle name="Comma 2 2 8" xfId="97" xr:uid="{1BC3A11C-74BA-4B99-ADCB-7FB9BE123943}"/>
    <cellStyle name="Comma 2 20" xfId="10" xr:uid="{00000000-0005-0000-0000-000004000000}"/>
    <cellStyle name="Comma 2 3" xfId="20" xr:uid="{00000000-0005-0000-0000-000005000000}"/>
    <cellStyle name="Comma 2 4" xfId="11" xr:uid="{00000000-0005-0000-0000-000006000000}"/>
    <cellStyle name="Comma 2 4 2" xfId="21" xr:uid="{00000000-0005-0000-0000-000007000000}"/>
    <cellStyle name="Comma 20" xfId="117" xr:uid="{B7E990C4-8260-4F03-AA0E-8FFAB9F506B7}"/>
    <cellStyle name="Comma 21" xfId="149" xr:uid="{C9E0778B-AD14-4E80-B853-0FDB5C85A763}"/>
    <cellStyle name="Comma 22" xfId="144" xr:uid="{22C97B7A-9049-48BA-9333-C6710F0A4AEE}"/>
    <cellStyle name="Comma 23" xfId="145" xr:uid="{C2551A5F-0F7F-49C7-AD1F-9BF844960F50}"/>
    <cellStyle name="Comma 24" xfId="115" xr:uid="{479C3D26-0778-4525-B5DD-371BE2AE878D}"/>
    <cellStyle name="Comma 25" xfId="114" xr:uid="{6D11DD31-16B2-48AE-A837-355FBCB0D56D}"/>
    <cellStyle name="Comma 26" xfId="150" xr:uid="{DF5C2280-94CC-4FDF-B5BB-8D1719151FB1}"/>
    <cellStyle name="Comma 27" xfId="111" xr:uid="{9FAB284A-2AA2-4744-A2AC-E709D5A19BDC}"/>
    <cellStyle name="Comma 28" xfId="120" xr:uid="{2BD821AF-DCC4-4640-84ED-6A3C78DC03D4}"/>
    <cellStyle name="Comma 29" xfId="151" xr:uid="{D313AEEC-5676-41DA-AACC-8C669A5EC18D}"/>
    <cellStyle name="Comma 29 3 3 2 3 2" xfId="72" xr:uid="{65677E2C-5666-45DA-A177-515BEFB7BF40}"/>
    <cellStyle name="Comma 3" xfId="14" xr:uid="{00000000-0005-0000-0000-000008000000}"/>
    <cellStyle name="Comma 3 38" xfId="96" xr:uid="{8C56FAF1-0B29-4ECE-9183-2424FA4DA113}"/>
    <cellStyle name="Comma 30" xfId="152" xr:uid="{FCED7138-1E36-46B2-A605-E4DCB9378CA8}"/>
    <cellStyle name="Comma 31" xfId="153" xr:uid="{01EC2E73-F38F-4AAA-806A-1543A58E7CC6}"/>
    <cellStyle name="Comma 32" xfId="154" xr:uid="{CF51AD35-F61B-4E6B-BC1E-5A1DD325BDF0}"/>
    <cellStyle name="Comma 33" xfId="155" xr:uid="{4B59C1D1-DC49-451C-9564-EEAF24AD0342}"/>
    <cellStyle name="Comma 34" xfId="156" xr:uid="{3ED3C528-302A-457C-AAFF-972976563E15}"/>
    <cellStyle name="Comma 35" xfId="157" xr:uid="{46969C3D-CA38-4AAB-B0A4-363E435044E8}"/>
    <cellStyle name="Comma 36" xfId="99" xr:uid="{5507B2CA-1F69-43C3-967F-4BF88EBB7B45}"/>
    <cellStyle name="Comma 37" xfId="126" xr:uid="{A98C0918-B520-45D7-A28B-A9E2576114EC}"/>
    <cellStyle name="Comma 38" xfId="164" xr:uid="{8578D972-4E85-44EF-9FE9-ADED40051AC1}"/>
    <cellStyle name="Comma 39" xfId="148" xr:uid="{C2FA3FC4-87A1-48D8-A853-0128B7F2CE4E}"/>
    <cellStyle name="Comma 4" xfId="23" xr:uid="{00000000-0005-0000-0000-000009000000}"/>
    <cellStyle name="Comma 4 10" xfId="31" xr:uid="{09DCCB6C-B6A4-4B5F-820A-56A8651D3A9C}"/>
    <cellStyle name="Comma 4 2" xfId="36" xr:uid="{CAAE42CF-2923-4E5D-AA23-B12CF8C5AF10}"/>
    <cellStyle name="Comma 4 3" xfId="34" xr:uid="{C5270009-42CD-4257-B71A-A2E26FB8E149}"/>
    <cellStyle name="Comma 40" xfId="143" xr:uid="{5E1D11A7-ECF2-409E-BDE3-CB9CDE550203}"/>
    <cellStyle name="Comma 41" xfId="160" xr:uid="{52DC2D4B-B303-4509-8ADF-2EB792B66C20}"/>
    <cellStyle name="Comma 42" xfId="162" xr:uid="{2031D226-4BB1-4CD9-AB7A-D0F2BBB96678}"/>
    <cellStyle name="Comma 5" xfId="43" xr:uid="{CE0DE8C9-F56E-451C-AD18-47E1C77C945F}"/>
    <cellStyle name="Comma 5 2" xfId="53" xr:uid="{55468ED0-F8AA-47D5-959D-91568034374B}"/>
    <cellStyle name="Comma 52 2" xfId="77" xr:uid="{DE36D230-1783-4A2A-AA7E-470EC37DC943}"/>
    <cellStyle name="Comma 6" xfId="28" xr:uid="{58CBA406-3248-44B9-A01C-BF0D25163DE4}"/>
    <cellStyle name="Comma 6 4" xfId="81" xr:uid="{E7E3CCF5-A954-491A-911B-C31FF9DA190E}"/>
    <cellStyle name="Comma 7" xfId="70" xr:uid="{954AB418-5B46-4278-B43E-01B859B70218}"/>
    <cellStyle name="Comma 8" xfId="40" xr:uid="{FD1120F9-54AC-4690-8E08-067CC998A2B1}"/>
    <cellStyle name="Comma 9" xfId="124" xr:uid="{D799E69C-9D06-47A9-91C0-DF293018E347}"/>
    <cellStyle name="Comma_FS99 2" xfId="24" xr:uid="{8D0A9E95-3BF8-42A2-B840-76982CA99BA7}"/>
    <cellStyle name="Hyperlink 2" xfId="84" xr:uid="{2D0A8B2B-2873-4BF3-8702-28BD75F53009}"/>
    <cellStyle name="Hyperlink 2 2 2" xfId="88" xr:uid="{1D7D53F1-DFFB-473D-B8AF-30987081163D}"/>
    <cellStyle name="Hyperlink 3" xfId="54" xr:uid="{F0F211AE-B82D-4D42-947B-ED93912F445E}"/>
    <cellStyle name="Normal" xfId="0" builtinId="0"/>
    <cellStyle name="Normal - Style1 2" xfId="71" xr:uid="{C13D3375-B93B-4E30-8B38-5F214E8A0810}"/>
    <cellStyle name="Normal 10" xfId="132" xr:uid="{C9515775-FBBC-4043-9FED-34289BDEF86F}"/>
    <cellStyle name="Normal 10 3 2" xfId="39" xr:uid="{1884968A-5CBA-4C82-ABD8-68882ED0187A}"/>
    <cellStyle name="Normal 11" xfId="106" xr:uid="{5DE69CE2-A0A2-4912-8D63-0E7964D93B5B}"/>
    <cellStyle name="Normal 11 2" xfId="5" xr:uid="{00000000-0005-0000-0000-00000B000000}"/>
    <cellStyle name="Normal 12" xfId="3" xr:uid="{00000000-0005-0000-0000-00000C000000}"/>
    <cellStyle name="Normal 12 2" xfId="25" xr:uid="{5D656CFB-8A8E-48F9-B732-4FB95363E49E}"/>
    <cellStyle name="Normal 12 3" xfId="69" xr:uid="{3E75A481-DC81-487C-8B60-08F68954670E}"/>
    <cellStyle name="Normal 12 6" xfId="30" xr:uid="{2FBDB9A0-30D6-4341-AE3D-3D16BC80A36E}"/>
    <cellStyle name="Normal 12 6 2" xfId="33" xr:uid="{6DB2E2EB-CA4B-4B96-9BEE-A8F5F29BF5BC}"/>
    <cellStyle name="Normal 12 7 2" xfId="76" xr:uid="{CA1C5FDD-F0CC-4B6A-AB5C-AE7AFEB96E2F}"/>
    <cellStyle name="Normal 125" xfId="82" xr:uid="{02F262EC-C783-4CB6-AF50-AA1BC721B549}"/>
    <cellStyle name="Normal 13" xfId="112" xr:uid="{9776B5CB-0534-4AF1-B4F6-E2C207889A86}"/>
    <cellStyle name="Normal 13 3" xfId="62" xr:uid="{0A652578-4419-4954-A607-A076E89C7653}"/>
    <cellStyle name="Normal 14" xfId="118" xr:uid="{0517A075-5D2E-43EF-A597-E6B36397292A}"/>
    <cellStyle name="Normal 15" xfId="122" xr:uid="{7E7D34F9-4449-4C6A-9958-B1413774C7B0}"/>
    <cellStyle name="Normal 16" xfId="125" xr:uid="{C7DED495-8063-45B7-BFC6-0AC7044CEF9A}"/>
    <cellStyle name="Normal 17" xfId="102" xr:uid="{98A8DA0F-18B4-4447-B76B-6D245D0C85B3}"/>
    <cellStyle name="Normal 18" xfId="134" xr:uid="{586E8492-E103-4F9D-B586-A5A4C7AB7FF4}"/>
    <cellStyle name="Normal 19" xfId="116" xr:uid="{D3A40394-825B-46BF-BE09-B9AB11880521}"/>
    <cellStyle name="Normal 2" xfId="17" xr:uid="{00000000-0005-0000-0000-00000D000000}"/>
    <cellStyle name="Normal 2 10 3" xfId="19" xr:uid="{00000000-0005-0000-0000-00000E000000}"/>
    <cellStyle name="Normal 2 2" xfId="26" xr:uid="{7749CD60-E7DA-4EC3-9B95-4216DC79BCF4}"/>
    <cellStyle name="Normal 2 2 2" xfId="18" xr:uid="{00000000-0005-0000-0000-00000F000000}"/>
    <cellStyle name="Normal 2 2 2 2" xfId="98" xr:uid="{E454238A-9FA6-4D06-B560-4BC883B08E16}"/>
    <cellStyle name="Normal 2 2 41" xfId="94" xr:uid="{7D50DE0A-7BE5-465E-AFD7-E161D01B0EFE}"/>
    <cellStyle name="Normal 2 3" xfId="59" xr:uid="{1B3A7C97-64F6-4A6E-8568-5D1B20B24E67}"/>
    <cellStyle name="Normal 2 3 3" xfId="93" xr:uid="{66F991A5-4332-4527-9DD3-C441580A7EF8}"/>
    <cellStyle name="Normal 2 4" xfId="37" xr:uid="{69619268-8B6D-47BB-84CA-4BA0F6C3A9DC}"/>
    <cellStyle name="Normal 20" xfId="48" xr:uid="{80ADFE32-E997-47E5-A228-7722641E48E9}"/>
    <cellStyle name="Normal 21" xfId="105" xr:uid="{FE5A0BE8-85E7-4388-98A6-7BA8D1E06E97}"/>
    <cellStyle name="Normal 22" xfId="110" xr:uid="{8039B5B4-DDE3-4DDC-89EF-547FBE330E25}"/>
    <cellStyle name="Normal 22 4" xfId="47" xr:uid="{82AF90CC-1FF8-4517-8A45-D83718E0BB7F}"/>
    <cellStyle name="Normal 23" xfId="121" xr:uid="{F3D7A97D-1B00-4556-B411-9D9148233BE4}"/>
    <cellStyle name="Normal 24" xfId="107" xr:uid="{2FD234FF-7C04-4428-82C3-C4053D617232}"/>
    <cellStyle name="Normal 25" xfId="113" xr:uid="{888E6830-C1E0-4602-A3ED-9053FAA47684}"/>
    <cellStyle name="Normal 26" xfId="101" xr:uid="{397EA99D-4AE7-46AF-90E5-74FD5D256CA3}"/>
    <cellStyle name="Normal 27" xfId="128" xr:uid="{7D4D85AB-EADD-4F88-B98F-538259D20E4B}"/>
    <cellStyle name="Normal 28" xfId="108" xr:uid="{1EEE966D-BA85-43E5-A7A2-2EC9EFBECDD2}"/>
    <cellStyle name="Normal 29" xfId="131" xr:uid="{8563CFED-C831-4923-B9C6-2876527108A4}"/>
    <cellStyle name="Normal 3" xfId="6" xr:uid="{00000000-0005-0000-0000-000010000000}"/>
    <cellStyle name="Normal 3 2" xfId="66" xr:uid="{BA68753A-BD90-4469-940A-C0BE063D787F}"/>
    <cellStyle name="Normal 3 2 2 2" xfId="95" xr:uid="{E6240333-DAD0-4B0A-BE5F-FCA03E9444BB}"/>
    <cellStyle name="Normal 3 3" xfId="44" xr:uid="{65BE9E5E-2F1D-403C-A1A8-09D91C8A96B4}"/>
    <cellStyle name="Normal 3 4" xfId="85" xr:uid="{79E14692-E96A-4C62-83BE-C30E4B763B48}"/>
    <cellStyle name="Normal 3 5" xfId="12" xr:uid="{00000000-0005-0000-0000-000011000000}"/>
    <cellStyle name="Normal 3_CF MNR Q1 10" xfId="13" xr:uid="{00000000-0005-0000-0000-000012000000}"/>
    <cellStyle name="Normal 30" xfId="109" xr:uid="{F6318C20-9A64-484A-8015-63689049AD2D}"/>
    <cellStyle name="Normal 31" xfId="103" xr:uid="{97F8D98E-8227-4EB5-91EA-D9320D460667}"/>
    <cellStyle name="Normal 32" xfId="135" xr:uid="{6ECB797F-DD4F-4BF5-87D1-ECFBCB6B3A47}"/>
    <cellStyle name="Normal 33" xfId="104" xr:uid="{02A736A1-C94D-4454-89FC-24BF36AE7557}"/>
    <cellStyle name="Normal 34" xfId="138" xr:uid="{F1022D80-EC1A-4C3F-81AD-F52D94FA33B8}"/>
    <cellStyle name="Normal 35" xfId="158" xr:uid="{7375131A-D3C6-4209-BB89-44478C35794F}"/>
    <cellStyle name="Normal 36" xfId="119" xr:uid="{F8C8AD14-3274-4A2C-8FEB-36D16D5B5CFE}"/>
    <cellStyle name="Normal 37" xfId="161" xr:uid="{A3DAC34D-FBE2-4B0F-9C89-E69921DB14A4}"/>
    <cellStyle name="Normal 38" xfId="163" xr:uid="{3ABA9267-5094-4229-8D6D-039F2F9FCCB6}"/>
    <cellStyle name="Normal 39" xfId="137" xr:uid="{1E77084C-5D2C-4017-8661-8F3C5012C4D1}"/>
    <cellStyle name="Normal 4" xfId="22" xr:uid="{00000000-0005-0000-0000-000013000000}"/>
    <cellStyle name="Normal 4 2" xfId="55" xr:uid="{A9339836-90BA-4265-8A13-D748949FBFFF}"/>
    <cellStyle name="Normal 4 2 2" xfId="7" xr:uid="{00000000-0005-0000-0000-000014000000}"/>
    <cellStyle name="Normal 4 2 2 2" xfId="56" xr:uid="{4F4C4DA2-38D0-4EF4-926C-9A217313A770}"/>
    <cellStyle name="Normal 4 2 2 3" xfId="63" xr:uid="{189F8033-BD5D-49C6-8A5F-0B35F3794F68}"/>
    <cellStyle name="Normal 4 2 3" xfId="57" xr:uid="{40FE158E-0F9E-4FCF-A388-286FCF02B110}"/>
    <cellStyle name="Normal 4 2 4" xfId="58" xr:uid="{7213383D-ABE4-4FCB-97B5-6526C5FEC289}"/>
    <cellStyle name="Normal 4 2 5" xfId="35" xr:uid="{8D23C81A-3F49-41C8-BF82-1A561278B69D}"/>
    <cellStyle name="Normal 4 3" xfId="68" xr:uid="{1005F37D-1F27-4ED5-B520-3C063DC8760A}"/>
    <cellStyle name="Normal 4 3 2" xfId="46" xr:uid="{0022AA72-39DA-4B1D-BDE5-2A77C5EC9E83}"/>
    <cellStyle name="Normal 4 4" xfId="45" xr:uid="{AEC101D5-7733-4B64-89EE-7DC8305A914D}"/>
    <cellStyle name="Normal 4 5" xfId="32" xr:uid="{827D8455-6A1D-418E-B68E-9CAD5D7C7744}"/>
    <cellStyle name="Normal 40" xfId="159" xr:uid="{9888366C-5612-4B5A-B9A7-A2CDAA5300A1}"/>
    <cellStyle name="Normal 41" xfId="142" xr:uid="{4AFBE006-3624-462E-99CD-F0458B3F5522}"/>
    <cellStyle name="Normal 5" xfId="27" xr:uid="{98440E3C-04C7-40A3-A411-F71C72C11A61}"/>
    <cellStyle name="Normal 5 16 2" xfId="80" xr:uid="{426F2F3B-5D6D-42E9-B7E4-AABE6F069296}"/>
    <cellStyle name="Normal 5 2" xfId="41" xr:uid="{591D55B7-94AE-4E76-9291-11C59FE2D2F8}"/>
    <cellStyle name="Normal 5 2 2" xfId="79" xr:uid="{FF733806-9CD4-41CA-B971-AB4B1A71758B}"/>
    <cellStyle name="Normal 6" xfId="38" xr:uid="{3B9A6942-789B-4DF9-A63A-D85714B5F639}"/>
    <cellStyle name="Normal 6 2" xfId="9" xr:uid="{00000000-0005-0000-0000-000015000000}"/>
    <cellStyle name="Normal 6 3 2" xfId="75" xr:uid="{925B84BC-990C-46D1-AA40-EF4B88BD0646}"/>
    <cellStyle name="Normal 7" xfId="141" xr:uid="{90754BD9-17A9-478B-B8D5-E44F748680BD}"/>
    <cellStyle name="Normal 8" xfId="146" xr:uid="{AE222B2B-D991-4310-93B8-284C8DD46092}"/>
    <cellStyle name="Normal 8 7 4" xfId="49" xr:uid="{EBCE5FB4-15B2-4E47-BEDF-25CB6B734EC3}"/>
    <cellStyle name="Normal 8 7 4 2 2" xfId="73" xr:uid="{9F5656E0-0CA8-4C4D-9121-D0C2C72EC91A}"/>
    <cellStyle name="Normal 9" xfId="127" xr:uid="{62534A45-E2E8-4214-91BA-065B82E5146E}"/>
    <cellStyle name="Percent 2" xfId="15" xr:uid="{00000000-0005-0000-0000-000016000000}"/>
    <cellStyle name="Percent 2 2" xfId="61" xr:uid="{2BF4F0B2-7194-407D-98CE-FC54AE595FDB}"/>
    <cellStyle name="Percent 3" xfId="29" xr:uid="{0CE98F0D-6DA1-4F2E-8F73-D9F804BD6615}"/>
    <cellStyle name="Percent 3 2" xfId="83" xr:uid="{62403096-7A74-40DA-8606-449EC7F7CC8F}"/>
    <cellStyle name="ปกติ_BPT - ไทยเซ่กาอีเลคตริค จำกัด-31.12.03" xfId="2" xr:uid="{00000000-0005-0000-0000-000017000000}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luangdilo002\Downloads\Aisance\Q3'21\KISS%20FS%20Q2'21_Final\Rojukiss_June64'Q2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AM_COST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SUMMARY"/>
      <sheetName val="ra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Newspaper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4TH"/>
      <sheetName val="5-6 TH (2)"/>
      <sheetName val="7-8 TH (6M)"/>
      <sheetName val="9 TH"/>
      <sheetName val="10 TH"/>
      <sheetName val="11-12 TH"/>
    </sheetNames>
    <sheetDataSet>
      <sheetData sheetId="0">
        <row r="120">
          <cell r="J120">
            <v>895310629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5E58C-D2DF-42A5-894C-7F67F548F399}">
  <dimension ref="A1:L125"/>
  <sheetViews>
    <sheetView tabSelected="1" topLeftCell="A112" zoomScaleNormal="100" zoomScaleSheetLayoutView="95" workbookViewId="0">
      <selection activeCell="A117" sqref="A117:XFD117"/>
    </sheetView>
  </sheetViews>
  <sheetFormatPr defaultColWidth="9.42578125" defaultRowHeight="18.75"/>
  <cols>
    <col min="1" max="2" width="1.5703125" style="25" customWidth="1"/>
    <col min="3" max="3" width="26" style="24" customWidth="1"/>
    <col min="4" max="4" width="7.42578125" style="162" customWidth="1"/>
    <col min="5" max="5" width="0.7109375" style="162" customWidth="1"/>
    <col min="6" max="6" width="13.5703125" style="4" customWidth="1"/>
    <col min="7" max="7" width="0.7109375" style="1" customWidth="1"/>
    <col min="8" max="8" width="11.5703125" style="81" customWidth="1"/>
    <col min="9" max="9" width="0.7109375" style="1" customWidth="1"/>
    <col min="10" max="10" width="13.5703125" style="4" customWidth="1"/>
    <col min="11" max="11" width="0.7109375" style="1" customWidth="1"/>
    <col min="12" max="12" width="11.5703125" style="81" customWidth="1"/>
    <col min="13" max="16384" width="9.42578125" style="2"/>
  </cols>
  <sheetData>
    <row r="1" spans="1:12">
      <c r="A1" s="280" t="s">
        <v>119</v>
      </c>
    </row>
    <row r="2" spans="1:12" ht="21" customHeight="1">
      <c r="A2" s="340" t="s">
        <v>0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</row>
    <row r="3" spans="1:12" ht="21" customHeight="1">
      <c r="A3" s="342" t="s">
        <v>191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</row>
    <row r="4" spans="1:12" ht="21" customHeight="1"/>
    <row r="5" spans="1:12" ht="21" customHeight="1">
      <c r="F5" s="339" t="s">
        <v>50</v>
      </c>
      <c r="G5" s="339"/>
      <c r="H5" s="339"/>
      <c r="I5" s="339"/>
      <c r="J5" s="339" t="s">
        <v>51</v>
      </c>
      <c r="K5" s="339"/>
      <c r="L5" s="339"/>
    </row>
    <row r="6" spans="1:12" ht="21" customHeight="1">
      <c r="F6" s="5" t="s">
        <v>52</v>
      </c>
      <c r="G6" s="5"/>
      <c r="H6" s="264" t="s">
        <v>53</v>
      </c>
      <c r="I6" s="6"/>
      <c r="J6" s="5" t="s">
        <v>52</v>
      </c>
      <c r="K6" s="5"/>
      <c r="L6" s="264" t="s">
        <v>53</v>
      </c>
    </row>
    <row r="7" spans="1:12" ht="21" customHeight="1">
      <c r="F7" s="7" t="s">
        <v>190</v>
      </c>
      <c r="G7" s="6"/>
      <c r="H7" s="264" t="s">
        <v>54</v>
      </c>
      <c r="I7" s="6"/>
      <c r="J7" s="7" t="s">
        <v>190</v>
      </c>
      <c r="K7" s="6"/>
      <c r="L7" s="264" t="s">
        <v>54</v>
      </c>
    </row>
    <row r="8" spans="1:12" ht="21" customHeight="1">
      <c r="C8" s="25"/>
      <c r="D8" s="24"/>
      <c r="E8" s="24"/>
      <c r="F8" s="7" t="s">
        <v>170</v>
      </c>
      <c r="H8" s="253" t="s">
        <v>140</v>
      </c>
      <c r="J8" s="7" t="s">
        <v>170</v>
      </c>
      <c r="L8" s="253" t="s">
        <v>140</v>
      </c>
    </row>
    <row r="9" spans="1:12" ht="21" customHeight="1">
      <c r="D9" s="281" t="s">
        <v>1</v>
      </c>
      <c r="E9" s="25"/>
      <c r="F9" s="9" t="s">
        <v>2</v>
      </c>
      <c r="G9" s="2"/>
      <c r="H9" s="265" t="s">
        <v>2</v>
      </c>
      <c r="I9" s="2"/>
      <c r="J9" s="9" t="s">
        <v>2</v>
      </c>
      <c r="K9" s="2"/>
      <c r="L9" s="265" t="s">
        <v>2</v>
      </c>
    </row>
    <row r="10" spans="1:12" ht="8.1" customHeight="1">
      <c r="A10" s="282"/>
      <c r="D10" s="283"/>
      <c r="E10" s="25"/>
      <c r="F10" s="179"/>
      <c r="G10" s="2"/>
      <c r="H10" s="266"/>
      <c r="I10" s="2"/>
      <c r="J10" s="179"/>
      <c r="K10" s="2"/>
      <c r="L10" s="266"/>
    </row>
    <row r="11" spans="1:12" ht="21" customHeight="1">
      <c r="A11" s="282" t="s">
        <v>3</v>
      </c>
      <c r="D11" s="283"/>
      <c r="E11" s="25"/>
      <c r="F11" s="179"/>
      <c r="G11" s="2"/>
      <c r="H11" s="266"/>
      <c r="I11" s="2"/>
      <c r="J11" s="179"/>
      <c r="K11" s="2"/>
      <c r="L11" s="266"/>
    </row>
    <row r="12" spans="1:12" ht="8.1" customHeight="1">
      <c r="A12" s="282"/>
      <c r="D12" s="283"/>
      <c r="E12" s="25"/>
      <c r="F12" s="179"/>
      <c r="G12" s="2"/>
      <c r="H12" s="266"/>
      <c r="I12" s="2"/>
      <c r="J12" s="179"/>
      <c r="K12" s="2"/>
      <c r="L12" s="266"/>
    </row>
    <row r="13" spans="1:12" ht="21" customHeight="1">
      <c r="A13" s="280" t="s">
        <v>4</v>
      </c>
      <c r="D13" s="283"/>
      <c r="E13" s="25"/>
      <c r="F13" s="179"/>
      <c r="G13" s="2"/>
      <c r="H13" s="266"/>
      <c r="I13" s="2"/>
      <c r="J13" s="179"/>
      <c r="K13" s="2"/>
      <c r="L13" s="266"/>
    </row>
    <row r="14" spans="1:12" ht="8.1" customHeight="1">
      <c r="A14" s="282"/>
      <c r="D14" s="283"/>
      <c r="E14" s="25"/>
      <c r="F14" s="179"/>
      <c r="G14" s="2"/>
      <c r="H14" s="266"/>
      <c r="I14" s="2"/>
      <c r="J14" s="179"/>
      <c r="K14" s="2"/>
      <c r="L14" s="266"/>
    </row>
    <row r="15" spans="1:12" ht="21" customHeight="1">
      <c r="A15" s="25" t="s">
        <v>5</v>
      </c>
      <c r="B15" s="24"/>
      <c r="C15" s="25"/>
      <c r="F15" s="187">
        <v>667925736</v>
      </c>
      <c r="G15" s="11"/>
      <c r="H15" s="255">
        <v>626238506</v>
      </c>
      <c r="I15" s="11"/>
      <c r="J15" s="187">
        <v>656163806</v>
      </c>
      <c r="K15" s="11"/>
      <c r="L15" s="255">
        <v>621035169</v>
      </c>
    </row>
    <row r="16" spans="1:12" ht="21" customHeight="1">
      <c r="A16" s="279" t="s">
        <v>38</v>
      </c>
      <c r="B16" s="24"/>
      <c r="C16" s="25"/>
      <c r="D16" s="162">
        <v>5</v>
      </c>
      <c r="F16" s="187">
        <v>177698646</v>
      </c>
      <c r="G16" s="11"/>
      <c r="H16" s="255">
        <v>179496031</v>
      </c>
      <c r="I16" s="11"/>
      <c r="J16" s="187">
        <v>176802041</v>
      </c>
      <c r="K16" s="11"/>
      <c r="L16" s="255">
        <v>180484083</v>
      </c>
    </row>
    <row r="17" spans="1:12" ht="21" customHeight="1">
      <c r="A17" s="279" t="s">
        <v>132</v>
      </c>
      <c r="B17" s="24"/>
      <c r="C17" s="25"/>
      <c r="D17" s="254">
        <v>6</v>
      </c>
      <c r="F17" s="187">
        <v>93412824</v>
      </c>
      <c r="G17" s="11"/>
      <c r="H17" s="255">
        <v>88734161</v>
      </c>
      <c r="I17" s="11"/>
      <c r="J17" s="187">
        <v>93412824</v>
      </c>
      <c r="K17" s="11"/>
      <c r="L17" s="255">
        <v>88734161</v>
      </c>
    </row>
    <row r="18" spans="1:12" ht="21" customHeight="1">
      <c r="A18" s="279" t="s">
        <v>37</v>
      </c>
      <c r="B18" s="24"/>
      <c r="C18" s="25"/>
      <c r="D18" s="254"/>
      <c r="F18" s="320">
        <v>124758881</v>
      </c>
      <c r="G18" s="11"/>
      <c r="H18" s="255">
        <v>73555638</v>
      </c>
      <c r="I18" s="11"/>
      <c r="J18" s="187">
        <v>80796797</v>
      </c>
      <c r="K18" s="11"/>
      <c r="L18" s="255">
        <v>73555638</v>
      </c>
    </row>
    <row r="19" spans="1:12" ht="21" customHeight="1">
      <c r="A19" s="25" t="s">
        <v>6</v>
      </c>
      <c r="B19" s="24"/>
      <c r="C19" s="25"/>
      <c r="E19" s="171"/>
      <c r="F19" s="188">
        <v>8919025</v>
      </c>
      <c r="G19" s="11"/>
      <c r="H19" s="124">
        <v>1924598</v>
      </c>
      <c r="I19" s="11"/>
      <c r="J19" s="188">
        <v>4611940</v>
      </c>
      <c r="K19" s="11"/>
      <c r="L19" s="124">
        <v>1924598</v>
      </c>
    </row>
    <row r="20" spans="1:12" ht="8.1" customHeight="1">
      <c r="B20" s="24"/>
      <c r="C20" s="25"/>
      <c r="D20" s="284"/>
      <c r="F20" s="181"/>
      <c r="J20" s="181"/>
    </row>
    <row r="21" spans="1:12" ht="21" customHeight="1">
      <c r="A21" s="282" t="s">
        <v>7</v>
      </c>
      <c r="C21" s="25"/>
      <c r="F21" s="182">
        <f>SUM(F15:F20)</f>
        <v>1072715112</v>
      </c>
      <c r="H21" s="42">
        <f>SUM(H15:H20)</f>
        <v>969948934</v>
      </c>
      <c r="J21" s="182">
        <f>SUM(J15:J20)</f>
        <v>1011787408</v>
      </c>
      <c r="L21" s="42">
        <f>SUM(L15:L20)</f>
        <v>965733649</v>
      </c>
    </row>
    <row r="22" spans="1:12" ht="21" customHeight="1">
      <c r="C22" s="285"/>
      <c r="F22" s="181"/>
      <c r="J22" s="181"/>
    </row>
    <row r="23" spans="1:12" ht="21" customHeight="1">
      <c r="A23" s="280" t="s">
        <v>8</v>
      </c>
      <c r="F23" s="181"/>
      <c r="J23" s="181"/>
    </row>
    <row r="24" spans="1:12" ht="8.1" customHeight="1">
      <c r="B24" s="24"/>
      <c r="C24" s="25"/>
      <c r="D24" s="284"/>
      <c r="F24" s="181"/>
      <c r="J24" s="181"/>
    </row>
    <row r="25" spans="1:12" ht="21" customHeight="1">
      <c r="A25" s="25" t="s">
        <v>33</v>
      </c>
      <c r="B25" s="24"/>
      <c r="C25" s="25"/>
      <c r="D25" s="254"/>
      <c r="F25" s="187">
        <v>694000</v>
      </c>
      <c r="G25" s="11"/>
      <c r="H25" s="255">
        <v>694000</v>
      </c>
      <c r="I25" s="11"/>
      <c r="J25" s="187">
        <v>694000</v>
      </c>
      <c r="K25" s="11"/>
      <c r="L25" s="255">
        <v>694000</v>
      </c>
    </row>
    <row r="26" spans="1:12" ht="21" customHeight="1">
      <c r="A26" s="25" t="s">
        <v>34</v>
      </c>
      <c r="B26" s="24"/>
      <c r="C26" s="25"/>
      <c r="D26" s="162">
        <v>7</v>
      </c>
      <c r="F26" s="187">
        <v>0</v>
      </c>
      <c r="G26" s="11"/>
      <c r="H26" s="255">
        <v>0</v>
      </c>
      <c r="I26" s="11"/>
      <c r="J26" s="187">
        <v>5244793</v>
      </c>
      <c r="K26" s="11"/>
      <c r="L26" s="255">
        <v>44793</v>
      </c>
    </row>
    <row r="27" spans="1:12" ht="21" customHeight="1">
      <c r="A27" s="25" t="s">
        <v>141</v>
      </c>
      <c r="B27" s="24"/>
      <c r="C27" s="25"/>
      <c r="D27" s="162">
        <v>7</v>
      </c>
      <c r="F27" s="187">
        <v>12394049</v>
      </c>
      <c r="G27" s="11"/>
      <c r="H27" s="255">
        <v>14514584</v>
      </c>
      <c r="I27" s="11"/>
      <c r="J27" s="187">
        <v>20000000</v>
      </c>
      <c r="K27" s="11"/>
      <c r="L27" s="255">
        <v>20000000</v>
      </c>
    </row>
    <row r="28" spans="1:12" ht="21" customHeight="1">
      <c r="A28" s="25" t="s">
        <v>193</v>
      </c>
      <c r="B28" s="24"/>
      <c r="C28" s="25"/>
      <c r="F28" s="187"/>
      <c r="G28" s="11"/>
      <c r="H28" s="255"/>
      <c r="I28" s="11"/>
      <c r="J28" s="187"/>
      <c r="K28" s="11"/>
      <c r="L28" s="255"/>
    </row>
    <row r="29" spans="1:12" ht="21" customHeight="1">
      <c r="B29" s="324" t="s">
        <v>195</v>
      </c>
      <c r="C29" s="25"/>
      <c r="D29" s="319">
        <v>16.3</v>
      </c>
      <c r="F29" s="187">
        <v>0</v>
      </c>
      <c r="G29" s="11"/>
      <c r="H29" s="255">
        <v>0</v>
      </c>
      <c r="I29" s="11"/>
      <c r="J29" s="187">
        <v>10000000</v>
      </c>
      <c r="K29" s="11"/>
      <c r="L29" s="255">
        <v>0</v>
      </c>
    </row>
    <row r="30" spans="1:12" ht="21" customHeight="1">
      <c r="A30" s="25" t="s">
        <v>46</v>
      </c>
      <c r="B30" s="24"/>
      <c r="C30" s="25"/>
      <c r="D30" s="162">
        <v>8</v>
      </c>
      <c r="F30" s="187">
        <v>42577956</v>
      </c>
      <c r="G30" s="11"/>
      <c r="H30" s="255">
        <v>44190467</v>
      </c>
      <c r="I30" s="11"/>
      <c r="J30" s="187">
        <v>42539316</v>
      </c>
      <c r="K30" s="11"/>
      <c r="L30" s="255">
        <v>44190467</v>
      </c>
    </row>
    <row r="31" spans="1:12" ht="21" customHeight="1">
      <c r="A31" s="25" t="s">
        <v>98</v>
      </c>
      <c r="B31" s="24"/>
      <c r="C31" s="25"/>
      <c r="D31" s="162">
        <v>9</v>
      </c>
      <c r="F31" s="187">
        <v>3923878</v>
      </c>
      <c r="G31" s="11"/>
      <c r="H31" s="255">
        <v>4894082</v>
      </c>
      <c r="I31" s="11"/>
      <c r="J31" s="187">
        <v>3923878</v>
      </c>
      <c r="K31" s="11"/>
      <c r="L31" s="255">
        <v>4894082</v>
      </c>
    </row>
    <row r="32" spans="1:12" ht="21" customHeight="1">
      <c r="A32" s="25" t="s">
        <v>35</v>
      </c>
      <c r="B32" s="24"/>
      <c r="C32" s="25"/>
      <c r="D32" s="162">
        <v>8</v>
      </c>
      <c r="F32" s="320">
        <v>23498219</v>
      </c>
      <c r="G32" s="11"/>
      <c r="H32" s="255">
        <v>5143275</v>
      </c>
      <c r="I32" s="11"/>
      <c r="J32" s="187">
        <v>988054</v>
      </c>
      <c r="K32" s="11"/>
      <c r="L32" s="255">
        <v>1093809</v>
      </c>
    </row>
    <row r="33" spans="1:12" ht="21" customHeight="1">
      <c r="A33" s="25" t="s">
        <v>36</v>
      </c>
      <c r="B33" s="24"/>
      <c r="C33" s="25"/>
      <c r="F33" s="188">
        <v>11115412</v>
      </c>
      <c r="G33" s="11"/>
      <c r="H33" s="124">
        <v>9346660</v>
      </c>
      <c r="I33" s="11"/>
      <c r="J33" s="188">
        <v>11115412</v>
      </c>
      <c r="K33" s="11"/>
      <c r="L33" s="124">
        <v>9346660</v>
      </c>
    </row>
    <row r="34" spans="1:12" ht="8.1" customHeight="1">
      <c r="B34" s="24"/>
      <c r="C34" s="25"/>
      <c r="D34" s="254"/>
      <c r="F34" s="181"/>
      <c r="J34" s="181"/>
    </row>
    <row r="35" spans="1:12" ht="21" customHeight="1">
      <c r="A35" s="286" t="s">
        <v>9</v>
      </c>
      <c r="C35" s="25"/>
      <c r="F35" s="182">
        <f>SUM(F25:F33)</f>
        <v>94203514</v>
      </c>
      <c r="G35" s="11"/>
      <c r="H35" s="42">
        <f>SUM(H25:H33)</f>
        <v>78783068</v>
      </c>
      <c r="I35" s="11"/>
      <c r="J35" s="182">
        <f>SUM(J25:J33)</f>
        <v>94505453</v>
      </c>
      <c r="K35" s="11"/>
      <c r="L35" s="42">
        <f>SUM(L25:L33)</f>
        <v>80263811</v>
      </c>
    </row>
    <row r="36" spans="1:12" ht="8.1" customHeight="1">
      <c r="F36" s="181"/>
      <c r="J36" s="181"/>
    </row>
    <row r="37" spans="1:12" ht="21" customHeight="1" thickBot="1">
      <c r="A37" s="280" t="s">
        <v>10</v>
      </c>
      <c r="F37" s="183">
        <f>F21+F35</f>
        <v>1166918626</v>
      </c>
      <c r="G37" s="11"/>
      <c r="H37" s="267">
        <f>H21+H35</f>
        <v>1048732002</v>
      </c>
      <c r="I37" s="11"/>
      <c r="J37" s="183">
        <f>J21+J35</f>
        <v>1106292861</v>
      </c>
      <c r="K37" s="11"/>
      <c r="L37" s="267">
        <f>L21+L35</f>
        <v>1045997460</v>
      </c>
    </row>
    <row r="38" spans="1:12" ht="21" customHeight="1" thickTop="1">
      <c r="A38" s="280"/>
      <c r="G38" s="11"/>
      <c r="I38" s="11"/>
      <c r="K38" s="11"/>
    </row>
    <row r="39" spans="1:12" ht="14.25" customHeight="1">
      <c r="A39" s="280"/>
      <c r="G39" s="11"/>
      <c r="I39" s="11"/>
      <c r="K39" s="11"/>
    </row>
    <row r="40" spans="1:12" ht="21" customHeight="1">
      <c r="A40" s="341" t="s">
        <v>130</v>
      </c>
      <c r="B40" s="341"/>
      <c r="C40" s="341"/>
      <c r="D40" s="341"/>
      <c r="E40" s="341"/>
      <c r="F40" s="341"/>
      <c r="G40" s="341"/>
      <c r="H40" s="341"/>
      <c r="I40" s="341"/>
      <c r="J40" s="341"/>
      <c r="K40" s="341"/>
      <c r="L40" s="341"/>
    </row>
    <row r="41" spans="1:12" ht="12.75" customHeight="1">
      <c r="A41" s="254"/>
      <c r="B41" s="254"/>
      <c r="C41" s="254"/>
      <c r="D41" s="254"/>
      <c r="E41" s="254"/>
      <c r="F41" s="174"/>
      <c r="G41" s="174"/>
      <c r="H41" s="254"/>
      <c r="I41" s="174"/>
      <c r="J41" s="174"/>
      <c r="K41" s="174"/>
      <c r="L41" s="254"/>
    </row>
    <row r="42" spans="1:12" ht="21.95" customHeight="1">
      <c r="A42" s="287" t="s">
        <v>142</v>
      </c>
      <c r="B42" s="288"/>
      <c r="C42" s="288"/>
      <c r="D42" s="289"/>
      <c r="E42" s="289"/>
      <c r="F42" s="16"/>
      <c r="G42" s="17"/>
      <c r="H42" s="268"/>
      <c r="I42" s="17"/>
      <c r="J42" s="16"/>
      <c r="K42" s="17"/>
      <c r="L42" s="268"/>
    </row>
    <row r="43" spans="1:12" ht="22.35" customHeight="1">
      <c r="A43" s="280" t="s">
        <v>119</v>
      </c>
      <c r="B43" s="24"/>
      <c r="D43" s="290"/>
      <c r="E43" s="290"/>
      <c r="F43" s="167"/>
      <c r="G43" s="168"/>
      <c r="H43" s="269"/>
      <c r="I43" s="168"/>
      <c r="J43" s="167"/>
      <c r="K43" s="168"/>
      <c r="L43" s="269"/>
    </row>
    <row r="44" spans="1:12" ht="21" customHeight="1">
      <c r="A44" s="340" t="s">
        <v>99</v>
      </c>
      <c r="B44" s="340"/>
      <c r="C44" s="340"/>
      <c r="D44" s="340"/>
      <c r="E44" s="340"/>
      <c r="F44" s="340"/>
      <c r="G44" s="340"/>
      <c r="H44" s="340"/>
      <c r="I44" s="340"/>
      <c r="J44" s="340"/>
      <c r="K44" s="340"/>
      <c r="L44" s="340"/>
    </row>
    <row r="45" spans="1:12" ht="21" customHeight="1">
      <c r="A45" s="342" t="str">
        <f>+A3</f>
        <v>ณ วันที่ 31 มีนาคม พ.ศ. 2565</v>
      </c>
      <c r="B45" s="342"/>
      <c r="C45" s="342"/>
      <c r="D45" s="342"/>
      <c r="E45" s="342"/>
      <c r="F45" s="342"/>
      <c r="G45" s="342"/>
      <c r="H45" s="342"/>
      <c r="I45" s="342"/>
      <c r="J45" s="342"/>
      <c r="K45" s="342"/>
      <c r="L45" s="342"/>
    </row>
    <row r="46" spans="1:12" ht="21" customHeight="1">
      <c r="A46" s="329"/>
      <c r="B46" s="329"/>
      <c r="C46" s="329"/>
      <c r="D46" s="329"/>
      <c r="E46" s="329"/>
      <c r="F46" s="327"/>
      <c r="G46" s="327"/>
      <c r="H46" s="329"/>
      <c r="I46" s="327"/>
      <c r="J46" s="327"/>
      <c r="K46" s="327"/>
      <c r="L46" s="329"/>
    </row>
    <row r="47" spans="1:12" ht="21" customHeight="1">
      <c r="A47" s="329"/>
      <c r="B47" s="329"/>
      <c r="C47" s="329"/>
      <c r="D47" s="329"/>
      <c r="E47" s="329"/>
      <c r="F47" s="339" t="s">
        <v>50</v>
      </c>
      <c r="G47" s="339"/>
      <c r="H47" s="339"/>
      <c r="I47" s="339"/>
      <c r="J47" s="339" t="s">
        <v>51</v>
      </c>
      <c r="K47" s="339"/>
      <c r="L47" s="339"/>
    </row>
    <row r="48" spans="1:12" ht="21" customHeight="1">
      <c r="F48" s="5" t="s">
        <v>52</v>
      </c>
      <c r="G48" s="5"/>
      <c r="H48" s="264" t="s">
        <v>53</v>
      </c>
      <c r="I48" s="6"/>
      <c r="J48" s="5" t="s">
        <v>52</v>
      </c>
      <c r="K48" s="5"/>
      <c r="L48" s="264" t="s">
        <v>53</v>
      </c>
    </row>
    <row r="49" spans="1:12" ht="21" customHeight="1">
      <c r="F49" s="7" t="s">
        <v>169</v>
      </c>
      <c r="G49" s="6"/>
      <c r="H49" s="264" t="s">
        <v>54</v>
      </c>
      <c r="I49" s="6"/>
      <c r="J49" s="7" t="s">
        <v>169</v>
      </c>
      <c r="K49" s="6"/>
      <c r="L49" s="264" t="s">
        <v>54</v>
      </c>
    </row>
    <row r="50" spans="1:12" ht="21" customHeight="1">
      <c r="C50" s="25"/>
      <c r="D50" s="24"/>
      <c r="E50" s="24"/>
      <c r="F50" s="7" t="s">
        <v>170</v>
      </c>
      <c r="H50" s="253" t="s">
        <v>140</v>
      </c>
      <c r="J50" s="7" t="s">
        <v>170</v>
      </c>
      <c r="L50" s="253" t="s">
        <v>140</v>
      </c>
    </row>
    <row r="51" spans="1:12" ht="21" customHeight="1">
      <c r="D51" s="281" t="s">
        <v>1</v>
      </c>
      <c r="E51" s="25"/>
      <c r="F51" s="9" t="s">
        <v>2</v>
      </c>
      <c r="G51" s="2"/>
      <c r="H51" s="265" t="s">
        <v>2</v>
      </c>
      <c r="I51" s="2"/>
      <c r="J51" s="9" t="s">
        <v>2</v>
      </c>
      <c r="K51" s="2"/>
      <c r="L51" s="265" t="s">
        <v>2</v>
      </c>
    </row>
    <row r="52" spans="1:12" ht="8.1" customHeight="1">
      <c r="D52" s="283"/>
      <c r="E52" s="25"/>
      <c r="F52" s="179"/>
      <c r="G52" s="2"/>
      <c r="H52" s="266"/>
      <c r="I52" s="2"/>
      <c r="J52" s="179"/>
      <c r="K52" s="2"/>
      <c r="L52" s="266"/>
    </row>
    <row r="53" spans="1:12" ht="21" customHeight="1">
      <c r="A53" s="282" t="s">
        <v>39</v>
      </c>
      <c r="C53" s="25"/>
      <c r="D53" s="291"/>
      <c r="F53" s="181"/>
      <c r="G53" s="2"/>
      <c r="I53" s="2"/>
      <c r="J53" s="181"/>
      <c r="K53" s="2"/>
    </row>
    <row r="54" spans="1:12" ht="8.1" customHeight="1">
      <c r="A54" s="282"/>
      <c r="C54" s="25"/>
      <c r="D54" s="291"/>
      <c r="F54" s="181"/>
      <c r="G54" s="2"/>
      <c r="I54" s="2"/>
      <c r="J54" s="181"/>
      <c r="K54" s="2"/>
    </row>
    <row r="55" spans="1:12" ht="21" customHeight="1">
      <c r="A55" s="280" t="s">
        <v>11</v>
      </c>
      <c r="F55" s="181"/>
      <c r="J55" s="181"/>
    </row>
    <row r="56" spans="1:12" ht="8.1" customHeight="1">
      <c r="A56" s="282"/>
      <c r="C56" s="25"/>
      <c r="D56" s="291"/>
      <c r="F56" s="181"/>
      <c r="G56" s="2"/>
      <c r="I56" s="2"/>
      <c r="J56" s="181"/>
      <c r="K56" s="2"/>
    </row>
    <row r="57" spans="1:12" ht="21" customHeight="1">
      <c r="A57" s="25" t="s">
        <v>187</v>
      </c>
      <c r="C57" s="25"/>
      <c r="F57" s="187">
        <v>17482662</v>
      </c>
      <c r="G57" s="18"/>
      <c r="H57" s="255">
        <v>22322977</v>
      </c>
      <c r="I57" s="18"/>
      <c r="J57" s="187">
        <v>17482662</v>
      </c>
      <c r="K57" s="18"/>
      <c r="L57" s="255">
        <v>22322977</v>
      </c>
    </row>
    <row r="58" spans="1:12" ht="21" customHeight="1">
      <c r="A58" s="25" t="s">
        <v>12</v>
      </c>
      <c r="C58" s="25"/>
      <c r="D58" s="162">
        <v>10</v>
      </c>
      <c r="F58" s="320">
        <v>105614287</v>
      </c>
      <c r="G58" s="18"/>
      <c r="H58" s="255">
        <v>66111970</v>
      </c>
      <c r="I58" s="18"/>
      <c r="J58" s="187">
        <v>130061205</v>
      </c>
      <c r="K58" s="18"/>
      <c r="L58" s="255">
        <v>88779703</v>
      </c>
    </row>
    <row r="59" spans="1:12" ht="21" customHeight="1">
      <c r="A59" s="25" t="s">
        <v>100</v>
      </c>
      <c r="C59" s="25"/>
      <c r="D59" s="292"/>
      <c r="F59" s="187"/>
      <c r="G59" s="18"/>
      <c r="H59" s="255"/>
      <c r="I59" s="18"/>
      <c r="J59" s="187"/>
      <c r="K59" s="18"/>
      <c r="L59" s="255"/>
    </row>
    <row r="60" spans="1:12" ht="21" customHeight="1">
      <c r="B60" s="25" t="s">
        <v>44</v>
      </c>
      <c r="C60" s="25"/>
      <c r="D60" s="162">
        <v>11</v>
      </c>
      <c r="F60" s="187">
        <v>2936079</v>
      </c>
      <c r="G60" s="18"/>
      <c r="H60" s="255">
        <v>3383334</v>
      </c>
      <c r="I60" s="18"/>
      <c r="J60" s="187">
        <v>2936079</v>
      </c>
      <c r="K60" s="18"/>
      <c r="L60" s="255">
        <v>3383334</v>
      </c>
    </row>
    <row r="61" spans="1:12" ht="21" customHeight="1">
      <c r="A61" s="25" t="s">
        <v>13</v>
      </c>
      <c r="B61" s="24"/>
      <c r="C61" s="25"/>
      <c r="D61" s="254"/>
      <c r="F61" s="188">
        <v>22690654</v>
      </c>
      <c r="G61" s="11"/>
      <c r="H61" s="124">
        <v>19709986</v>
      </c>
      <c r="I61" s="11"/>
      <c r="J61" s="188">
        <v>21883686</v>
      </c>
      <c r="K61" s="11"/>
      <c r="L61" s="124">
        <v>17115437</v>
      </c>
    </row>
    <row r="62" spans="1:12" ht="8.1" customHeight="1">
      <c r="B62" s="24"/>
      <c r="C62" s="25"/>
      <c r="F62" s="181"/>
      <c r="J62" s="181"/>
    </row>
    <row r="63" spans="1:12" ht="21" customHeight="1">
      <c r="A63" s="293" t="s">
        <v>14</v>
      </c>
      <c r="C63" s="25"/>
      <c r="D63" s="254"/>
      <c r="F63" s="182">
        <f>SUM(F57:F61)</f>
        <v>148723682</v>
      </c>
      <c r="G63" s="11"/>
      <c r="H63" s="42">
        <f>SUM(H57:H61)</f>
        <v>111528267</v>
      </c>
      <c r="I63" s="11"/>
      <c r="J63" s="182">
        <f>SUM(J57:J61)</f>
        <v>172363632</v>
      </c>
      <c r="K63" s="11"/>
      <c r="L63" s="42">
        <f>SUM(L57:L61)</f>
        <v>131601451</v>
      </c>
    </row>
    <row r="64" spans="1:12" ht="21" customHeight="1">
      <c r="F64" s="181"/>
      <c r="J64" s="181"/>
    </row>
    <row r="65" spans="1:12" ht="21" customHeight="1">
      <c r="A65" s="280" t="s">
        <v>15</v>
      </c>
      <c r="F65" s="181"/>
      <c r="J65" s="181"/>
    </row>
    <row r="66" spans="1:12" ht="8.1" customHeight="1">
      <c r="F66" s="181"/>
      <c r="J66" s="181"/>
    </row>
    <row r="67" spans="1:12" s="10" customFormat="1" ht="21" customHeight="1">
      <c r="A67" s="25" t="s">
        <v>194</v>
      </c>
      <c r="B67" s="25"/>
      <c r="C67" s="286"/>
      <c r="D67" s="254">
        <v>16.399999999999999</v>
      </c>
      <c r="E67" s="162"/>
      <c r="F67" s="187">
        <v>30500000</v>
      </c>
      <c r="G67" s="18"/>
      <c r="H67" s="255">
        <v>0</v>
      </c>
      <c r="I67" s="18"/>
      <c r="J67" s="187">
        <v>0</v>
      </c>
      <c r="K67" s="18"/>
      <c r="L67" s="255">
        <v>0</v>
      </c>
    </row>
    <row r="68" spans="1:12" ht="21" customHeight="1">
      <c r="A68" s="25" t="s">
        <v>100</v>
      </c>
      <c r="C68" s="25"/>
      <c r="D68" s="162">
        <v>11</v>
      </c>
      <c r="F68" s="187">
        <v>1221223</v>
      </c>
      <c r="G68" s="18"/>
      <c r="H68" s="255">
        <v>1755928</v>
      </c>
      <c r="I68" s="18"/>
      <c r="J68" s="187">
        <v>1221223</v>
      </c>
      <c r="K68" s="18"/>
      <c r="L68" s="255">
        <v>1755928</v>
      </c>
    </row>
    <row r="69" spans="1:12" ht="21" customHeight="1">
      <c r="A69" s="24" t="s">
        <v>16</v>
      </c>
      <c r="C69" s="25"/>
      <c r="F69" s="188">
        <v>5612686</v>
      </c>
      <c r="G69" s="11"/>
      <c r="H69" s="124">
        <v>5528323</v>
      </c>
      <c r="I69" s="11"/>
      <c r="J69" s="188">
        <v>5612686</v>
      </c>
      <c r="K69" s="11"/>
      <c r="L69" s="124">
        <v>5528323</v>
      </c>
    </row>
    <row r="70" spans="1:12" ht="8.1" customHeight="1">
      <c r="F70" s="181"/>
      <c r="J70" s="181"/>
    </row>
    <row r="71" spans="1:12" ht="21" customHeight="1">
      <c r="A71" s="286" t="s">
        <v>17</v>
      </c>
      <c r="C71" s="25"/>
      <c r="F71" s="182">
        <f>SUM(F67:F69)</f>
        <v>37333909</v>
      </c>
      <c r="G71" s="11"/>
      <c r="H71" s="42">
        <f>SUM(H67:H69)</f>
        <v>7284251</v>
      </c>
      <c r="I71" s="11"/>
      <c r="J71" s="182">
        <f>SUM(J67:J69)</f>
        <v>6833909</v>
      </c>
      <c r="K71" s="11"/>
      <c r="L71" s="42">
        <f>SUM(L67:L69)</f>
        <v>7284251</v>
      </c>
    </row>
    <row r="72" spans="1:12" ht="8.1" customHeight="1">
      <c r="F72" s="181"/>
      <c r="J72" s="181"/>
    </row>
    <row r="73" spans="1:12" ht="21" customHeight="1">
      <c r="A73" s="280" t="s">
        <v>18</v>
      </c>
      <c r="B73" s="280"/>
      <c r="C73" s="286"/>
      <c r="D73" s="172"/>
      <c r="E73" s="172"/>
      <c r="F73" s="182">
        <f>+F71+F63</f>
        <v>186057591</v>
      </c>
      <c r="G73" s="11"/>
      <c r="H73" s="42">
        <f>+H71+H63</f>
        <v>118812518</v>
      </c>
      <c r="I73" s="11"/>
      <c r="J73" s="182">
        <f>+J71+J63</f>
        <v>179197541</v>
      </c>
      <c r="K73" s="11"/>
      <c r="L73" s="42">
        <f>+L71+L63</f>
        <v>138885702</v>
      </c>
    </row>
    <row r="74" spans="1:12" s="10" customFormat="1" ht="21" customHeight="1">
      <c r="A74" s="280"/>
      <c r="B74" s="280"/>
      <c r="C74" s="286"/>
      <c r="D74" s="172"/>
      <c r="E74" s="172"/>
      <c r="F74" s="4"/>
      <c r="G74" s="11"/>
      <c r="H74" s="81"/>
      <c r="I74" s="11"/>
      <c r="J74" s="4"/>
      <c r="K74" s="11"/>
      <c r="L74" s="81"/>
    </row>
    <row r="75" spans="1:12" s="10" customFormat="1" ht="21" customHeight="1">
      <c r="A75" s="280"/>
      <c r="B75" s="280"/>
      <c r="C75" s="286"/>
      <c r="D75" s="172"/>
      <c r="E75" s="172"/>
      <c r="F75" s="4"/>
      <c r="G75" s="11"/>
      <c r="H75" s="81"/>
      <c r="I75" s="11"/>
      <c r="J75" s="4"/>
      <c r="K75" s="11"/>
      <c r="L75" s="81"/>
    </row>
    <row r="76" spans="1:12" s="10" customFormat="1" ht="21" customHeight="1">
      <c r="A76" s="280"/>
      <c r="B76" s="280"/>
      <c r="C76" s="286"/>
      <c r="D76" s="172"/>
      <c r="E76" s="172"/>
      <c r="F76" s="4"/>
      <c r="G76" s="11"/>
      <c r="H76" s="81"/>
      <c r="I76" s="11"/>
      <c r="J76" s="4"/>
      <c r="K76" s="11"/>
      <c r="L76" s="81"/>
    </row>
    <row r="77" spans="1:12" s="10" customFormat="1" ht="21" customHeight="1">
      <c r="A77" s="280"/>
      <c r="B77" s="280"/>
      <c r="C77" s="286"/>
      <c r="D77" s="172"/>
      <c r="E77" s="172"/>
      <c r="F77" s="4"/>
      <c r="G77" s="11"/>
      <c r="H77" s="81"/>
      <c r="I77" s="11"/>
      <c r="J77" s="4"/>
      <c r="K77" s="11"/>
      <c r="L77" s="81"/>
    </row>
    <row r="78" spans="1:12" s="10" customFormat="1" ht="23.25" customHeight="1">
      <c r="A78" s="280"/>
      <c r="B78" s="280"/>
      <c r="C78" s="286"/>
      <c r="D78" s="172"/>
      <c r="E78" s="172"/>
      <c r="F78" s="4"/>
      <c r="G78" s="11"/>
      <c r="H78" s="81"/>
      <c r="I78" s="11"/>
      <c r="J78" s="4"/>
      <c r="K78" s="11"/>
      <c r="L78" s="81"/>
    </row>
    <row r="79" spans="1:12" s="10" customFormat="1" ht="21" customHeight="1">
      <c r="A79" s="280"/>
      <c r="B79" s="280"/>
      <c r="C79" s="286"/>
      <c r="D79" s="172"/>
      <c r="E79" s="172"/>
      <c r="F79" s="4"/>
      <c r="G79" s="11"/>
      <c r="H79" s="81"/>
      <c r="I79" s="11"/>
      <c r="J79" s="4"/>
      <c r="K79" s="11"/>
      <c r="L79" s="81"/>
    </row>
    <row r="80" spans="1:12" s="10" customFormat="1" ht="21" customHeight="1">
      <c r="A80" s="280"/>
      <c r="B80" s="280"/>
      <c r="C80" s="286"/>
      <c r="D80" s="172"/>
      <c r="E80" s="172"/>
      <c r="F80" s="4"/>
      <c r="G80" s="11"/>
      <c r="H80" s="81"/>
      <c r="I80" s="11"/>
      <c r="J80" s="4"/>
      <c r="K80" s="11"/>
      <c r="L80" s="81"/>
    </row>
    <row r="81" spans="1:12" s="10" customFormat="1" ht="21" customHeight="1">
      <c r="A81" s="280"/>
      <c r="B81" s="280"/>
      <c r="C81" s="286"/>
      <c r="D81" s="172"/>
      <c r="E81" s="172"/>
      <c r="F81" s="4"/>
      <c r="G81" s="11"/>
      <c r="H81" s="81"/>
      <c r="I81" s="11"/>
      <c r="J81" s="4"/>
      <c r="K81" s="11"/>
      <c r="L81" s="81"/>
    </row>
    <row r="82" spans="1:12" s="10" customFormat="1" ht="20.25" customHeight="1">
      <c r="A82" s="280"/>
      <c r="B82" s="280"/>
      <c r="C82" s="286"/>
      <c r="D82" s="172"/>
      <c r="E82" s="172"/>
      <c r="F82" s="4"/>
      <c r="G82" s="11"/>
      <c r="H82" s="81"/>
      <c r="I82" s="11"/>
      <c r="J82" s="4"/>
      <c r="K82" s="11"/>
      <c r="L82" s="81"/>
    </row>
    <row r="83" spans="1:12" ht="21.95" customHeight="1">
      <c r="A83" s="287" t="s">
        <v>142</v>
      </c>
      <c r="B83" s="288"/>
      <c r="C83" s="288"/>
      <c r="D83" s="289"/>
      <c r="E83" s="289"/>
      <c r="F83" s="16"/>
      <c r="G83" s="17"/>
      <c r="H83" s="268"/>
      <c r="I83" s="17"/>
      <c r="J83" s="16"/>
      <c r="K83" s="17"/>
      <c r="L83" s="268"/>
    </row>
    <row r="84" spans="1:12" ht="21.75" customHeight="1">
      <c r="A84" s="280" t="s">
        <v>119</v>
      </c>
      <c r="B84" s="24"/>
      <c r="D84" s="290"/>
      <c r="E84" s="290"/>
      <c r="F84" s="167"/>
      <c r="G84" s="168"/>
      <c r="H84" s="269"/>
      <c r="I84" s="168"/>
      <c r="J84" s="167"/>
      <c r="K84" s="168"/>
      <c r="L84" s="269"/>
    </row>
    <row r="85" spans="1:12" ht="21" customHeight="1">
      <c r="A85" s="340" t="s">
        <v>99</v>
      </c>
      <c r="B85" s="340"/>
      <c r="C85" s="340"/>
      <c r="D85" s="340"/>
      <c r="E85" s="340"/>
      <c r="F85" s="340"/>
      <c r="G85" s="340"/>
      <c r="H85" s="340"/>
      <c r="I85" s="340"/>
      <c r="J85" s="340"/>
      <c r="K85" s="340"/>
      <c r="L85" s="340"/>
    </row>
    <row r="86" spans="1:12" ht="21" customHeight="1">
      <c r="A86" s="342" t="str">
        <f>+A45</f>
        <v>ณ วันที่ 31 มีนาคม พ.ศ. 2565</v>
      </c>
      <c r="B86" s="342"/>
      <c r="C86" s="342"/>
      <c r="D86" s="342"/>
      <c r="E86" s="342"/>
      <c r="F86" s="342"/>
      <c r="G86" s="342"/>
      <c r="H86" s="342"/>
      <c r="I86" s="342"/>
      <c r="J86" s="342"/>
      <c r="K86" s="342"/>
      <c r="L86" s="342"/>
    </row>
    <row r="87" spans="1:12" ht="21" customHeight="1"/>
    <row r="88" spans="1:12" ht="21" customHeight="1">
      <c r="A88" s="329"/>
      <c r="B88" s="329"/>
      <c r="C88" s="329"/>
      <c r="D88" s="329"/>
      <c r="E88" s="329"/>
      <c r="F88" s="339" t="s">
        <v>50</v>
      </c>
      <c r="G88" s="339"/>
      <c r="H88" s="339"/>
      <c r="I88" s="339"/>
      <c r="J88" s="339" t="s">
        <v>51</v>
      </c>
      <c r="K88" s="339"/>
      <c r="L88" s="339"/>
    </row>
    <row r="89" spans="1:12" ht="21" customHeight="1">
      <c r="F89" s="5" t="s">
        <v>52</v>
      </c>
      <c r="G89" s="5"/>
      <c r="H89" s="264" t="s">
        <v>53</v>
      </c>
      <c r="I89" s="6"/>
      <c r="J89" s="5" t="s">
        <v>52</v>
      </c>
      <c r="K89" s="5"/>
      <c r="L89" s="264" t="s">
        <v>53</v>
      </c>
    </row>
    <row r="90" spans="1:12" ht="21" customHeight="1">
      <c r="F90" s="7" t="s">
        <v>169</v>
      </c>
      <c r="G90" s="6"/>
      <c r="H90" s="264" t="s">
        <v>54</v>
      </c>
      <c r="I90" s="6"/>
      <c r="J90" s="7" t="s">
        <v>169</v>
      </c>
      <c r="K90" s="6"/>
      <c r="L90" s="264" t="s">
        <v>54</v>
      </c>
    </row>
    <row r="91" spans="1:12" ht="21" customHeight="1">
      <c r="C91" s="25"/>
      <c r="D91" s="24"/>
      <c r="E91" s="24"/>
      <c r="F91" s="7" t="s">
        <v>170</v>
      </c>
      <c r="H91" s="253" t="s">
        <v>140</v>
      </c>
      <c r="J91" s="7" t="s">
        <v>170</v>
      </c>
      <c r="L91" s="253" t="s">
        <v>140</v>
      </c>
    </row>
    <row r="92" spans="1:12" ht="21" customHeight="1">
      <c r="D92" s="281" t="s">
        <v>1</v>
      </c>
      <c r="E92" s="25"/>
      <c r="F92" s="9" t="s">
        <v>2</v>
      </c>
      <c r="G92" s="2"/>
      <c r="H92" s="265" t="s">
        <v>2</v>
      </c>
      <c r="I92" s="2"/>
      <c r="J92" s="9" t="s">
        <v>2</v>
      </c>
      <c r="K92" s="2"/>
      <c r="L92" s="265" t="s">
        <v>2</v>
      </c>
    </row>
    <row r="93" spans="1:12" ht="8.1" customHeight="1">
      <c r="D93" s="283"/>
      <c r="E93" s="25"/>
      <c r="F93" s="179"/>
      <c r="G93" s="2"/>
      <c r="H93" s="266"/>
      <c r="I93" s="2"/>
      <c r="J93" s="179"/>
      <c r="K93" s="2"/>
      <c r="L93" s="266"/>
    </row>
    <row r="94" spans="1:12" ht="21" customHeight="1">
      <c r="A94" s="282" t="s">
        <v>101</v>
      </c>
      <c r="C94" s="25"/>
      <c r="D94" s="291"/>
      <c r="F94" s="181"/>
      <c r="G94" s="2"/>
      <c r="I94" s="2"/>
      <c r="J94" s="181"/>
      <c r="K94" s="2"/>
    </row>
    <row r="95" spans="1:12" ht="8.1" customHeight="1">
      <c r="A95" s="294"/>
      <c r="B95" s="279"/>
      <c r="C95" s="279"/>
      <c r="D95" s="291"/>
      <c r="F95" s="181"/>
      <c r="G95" s="2"/>
      <c r="I95" s="2"/>
      <c r="J95" s="181"/>
      <c r="K95" s="2"/>
    </row>
    <row r="96" spans="1:12" ht="21" customHeight="1">
      <c r="A96" s="295" t="s">
        <v>40</v>
      </c>
      <c r="B96" s="279"/>
      <c r="C96" s="296"/>
      <c r="D96" s="291"/>
      <c r="F96" s="181"/>
      <c r="G96" s="2"/>
      <c r="I96" s="2"/>
      <c r="J96" s="181"/>
      <c r="K96" s="2"/>
    </row>
    <row r="97" spans="1:12" ht="8.1" customHeight="1">
      <c r="A97" s="294"/>
      <c r="B97" s="279"/>
      <c r="C97" s="279"/>
      <c r="D97" s="291"/>
      <c r="F97" s="181"/>
      <c r="G97" s="2"/>
      <c r="I97" s="2"/>
      <c r="J97" s="181"/>
      <c r="K97" s="2"/>
    </row>
    <row r="98" spans="1:12" s="1" customFormat="1" ht="20.25" customHeight="1">
      <c r="A98" s="279" t="s">
        <v>19</v>
      </c>
      <c r="B98" s="279"/>
      <c r="C98" s="296"/>
      <c r="D98" s="291"/>
      <c r="E98" s="162"/>
      <c r="F98" s="181"/>
      <c r="G98" s="2"/>
      <c r="H98" s="81"/>
      <c r="I98" s="2"/>
      <c r="J98" s="181"/>
      <c r="K98" s="2"/>
      <c r="L98" s="81"/>
    </row>
    <row r="99" spans="1:12" s="1" customFormat="1" ht="20.25" customHeight="1">
      <c r="A99" s="279"/>
      <c r="B99" s="296" t="s">
        <v>20</v>
      </c>
      <c r="C99" s="279"/>
      <c r="D99" s="291"/>
      <c r="E99" s="162"/>
      <c r="F99" s="181"/>
      <c r="G99" s="2"/>
      <c r="H99" s="81"/>
      <c r="I99" s="2"/>
      <c r="J99" s="181"/>
      <c r="K99" s="2"/>
      <c r="L99" s="81"/>
    </row>
    <row r="100" spans="1:12" s="1" customFormat="1" ht="20.25" customHeight="1">
      <c r="A100" s="279"/>
      <c r="B100" s="296"/>
      <c r="C100" s="279" t="s">
        <v>143</v>
      </c>
      <c r="D100" s="291"/>
      <c r="E100" s="162"/>
      <c r="F100" s="184"/>
      <c r="G100" s="118"/>
      <c r="H100" s="270"/>
      <c r="I100" s="118"/>
      <c r="J100" s="184"/>
      <c r="K100" s="118"/>
      <c r="L100" s="270"/>
    </row>
    <row r="101" spans="1:12" s="1" customFormat="1" ht="20.25" customHeight="1">
      <c r="A101" s="279"/>
      <c r="B101" s="296"/>
      <c r="C101" s="279" t="s">
        <v>126</v>
      </c>
      <c r="D101" s="291">
        <v>12</v>
      </c>
      <c r="E101" s="162"/>
      <c r="F101" s="185">
        <v>309000000</v>
      </c>
      <c r="G101" s="118"/>
      <c r="H101" s="271">
        <v>309000000</v>
      </c>
      <c r="I101" s="118"/>
      <c r="J101" s="185">
        <v>309000000</v>
      </c>
      <c r="K101" s="118"/>
      <c r="L101" s="271">
        <v>309000000</v>
      </c>
    </row>
    <row r="102" spans="1:12" s="1" customFormat="1" ht="8.1" customHeight="1">
      <c r="A102" s="279"/>
      <c r="B102" s="296"/>
      <c r="C102" s="279"/>
      <c r="D102" s="291"/>
      <c r="E102" s="162"/>
      <c r="F102" s="186"/>
      <c r="G102" s="20"/>
      <c r="H102" s="263"/>
      <c r="I102" s="20"/>
      <c r="J102" s="186"/>
      <c r="K102" s="20"/>
      <c r="L102" s="263"/>
    </row>
    <row r="103" spans="1:12" s="1" customFormat="1" ht="20.25" customHeight="1">
      <c r="A103" s="279"/>
      <c r="B103" s="296" t="s">
        <v>21</v>
      </c>
      <c r="C103" s="279"/>
      <c r="D103" s="291"/>
      <c r="E103" s="162"/>
      <c r="F103" s="186"/>
      <c r="G103" s="20"/>
      <c r="H103" s="263"/>
      <c r="I103" s="20"/>
      <c r="J103" s="186"/>
      <c r="K103" s="20"/>
      <c r="L103" s="263"/>
    </row>
    <row r="104" spans="1:12" s="1" customFormat="1" ht="20.25" customHeight="1">
      <c r="A104" s="279"/>
      <c r="B104" s="279"/>
      <c r="C104" s="279" t="s">
        <v>144</v>
      </c>
      <c r="D104" s="24"/>
      <c r="E104" s="24"/>
      <c r="F104" s="181"/>
      <c r="G104" s="4"/>
      <c r="H104" s="81"/>
      <c r="I104" s="4"/>
      <c r="J104" s="181"/>
      <c r="K104" s="4"/>
      <c r="L104" s="81"/>
    </row>
    <row r="105" spans="1:12" s="1" customFormat="1" ht="20.25" customHeight="1">
      <c r="A105" s="279"/>
      <c r="B105" s="279"/>
      <c r="C105" s="279" t="s">
        <v>126</v>
      </c>
      <c r="D105" s="291">
        <v>12</v>
      </c>
      <c r="E105" s="24"/>
      <c r="F105" s="186">
        <v>300000000</v>
      </c>
      <c r="G105" s="263"/>
      <c r="H105" s="272">
        <v>300000000</v>
      </c>
      <c r="I105" s="263"/>
      <c r="J105" s="186">
        <v>300000000</v>
      </c>
      <c r="K105" s="263"/>
      <c r="L105" s="272">
        <v>300000000</v>
      </c>
    </row>
    <row r="106" spans="1:12" s="1" customFormat="1" ht="20.25" customHeight="1">
      <c r="A106" s="296" t="s">
        <v>47</v>
      </c>
      <c r="B106" s="296"/>
      <c r="C106" s="24"/>
      <c r="D106" s="291">
        <v>12</v>
      </c>
      <c r="E106" s="24"/>
      <c r="F106" s="181">
        <v>487368348</v>
      </c>
      <c r="G106" s="4"/>
      <c r="H106" s="255">
        <v>487368348</v>
      </c>
      <c r="I106" s="4"/>
      <c r="J106" s="181">
        <v>487368348</v>
      </c>
      <c r="K106" s="4"/>
      <c r="L106" s="255">
        <v>487368348</v>
      </c>
    </row>
    <row r="107" spans="1:12" s="1" customFormat="1" ht="20.25" customHeight="1">
      <c r="A107" s="296" t="s">
        <v>145</v>
      </c>
      <c r="B107" s="296"/>
      <c r="C107" s="24"/>
      <c r="D107" s="291"/>
      <c r="E107" s="24"/>
      <c r="F107" s="186"/>
      <c r="G107" s="4"/>
      <c r="H107" s="255"/>
      <c r="I107" s="4"/>
      <c r="J107" s="186"/>
      <c r="K107" s="4"/>
      <c r="L107" s="255"/>
    </row>
    <row r="108" spans="1:12" s="1" customFormat="1" ht="20.25" customHeight="1">
      <c r="A108" s="296"/>
      <c r="B108" s="296" t="s">
        <v>146</v>
      </c>
      <c r="C108" s="24"/>
      <c r="D108" s="291">
        <v>13</v>
      </c>
      <c r="E108" s="24"/>
      <c r="F108" s="181">
        <v>9083152</v>
      </c>
      <c r="G108" s="4"/>
      <c r="H108" s="255">
        <v>7338001</v>
      </c>
      <c r="I108" s="4"/>
      <c r="J108" s="181">
        <v>9083152</v>
      </c>
      <c r="K108" s="4"/>
      <c r="L108" s="255">
        <v>7338001</v>
      </c>
    </row>
    <row r="109" spans="1:12" s="1" customFormat="1" ht="20.25" customHeight="1">
      <c r="A109" s="296" t="s">
        <v>120</v>
      </c>
      <c r="B109" s="296"/>
      <c r="C109" s="24"/>
      <c r="D109" s="291"/>
      <c r="E109" s="24"/>
      <c r="F109" s="186"/>
      <c r="G109" s="4"/>
      <c r="H109" s="255"/>
      <c r="I109" s="4"/>
      <c r="J109" s="186"/>
      <c r="K109" s="4"/>
      <c r="L109" s="255"/>
    </row>
    <row r="110" spans="1:12" s="1" customFormat="1" ht="20.25" customHeight="1">
      <c r="A110" s="296"/>
      <c r="B110" s="24" t="s">
        <v>121</v>
      </c>
      <c r="C110" s="24"/>
      <c r="D110" s="291"/>
      <c r="E110" s="24"/>
      <c r="F110" s="181">
        <v>14486120</v>
      </c>
      <c r="G110" s="4"/>
      <c r="H110" s="255">
        <v>14486120</v>
      </c>
      <c r="I110" s="4"/>
      <c r="J110" s="181">
        <v>0</v>
      </c>
      <c r="K110" s="4"/>
      <c r="L110" s="255">
        <v>0</v>
      </c>
    </row>
    <row r="111" spans="1:12" s="1" customFormat="1" ht="20.100000000000001" customHeight="1">
      <c r="A111" s="279" t="s">
        <v>30</v>
      </c>
      <c r="B111" s="24"/>
      <c r="C111" s="296"/>
      <c r="D111" s="291"/>
      <c r="E111" s="162"/>
      <c r="F111" s="186"/>
      <c r="G111" s="22"/>
      <c r="H111" s="255"/>
      <c r="I111" s="22"/>
      <c r="J111" s="187"/>
      <c r="K111" s="22"/>
      <c r="L111" s="255"/>
    </row>
    <row r="112" spans="1:12" s="1" customFormat="1" ht="20.25" customHeight="1">
      <c r="A112" s="279"/>
      <c r="B112" s="24" t="s">
        <v>102</v>
      </c>
      <c r="C112" s="296"/>
      <c r="D112" s="291">
        <v>14</v>
      </c>
      <c r="E112" s="162"/>
      <c r="F112" s="181">
        <v>30000000</v>
      </c>
      <c r="G112" s="22"/>
      <c r="H112" s="255">
        <v>30000000</v>
      </c>
      <c r="I112" s="22"/>
      <c r="J112" s="187">
        <v>30000000</v>
      </c>
      <c r="K112" s="22"/>
      <c r="L112" s="255">
        <v>30000000</v>
      </c>
    </row>
    <row r="113" spans="1:12" s="1" customFormat="1" ht="20.25" customHeight="1">
      <c r="A113" s="279"/>
      <c r="B113" s="296" t="s">
        <v>22</v>
      </c>
      <c r="C113" s="296"/>
      <c r="D113" s="291"/>
      <c r="E113" s="162"/>
      <c r="F113" s="321">
        <v>107683731</v>
      </c>
      <c r="G113" s="22"/>
      <c r="H113" s="255">
        <v>88083061</v>
      </c>
      <c r="I113" s="22"/>
      <c r="J113" s="187">
        <v>100643820</v>
      </c>
      <c r="K113" s="22"/>
      <c r="L113" s="255">
        <v>82405409</v>
      </c>
    </row>
    <row r="114" spans="1:12" s="1" customFormat="1" ht="20.25" customHeight="1">
      <c r="A114" s="279" t="s">
        <v>147</v>
      </c>
      <c r="B114" s="296"/>
      <c r="C114" s="24"/>
      <c r="D114" s="291"/>
      <c r="E114" s="162"/>
      <c r="F114" s="188">
        <v>2588697</v>
      </c>
      <c r="G114" s="275"/>
      <c r="H114" s="124">
        <v>2643954</v>
      </c>
      <c r="I114" s="275"/>
      <c r="J114" s="188">
        <v>0</v>
      </c>
      <c r="K114" s="275"/>
      <c r="L114" s="124">
        <v>0</v>
      </c>
    </row>
    <row r="115" spans="1:12" s="1" customFormat="1" ht="8.1" customHeight="1">
      <c r="A115" s="294"/>
      <c r="B115" s="279"/>
      <c r="C115" s="279"/>
      <c r="D115" s="291"/>
      <c r="E115" s="162"/>
      <c r="F115" s="187"/>
      <c r="G115" s="22"/>
      <c r="H115" s="255"/>
      <c r="I115" s="22"/>
      <c r="J115" s="187"/>
      <c r="K115" s="22"/>
      <c r="L115" s="255"/>
    </row>
    <row r="116" spans="1:12" s="1" customFormat="1" ht="20.25" customHeight="1">
      <c r="A116" s="295" t="s">
        <v>175</v>
      </c>
      <c r="B116" s="296"/>
      <c r="C116" s="24"/>
      <c r="D116" s="291"/>
      <c r="E116" s="162"/>
      <c r="F116" s="201">
        <f>SUM(F105:F114)</f>
        <v>951210048</v>
      </c>
      <c r="G116" s="275"/>
      <c r="H116" s="125">
        <f>SUM(H105:H114)</f>
        <v>929919484</v>
      </c>
      <c r="I116" s="275"/>
      <c r="J116" s="201">
        <f>SUM(J105:J114)</f>
        <v>927095320</v>
      </c>
      <c r="K116" s="275"/>
      <c r="L116" s="125">
        <f>SUM(L105:L114)</f>
        <v>907111758</v>
      </c>
    </row>
    <row r="117" spans="1:12" s="1" customFormat="1" ht="20.25" customHeight="1">
      <c r="A117" s="279" t="s">
        <v>176</v>
      </c>
      <c r="B117" s="296"/>
      <c r="C117" s="24"/>
      <c r="D117" s="291"/>
      <c r="E117" s="162"/>
      <c r="F117" s="322">
        <v>29650987</v>
      </c>
      <c r="G117" s="23"/>
      <c r="H117" s="124">
        <v>0</v>
      </c>
      <c r="I117" s="23"/>
      <c r="J117" s="188">
        <v>0</v>
      </c>
      <c r="K117" s="23"/>
      <c r="L117" s="124">
        <v>0</v>
      </c>
    </row>
    <row r="118" spans="1:12" s="1" customFormat="1" ht="8.1" customHeight="1">
      <c r="A118" s="294"/>
      <c r="B118" s="279"/>
      <c r="C118" s="279"/>
      <c r="D118" s="291"/>
      <c r="E118" s="162"/>
      <c r="F118" s="187"/>
      <c r="G118" s="22"/>
      <c r="H118" s="255"/>
      <c r="I118" s="22"/>
      <c r="J118" s="187"/>
      <c r="K118" s="22"/>
      <c r="L118" s="255"/>
    </row>
    <row r="119" spans="1:12" s="1" customFormat="1" ht="21" customHeight="1">
      <c r="A119" s="297" t="s">
        <v>41</v>
      </c>
      <c r="B119" s="279"/>
      <c r="C119" s="296"/>
      <c r="D119" s="291"/>
      <c r="E119" s="162"/>
      <c r="F119" s="188">
        <f>SUM(F116:F117)</f>
        <v>980861035</v>
      </c>
      <c r="G119" s="22"/>
      <c r="H119" s="124">
        <f>SUM(H116:H117)</f>
        <v>929919484</v>
      </c>
      <c r="I119" s="22"/>
      <c r="J119" s="188">
        <f>SUM(J116:J117)</f>
        <v>927095320</v>
      </c>
      <c r="K119" s="22"/>
      <c r="L119" s="124">
        <f>SUM(L116:L117)</f>
        <v>907111758</v>
      </c>
    </row>
    <row r="120" spans="1:12" s="1" customFormat="1" ht="8.1" customHeight="1">
      <c r="A120" s="279"/>
      <c r="B120" s="279"/>
      <c r="C120" s="296"/>
      <c r="D120" s="291"/>
      <c r="E120" s="162"/>
      <c r="F120" s="181"/>
      <c r="G120" s="2"/>
      <c r="H120" s="81"/>
      <c r="I120" s="2"/>
      <c r="J120" s="181"/>
      <c r="K120" s="2"/>
      <c r="L120" s="81"/>
    </row>
    <row r="121" spans="1:12" s="1" customFormat="1" ht="21" customHeight="1" thickBot="1">
      <c r="A121" s="298" t="s">
        <v>42</v>
      </c>
      <c r="B121" s="279"/>
      <c r="C121" s="296"/>
      <c r="D121" s="291"/>
      <c r="E121" s="162"/>
      <c r="F121" s="183">
        <f>+F73+F119</f>
        <v>1166918626</v>
      </c>
      <c r="G121" s="18"/>
      <c r="H121" s="267">
        <f>+H73+H119</f>
        <v>1048732002</v>
      </c>
      <c r="I121" s="18"/>
      <c r="J121" s="183">
        <f>+J73+J119</f>
        <v>1106292861</v>
      </c>
      <c r="K121" s="18"/>
      <c r="L121" s="267">
        <f>+L73+L119</f>
        <v>1045997460</v>
      </c>
    </row>
    <row r="122" spans="1:12" s="191" customFormat="1" ht="21" customHeight="1" thickTop="1">
      <c r="A122" s="299"/>
      <c r="B122" s="300"/>
      <c r="C122" s="301"/>
      <c r="D122" s="302"/>
      <c r="E122" s="303"/>
      <c r="F122" s="81"/>
      <c r="G122" s="190"/>
      <c r="H122" s="81"/>
      <c r="I122" s="190"/>
      <c r="J122" s="81"/>
      <c r="K122" s="190"/>
      <c r="L122" s="81"/>
    </row>
    <row r="123" spans="1:12" s="191" customFormat="1" ht="21" customHeight="1">
      <c r="A123" s="299"/>
      <c r="B123" s="300"/>
      <c r="C123" s="301"/>
      <c r="D123" s="302"/>
      <c r="E123" s="303"/>
      <c r="F123" s="189"/>
      <c r="G123" s="190"/>
      <c r="H123" s="273"/>
      <c r="I123" s="190"/>
      <c r="J123" s="189"/>
      <c r="K123" s="190"/>
      <c r="L123" s="273"/>
    </row>
    <row r="124" spans="1:12" s="1" customFormat="1" ht="17.25" customHeight="1">
      <c r="A124" s="298"/>
      <c r="B124" s="279"/>
      <c r="C124" s="296"/>
      <c r="D124" s="291"/>
      <c r="E124" s="162"/>
      <c r="F124" s="4"/>
      <c r="G124" s="18"/>
      <c r="H124" s="81"/>
      <c r="I124" s="18"/>
      <c r="J124" s="4"/>
      <c r="K124" s="18"/>
      <c r="L124" s="81"/>
    </row>
    <row r="125" spans="1:12" ht="21.95" customHeight="1">
      <c r="A125" s="287" t="s">
        <v>142</v>
      </c>
      <c r="B125" s="288"/>
      <c r="C125" s="288"/>
      <c r="D125" s="289"/>
      <c r="E125" s="289"/>
      <c r="F125" s="16"/>
      <c r="G125" s="17"/>
      <c r="H125" s="268"/>
      <c r="I125" s="17"/>
      <c r="J125" s="16"/>
      <c r="K125" s="17"/>
      <c r="L125" s="268"/>
    </row>
  </sheetData>
  <mergeCells count="13">
    <mergeCell ref="F88:I88"/>
    <mergeCell ref="J88:L88"/>
    <mergeCell ref="A2:L2"/>
    <mergeCell ref="F5:I5"/>
    <mergeCell ref="J5:L5"/>
    <mergeCell ref="A40:L40"/>
    <mergeCell ref="A44:L44"/>
    <mergeCell ref="A3:L3"/>
    <mergeCell ref="A45:L45"/>
    <mergeCell ref="F47:I47"/>
    <mergeCell ref="J47:L47"/>
    <mergeCell ref="A85:L85"/>
    <mergeCell ref="A86:L86"/>
  </mergeCells>
  <pageMargins left="0.8" right="0.5" top="0.5" bottom="0.6" header="0.49" footer="0.4"/>
  <pageSetup paperSize="9" firstPageNumber="2" fitToWidth="0" orientation="portrait" useFirstPageNumber="1" horizontalDpi="1200" verticalDpi="1200" r:id="rId1"/>
  <headerFooter>
    <oddFooter>&amp;R&amp;"Browallia New,Regular"&amp;13&amp;P</oddFooter>
  </headerFooter>
  <rowBreaks count="2" manualBreakCount="2">
    <brk id="42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U69"/>
  <sheetViews>
    <sheetView zoomScaleNormal="100" zoomScaleSheetLayoutView="90" workbookViewId="0">
      <selection activeCell="D17" sqref="D17"/>
    </sheetView>
  </sheetViews>
  <sheetFormatPr defaultColWidth="9.28515625" defaultRowHeight="21" customHeight="1"/>
  <cols>
    <col min="1" max="3" width="1.7109375" style="2" customWidth="1"/>
    <col min="4" max="4" width="29.140625" style="2" customWidth="1"/>
    <col min="5" max="5" width="7.7109375" style="27" customWidth="1"/>
    <col min="6" max="6" width="0.7109375" style="3" customWidth="1"/>
    <col min="7" max="7" width="13.7109375" style="18" customWidth="1"/>
    <col min="8" max="8" width="0.7109375" style="1" customWidth="1"/>
    <col min="9" max="9" width="13.7109375" style="18" customWidth="1"/>
    <col min="10" max="10" width="0.7109375" style="3" customWidth="1"/>
    <col min="11" max="11" width="13.7109375" style="18" customWidth="1"/>
    <col min="12" max="12" width="0.7109375" style="1" customWidth="1"/>
    <col min="13" max="13" width="13.7109375" style="18" customWidth="1"/>
    <col min="14" max="15" width="17.28515625" style="1" customWidth="1"/>
    <col min="16" max="18" width="9.28515625" style="2"/>
    <col min="19" max="19" width="10.42578125" style="2" customWidth="1"/>
    <col min="20" max="20" width="10.5703125" style="2" customWidth="1"/>
    <col min="21" max="16384" width="9.28515625" style="2"/>
  </cols>
  <sheetData>
    <row r="1" spans="1:15" ht="21" customHeight="1">
      <c r="A1" s="10" t="s">
        <v>119</v>
      </c>
      <c r="C1" s="1"/>
      <c r="D1" s="1"/>
      <c r="E1" s="3"/>
      <c r="G1" s="4"/>
      <c r="I1" s="4"/>
      <c r="J1" s="1"/>
      <c r="K1" s="4"/>
      <c r="M1" s="4"/>
    </row>
    <row r="2" spans="1:15" ht="21" customHeight="1">
      <c r="A2" s="340" t="s">
        <v>118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</row>
    <row r="3" spans="1:15" s="25" customFormat="1" ht="21" customHeight="1">
      <c r="A3" s="343" t="s">
        <v>90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24"/>
      <c r="O3" s="24"/>
    </row>
    <row r="4" spans="1:15" ht="21" customHeight="1">
      <c r="A4" s="344" t="s">
        <v>148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</row>
    <row r="5" spans="1:15" ht="21" customHeight="1">
      <c r="G5" s="3"/>
      <c r="H5" s="26"/>
      <c r="I5" s="7"/>
      <c r="K5" s="3"/>
      <c r="L5" s="26"/>
      <c r="M5" s="7"/>
    </row>
    <row r="6" spans="1:15" ht="21" customHeight="1">
      <c r="G6" s="345" t="s">
        <v>50</v>
      </c>
      <c r="H6" s="345"/>
      <c r="I6" s="345"/>
      <c r="K6" s="345" t="s">
        <v>51</v>
      </c>
      <c r="L6" s="345"/>
      <c r="M6" s="345"/>
    </row>
    <row r="7" spans="1:15" ht="21" customHeight="1">
      <c r="E7" s="1"/>
      <c r="F7" s="1"/>
      <c r="G7" s="28" t="s">
        <v>52</v>
      </c>
      <c r="H7" s="29"/>
      <c r="I7" s="28" t="s">
        <v>52</v>
      </c>
      <c r="J7" s="1"/>
      <c r="K7" s="28" t="s">
        <v>52</v>
      </c>
      <c r="L7" s="29"/>
      <c r="M7" s="28" t="s">
        <v>52</v>
      </c>
    </row>
    <row r="8" spans="1:15" ht="21" customHeight="1">
      <c r="E8" s="1"/>
      <c r="F8" s="1"/>
      <c r="G8" s="28" t="s">
        <v>140</v>
      </c>
      <c r="H8" s="29"/>
      <c r="I8" s="28" t="s">
        <v>97</v>
      </c>
      <c r="J8" s="1"/>
      <c r="K8" s="28" t="s">
        <v>140</v>
      </c>
      <c r="L8" s="29"/>
      <c r="M8" s="28" t="s">
        <v>97</v>
      </c>
    </row>
    <row r="9" spans="1:15" ht="21" customHeight="1">
      <c r="E9" s="8" t="s">
        <v>1</v>
      </c>
      <c r="F9" s="2"/>
      <c r="G9" s="30" t="s">
        <v>2</v>
      </c>
      <c r="H9" s="31"/>
      <c r="I9" s="30" t="s">
        <v>2</v>
      </c>
      <c r="J9" s="2"/>
      <c r="K9" s="30" t="s">
        <v>2</v>
      </c>
      <c r="L9" s="31"/>
      <c r="M9" s="30" t="s">
        <v>2</v>
      </c>
    </row>
    <row r="10" spans="1:15" ht="8.1" customHeight="1">
      <c r="A10" s="10"/>
      <c r="E10" s="32"/>
      <c r="G10" s="192"/>
      <c r="K10" s="192"/>
    </row>
    <row r="11" spans="1:15" ht="21" customHeight="1">
      <c r="A11" s="2" t="s">
        <v>133</v>
      </c>
      <c r="E11" s="33"/>
      <c r="G11" s="193"/>
      <c r="H11" s="34"/>
      <c r="I11" s="34">
        <v>225451055</v>
      </c>
      <c r="K11" s="193"/>
      <c r="L11" s="34"/>
      <c r="M11" s="34">
        <v>225451055</v>
      </c>
    </row>
    <row r="12" spans="1:15" ht="21" customHeight="1">
      <c r="A12" s="178" t="s">
        <v>136</v>
      </c>
      <c r="B12" s="1"/>
      <c r="C12" s="1"/>
      <c r="D12" s="1"/>
      <c r="E12" s="33"/>
      <c r="G12" s="194"/>
      <c r="H12" s="34"/>
      <c r="I12" s="35">
        <v>-101765693</v>
      </c>
      <c r="K12" s="194"/>
      <c r="L12" s="34"/>
      <c r="M12" s="35">
        <v>-111405186</v>
      </c>
      <c r="O12" s="36"/>
    </row>
    <row r="13" spans="1:15" ht="8.1" customHeight="1">
      <c r="E13" s="33"/>
      <c r="G13" s="193"/>
      <c r="H13" s="37"/>
      <c r="I13" s="34"/>
      <c r="K13" s="193"/>
      <c r="L13" s="37"/>
      <c r="M13" s="34"/>
      <c r="O13" s="38"/>
    </row>
    <row r="14" spans="1:15" ht="21" customHeight="1">
      <c r="A14" s="10" t="s">
        <v>43</v>
      </c>
      <c r="E14" s="33"/>
      <c r="G14" s="193">
        <f>SUM(G11:G13)</f>
        <v>0</v>
      </c>
      <c r="H14" s="37"/>
      <c r="I14" s="34">
        <f>SUM(I11:I13)</f>
        <v>123685362</v>
      </c>
      <c r="K14" s="193">
        <f>SUM(K11:K13)</f>
        <v>0</v>
      </c>
      <c r="L14" s="37"/>
      <c r="M14" s="34">
        <f>SUM(M11:M13)</f>
        <v>114045869</v>
      </c>
      <c r="O14" s="36"/>
    </row>
    <row r="15" spans="1:15" ht="21" customHeight="1">
      <c r="A15" s="2" t="s">
        <v>23</v>
      </c>
      <c r="B15" s="1"/>
      <c r="C15" s="1"/>
      <c r="D15" s="1"/>
      <c r="E15" s="33"/>
      <c r="G15" s="195"/>
      <c r="H15" s="34"/>
      <c r="I15" s="39">
        <v>149554</v>
      </c>
      <c r="K15" s="195"/>
      <c r="L15" s="34"/>
      <c r="M15" s="39">
        <v>149554</v>
      </c>
      <c r="O15" s="36"/>
    </row>
    <row r="16" spans="1:15" ht="21" customHeight="1">
      <c r="A16" s="2" t="s">
        <v>24</v>
      </c>
      <c r="B16" s="1"/>
      <c r="C16" s="1"/>
      <c r="D16" s="1"/>
      <c r="E16" s="33"/>
      <c r="G16" s="195"/>
      <c r="H16" s="34"/>
      <c r="I16" s="39">
        <v>-40967966</v>
      </c>
      <c r="K16" s="195"/>
      <c r="L16" s="34"/>
      <c r="M16" s="39">
        <v>-40967966</v>
      </c>
      <c r="O16" s="36"/>
    </row>
    <row r="17" spans="1:15" ht="21" customHeight="1">
      <c r="A17" s="2" t="s">
        <v>25</v>
      </c>
      <c r="B17" s="1"/>
      <c r="C17" s="1"/>
      <c r="D17" s="1"/>
      <c r="E17" s="33"/>
      <c r="G17" s="195"/>
      <c r="H17" s="34"/>
      <c r="I17" s="39">
        <v>-31034892</v>
      </c>
      <c r="J17" s="162"/>
      <c r="K17" s="195"/>
      <c r="L17" s="34"/>
      <c r="M17" s="39">
        <v>-28168276</v>
      </c>
    </row>
    <row r="18" spans="1:15" ht="21" customHeight="1">
      <c r="A18" s="2" t="s">
        <v>129</v>
      </c>
      <c r="B18" s="1"/>
      <c r="C18" s="1"/>
      <c r="D18" s="1"/>
      <c r="E18" s="33"/>
      <c r="G18" s="195"/>
      <c r="H18" s="34"/>
      <c r="I18" s="39"/>
      <c r="J18" s="162"/>
      <c r="K18" s="195"/>
      <c r="L18" s="34"/>
      <c r="M18" s="39"/>
    </row>
    <row r="19" spans="1:15" ht="21" customHeight="1">
      <c r="B19" s="2" t="s">
        <v>128</v>
      </c>
      <c r="C19" s="1"/>
      <c r="D19" s="1"/>
      <c r="E19" s="33"/>
      <c r="G19" s="195"/>
      <c r="H19" s="34"/>
      <c r="I19" s="39">
        <v>1518246</v>
      </c>
      <c r="J19" s="162"/>
      <c r="K19" s="195"/>
      <c r="L19" s="34"/>
      <c r="M19" s="39">
        <v>1518246</v>
      </c>
    </row>
    <row r="20" spans="1:15" ht="21" customHeight="1">
      <c r="A20" s="2" t="s">
        <v>134</v>
      </c>
      <c r="E20" s="33"/>
      <c r="F20" s="12"/>
      <c r="G20" s="194"/>
      <c r="H20" s="34"/>
      <c r="I20" s="35">
        <v>2045099</v>
      </c>
      <c r="J20" s="171"/>
      <c r="K20" s="194"/>
      <c r="L20" s="34"/>
      <c r="M20" s="35">
        <v>2109115</v>
      </c>
      <c r="N20" s="26"/>
    </row>
    <row r="21" spans="1:15" ht="8.1" customHeight="1">
      <c r="E21" s="33"/>
      <c r="F21" s="12"/>
      <c r="G21" s="193"/>
      <c r="H21" s="38"/>
      <c r="I21" s="34"/>
      <c r="J21" s="171"/>
      <c r="K21" s="193"/>
      <c r="L21" s="37"/>
      <c r="M21" s="34"/>
      <c r="N21" s="26"/>
    </row>
    <row r="22" spans="1:15" ht="21" customHeight="1">
      <c r="A22" s="10" t="s">
        <v>89</v>
      </c>
      <c r="B22" s="25"/>
      <c r="C22" s="25"/>
      <c r="D22" s="25"/>
      <c r="E22" s="33"/>
      <c r="G22" s="192"/>
      <c r="H22" s="24"/>
      <c r="I22" s="170"/>
      <c r="J22" s="162"/>
      <c r="K22" s="192"/>
      <c r="M22" s="170"/>
    </row>
    <row r="23" spans="1:15" ht="21" customHeight="1">
      <c r="B23" s="10" t="s">
        <v>27</v>
      </c>
      <c r="E23" s="33"/>
      <c r="F23" s="12"/>
      <c r="G23" s="193">
        <f>SUM(G14:G20)</f>
        <v>0</v>
      </c>
      <c r="H23" s="34"/>
      <c r="I23" s="34">
        <f>SUM(I14:I20)</f>
        <v>55395403</v>
      </c>
      <c r="J23" s="171"/>
      <c r="K23" s="193">
        <f>SUM(K14:K20)</f>
        <v>0</v>
      </c>
      <c r="L23" s="34"/>
      <c r="M23" s="34">
        <f>SUM(M14:M20)</f>
        <v>48686542</v>
      </c>
      <c r="N23" s="26"/>
    </row>
    <row r="24" spans="1:15" ht="21" customHeight="1">
      <c r="A24" s="2" t="s">
        <v>26</v>
      </c>
      <c r="G24" s="196"/>
      <c r="H24" s="34"/>
      <c r="I24" s="40">
        <v>-2124516</v>
      </c>
      <c r="J24" s="162"/>
      <c r="K24" s="196"/>
      <c r="L24" s="34"/>
      <c r="M24" s="40">
        <v>-2124516</v>
      </c>
    </row>
    <row r="25" spans="1:15" ht="8.1" customHeight="1">
      <c r="E25" s="33"/>
      <c r="G25" s="193"/>
      <c r="H25" s="38"/>
      <c r="I25" s="34"/>
      <c r="J25" s="162"/>
      <c r="K25" s="193"/>
      <c r="L25" s="37"/>
      <c r="M25" s="34"/>
    </row>
    <row r="26" spans="1:15" s="10" customFormat="1" ht="21" customHeight="1">
      <c r="A26" s="10" t="s">
        <v>45</v>
      </c>
      <c r="E26" s="33"/>
      <c r="F26" s="19"/>
      <c r="G26" s="193">
        <f>SUM(G23:G24)</f>
        <v>0</v>
      </c>
      <c r="H26" s="38"/>
      <c r="I26" s="34">
        <f>SUM(I23:I24)</f>
        <v>53270887</v>
      </c>
      <c r="J26" s="172"/>
      <c r="K26" s="193">
        <f>SUM(K23:K24)</f>
        <v>0</v>
      </c>
      <c r="L26" s="38"/>
      <c r="M26" s="34">
        <f>SUM(M23:M24)</f>
        <v>46562026</v>
      </c>
      <c r="N26" s="13"/>
      <c r="O26" s="13"/>
    </row>
    <row r="27" spans="1:15" ht="21" customHeight="1">
      <c r="A27" s="2" t="s">
        <v>27</v>
      </c>
      <c r="G27" s="196"/>
      <c r="H27" s="38"/>
      <c r="I27" s="40">
        <v>-9880002</v>
      </c>
      <c r="J27" s="173"/>
      <c r="K27" s="196"/>
      <c r="L27" s="126"/>
      <c r="M27" s="40">
        <v>-9880002</v>
      </c>
    </row>
    <row r="28" spans="1:15" ht="8.1" customHeight="1">
      <c r="E28" s="33"/>
      <c r="G28" s="193"/>
      <c r="H28" s="37"/>
      <c r="I28" s="34"/>
      <c r="K28" s="193"/>
      <c r="L28" s="37"/>
      <c r="M28" s="34"/>
    </row>
    <row r="29" spans="1:15" s="10" customFormat="1" ht="21" customHeight="1">
      <c r="A29" s="10" t="s">
        <v>56</v>
      </c>
      <c r="E29" s="41"/>
      <c r="F29" s="19"/>
      <c r="G29" s="196">
        <f>SUM(G26:G27)</f>
        <v>0</v>
      </c>
      <c r="H29" s="38"/>
      <c r="I29" s="40">
        <f>SUM(I26:I27)</f>
        <v>43390885</v>
      </c>
      <c r="J29" s="175"/>
      <c r="K29" s="196">
        <f>SUM(K26:K27)</f>
        <v>0</v>
      </c>
      <c r="L29" s="38"/>
      <c r="M29" s="40">
        <f>SUM(M26:M27)</f>
        <v>36682024</v>
      </c>
      <c r="N29" s="13"/>
      <c r="O29" s="13"/>
    </row>
    <row r="30" spans="1:15" ht="21" customHeight="1">
      <c r="A30" s="25"/>
      <c r="B30" s="25"/>
      <c r="C30" s="25"/>
      <c r="D30" s="25"/>
      <c r="E30" s="33"/>
      <c r="G30" s="192"/>
      <c r="K30" s="192"/>
    </row>
    <row r="31" spans="1:15" ht="21" customHeight="1">
      <c r="A31" s="10" t="s">
        <v>81</v>
      </c>
      <c r="B31" s="25"/>
      <c r="C31" s="25"/>
      <c r="D31" s="25"/>
      <c r="E31" s="33"/>
      <c r="G31" s="192"/>
      <c r="K31" s="192"/>
    </row>
    <row r="32" spans="1:15" ht="21" customHeight="1">
      <c r="A32" s="25" t="s">
        <v>86</v>
      </c>
      <c r="B32" s="25"/>
      <c r="C32" s="25"/>
      <c r="D32" s="25"/>
      <c r="E32" s="33"/>
      <c r="G32" s="192"/>
      <c r="K32" s="192"/>
    </row>
    <row r="33" spans="1:14" s="1" customFormat="1" ht="21" customHeight="1">
      <c r="A33" s="2"/>
      <c r="B33" s="2" t="s">
        <v>87</v>
      </c>
      <c r="C33" s="2"/>
      <c r="D33" s="2"/>
      <c r="E33" s="27"/>
      <c r="F33" s="3"/>
      <c r="G33" s="192"/>
      <c r="I33" s="18"/>
      <c r="J33" s="3"/>
      <c r="K33" s="192"/>
      <c r="M33" s="18"/>
    </row>
    <row r="34" spans="1:14" s="1" customFormat="1" ht="21" customHeight="1">
      <c r="A34" s="2"/>
      <c r="B34" s="2" t="s">
        <v>91</v>
      </c>
      <c r="C34" s="2"/>
      <c r="D34" s="2"/>
      <c r="E34" s="27"/>
      <c r="F34" s="3"/>
      <c r="G34" s="197"/>
      <c r="K34" s="197"/>
    </row>
    <row r="35" spans="1:14" s="1" customFormat="1" ht="21" customHeight="1">
      <c r="A35" s="2"/>
      <c r="B35" s="2" t="s">
        <v>92</v>
      </c>
      <c r="C35" s="2"/>
      <c r="D35" s="2"/>
      <c r="E35" s="27"/>
      <c r="F35" s="3"/>
      <c r="G35" s="196"/>
      <c r="H35" s="37"/>
      <c r="I35" s="40">
        <v>1555987</v>
      </c>
      <c r="J35" s="3"/>
      <c r="K35" s="182"/>
      <c r="L35" s="34"/>
      <c r="M35" s="42">
        <v>0</v>
      </c>
    </row>
    <row r="36" spans="1:14" s="1" customFormat="1" ht="8.1" customHeight="1">
      <c r="A36" s="174"/>
      <c r="B36" s="174"/>
      <c r="C36" s="174"/>
      <c r="D36" s="174"/>
      <c r="E36" s="174"/>
      <c r="F36" s="174"/>
      <c r="G36" s="198"/>
      <c r="H36" s="174"/>
      <c r="I36" s="174"/>
      <c r="J36" s="174"/>
      <c r="K36" s="198"/>
      <c r="L36" s="174"/>
      <c r="M36" s="174"/>
      <c r="N36" s="174"/>
    </row>
    <row r="37" spans="1:14" s="1" customFormat="1" ht="21" customHeight="1">
      <c r="A37" s="174"/>
      <c r="B37" s="178" t="s">
        <v>88</v>
      </c>
      <c r="C37" s="174"/>
      <c r="D37" s="174"/>
      <c r="E37" s="174"/>
      <c r="F37" s="174"/>
      <c r="G37" s="198"/>
      <c r="H37" s="174"/>
      <c r="I37" s="174"/>
      <c r="J37" s="174"/>
      <c r="K37" s="198"/>
      <c r="L37" s="174"/>
      <c r="M37" s="174"/>
      <c r="N37" s="174"/>
    </row>
    <row r="38" spans="1:14" ht="21" customHeight="1">
      <c r="C38" s="2" t="s">
        <v>87</v>
      </c>
      <c r="G38" s="182">
        <f>SUM(G35)</f>
        <v>0</v>
      </c>
      <c r="H38" s="43"/>
      <c r="I38" s="42">
        <f>SUM(I35)</f>
        <v>1555987</v>
      </c>
      <c r="K38" s="182">
        <f>SUM(K35)</f>
        <v>0</v>
      </c>
      <c r="L38" s="34"/>
      <c r="M38" s="42">
        <f>SUM(M35)</f>
        <v>0</v>
      </c>
    </row>
    <row r="39" spans="1:14" ht="8.1" customHeight="1">
      <c r="G39" s="192"/>
      <c r="K39" s="192"/>
    </row>
    <row r="40" spans="1:14" ht="21" customHeight="1" thickBot="1">
      <c r="A40" s="10" t="s">
        <v>82</v>
      </c>
      <c r="B40" s="25"/>
      <c r="C40" s="25"/>
      <c r="D40" s="25"/>
      <c r="E40" s="33"/>
      <c r="G40" s="199">
        <f>SUM(G29,G38)</f>
        <v>0</v>
      </c>
      <c r="H40" s="38"/>
      <c r="I40" s="166">
        <f>SUM(I29,I38)</f>
        <v>44946872</v>
      </c>
      <c r="J40" s="19"/>
      <c r="K40" s="199">
        <f>SUM(K29,K38)</f>
        <v>0</v>
      </c>
      <c r="L40" s="38"/>
      <c r="M40" s="166">
        <f>SUM(M29,M38)</f>
        <v>36682024</v>
      </c>
    </row>
    <row r="41" spans="1:14" ht="21" customHeight="1" thickTop="1">
      <c r="G41" s="192"/>
      <c r="K41" s="192"/>
    </row>
    <row r="42" spans="1:14" ht="21" customHeight="1">
      <c r="A42" s="10" t="s">
        <v>83</v>
      </c>
      <c r="G42" s="192"/>
      <c r="K42" s="192"/>
    </row>
    <row r="43" spans="1:14" ht="8.1" customHeight="1">
      <c r="G43" s="192"/>
      <c r="K43" s="192"/>
    </row>
    <row r="44" spans="1:14" ht="21" customHeight="1">
      <c r="B44" s="2" t="s">
        <v>84</v>
      </c>
      <c r="E44" s="27">
        <v>21</v>
      </c>
      <c r="G44" s="197"/>
      <c r="I44" s="1">
        <v>0.08</v>
      </c>
      <c r="J44" s="1"/>
      <c r="K44" s="197"/>
      <c r="M44" s="1">
        <v>7.0000000000000007E-2</v>
      </c>
    </row>
    <row r="45" spans="1:14" s="1" customFormat="1" ht="19.5" customHeight="1">
      <c r="A45" s="174"/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</row>
    <row r="46" spans="1:14" s="1" customFormat="1" ht="22.15" customHeight="1">
      <c r="A46" s="14" t="s">
        <v>55</v>
      </c>
      <c r="B46" s="14"/>
      <c r="C46" s="14"/>
      <c r="D46" s="14"/>
      <c r="E46" s="44"/>
      <c r="F46" s="45"/>
      <c r="G46" s="46"/>
      <c r="H46" s="15"/>
      <c r="I46" s="46"/>
      <c r="J46" s="45"/>
      <c r="K46" s="46"/>
      <c r="L46" s="15"/>
      <c r="M46" s="46"/>
    </row>
    <row r="62" spans="19:21" ht="21" customHeight="1">
      <c r="T62" s="47"/>
      <c r="U62" s="47"/>
    </row>
    <row r="63" spans="19:21" ht="21" customHeight="1">
      <c r="S63" s="47"/>
      <c r="T63" s="47"/>
      <c r="U63" s="48"/>
    </row>
    <row r="64" spans="19:21" ht="21" customHeight="1">
      <c r="S64" s="48"/>
      <c r="T64" s="48"/>
      <c r="U64" s="47"/>
    </row>
    <row r="65" spans="19:21" ht="21" customHeight="1">
      <c r="S65" s="47"/>
      <c r="T65" s="47"/>
      <c r="U65" s="47"/>
    </row>
    <row r="66" spans="19:21" ht="21" customHeight="1">
      <c r="S66" s="47"/>
      <c r="T66" s="48"/>
      <c r="U66" s="49"/>
    </row>
    <row r="67" spans="19:21" ht="21" customHeight="1">
      <c r="S67" s="47"/>
      <c r="T67" s="47"/>
    </row>
    <row r="68" spans="19:21" ht="21" customHeight="1">
      <c r="S68" s="47"/>
      <c r="T68" s="47"/>
    </row>
    <row r="69" spans="19:21" ht="21" customHeight="1">
      <c r="S69" s="49"/>
      <c r="T69" s="49"/>
    </row>
  </sheetData>
  <mergeCells count="5">
    <mergeCell ref="A2:M2"/>
    <mergeCell ref="A3:M3"/>
    <mergeCell ref="A4:M4"/>
    <mergeCell ref="G6:I6"/>
    <mergeCell ref="K6:M6"/>
  </mergeCells>
  <pageMargins left="0.8" right="0.5" top="0.5" bottom="0.6" header="0.49" footer="0.4"/>
  <pageSetup paperSize="9" scale="90" firstPageNumber="5" fitToWidth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V69"/>
  <sheetViews>
    <sheetView zoomScaleNormal="100" zoomScaleSheetLayoutView="100" workbookViewId="0">
      <selection activeCell="D17" sqref="D17"/>
    </sheetView>
  </sheetViews>
  <sheetFormatPr defaultColWidth="9.28515625" defaultRowHeight="21" customHeight="1"/>
  <cols>
    <col min="1" max="3" width="1.7109375" style="2" customWidth="1"/>
    <col min="4" max="4" width="10.28515625" style="2" customWidth="1"/>
    <col min="5" max="5" width="18.85546875" style="1" customWidth="1"/>
    <col min="6" max="6" width="7.7109375" style="27" customWidth="1"/>
    <col min="7" max="7" width="0.7109375" style="3" customWidth="1"/>
    <col min="8" max="8" width="13.7109375" style="18" customWidth="1"/>
    <col min="9" max="9" width="0.7109375" style="1" customWidth="1"/>
    <col min="10" max="10" width="13.7109375" style="18" customWidth="1"/>
    <col min="11" max="11" width="0.7109375" style="3" customWidth="1"/>
    <col min="12" max="12" width="13.7109375" style="18" customWidth="1"/>
    <col min="13" max="13" width="0.7109375" style="1" customWidth="1"/>
    <col min="14" max="14" width="13.7109375" style="18" customWidth="1"/>
    <col min="15" max="16" width="17.28515625" style="1" customWidth="1"/>
    <col min="17" max="19" width="9.28515625" style="2"/>
    <col min="20" max="20" width="10.42578125" style="2" customWidth="1"/>
    <col min="21" max="21" width="10.5703125" style="2" customWidth="1"/>
    <col min="22" max="16384" width="9.28515625" style="2"/>
  </cols>
  <sheetData>
    <row r="1" spans="1:16" ht="21" customHeight="1">
      <c r="A1" s="10" t="s">
        <v>119</v>
      </c>
    </row>
    <row r="2" spans="1:16" ht="21" customHeight="1">
      <c r="A2" s="346" t="s">
        <v>118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</row>
    <row r="3" spans="1:16" s="25" customFormat="1" ht="21" customHeight="1">
      <c r="A3" s="343" t="s">
        <v>104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24"/>
      <c r="P3" s="24"/>
    </row>
    <row r="4" spans="1:16" ht="21" customHeight="1">
      <c r="A4" s="344" t="s">
        <v>149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</row>
    <row r="5" spans="1:16" ht="21" customHeight="1">
      <c r="E5" s="26"/>
      <c r="H5" s="3"/>
      <c r="I5" s="26"/>
      <c r="J5" s="7"/>
      <c r="L5" s="3"/>
      <c r="M5" s="26"/>
      <c r="N5" s="7"/>
    </row>
    <row r="6" spans="1:16" ht="21" customHeight="1">
      <c r="E6" s="26"/>
      <c r="H6" s="347" t="s">
        <v>50</v>
      </c>
      <c r="I6" s="347"/>
      <c r="J6" s="347"/>
      <c r="L6" s="345" t="s">
        <v>51</v>
      </c>
      <c r="M6" s="345"/>
      <c r="N6" s="345"/>
    </row>
    <row r="7" spans="1:16" ht="21" customHeight="1">
      <c r="E7" s="2"/>
      <c r="F7" s="1"/>
      <c r="G7" s="1"/>
      <c r="H7" s="28" t="s">
        <v>52</v>
      </c>
      <c r="I7" s="29"/>
      <c r="J7" s="28" t="s">
        <v>52</v>
      </c>
      <c r="K7" s="1"/>
      <c r="L7" s="28" t="s">
        <v>52</v>
      </c>
      <c r="M7" s="29"/>
      <c r="N7" s="28" t="s">
        <v>52</v>
      </c>
    </row>
    <row r="8" spans="1:16" ht="21" customHeight="1">
      <c r="E8" s="2"/>
      <c r="F8" s="1"/>
      <c r="G8" s="1"/>
      <c r="H8" s="28" t="s">
        <v>140</v>
      </c>
      <c r="I8" s="29"/>
      <c r="J8" s="28" t="s">
        <v>97</v>
      </c>
      <c r="K8" s="1"/>
      <c r="L8" s="28" t="s">
        <v>140</v>
      </c>
      <c r="M8" s="29"/>
      <c r="N8" s="28" t="s">
        <v>97</v>
      </c>
    </row>
    <row r="9" spans="1:16" ht="21" customHeight="1">
      <c r="F9" s="8" t="s">
        <v>1</v>
      </c>
      <c r="G9" s="2"/>
      <c r="H9" s="30" t="s">
        <v>2</v>
      </c>
      <c r="I9" s="31"/>
      <c r="J9" s="30" t="s">
        <v>2</v>
      </c>
      <c r="K9" s="2"/>
      <c r="L9" s="30" t="s">
        <v>2</v>
      </c>
      <c r="M9" s="31"/>
      <c r="N9" s="30" t="s">
        <v>2</v>
      </c>
    </row>
    <row r="10" spans="1:16" ht="8.1" customHeight="1">
      <c r="A10" s="10"/>
      <c r="F10" s="32"/>
      <c r="H10" s="192"/>
      <c r="L10" s="192"/>
    </row>
    <row r="11" spans="1:16" ht="21" customHeight="1">
      <c r="A11" s="2" t="s">
        <v>133</v>
      </c>
      <c r="F11" s="33">
        <v>8</v>
      </c>
      <c r="H11" s="193"/>
      <c r="I11" s="34"/>
      <c r="J11" s="34">
        <v>729693107</v>
      </c>
      <c r="L11" s="200"/>
      <c r="M11" s="34"/>
      <c r="N11" s="123">
        <v>729693107</v>
      </c>
    </row>
    <row r="12" spans="1:16" ht="21" customHeight="1">
      <c r="A12" s="178" t="s">
        <v>136</v>
      </c>
      <c r="B12" s="1"/>
      <c r="C12" s="1"/>
      <c r="D12" s="1"/>
      <c r="E12" s="2"/>
      <c r="F12" s="33"/>
      <c r="H12" s="194"/>
      <c r="I12" s="34"/>
      <c r="J12" s="35">
        <v>-298363544</v>
      </c>
      <c r="L12" s="188"/>
      <c r="M12" s="34"/>
      <c r="N12" s="124">
        <v>-329771995</v>
      </c>
      <c r="P12" s="36"/>
    </row>
    <row r="13" spans="1:16" ht="8.1" customHeight="1">
      <c r="F13" s="33"/>
      <c r="H13" s="193"/>
      <c r="I13" s="37"/>
      <c r="J13" s="34"/>
      <c r="L13" s="193"/>
      <c r="M13" s="37"/>
      <c r="N13" s="34"/>
      <c r="P13" s="38"/>
    </row>
    <row r="14" spans="1:16" ht="21" customHeight="1">
      <c r="A14" s="10" t="s">
        <v>43</v>
      </c>
      <c r="F14" s="33"/>
      <c r="H14" s="193">
        <f>SUM(H11:H13)</f>
        <v>0</v>
      </c>
      <c r="I14" s="37"/>
      <c r="J14" s="34">
        <f>SUM(J11:J13)</f>
        <v>431329563</v>
      </c>
      <c r="L14" s="193">
        <f>SUM(L11:L13)</f>
        <v>0</v>
      </c>
      <c r="M14" s="37"/>
      <c r="N14" s="34">
        <f>SUM(N11:N13)</f>
        <v>399921112</v>
      </c>
      <c r="P14" s="36"/>
    </row>
    <row r="15" spans="1:16" ht="21" customHeight="1">
      <c r="A15" s="2" t="s">
        <v>23</v>
      </c>
      <c r="B15" s="1"/>
      <c r="C15" s="1"/>
      <c r="D15" s="1"/>
      <c r="E15" s="2"/>
      <c r="F15" s="33"/>
      <c r="H15" s="195"/>
      <c r="I15" s="34"/>
      <c r="J15" s="39">
        <v>912855</v>
      </c>
      <c r="L15" s="201"/>
      <c r="M15" s="34"/>
      <c r="N15" s="125">
        <v>912855</v>
      </c>
      <c r="P15" s="36"/>
    </row>
    <row r="16" spans="1:16" ht="21" customHeight="1">
      <c r="A16" s="2" t="s">
        <v>24</v>
      </c>
      <c r="B16" s="1"/>
      <c r="C16" s="1"/>
      <c r="D16" s="1"/>
      <c r="E16" s="2"/>
      <c r="F16" s="33"/>
      <c r="H16" s="195"/>
      <c r="I16" s="34"/>
      <c r="J16" s="39">
        <v>-163580967</v>
      </c>
      <c r="L16" s="201"/>
      <c r="M16" s="34"/>
      <c r="N16" s="125">
        <v>-163580967</v>
      </c>
      <c r="P16" s="36"/>
    </row>
    <row r="17" spans="1:16" ht="21" customHeight="1">
      <c r="A17" s="2" t="s">
        <v>25</v>
      </c>
      <c r="B17" s="1"/>
      <c r="C17" s="1"/>
      <c r="D17" s="1"/>
      <c r="E17" s="2"/>
      <c r="F17" s="33"/>
      <c r="H17" s="195"/>
      <c r="I17" s="34"/>
      <c r="J17" s="39">
        <v>-90719808</v>
      </c>
      <c r="K17" s="162"/>
      <c r="L17" s="201"/>
      <c r="M17" s="34"/>
      <c r="N17" s="125">
        <v>-82150823</v>
      </c>
    </row>
    <row r="18" spans="1:16" ht="21" customHeight="1">
      <c r="A18" s="2" t="s">
        <v>129</v>
      </c>
      <c r="B18" s="1"/>
      <c r="C18" s="1"/>
      <c r="D18" s="1"/>
      <c r="E18" s="2"/>
      <c r="F18" s="33"/>
      <c r="H18" s="195"/>
      <c r="I18" s="34"/>
      <c r="J18" s="39"/>
      <c r="K18" s="162"/>
      <c r="L18" s="201"/>
      <c r="M18" s="34"/>
      <c r="N18" s="125"/>
    </row>
    <row r="19" spans="1:16" ht="21" customHeight="1">
      <c r="B19" s="1" t="s">
        <v>128</v>
      </c>
      <c r="C19" s="1"/>
      <c r="D19" s="1"/>
      <c r="E19" s="2"/>
      <c r="F19" s="33"/>
      <c r="H19" s="195"/>
      <c r="I19" s="34"/>
      <c r="J19" s="39">
        <v>203488</v>
      </c>
      <c r="K19" s="162"/>
      <c r="L19" s="195"/>
      <c r="M19" s="34"/>
      <c r="N19" s="39">
        <v>203488</v>
      </c>
    </row>
    <row r="20" spans="1:16" ht="21" customHeight="1">
      <c r="A20" s="2" t="s">
        <v>135</v>
      </c>
      <c r="F20" s="33"/>
      <c r="G20" s="12"/>
      <c r="H20" s="194"/>
      <c r="I20" s="34"/>
      <c r="J20" s="35">
        <v>-1450812</v>
      </c>
      <c r="K20" s="171"/>
      <c r="L20" s="188"/>
      <c r="M20" s="34"/>
      <c r="N20" s="124">
        <v>-1169045</v>
      </c>
      <c r="O20" s="26"/>
    </row>
    <row r="21" spans="1:16" ht="8.1" customHeight="1">
      <c r="F21" s="33"/>
      <c r="G21" s="12"/>
      <c r="H21" s="193"/>
      <c r="I21" s="38"/>
      <c r="J21" s="34"/>
      <c r="K21" s="171"/>
      <c r="L21" s="193"/>
      <c r="M21" s="37"/>
      <c r="N21" s="34"/>
      <c r="O21" s="26"/>
    </row>
    <row r="22" spans="1:16" ht="21" customHeight="1">
      <c r="A22" s="10" t="s">
        <v>89</v>
      </c>
      <c r="B22" s="25"/>
      <c r="C22" s="25"/>
      <c r="D22" s="25"/>
      <c r="E22" s="24"/>
      <c r="F22" s="33"/>
      <c r="H22" s="192"/>
      <c r="I22" s="24"/>
      <c r="J22" s="170"/>
      <c r="K22" s="162"/>
      <c r="L22" s="192"/>
      <c r="N22" s="170"/>
    </row>
    <row r="23" spans="1:16" ht="21" customHeight="1">
      <c r="B23" s="10" t="s">
        <v>27</v>
      </c>
      <c r="F23" s="33"/>
      <c r="G23" s="12"/>
      <c r="H23" s="193">
        <f>SUM(H14:H20)</f>
        <v>0</v>
      </c>
      <c r="I23" s="34"/>
      <c r="J23" s="34">
        <f>SUM(J14:J20)</f>
        <v>176694319</v>
      </c>
      <c r="K23" s="171"/>
      <c r="L23" s="193">
        <f>SUM(L14:L20)</f>
        <v>0</v>
      </c>
      <c r="M23" s="34"/>
      <c r="N23" s="34">
        <f>SUM(N14:N20)</f>
        <v>154136620</v>
      </c>
      <c r="O23" s="26"/>
    </row>
    <row r="24" spans="1:16" ht="21" customHeight="1">
      <c r="A24" s="2" t="s">
        <v>26</v>
      </c>
      <c r="H24" s="196"/>
      <c r="I24" s="34"/>
      <c r="J24" s="40">
        <v>-5945099</v>
      </c>
      <c r="K24" s="162"/>
      <c r="L24" s="182"/>
      <c r="M24" s="34"/>
      <c r="N24" s="42">
        <v>-5945099</v>
      </c>
    </row>
    <row r="25" spans="1:16" ht="8.1" customHeight="1">
      <c r="F25" s="33"/>
      <c r="H25" s="193"/>
      <c r="I25" s="38"/>
      <c r="J25" s="34"/>
      <c r="K25" s="162"/>
      <c r="L25" s="193"/>
      <c r="M25" s="37"/>
      <c r="N25" s="34"/>
    </row>
    <row r="26" spans="1:16" s="10" customFormat="1" ht="21" customHeight="1">
      <c r="A26" s="10" t="s">
        <v>45</v>
      </c>
      <c r="E26" s="13"/>
      <c r="F26" s="33"/>
      <c r="G26" s="19"/>
      <c r="H26" s="193">
        <f>SUM(H23:H24)</f>
        <v>0</v>
      </c>
      <c r="I26" s="38"/>
      <c r="J26" s="34">
        <f>SUM(J23:J24)</f>
        <v>170749220</v>
      </c>
      <c r="K26" s="172"/>
      <c r="L26" s="193">
        <f>SUM(L23:L24)</f>
        <v>0</v>
      </c>
      <c r="M26" s="38"/>
      <c r="N26" s="34">
        <f>SUM(N23:N24)</f>
        <v>148191521</v>
      </c>
      <c r="O26" s="13"/>
      <c r="P26" s="13"/>
    </row>
    <row r="27" spans="1:16" ht="21" customHeight="1">
      <c r="A27" s="2" t="s">
        <v>27</v>
      </c>
      <c r="F27" s="27">
        <v>20</v>
      </c>
      <c r="H27" s="196"/>
      <c r="I27" s="38"/>
      <c r="J27" s="40">
        <v>-30951545</v>
      </c>
      <c r="K27" s="173"/>
      <c r="L27" s="182"/>
      <c r="M27" s="126"/>
      <c r="N27" s="42">
        <v>-30951545</v>
      </c>
    </row>
    <row r="28" spans="1:16" ht="8.1" customHeight="1">
      <c r="F28" s="33"/>
      <c r="H28" s="193"/>
      <c r="I28" s="37"/>
      <c r="J28" s="34"/>
      <c r="L28" s="193"/>
      <c r="M28" s="37"/>
      <c r="N28" s="34"/>
    </row>
    <row r="29" spans="1:16" s="10" customFormat="1" ht="21" customHeight="1">
      <c r="A29" s="10" t="s">
        <v>56</v>
      </c>
      <c r="E29" s="13"/>
      <c r="F29" s="41"/>
      <c r="G29" s="19"/>
      <c r="H29" s="196">
        <f>SUM(H26:H27)</f>
        <v>0</v>
      </c>
      <c r="I29" s="38"/>
      <c r="J29" s="40">
        <f>SUM(J26:J27)</f>
        <v>139797675</v>
      </c>
      <c r="K29" s="19"/>
      <c r="L29" s="196">
        <f>SUM(L26:L27)</f>
        <v>0</v>
      </c>
      <c r="M29" s="38"/>
      <c r="N29" s="40">
        <f>SUM(N26:N27)</f>
        <v>117239976</v>
      </c>
      <c r="O29" s="13"/>
      <c r="P29" s="13"/>
    </row>
    <row r="30" spans="1:16" ht="21" customHeight="1">
      <c r="A30" s="25"/>
      <c r="B30" s="25"/>
      <c r="C30" s="25"/>
      <c r="D30" s="25"/>
      <c r="E30" s="24"/>
      <c r="F30" s="33"/>
      <c r="H30" s="192"/>
      <c r="L30" s="192"/>
    </row>
    <row r="31" spans="1:16" ht="21" customHeight="1">
      <c r="A31" s="10" t="s">
        <v>81</v>
      </c>
      <c r="B31" s="25"/>
      <c r="C31" s="25"/>
      <c r="D31" s="25"/>
      <c r="E31" s="24"/>
      <c r="F31" s="33"/>
      <c r="H31" s="192"/>
      <c r="L31" s="192"/>
    </row>
    <row r="32" spans="1:16" ht="21" customHeight="1">
      <c r="A32" s="25" t="s">
        <v>86</v>
      </c>
      <c r="B32" s="25"/>
      <c r="C32" s="25"/>
      <c r="D32" s="25"/>
      <c r="E32" s="24"/>
      <c r="F32" s="33"/>
      <c r="H32" s="192"/>
      <c r="L32" s="192"/>
    </row>
    <row r="33" spans="1:15" s="1" customFormat="1" ht="21" customHeight="1">
      <c r="A33" s="2"/>
      <c r="B33" s="2" t="s">
        <v>87</v>
      </c>
      <c r="C33" s="2"/>
      <c r="D33" s="2"/>
      <c r="F33" s="27"/>
      <c r="G33" s="3"/>
      <c r="H33" s="192"/>
      <c r="J33" s="18"/>
      <c r="K33" s="3"/>
      <c r="L33" s="192"/>
      <c r="N33" s="18"/>
    </row>
    <row r="34" spans="1:15" s="1" customFormat="1" ht="21" customHeight="1">
      <c r="A34" s="2"/>
      <c r="B34" s="2" t="s">
        <v>91</v>
      </c>
      <c r="C34" s="2"/>
      <c r="D34" s="2"/>
      <c r="F34" s="27"/>
      <c r="G34" s="3"/>
      <c r="H34" s="197"/>
      <c r="L34" s="197"/>
    </row>
    <row r="35" spans="1:15" s="1" customFormat="1" ht="21" customHeight="1">
      <c r="A35" s="2"/>
      <c r="B35" s="2" t="s">
        <v>92</v>
      </c>
      <c r="C35" s="2"/>
      <c r="D35" s="2"/>
      <c r="F35" s="27"/>
      <c r="G35" s="3"/>
      <c r="H35" s="196"/>
      <c r="I35" s="37"/>
      <c r="J35" s="40">
        <v>2201076</v>
      </c>
      <c r="K35" s="3"/>
      <c r="L35" s="182"/>
      <c r="M35" s="34"/>
      <c r="N35" s="42">
        <v>0</v>
      </c>
    </row>
    <row r="36" spans="1:15" s="1" customFormat="1" ht="8.1" customHeight="1">
      <c r="A36" s="174"/>
      <c r="B36" s="174"/>
      <c r="C36" s="174"/>
      <c r="D36" s="174"/>
      <c r="E36" s="174"/>
      <c r="F36" s="174"/>
      <c r="G36" s="174"/>
      <c r="H36" s="198"/>
      <c r="I36" s="174"/>
      <c r="J36" s="174"/>
      <c r="K36" s="174"/>
      <c r="L36" s="198"/>
      <c r="M36" s="174"/>
      <c r="N36" s="174"/>
      <c r="O36" s="174"/>
    </row>
    <row r="37" spans="1:15" s="1" customFormat="1" ht="21" customHeight="1">
      <c r="A37" s="174"/>
      <c r="B37" s="178" t="s">
        <v>88</v>
      </c>
      <c r="C37" s="174"/>
      <c r="D37" s="174"/>
      <c r="E37" s="174"/>
      <c r="F37" s="174"/>
      <c r="G37" s="174"/>
      <c r="H37" s="198"/>
      <c r="I37" s="174"/>
      <c r="J37" s="174"/>
      <c r="K37" s="174"/>
      <c r="L37" s="198"/>
      <c r="M37" s="174"/>
      <c r="N37" s="174"/>
      <c r="O37" s="174"/>
    </row>
    <row r="38" spans="1:15" ht="21" customHeight="1">
      <c r="C38" s="2" t="s">
        <v>87</v>
      </c>
      <c r="H38" s="182">
        <f>SUM(H35)</f>
        <v>0</v>
      </c>
      <c r="I38" s="37"/>
      <c r="J38" s="42">
        <f>SUM(J35)</f>
        <v>2201076</v>
      </c>
      <c r="L38" s="182">
        <f>SUM(L35)</f>
        <v>0</v>
      </c>
      <c r="M38" s="34"/>
      <c r="N38" s="42">
        <f>SUM(N35)</f>
        <v>0</v>
      </c>
    </row>
    <row r="39" spans="1:15" ht="8.1" customHeight="1">
      <c r="H39" s="192"/>
      <c r="L39" s="192"/>
    </row>
    <row r="40" spans="1:15" ht="21" customHeight="1" thickBot="1">
      <c r="A40" s="10" t="s">
        <v>82</v>
      </c>
      <c r="B40" s="25"/>
      <c r="C40" s="25"/>
      <c r="D40" s="25"/>
      <c r="E40" s="24"/>
      <c r="F40" s="33"/>
      <c r="H40" s="199">
        <f>SUM(H29,H38)</f>
        <v>0</v>
      </c>
      <c r="I40" s="38"/>
      <c r="J40" s="166">
        <f>SUM(J29,J38)</f>
        <v>141998751</v>
      </c>
      <c r="K40" s="19"/>
      <c r="L40" s="199">
        <f>SUM(L29,L38)</f>
        <v>0</v>
      </c>
      <c r="M40" s="38"/>
      <c r="N40" s="166">
        <f>SUM(N29,N38)</f>
        <v>117239976</v>
      </c>
    </row>
    <row r="41" spans="1:15" ht="21" customHeight="1" thickTop="1">
      <c r="H41" s="192"/>
      <c r="L41" s="192"/>
    </row>
    <row r="42" spans="1:15" ht="21" customHeight="1">
      <c r="A42" s="10" t="s">
        <v>83</v>
      </c>
      <c r="H42" s="192"/>
      <c r="L42" s="192"/>
    </row>
    <row r="43" spans="1:15" ht="8.1" customHeight="1">
      <c r="H43" s="192"/>
      <c r="L43" s="192"/>
    </row>
    <row r="44" spans="1:15" ht="21" customHeight="1">
      <c r="B44" s="2" t="s">
        <v>84</v>
      </c>
      <c r="F44" s="27">
        <v>21</v>
      </c>
      <c r="H44" s="197"/>
      <c r="J44" s="1">
        <v>0.32</v>
      </c>
      <c r="K44" s="1"/>
      <c r="L44" s="197"/>
      <c r="N44" s="1">
        <v>0.27</v>
      </c>
    </row>
    <row r="45" spans="1:15" s="1" customFormat="1" ht="19.5" customHeight="1">
      <c r="A45" s="174"/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</row>
    <row r="46" spans="1:15" s="1" customFormat="1" ht="22.15" customHeight="1">
      <c r="A46" s="14" t="s">
        <v>55</v>
      </c>
      <c r="B46" s="14"/>
      <c r="C46" s="14"/>
      <c r="D46" s="14"/>
      <c r="E46" s="15"/>
      <c r="F46" s="44"/>
      <c r="G46" s="45"/>
      <c r="H46" s="46"/>
      <c r="I46" s="15"/>
      <c r="J46" s="46"/>
      <c r="K46" s="45"/>
      <c r="L46" s="46"/>
      <c r="M46" s="15"/>
      <c r="N46" s="46"/>
    </row>
    <row r="62" spans="20:22" ht="21" customHeight="1">
      <c r="U62" s="47"/>
      <c r="V62" s="47"/>
    </row>
    <row r="63" spans="20:22" ht="21" customHeight="1">
      <c r="T63" s="47"/>
      <c r="U63" s="47"/>
      <c r="V63" s="48"/>
    </row>
    <row r="64" spans="20:22" ht="21" customHeight="1">
      <c r="T64" s="48"/>
      <c r="U64" s="48"/>
      <c r="V64" s="47"/>
    </row>
    <row r="65" spans="20:22" ht="21" customHeight="1">
      <c r="T65" s="47"/>
      <c r="U65" s="47"/>
      <c r="V65" s="47"/>
    </row>
    <row r="66" spans="20:22" ht="21" customHeight="1">
      <c r="T66" s="47"/>
      <c r="U66" s="48"/>
      <c r="V66" s="49"/>
    </row>
    <row r="67" spans="20:22" ht="21" customHeight="1">
      <c r="T67" s="47"/>
      <c r="U67" s="47"/>
    </row>
    <row r="68" spans="20:22" ht="21" customHeight="1">
      <c r="T68" s="47"/>
      <c r="U68" s="47"/>
    </row>
    <row r="69" spans="20:22" ht="21" customHeight="1">
      <c r="T69" s="49"/>
      <c r="U69" s="49"/>
    </row>
  </sheetData>
  <mergeCells count="5">
    <mergeCell ref="A2:N2"/>
    <mergeCell ref="A3:N3"/>
    <mergeCell ref="A4:N4"/>
    <mergeCell ref="H6:J6"/>
    <mergeCell ref="L6:N6"/>
  </mergeCells>
  <pageMargins left="0.8" right="0.5" top="0.5" bottom="0.6" header="0.49" footer="0.4"/>
  <pageSetup paperSize="9" scale="90" firstPageNumber="6" fitToWidth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S83"/>
  <sheetViews>
    <sheetView zoomScale="115" zoomScaleNormal="115" zoomScaleSheetLayoutView="100" workbookViewId="0">
      <selection activeCell="D17" sqref="D17"/>
    </sheetView>
  </sheetViews>
  <sheetFormatPr defaultColWidth="9.28515625" defaultRowHeight="21" customHeight="1"/>
  <cols>
    <col min="1" max="1" width="37.42578125" style="135" customWidth="1"/>
    <col min="2" max="2" width="2.42578125" style="135" customWidth="1"/>
    <col min="3" max="3" width="7.7109375" style="157" customWidth="1"/>
    <col min="4" max="4" width="1.28515625" style="135" customWidth="1"/>
    <col min="5" max="5" width="13.5703125" style="138" customWidth="1"/>
    <col min="6" max="6" width="1.28515625" style="138" customWidth="1"/>
    <col min="7" max="7" width="11.42578125" style="138" customWidth="1"/>
    <col min="8" max="8" width="1.28515625" style="138" customWidth="1"/>
    <col min="9" max="9" width="13.5703125" style="138" customWidth="1"/>
    <col min="10" max="10" width="1.28515625" style="138" customWidth="1"/>
    <col min="11" max="11" width="12.42578125" style="138" customWidth="1"/>
    <col min="12" max="12" width="1.28515625" style="138" customWidth="1"/>
    <col min="13" max="13" width="12" style="138" customWidth="1"/>
    <col min="14" max="14" width="1.28515625" style="138" customWidth="1"/>
    <col min="15" max="15" width="11.42578125" style="138" customWidth="1"/>
    <col min="16" max="16" width="1.28515625" style="138" customWidth="1"/>
    <col min="17" max="17" width="11.28515625" style="138" customWidth="1"/>
    <col min="18" max="18" width="16.42578125" style="135" customWidth="1"/>
    <col min="19" max="19" width="15.7109375" style="135" customWidth="1"/>
    <col min="20" max="20" width="15.7109375" style="120" customWidth="1"/>
    <col min="21" max="22" width="16" style="120" customWidth="1"/>
    <col min="23" max="23" width="16.28515625" style="120" customWidth="1"/>
    <col min="24" max="16384" width="9.28515625" style="120"/>
  </cols>
  <sheetData>
    <row r="1" spans="1:19" ht="21" customHeight="1">
      <c r="A1" s="169" t="s">
        <v>119</v>
      </c>
      <c r="B1" s="169"/>
    </row>
    <row r="2" spans="1:19" ht="21" customHeight="1">
      <c r="A2" s="133" t="s">
        <v>118</v>
      </c>
      <c r="B2" s="133"/>
      <c r="C2" s="156"/>
      <c r="D2" s="133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</row>
    <row r="3" spans="1:19" ht="21" customHeight="1">
      <c r="A3" s="133" t="s">
        <v>57</v>
      </c>
      <c r="B3" s="133"/>
      <c r="C3" s="156"/>
      <c r="D3" s="133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</row>
    <row r="4" spans="1:19" ht="21" customHeight="1">
      <c r="A4" s="136" t="str">
        <f>'6 TH'!A4:N4</f>
        <v>สำหรับงวดเก้าเดือนสิ้นสุดวันที่ 30 กันยายน พ.ศ. 2564</v>
      </c>
      <c r="B4" s="136"/>
      <c r="C4" s="147"/>
      <c r="D4" s="136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</row>
    <row r="5" spans="1:19" ht="6" customHeight="1">
      <c r="L5" s="139"/>
      <c r="M5" s="139"/>
      <c r="N5" s="139"/>
      <c r="O5" s="139"/>
      <c r="P5" s="139"/>
      <c r="Q5" s="139"/>
    </row>
    <row r="6" spans="1:19" ht="18" customHeight="1">
      <c r="E6" s="345" t="s">
        <v>50</v>
      </c>
      <c r="F6" s="345"/>
      <c r="G6" s="345"/>
      <c r="H6" s="345"/>
      <c r="I6" s="345"/>
      <c r="J6" s="345"/>
      <c r="K6" s="345"/>
      <c r="L6" s="345"/>
      <c r="M6" s="345"/>
      <c r="N6" s="345"/>
      <c r="O6" s="345"/>
      <c r="P6" s="345"/>
      <c r="Q6" s="345"/>
    </row>
    <row r="7" spans="1:19" ht="18" customHeight="1">
      <c r="L7" s="139"/>
      <c r="M7" s="139"/>
      <c r="N7" s="139"/>
      <c r="O7" s="158" t="s">
        <v>58</v>
      </c>
      <c r="P7" s="139"/>
      <c r="Q7" s="139"/>
    </row>
    <row r="8" spans="1:19" ht="18" customHeight="1">
      <c r="K8" s="348" t="s">
        <v>30</v>
      </c>
      <c r="L8" s="348"/>
      <c r="M8" s="348"/>
      <c r="N8" s="139"/>
      <c r="O8" s="148" t="s">
        <v>40</v>
      </c>
      <c r="P8" s="139"/>
      <c r="Q8" s="139"/>
    </row>
    <row r="9" spans="1:19" ht="18" customHeight="1">
      <c r="I9" s="143" t="s">
        <v>122</v>
      </c>
      <c r="K9" s="140"/>
      <c r="L9" s="140"/>
      <c r="M9" s="140"/>
      <c r="N9" s="139"/>
      <c r="O9" s="141"/>
      <c r="P9" s="139"/>
      <c r="Q9" s="139"/>
    </row>
    <row r="10" spans="1:19" ht="18" customHeight="1">
      <c r="I10" s="143" t="s">
        <v>123</v>
      </c>
      <c r="K10" s="159" t="s">
        <v>107</v>
      </c>
      <c r="L10" s="139"/>
      <c r="M10" s="139"/>
      <c r="N10" s="139"/>
      <c r="O10" s="141"/>
      <c r="P10" s="139"/>
      <c r="Q10" s="139"/>
    </row>
    <row r="11" spans="1:19" ht="18" customHeight="1">
      <c r="A11" s="142"/>
      <c r="B11" s="142"/>
      <c r="C11" s="160"/>
      <c r="D11" s="142"/>
      <c r="E11" s="143" t="s">
        <v>28</v>
      </c>
      <c r="F11" s="143"/>
      <c r="G11" s="143" t="s">
        <v>48</v>
      </c>
      <c r="H11" s="143"/>
      <c r="I11" s="141" t="s">
        <v>124</v>
      </c>
      <c r="J11" s="143"/>
      <c r="K11" s="159" t="s">
        <v>108</v>
      </c>
      <c r="L11" s="143"/>
      <c r="M11" s="143" t="s">
        <v>30</v>
      </c>
      <c r="N11" s="143"/>
      <c r="O11" s="161" t="s">
        <v>94</v>
      </c>
      <c r="P11" s="143"/>
    </row>
    <row r="12" spans="1:19" s="146" customFormat="1" ht="18" customHeight="1">
      <c r="A12" s="144"/>
      <c r="B12" s="144"/>
      <c r="C12" s="160"/>
      <c r="D12" s="144"/>
      <c r="E12" s="141" t="s">
        <v>29</v>
      </c>
      <c r="F12" s="141"/>
      <c r="G12" s="141" t="s">
        <v>49</v>
      </c>
      <c r="H12" s="141"/>
      <c r="I12" s="141" t="s">
        <v>125</v>
      </c>
      <c r="J12" s="141"/>
      <c r="K12" s="159" t="s">
        <v>109</v>
      </c>
      <c r="L12" s="141"/>
      <c r="M12" s="141" t="s">
        <v>22</v>
      </c>
      <c r="N12" s="141"/>
      <c r="O12" s="141" t="s">
        <v>95</v>
      </c>
      <c r="P12" s="141"/>
      <c r="Q12" s="143" t="s">
        <v>31</v>
      </c>
      <c r="R12" s="145"/>
      <c r="S12" s="145"/>
    </row>
    <row r="13" spans="1:19" s="146" customFormat="1" ht="18" customHeight="1">
      <c r="A13" s="144"/>
      <c r="B13" s="144"/>
      <c r="C13" s="147" t="s">
        <v>1</v>
      </c>
      <c r="D13" s="144"/>
      <c r="E13" s="148" t="s">
        <v>2</v>
      </c>
      <c r="F13" s="141"/>
      <c r="G13" s="148" t="s">
        <v>2</v>
      </c>
      <c r="H13" s="141"/>
      <c r="I13" s="148" t="s">
        <v>2</v>
      </c>
      <c r="J13" s="141"/>
      <c r="K13" s="122" t="s">
        <v>2</v>
      </c>
      <c r="L13" s="141"/>
      <c r="M13" s="148" t="s">
        <v>2</v>
      </c>
      <c r="N13" s="141"/>
      <c r="O13" s="148" t="s">
        <v>2</v>
      </c>
      <c r="P13" s="141"/>
      <c r="Q13" s="148" t="s">
        <v>2</v>
      </c>
      <c r="R13" s="145"/>
      <c r="S13" s="145"/>
    </row>
    <row r="14" spans="1:19" ht="6" customHeight="1">
      <c r="A14" s="142"/>
      <c r="B14" s="142"/>
      <c r="C14" s="160"/>
      <c r="D14" s="142"/>
    </row>
    <row r="15" spans="1:19" ht="18" customHeight="1">
      <c r="A15" s="149" t="s">
        <v>127</v>
      </c>
      <c r="B15" s="149"/>
      <c r="D15" s="142"/>
      <c r="E15" s="139">
        <v>173333330</v>
      </c>
      <c r="F15" s="139"/>
      <c r="G15" s="139">
        <v>5703904</v>
      </c>
      <c r="H15" s="139"/>
      <c r="I15" s="139">
        <v>14486120</v>
      </c>
      <c r="J15" s="139"/>
      <c r="K15" s="139">
        <v>17333333</v>
      </c>
      <c r="L15" s="139"/>
      <c r="M15" s="139">
        <v>147720147.78</v>
      </c>
      <c r="N15" s="139"/>
      <c r="O15" s="139">
        <v>-2810409</v>
      </c>
      <c r="Q15" s="123">
        <f>SUM(E15:O15)</f>
        <v>355766425.77999997</v>
      </c>
    </row>
    <row r="16" spans="1:19" ht="18" customHeight="1">
      <c r="A16" s="120" t="s">
        <v>110</v>
      </c>
      <c r="B16" s="120"/>
      <c r="C16" s="157">
        <v>17</v>
      </c>
      <c r="D16" s="142"/>
      <c r="E16" s="139">
        <v>96666670</v>
      </c>
      <c r="G16" s="139">
        <v>0</v>
      </c>
      <c r="I16" s="139">
        <v>0</v>
      </c>
      <c r="K16" s="138">
        <v>0</v>
      </c>
      <c r="M16" s="139">
        <v>0</v>
      </c>
      <c r="O16" s="139">
        <v>0</v>
      </c>
      <c r="Q16" s="123">
        <f t="shared" ref="Q16:Q17" si="0">SUM(E16:O16)</f>
        <v>96666670</v>
      </c>
    </row>
    <row r="17" spans="1:17" ht="18" customHeight="1">
      <c r="A17" s="120" t="s">
        <v>111</v>
      </c>
      <c r="B17" s="120"/>
      <c r="C17" s="157">
        <v>19</v>
      </c>
      <c r="D17" s="142"/>
      <c r="E17" s="139">
        <v>0</v>
      </c>
      <c r="G17" s="139">
        <v>0</v>
      </c>
      <c r="I17" s="139">
        <v>0</v>
      </c>
      <c r="K17" s="138">
        <v>0</v>
      </c>
      <c r="M17" s="139">
        <v>-107407731</v>
      </c>
      <c r="O17" s="139">
        <v>0</v>
      </c>
      <c r="Q17" s="123">
        <f t="shared" si="0"/>
        <v>-107407731</v>
      </c>
    </row>
    <row r="18" spans="1:17" ht="18" customHeight="1">
      <c r="A18" s="150" t="s">
        <v>85</v>
      </c>
      <c r="B18" s="150"/>
      <c r="C18" s="162"/>
      <c r="D18" s="24"/>
      <c r="E18" s="163">
        <v>0</v>
      </c>
      <c r="F18" s="164"/>
      <c r="G18" s="163">
        <v>0</v>
      </c>
      <c r="H18" s="125"/>
      <c r="I18" s="163">
        <v>0</v>
      </c>
      <c r="J18" s="125"/>
      <c r="K18" s="42">
        <v>0</v>
      </c>
      <c r="L18" s="123"/>
      <c r="M18" s="42">
        <v>139797675</v>
      </c>
      <c r="N18" s="123"/>
      <c r="O18" s="42">
        <v>2201076</v>
      </c>
      <c r="P18" s="123"/>
      <c r="Q18" s="42">
        <f>SUM(E18:O18)</f>
        <v>141998751</v>
      </c>
    </row>
    <row r="19" spans="1:17" ht="6" customHeight="1">
      <c r="A19" s="142"/>
      <c r="B19" s="142"/>
      <c r="D19" s="142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09"/>
    </row>
    <row r="20" spans="1:17" ht="18" customHeight="1" thickBot="1">
      <c r="A20" s="149" t="s">
        <v>117</v>
      </c>
      <c r="B20" s="149"/>
      <c r="C20" s="156"/>
      <c r="D20" s="149"/>
      <c r="E20" s="152">
        <f>SUM(E15:E18)</f>
        <v>270000000</v>
      </c>
      <c r="G20" s="152">
        <f>SUM(G15:G18)</f>
        <v>5703904</v>
      </c>
      <c r="I20" s="152">
        <f>SUM(I15:I18)</f>
        <v>14486120</v>
      </c>
      <c r="K20" s="152">
        <f>SUM(K15:K18)</f>
        <v>17333333</v>
      </c>
      <c r="M20" s="152">
        <f>SUM(M15:M18)</f>
        <v>180110091.78</v>
      </c>
      <c r="O20" s="152">
        <f>SUM(O15:O18)</f>
        <v>-609333</v>
      </c>
      <c r="Q20" s="152">
        <f>SUM(E20:O20)</f>
        <v>487024115.77999997</v>
      </c>
    </row>
    <row r="21" spans="1:17" ht="18" customHeight="1" thickTop="1">
      <c r="A21" s="149"/>
      <c r="B21" s="149"/>
      <c r="C21" s="156"/>
      <c r="D21" s="149"/>
      <c r="E21" s="109"/>
      <c r="G21" s="109"/>
      <c r="I21" s="109"/>
      <c r="M21" s="109"/>
      <c r="O21" s="109"/>
      <c r="Q21" s="121"/>
    </row>
    <row r="22" spans="1:17" ht="18" customHeight="1">
      <c r="A22" s="149" t="s">
        <v>150</v>
      </c>
      <c r="B22" s="149"/>
      <c r="D22" s="142"/>
      <c r="E22" s="202"/>
      <c r="F22" s="139"/>
      <c r="G22" s="202"/>
      <c r="H22" s="139"/>
      <c r="I22" s="202"/>
      <c r="J22" s="139"/>
      <c r="K22" s="202"/>
      <c r="L22" s="139"/>
      <c r="M22" s="202"/>
      <c r="N22" s="139"/>
      <c r="O22" s="202"/>
      <c r="Q22" s="200">
        <f>SUM(E22:O22)</f>
        <v>0</v>
      </c>
    </row>
    <row r="23" spans="1:17" ht="18" customHeight="1">
      <c r="A23" s="120" t="s">
        <v>110</v>
      </c>
      <c r="B23" s="120"/>
      <c r="C23" s="157">
        <v>17</v>
      </c>
      <c r="D23" s="142"/>
      <c r="E23" s="202"/>
      <c r="G23" s="202"/>
      <c r="I23" s="202"/>
      <c r="K23" s="205"/>
      <c r="M23" s="202"/>
      <c r="O23" s="202"/>
      <c r="Q23" s="200">
        <f t="shared" ref="Q23:Q24" si="1">SUM(E23:O23)</f>
        <v>0</v>
      </c>
    </row>
    <row r="24" spans="1:17" ht="18" customHeight="1">
      <c r="A24" s="120" t="s">
        <v>111</v>
      </c>
      <c r="B24" s="120"/>
      <c r="C24" s="157">
        <v>19</v>
      </c>
      <c r="D24" s="142"/>
      <c r="E24" s="202"/>
      <c r="G24" s="202"/>
      <c r="I24" s="202"/>
      <c r="K24" s="205"/>
      <c r="M24" s="202"/>
      <c r="O24" s="202"/>
      <c r="Q24" s="200">
        <f t="shared" si="1"/>
        <v>0</v>
      </c>
    </row>
    <row r="25" spans="1:17" ht="18" customHeight="1">
      <c r="A25" s="150" t="s">
        <v>85</v>
      </c>
      <c r="B25" s="150"/>
      <c r="C25" s="162"/>
      <c r="D25" s="24"/>
      <c r="E25" s="203"/>
      <c r="F25" s="164"/>
      <c r="G25" s="203"/>
      <c r="H25" s="125"/>
      <c r="I25" s="203"/>
      <c r="J25" s="125"/>
      <c r="K25" s="182"/>
      <c r="L25" s="123"/>
      <c r="M25" s="182"/>
      <c r="N25" s="123"/>
      <c r="O25" s="182"/>
      <c r="P25" s="123"/>
      <c r="Q25" s="182">
        <f>SUM(E25:O25)</f>
        <v>0</v>
      </c>
    </row>
    <row r="26" spans="1:17" ht="6" customHeight="1">
      <c r="A26" s="142"/>
      <c r="B26" s="142"/>
      <c r="D26" s="142"/>
      <c r="E26" s="202"/>
      <c r="F26" s="139"/>
      <c r="G26" s="202"/>
      <c r="H26" s="139"/>
      <c r="I26" s="202"/>
      <c r="J26" s="139"/>
      <c r="K26" s="202"/>
      <c r="L26" s="139"/>
      <c r="M26" s="202"/>
      <c r="N26" s="139"/>
      <c r="O26" s="202"/>
      <c r="P26" s="139"/>
      <c r="Q26" s="206"/>
    </row>
    <row r="27" spans="1:17" ht="18" customHeight="1" thickBot="1">
      <c r="A27" s="149" t="s">
        <v>151</v>
      </c>
      <c r="B27" s="149"/>
      <c r="C27" s="156"/>
      <c r="D27" s="149"/>
      <c r="E27" s="204">
        <f>SUM(E22:E25)</f>
        <v>0</v>
      </c>
      <c r="G27" s="204">
        <f>SUM(G22:G25)</f>
        <v>0</v>
      </c>
      <c r="I27" s="204">
        <f>SUM(I22:I25)</f>
        <v>0</v>
      </c>
      <c r="K27" s="204">
        <f>SUM(K22:K25)</f>
        <v>0</v>
      </c>
      <c r="M27" s="204">
        <f>SUM(M22:M25)</f>
        <v>0</v>
      </c>
      <c r="O27" s="204">
        <f>SUM(O22:O25)</f>
        <v>0</v>
      </c>
      <c r="Q27" s="204">
        <f>SUM(E27:O27)</f>
        <v>0</v>
      </c>
    </row>
    <row r="28" spans="1:17" ht="18" customHeight="1" thickTop="1">
      <c r="A28" s="149"/>
      <c r="B28" s="149"/>
      <c r="C28" s="156"/>
      <c r="D28" s="149"/>
      <c r="E28" s="109"/>
      <c r="G28" s="109"/>
      <c r="I28" s="109"/>
      <c r="K28" s="109"/>
      <c r="M28" s="109"/>
      <c r="O28" s="109"/>
      <c r="Q28" s="109"/>
    </row>
    <row r="29" spans="1:17" ht="18" customHeight="1">
      <c r="A29" s="149"/>
      <c r="B29" s="149"/>
      <c r="C29" s="156"/>
      <c r="D29" s="149"/>
      <c r="E29" s="109"/>
      <c r="G29" s="109"/>
      <c r="I29" s="109"/>
      <c r="K29" s="109"/>
      <c r="M29" s="109"/>
      <c r="O29" s="109"/>
      <c r="Q29" s="109"/>
    </row>
    <row r="30" spans="1:17" ht="18" customHeight="1">
      <c r="A30" s="149"/>
      <c r="B30" s="149"/>
      <c r="C30" s="156"/>
      <c r="D30" s="149"/>
      <c r="E30" s="109"/>
      <c r="G30" s="109"/>
      <c r="I30" s="109"/>
      <c r="K30" s="109"/>
      <c r="M30" s="109"/>
      <c r="O30" s="109"/>
      <c r="Q30" s="109"/>
    </row>
    <row r="31" spans="1:17" ht="18" customHeight="1">
      <c r="A31" s="149"/>
      <c r="B31" s="149"/>
      <c r="C31" s="156"/>
      <c r="D31" s="149"/>
      <c r="E31" s="109"/>
      <c r="G31" s="109"/>
      <c r="I31" s="109"/>
      <c r="K31" s="109"/>
      <c r="M31" s="109"/>
      <c r="O31" s="109"/>
      <c r="Q31" s="109"/>
    </row>
    <row r="32" spans="1:17" ht="9.75" customHeight="1">
      <c r="A32" s="149"/>
      <c r="B32" s="149"/>
      <c r="C32" s="156"/>
      <c r="D32" s="149"/>
      <c r="E32" s="109"/>
      <c r="G32" s="109"/>
      <c r="I32" s="109"/>
      <c r="M32" s="109"/>
      <c r="O32" s="109"/>
      <c r="Q32" s="121"/>
    </row>
    <row r="33" spans="1:19" ht="22.15" customHeight="1">
      <c r="A33" s="155" t="s">
        <v>55</v>
      </c>
      <c r="B33" s="155"/>
      <c r="C33" s="165"/>
      <c r="D33" s="155"/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</row>
    <row r="45" spans="1:19" s="146" customFormat="1" ht="21" customHeight="1">
      <c r="A45" s="145"/>
      <c r="B45" s="145"/>
      <c r="C45" s="160"/>
      <c r="D45" s="145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45"/>
      <c r="S45" s="145"/>
    </row>
    <row r="83" spans="1:19" s="146" customFormat="1" ht="21" customHeight="1">
      <c r="A83" s="145"/>
      <c r="B83" s="145"/>
      <c r="C83" s="160"/>
      <c r="D83" s="145"/>
      <c r="E83" s="139"/>
      <c r="F83" s="139"/>
      <c r="G83" s="139"/>
      <c r="H83" s="139"/>
      <c r="I83" s="139"/>
      <c r="J83" s="139"/>
      <c r="K83" s="139"/>
      <c r="L83" s="139"/>
      <c r="M83" s="139"/>
      <c r="N83" s="139"/>
      <c r="O83" s="139"/>
      <c r="P83" s="139"/>
      <c r="Q83" s="139"/>
      <c r="R83" s="145"/>
      <c r="S83" s="145"/>
    </row>
  </sheetData>
  <mergeCells count="2">
    <mergeCell ref="E6:Q6"/>
    <mergeCell ref="K8:M8"/>
  </mergeCells>
  <conditionalFormatting sqref="A15:B15">
    <cfRule type="duplicateValues" dxfId="25" priority="15" stopIfTrue="1"/>
  </conditionalFormatting>
  <conditionalFormatting sqref="A18:B18">
    <cfRule type="duplicateValues" dxfId="24" priority="14" stopIfTrue="1"/>
  </conditionalFormatting>
  <conditionalFormatting sqref="C15:D17">
    <cfRule type="duplicateValues" dxfId="23" priority="22" stopIfTrue="1"/>
  </conditionalFormatting>
  <conditionalFormatting sqref="A22:B22">
    <cfRule type="duplicateValues" dxfId="22" priority="2" stopIfTrue="1"/>
  </conditionalFormatting>
  <conditionalFormatting sqref="A25:B25">
    <cfRule type="duplicateValues" dxfId="21" priority="1" stopIfTrue="1"/>
  </conditionalFormatting>
  <conditionalFormatting sqref="C22:D24">
    <cfRule type="duplicateValues" dxfId="20" priority="3" stopIfTrue="1"/>
  </conditionalFormatting>
  <pageMargins left="0.6" right="0.6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S80"/>
  <sheetViews>
    <sheetView topLeftCell="A10" zoomScaleNormal="100" zoomScaleSheetLayoutView="100" workbookViewId="0">
      <selection activeCell="D17" sqref="D17"/>
    </sheetView>
  </sheetViews>
  <sheetFormatPr defaultColWidth="9.28515625" defaultRowHeight="21" customHeight="1"/>
  <cols>
    <col min="1" max="1" width="37.7109375" style="135" customWidth="1"/>
    <col min="2" max="2" width="9.7109375" style="135" customWidth="1"/>
    <col min="3" max="3" width="8.5703125" style="135" customWidth="1"/>
    <col min="4" max="4" width="1" style="138" customWidth="1"/>
    <col min="5" max="5" width="13.5703125" style="138" customWidth="1"/>
    <col min="6" max="6" width="1" style="138" customWidth="1"/>
    <col min="7" max="7" width="13" style="138" customWidth="1"/>
    <col min="8" max="8" width="1" style="138" customWidth="1"/>
    <col min="9" max="9" width="12.42578125" style="138" customWidth="1"/>
    <col min="10" max="10" width="1" style="138" customWidth="1"/>
    <col min="11" max="11" width="13.42578125" style="138" customWidth="1"/>
    <col min="12" max="12" width="1" style="138" customWidth="1"/>
    <col min="13" max="13" width="11.42578125" style="138" customWidth="1"/>
    <col min="14" max="14" width="16.42578125" style="135" customWidth="1"/>
    <col min="15" max="15" width="15.7109375" style="135" customWidth="1"/>
    <col min="16" max="16" width="15.7109375" style="120" customWidth="1"/>
    <col min="17" max="18" width="16" style="120" customWidth="1"/>
    <col min="19" max="19" width="16.28515625" style="120" customWidth="1"/>
    <col min="20" max="16384" width="9.28515625" style="120"/>
  </cols>
  <sheetData>
    <row r="1" spans="1:19" ht="21" customHeight="1">
      <c r="A1" s="169" t="s">
        <v>119</v>
      </c>
      <c r="B1" s="169"/>
    </row>
    <row r="2" spans="1:19" ht="21" customHeight="1">
      <c r="A2" s="133" t="s">
        <v>118</v>
      </c>
      <c r="B2" s="133"/>
      <c r="C2" s="133"/>
      <c r="D2" s="134"/>
      <c r="E2" s="134"/>
      <c r="F2" s="134"/>
      <c r="G2" s="134"/>
      <c r="H2" s="134"/>
      <c r="I2" s="134"/>
      <c r="J2" s="134"/>
      <c r="K2" s="134"/>
      <c r="L2" s="134"/>
      <c r="M2" s="134"/>
    </row>
    <row r="3" spans="1:19" ht="21" customHeight="1">
      <c r="A3" s="133" t="s">
        <v>57</v>
      </c>
      <c r="B3" s="133"/>
      <c r="C3" s="133"/>
      <c r="D3" s="134"/>
      <c r="E3" s="134"/>
      <c r="F3" s="134"/>
      <c r="G3" s="134"/>
      <c r="H3" s="134"/>
      <c r="I3" s="134"/>
      <c r="J3" s="134"/>
      <c r="K3" s="134"/>
      <c r="L3" s="134"/>
      <c r="M3" s="134"/>
    </row>
    <row r="4" spans="1:19" ht="21" customHeight="1">
      <c r="A4" s="136" t="str">
        <f>'7 TH'!A4</f>
        <v>สำหรับงวดเก้าเดือนสิ้นสุดวันที่ 30 กันยายน พ.ศ. 2564</v>
      </c>
      <c r="B4" s="136"/>
      <c r="C4" s="136"/>
      <c r="D4" s="137"/>
      <c r="E4" s="137"/>
      <c r="F4" s="137"/>
      <c r="G4" s="137"/>
      <c r="H4" s="137"/>
      <c r="I4" s="137"/>
      <c r="J4" s="137"/>
      <c r="K4" s="137"/>
      <c r="L4" s="137"/>
      <c r="M4" s="137"/>
    </row>
    <row r="5" spans="1:19" ht="13.5" customHeight="1">
      <c r="I5" s="139"/>
      <c r="K5" s="139"/>
      <c r="L5" s="139"/>
      <c r="M5" s="139"/>
    </row>
    <row r="6" spans="1:19" ht="18" customHeight="1">
      <c r="D6" s="135"/>
      <c r="E6" s="348" t="s">
        <v>51</v>
      </c>
      <c r="F6" s="348"/>
      <c r="G6" s="348"/>
      <c r="H6" s="348"/>
      <c r="I6" s="348"/>
      <c r="J6" s="348"/>
      <c r="K6" s="348"/>
      <c r="L6" s="348"/>
      <c r="M6" s="348"/>
    </row>
    <row r="7" spans="1:19" ht="18" customHeight="1">
      <c r="D7" s="140"/>
      <c r="E7" s="140"/>
      <c r="F7" s="140"/>
      <c r="G7" s="140"/>
      <c r="H7" s="140"/>
      <c r="I7" s="349" t="s">
        <v>30</v>
      </c>
      <c r="J7" s="349"/>
      <c r="K7" s="349"/>
      <c r="L7" s="140"/>
      <c r="M7" s="140"/>
    </row>
    <row r="8" spans="1:19" ht="18" customHeight="1">
      <c r="D8" s="140"/>
      <c r="E8" s="140"/>
      <c r="F8" s="140"/>
      <c r="G8" s="140"/>
      <c r="H8" s="140"/>
      <c r="I8" s="141" t="s">
        <v>107</v>
      </c>
      <c r="J8" s="140"/>
      <c r="K8" s="140"/>
      <c r="L8" s="140"/>
      <c r="M8" s="140"/>
    </row>
    <row r="9" spans="1:19" ht="18" customHeight="1">
      <c r="A9" s="142"/>
      <c r="B9" s="142"/>
      <c r="C9" s="142"/>
      <c r="D9" s="143"/>
      <c r="E9" s="143" t="s">
        <v>28</v>
      </c>
      <c r="F9" s="143"/>
      <c r="G9" s="143" t="s">
        <v>48</v>
      </c>
      <c r="H9" s="143"/>
      <c r="I9" s="143" t="s">
        <v>108</v>
      </c>
      <c r="J9" s="143"/>
      <c r="K9" s="143" t="s">
        <v>30</v>
      </c>
      <c r="L9" s="143"/>
    </row>
    <row r="10" spans="1:19" s="146" customFormat="1" ht="18" customHeight="1">
      <c r="A10" s="144"/>
      <c r="B10" s="144"/>
      <c r="C10" s="144"/>
      <c r="D10" s="141"/>
      <c r="E10" s="141" t="s">
        <v>29</v>
      </c>
      <c r="F10" s="141"/>
      <c r="G10" s="141" t="s">
        <v>49</v>
      </c>
      <c r="H10" s="141"/>
      <c r="I10" s="141" t="s">
        <v>109</v>
      </c>
      <c r="J10" s="141"/>
      <c r="K10" s="141" t="s">
        <v>22</v>
      </c>
      <c r="L10" s="141"/>
      <c r="M10" s="143" t="s">
        <v>31</v>
      </c>
      <c r="N10" s="145"/>
      <c r="O10" s="145"/>
    </row>
    <row r="11" spans="1:19" s="146" customFormat="1" ht="18" customHeight="1">
      <c r="A11" s="144"/>
      <c r="B11" s="144"/>
      <c r="C11" s="147" t="s">
        <v>1</v>
      </c>
      <c r="D11" s="141"/>
      <c r="E11" s="148" t="s">
        <v>2</v>
      </c>
      <c r="F11" s="141"/>
      <c r="G11" s="148" t="s">
        <v>2</v>
      </c>
      <c r="H11" s="141"/>
      <c r="I11" s="148" t="s">
        <v>2</v>
      </c>
      <c r="J11" s="141"/>
      <c r="K11" s="148" t="s">
        <v>2</v>
      </c>
      <c r="L11" s="141"/>
      <c r="M11" s="148" t="s">
        <v>2</v>
      </c>
      <c r="N11" s="145"/>
      <c r="O11" s="145"/>
    </row>
    <row r="12" spans="1:19" ht="5.0999999999999996" customHeight="1">
      <c r="A12" s="142"/>
      <c r="B12" s="142"/>
      <c r="C12" s="142"/>
    </row>
    <row r="13" spans="1:19" ht="18" customHeight="1">
      <c r="A13" s="149" t="s">
        <v>105</v>
      </c>
      <c r="B13" s="149"/>
      <c r="C13" s="149"/>
      <c r="D13" s="119"/>
      <c r="E13" s="111"/>
      <c r="F13" s="119"/>
      <c r="G13" s="110"/>
      <c r="H13" s="110"/>
      <c r="I13" s="110"/>
      <c r="J13" s="110"/>
      <c r="K13" s="110"/>
      <c r="L13" s="110"/>
      <c r="M13" s="110"/>
      <c r="N13" s="110"/>
      <c r="O13" s="112"/>
      <c r="P13" s="112"/>
      <c r="Q13" s="112"/>
      <c r="R13" s="110"/>
      <c r="S13" s="112"/>
    </row>
    <row r="14" spans="1:19" ht="18" customHeight="1">
      <c r="A14" s="154" t="s">
        <v>106</v>
      </c>
      <c r="B14" s="154"/>
      <c r="C14" s="154"/>
      <c r="D14" s="139"/>
      <c r="E14" s="139">
        <v>173333330</v>
      </c>
      <c r="F14" s="139"/>
      <c r="G14" s="139">
        <v>5703904</v>
      </c>
      <c r="H14" s="139"/>
      <c r="I14" s="139">
        <v>17333333</v>
      </c>
      <c r="J14" s="139"/>
      <c r="K14" s="139">
        <v>115764523.78</v>
      </c>
      <c r="L14" s="139"/>
      <c r="M14" s="123">
        <f>SUM(E14:K14)</f>
        <v>312135090.77999997</v>
      </c>
    </row>
    <row r="15" spans="1:19" ht="18" customHeight="1">
      <c r="A15" s="120" t="s">
        <v>110</v>
      </c>
      <c r="B15" s="120"/>
      <c r="C15" s="153">
        <v>17</v>
      </c>
      <c r="E15" s="139">
        <v>96666670</v>
      </c>
      <c r="G15" s="139">
        <v>0</v>
      </c>
      <c r="I15" s="139">
        <v>0</v>
      </c>
      <c r="K15" s="139">
        <v>0</v>
      </c>
      <c r="M15" s="123">
        <f t="shared" ref="M15:M17" si="0">SUM(E15:K15)</f>
        <v>96666670</v>
      </c>
    </row>
    <row r="16" spans="1:19" ht="18" customHeight="1">
      <c r="A16" s="120" t="s">
        <v>111</v>
      </c>
      <c r="B16" s="120"/>
      <c r="C16" s="153">
        <v>19</v>
      </c>
      <c r="E16" s="139">
        <v>0</v>
      </c>
      <c r="G16" s="139">
        <v>0</v>
      </c>
      <c r="I16" s="139">
        <v>0</v>
      </c>
      <c r="K16" s="139">
        <v>-107407731</v>
      </c>
      <c r="M16" s="123">
        <f t="shared" si="0"/>
        <v>-107407731</v>
      </c>
    </row>
    <row r="17" spans="1:13" ht="18" customHeight="1">
      <c r="A17" s="150" t="s">
        <v>85</v>
      </c>
      <c r="B17" s="150"/>
      <c r="C17" s="150"/>
      <c r="D17" s="125"/>
      <c r="E17" s="151">
        <v>0</v>
      </c>
      <c r="F17" s="125"/>
      <c r="G17" s="151">
        <v>0</v>
      </c>
      <c r="H17" s="125"/>
      <c r="I17" s="42">
        <v>0</v>
      </c>
      <c r="J17" s="125"/>
      <c r="K17" s="42">
        <v>117239976</v>
      </c>
      <c r="L17" s="123"/>
      <c r="M17" s="42">
        <f t="shared" si="0"/>
        <v>117239976</v>
      </c>
    </row>
    <row r="18" spans="1:13" ht="5.0999999999999996" customHeight="1">
      <c r="A18" s="142"/>
      <c r="B18" s="142"/>
      <c r="C18" s="142"/>
      <c r="D18" s="139"/>
      <c r="E18" s="139"/>
      <c r="F18" s="139"/>
      <c r="G18" s="139"/>
      <c r="H18" s="139"/>
      <c r="I18" s="139"/>
      <c r="J18" s="139"/>
      <c r="K18" s="139"/>
      <c r="L18" s="139"/>
      <c r="M18" s="109"/>
    </row>
    <row r="19" spans="1:13" ht="18" customHeight="1" thickBot="1">
      <c r="A19" s="149" t="s">
        <v>117</v>
      </c>
      <c r="B19" s="149"/>
      <c r="C19" s="149"/>
      <c r="D19" s="109"/>
      <c r="E19" s="152">
        <f>SUM(E14:E17)</f>
        <v>270000000</v>
      </c>
      <c r="F19" s="109"/>
      <c r="G19" s="152">
        <f t="shared" ref="G19:K19" si="1">SUM(G14:G17)</f>
        <v>5703904</v>
      </c>
      <c r="H19" s="109"/>
      <c r="I19" s="152">
        <f t="shared" si="1"/>
        <v>17333333</v>
      </c>
      <c r="J19" s="109"/>
      <c r="K19" s="152">
        <f t="shared" si="1"/>
        <v>125596768.78</v>
      </c>
      <c r="M19" s="152">
        <f>SUM(M14:M17)</f>
        <v>418634005.77999997</v>
      </c>
    </row>
    <row r="20" spans="1:13" ht="18" customHeight="1" thickTop="1">
      <c r="A20" s="149"/>
      <c r="B20" s="149"/>
      <c r="C20" s="149"/>
      <c r="D20" s="109"/>
      <c r="E20" s="109"/>
      <c r="F20" s="109"/>
      <c r="G20" s="109"/>
      <c r="H20" s="109"/>
      <c r="I20" s="109"/>
      <c r="J20" s="109"/>
      <c r="K20" s="109"/>
      <c r="M20" s="109"/>
    </row>
    <row r="21" spans="1:13" ht="17.25" customHeight="1">
      <c r="A21" s="149" t="s">
        <v>152</v>
      </c>
      <c r="B21" s="149"/>
      <c r="C21" s="149"/>
      <c r="D21" s="119"/>
      <c r="E21" s="207"/>
      <c r="F21" s="119"/>
      <c r="G21" s="205"/>
      <c r="H21" s="110"/>
      <c r="I21" s="205"/>
      <c r="J21" s="110"/>
      <c r="K21" s="205"/>
      <c r="L21" s="110"/>
      <c r="M21" s="205"/>
    </row>
    <row r="22" spans="1:13" s="135" customFormat="1" ht="22.15" customHeight="1">
      <c r="A22" s="154" t="s">
        <v>106</v>
      </c>
      <c r="B22" s="154"/>
      <c r="C22" s="154"/>
      <c r="D22" s="139"/>
      <c r="E22" s="202"/>
      <c r="F22" s="139"/>
      <c r="G22" s="202"/>
      <c r="H22" s="139"/>
      <c r="I22" s="202"/>
      <c r="J22" s="139"/>
      <c r="K22" s="202"/>
      <c r="L22" s="139"/>
      <c r="M22" s="200">
        <f>SUM(E22:K22)</f>
        <v>0</v>
      </c>
    </row>
    <row r="23" spans="1:13" ht="21" customHeight="1">
      <c r="A23" s="120" t="s">
        <v>110</v>
      </c>
      <c r="B23" s="120"/>
      <c r="C23" s="153">
        <v>17</v>
      </c>
      <c r="E23" s="202"/>
      <c r="G23" s="202"/>
      <c r="I23" s="202"/>
      <c r="K23" s="202"/>
      <c r="M23" s="200">
        <f t="shared" ref="M23:M25" si="2">SUM(E23:K23)</f>
        <v>0</v>
      </c>
    </row>
    <row r="24" spans="1:13" ht="21" customHeight="1">
      <c r="A24" s="120" t="s">
        <v>111</v>
      </c>
      <c r="B24" s="120"/>
      <c r="C24" s="153">
        <v>19</v>
      </c>
      <c r="E24" s="202"/>
      <c r="G24" s="202"/>
      <c r="I24" s="202"/>
      <c r="K24" s="202"/>
      <c r="M24" s="200">
        <f t="shared" si="2"/>
        <v>0</v>
      </c>
    </row>
    <row r="25" spans="1:13" ht="21" customHeight="1">
      <c r="A25" s="150" t="s">
        <v>85</v>
      </c>
      <c r="B25" s="150"/>
      <c r="C25" s="150"/>
      <c r="D25" s="125"/>
      <c r="E25" s="208"/>
      <c r="F25" s="125"/>
      <c r="G25" s="208"/>
      <c r="H25" s="125"/>
      <c r="I25" s="182"/>
      <c r="J25" s="125"/>
      <c r="K25" s="182"/>
      <c r="L25" s="123"/>
      <c r="M25" s="182">
        <f t="shared" si="2"/>
        <v>0</v>
      </c>
    </row>
    <row r="26" spans="1:13" ht="5.0999999999999996" customHeight="1">
      <c r="A26" s="142"/>
      <c r="B26" s="142"/>
      <c r="C26" s="142"/>
      <c r="D26" s="139"/>
      <c r="E26" s="202"/>
      <c r="F26" s="139"/>
      <c r="G26" s="202"/>
      <c r="H26" s="139"/>
      <c r="I26" s="202"/>
      <c r="J26" s="139"/>
      <c r="K26" s="202"/>
      <c r="L26" s="139"/>
      <c r="M26" s="206"/>
    </row>
    <row r="27" spans="1:13" ht="21" customHeight="1" thickBot="1">
      <c r="A27" s="149" t="s">
        <v>151</v>
      </c>
      <c r="B27" s="149"/>
      <c r="C27" s="149"/>
      <c r="D27" s="109"/>
      <c r="E27" s="204">
        <f>SUM(E22:E25)</f>
        <v>0</v>
      </c>
      <c r="F27" s="109"/>
      <c r="G27" s="204">
        <f t="shared" ref="G27" si="3">SUM(G22:G25)</f>
        <v>0</v>
      </c>
      <c r="H27" s="109"/>
      <c r="I27" s="204">
        <f t="shared" ref="I27" si="4">SUM(I22:I25)</f>
        <v>0</v>
      </c>
      <c r="J27" s="109"/>
      <c r="K27" s="204">
        <f t="shared" ref="K27" si="5">SUM(K22:K25)</f>
        <v>0</v>
      </c>
      <c r="M27" s="204">
        <f>SUM(M22:M25)</f>
        <v>0</v>
      </c>
    </row>
    <row r="28" spans="1:13" ht="21" customHeight="1" thickTop="1">
      <c r="A28" s="149"/>
      <c r="B28" s="149"/>
      <c r="C28" s="149"/>
      <c r="D28" s="109"/>
      <c r="E28" s="109"/>
      <c r="F28" s="109"/>
      <c r="G28" s="109"/>
      <c r="H28" s="109"/>
      <c r="I28" s="109"/>
      <c r="J28" s="109"/>
      <c r="K28" s="109"/>
      <c r="M28" s="109"/>
    </row>
    <row r="29" spans="1:13" ht="15" customHeight="1">
      <c r="A29" s="149"/>
      <c r="B29" s="149"/>
      <c r="C29" s="149"/>
      <c r="E29" s="109"/>
      <c r="G29" s="109"/>
      <c r="I29" s="109"/>
      <c r="K29" s="109"/>
      <c r="M29" s="121"/>
    </row>
    <row r="30" spans="1:13" ht="21" customHeight="1">
      <c r="A30" s="155" t="s">
        <v>55</v>
      </c>
      <c r="B30" s="155"/>
      <c r="C30" s="155"/>
      <c r="D30" s="151"/>
      <c r="E30" s="151"/>
      <c r="F30" s="151"/>
      <c r="G30" s="151"/>
      <c r="H30" s="151"/>
      <c r="I30" s="151"/>
      <c r="J30" s="151"/>
      <c r="K30" s="151"/>
      <c r="L30" s="151"/>
      <c r="M30" s="151"/>
    </row>
    <row r="35" spans="1:15" s="146" customFormat="1" ht="21" customHeight="1">
      <c r="A35" s="135"/>
      <c r="B35" s="135"/>
      <c r="C35" s="135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45"/>
      <c r="O35" s="145"/>
    </row>
    <row r="42" spans="1:15" ht="21" customHeight="1">
      <c r="A42" s="145"/>
      <c r="B42" s="145"/>
      <c r="C42" s="145"/>
      <c r="D42" s="139"/>
      <c r="E42" s="139"/>
      <c r="F42" s="139"/>
      <c r="G42" s="139"/>
      <c r="H42" s="139"/>
      <c r="I42" s="139"/>
      <c r="J42" s="139"/>
      <c r="K42" s="139"/>
      <c r="L42" s="139"/>
      <c r="M42" s="139"/>
    </row>
    <row r="73" spans="1:15" s="146" customFormat="1" ht="21" customHeight="1">
      <c r="A73" s="135"/>
      <c r="B73" s="135"/>
      <c r="C73" s="135"/>
      <c r="D73" s="138"/>
      <c r="E73" s="138"/>
      <c r="F73" s="138"/>
      <c r="G73" s="138"/>
      <c r="H73" s="138"/>
      <c r="I73" s="138"/>
      <c r="J73" s="138"/>
      <c r="K73" s="138"/>
      <c r="L73" s="138"/>
      <c r="M73" s="138"/>
      <c r="N73" s="145"/>
      <c r="O73" s="145"/>
    </row>
    <row r="80" spans="1:15" ht="21" customHeight="1">
      <c r="A80" s="145"/>
      <c r="B80" s="145"/>
      <c r="C80" s="145"/>
      <c r="D80" s="139"/>
      <c r="E80" s="139"/>
      <c r="F80" s="139"/>
      <c r="G80" s="139"/>
      <c r="H80" s="139"/>
      <c r="I80" s="139"/>
      <c r="J80" s="139"/>
      <c r="K80" s="139"/>
      <c r="L80" s="139"/>
      <c r="M80" s="139"/>
    </row>
  </sheetData>
  <mergeCells count="2">
    <mergeCell ref="E6:M6"/>
    <mergeCell ref="I7:K7"/>
  </mergeCells>
  <conditionalFormatting sqref="A13:C13">
    <cfRule type="duplicateValues" dxfId="19" priority="14" stopIfTrue="1"/>
  </conditionalFormatting>
  <conditionalFormatting sqref="A17:C17">
    <cfRule type="duplicateValues" dxfId="18" priority="13" stopIfTrue="1"/>
  </conditionalFormatting>
  <conditionalFormatting sqref="E13:F13">
    <cfRule type="duplicateValues" dxfId="17" priority="28" stopIfTrue="1"/>
  </conditionalFormatting>
  <conditionalFormatting sqref="D13">
    <cfRule type="duplicateValues" dxfId="16" priority="29" stopIfTrue="1"/>
  </conditionalFormatting>
  <conditionalFormatting sqref="A21:C21">
    <cfRule type="duplicateValues" dxfId="15" priority="2" stopIfTrue="1"/>
  </conditionalFormatting>
  <conditionalFormatting sqref="A25:C25">
    <cfRule type="duplicateValues" dxfId="14" priority="1" stopIfTrue="1"/>
  </conditionalFormatting>
  <conditionalFormatting sqref="E21:F21">
    <cfRule type="duplicateValues" dxfId="13" priority="3" stopIfTrue="1"/>
  </conditionalFormatting>
  <conditionalFormatting sqref="D21">
    <cfRule type="duplicateValues" dxfId="12" priority="4" stopIfTrue="1"/>
  </conditionalFormatting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688BE-5910-44D2-8DCF-CDBCBFD1EC6A}">
  <dimension ref="A1:S81"/>
  <sheetViews>
    <sheetView topLeftCell="A55" zoomScaleNormal="100" zoomScaleSheetLayoutView="100" workbookViewId="0">
      <selection activeCell="F69" sqref="F69"/>
    </sheetView>
  </sheetViews>
  <sheetFormatPr defaultColWidth="9.42578125" defaultRowHeight="21" customHeight="1"/>
  <cols>
    <col min="1" max="3" width="1.5703125" style="2" customWidth="1"/>
    <col min="4" max="4" width="10.42578125" style="2" customWidth="1"/>
    <col min="5" max="5" width="13.140625" style="1" customWidth="1"/>
    <col min="6" max="6" width="7.5703125" style="3" customWidth="1"/>
    <col min="7" max="7" width="0.5703125" style="3" customWidth="1"/>
    <col min="8" max="8" width="12.85546875" style="18" customWidth="1"/>
    <col min="9" max="9" width="0.5703125" style="1" customWidth="1"/>
    <col min="10" max="10" width="12.85546875" style="170" customWidth="1"/>
    <col min="11" max="11" width="0.5703125" style="3" customWidth="1"/>
    <col min="12" max="12" width="12.85546875" style="18" customWidth="1"/>
    <col min="13" max="13" width="0.5703125" style="1" customWidth="1"/>
    <col min="14" max="14" width="12.85546875" style="170" customWidth="1"/>
    <col min="15" max="15" width="9.42578125" style="2"/>
    <col min="16" max="16" width="9.85546875" style="2" bestFit="1" customWidth="1"/>
    <col min="17" max="16384" width="9.42578125" style="2"/>
  </cols>
  <sheetData>
    <row r="1" spans="1:19" ht="21" customHeight="1">
      <c r="A1" s="10" t="s">
        <v>119</v>
      </c>
    </row>
    <row r="2" spans="1:19" ht="21" customHeight="1">
      <c r="A2" s="350" t="s">
        <v>90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</row>
    <row r="3" spans="1:19" ht="21" customHeight="1">
      <c r="A3" s="351" t="s">
        <v>171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</row>
    <row r="4" spans="1:19" ht="21" customHeight="1">
      <c r="E4" s="26"/>
      <c r="H4" s="3"/>
      <c r="I4" s="26"/>
      <c r="J4" s="253"/>
      <c r="L4" s="3"/>
      <c r="M4" s="26"/>
      <c r="N4" s="253"/>
    </row>
    <row r="5" spans="1:19" ht="21" customHeight="1">
      <c r="E5" s="26"/>
      <c r="H5" s="345" t="s">
        <v>50</v>
      </c>
      <c r="I5" s="345"/>
      <c r="J5" s="345"/>
      <c r="L5" s="345" t="s">
        <v>51</v>
      </c>
      <c r="M5" s="345"/>
      <c r="N5" s="345"/>
    </row>
    <row r="6" spans="1:19" ht="21" customHeight="1">
      <c r="E6" s="2"/>
      <c r="F6" s="1"/>
      <c r="G6" s="1"/>
      <c r="H6" s="330" t="s">
        <v>52</v>
      </c>
      <c r="J6" s="331" t="s">
        <v>52</v>
      </c>
      <c r="K6" s="1"/>
      <c r="L6" s="330" t="s">
        <v>52</v>
      </c>
      <c r="N6" s="331" t="s">
        <v>52</v>
      </c>
    </row>
    <row r="7" spans="1:19" ht="21" customHeight="1">
      <c r="E7" s="2"/>
      <c r="F7" s="1"/>
      <c r="G7" s="1"/>
      <c r="H7" s="7" t="s">
        <v>170</v>
      </c>
      <c r="J7" s="253" t="s">
        <v>140</v>
      </c>
      <c r="K7" s="1"/>
      <c r="L7" s="7" t="s">
        <v>170</v>
      </c>
      <c r="N7" s="253" t="s">
        <v>140</v>
      </c>
    </row>
    <row r="8" spans="1:19" ht="21" customHeight="1">
      <c r="F8" s="281" t="s">
        <v>1</v>
      </c>
      <c r="G8" s="2"/>
      <c r="H8" s="30" t="s">
        <v>2</v>
      </c>
      <c r="I8" s="2"/>
      <c r="J8" s="332" t="s">
        <v>2</v>
      </c>
      <c r="K8" s="2"/>
      <c r="L8" s="30" t="s">
        <v>2</v>
      </c>
      <c r="M8" s="2"/>
      <c r="N8" s="332" t="s">
        <v>2</v>
      </c>
    </row>
    <row r="9" spans="1:19" ht="8.1" customHeight="1">
      <c r="A9" s="10"/>
      <c r="F9" s="333"/>
      <c r="H9" s="192"/>
      <c r="L9" s="192"/>
    </row>
    <row r="10" spans="1:19" ht="21" customHeight="1">
      <c r="A10" s="2" t="s">
        <v>133</v>
      </c>
      <c r="F10" s="174">
        <v>4</v>
      </c>
      <c r="H10" s="192">
        <v>169033510</v>
      </c>
      <c r="I10" s="18"/>
      <c r="J10" s="170">
        <v>234594984</v>
      </c>
      <c r="K10" s="18"/>
      <c r="L10" s="181">
        <v>169033510</v>
      </c>
      <c r="M10" s="3"/>
      <c r="N10" s="81">
        <v>234594984</v>
      </c>
      <c r="P10" s="18"/>
      <c r="Q10" s="18"/>
      <c r="R10" s="4"/>
      <c r="S10" s="4"/>
    </row>
    <row r="11" spans="1:19" ht="21" customHeight="1">
      <c r="A11" s="328" t="s">
        <v>136</v>
      </c>
      <c r="B11" s="1"/>
      <c r="C11" s="1"/>
      <c r="D11" s="1"/>
      <c r="E11" s="2"/>
      <c r="F11" s="174"/>
      <c r="H11" s="188">
        <v>-80444037</v>
      </c>
      <c r="I11" s="18"/>
      <c r="J11" s="35">
        <v>-103509252</v>
      </c>
      <c r="K11" s="18"/>
      <c r="L11" s="188">
        <v>-87334494</v>
      </c>
      <c r="M11" s="3"/>
      <c r="N11" s="124">
        <v>-113618095</v>
      </c>
      <c r="P11" s="18"/>
      <c r="Q11" s="18"/>
      <c r="R11" s="4"/>
      <c r="S11" s="4"/>
    </row>
    <row r="12" spans="1:19" ht="8.1" customHeight="1">
      <c r="F12" s="174"/>
      <c r="H12" s="192"/>
      <c r="I12" s="11"/>
      <c r="L12" s="192"/>
      <c r="M12" s="11"/>
      <c r="P12" s="18"/>
      <c r="Q12" s="18"/>
      <c r="R12" s="18"/>
      <c r="S12" s="4"/>
    </row>
    <row r="13" spans="1:19" ht="21" customHeight="1">
      <c r="A13" s="10" t="s">
        <v>43</v>
      </c>
      <c r="F13" s="174"/>
      <c r="H13" s="200">
        <f>SUM(H10:H12)</f>
        <v>88589473</v>
      </c>
      <c r="I13" s="11"/>
      <c r="J13" s="170">
        <f>SUM(J10:J12)</f>
        <v>131085732</v>
      </c>
      <c r="L13" s="200">
        <f>SUM(L10:L12)</f>
        <v>81699016</v>
      </c>
      <c r="M13" s="11"/>
      <c r="N13" s="170">
        <f>SUM(N10:N12)</f>
        <v>120976889</v>
      </c>
      <c r="P13" s="18"/>
      <c r="Q13" s="18"/>
      <c r="R13" s="18"/>
      <c r="S13" s="4"/>
    </row>
    <row r="14" spans="1:19" ht="21" customHeight="1">
      <c r="A14" s="2" t="s">
        <v>23</v>
      </c>
      <c r="B14" s="1"/>
      <c r="C14" s="1"/>
      <c r="D14" s="1"/>
      <c r="E14" s="2"/>
      <c r="F14" s="174"/>
      <c r="H14" s="334">
        <v>3535704</v>
      </c>
      <c r="I14" s="18"/>
      <c r="J14" s="335">
        <v>122813</v>
      </c>
      <c r="K14" s="18"/>
      <c r="L14" s="187">
        <v>3535704</v>
      </c>
      <c r="M14" s="3"/>
      <c r="N14" s="255">
        <v>122813</v>
      </c>
      <c r="P14" s="18"/>
      <c r="Q14" s="18"/>
      <c r="R14" s="4"/>
      <c r="S14" s="4"/>
    </row>
    <row r="15" spans="1:19" ht="21" customHeight="1">
      <c r="A15" s="2" t="s">
        <v>24</v>
      </c>
      <c r="B15" s="1"/>
      <c r="C15" s="1"/>
      <c r="D15" s="1"/>
      <c r="E15" s="2"/>
      <c r="F15" s="174"/>
      <c r="H15" s="334">
        <v>-32633786</v>
      </c>
      <c r="I15" s="18"/>
      <c r="J15" s="335">
        <v>-41966681</v>
      </c>
      <c r="K15" s="18"/>
      <c r="L15" s="187">
        <v>-32633786</v>
      </c>
      <c r="M15" s="3"/>
      <c r="N15" s="255">
        <v>-41966681</v>
      </c>
      <c r="P15" s="18"/>
      <c r="Q15" s="18"/>
      <c r="R15" s="4"/>
      <c r="S15" s="4"/>
    </row>
    <row r="16" spans="1:19" ht="21" customHeight="1">
      <c r="A16" s="2" t="s">
        <v>25</v>
      </c>
      <c r="B16" s="1"/>
      <c r="C16" s="1"/>
      <c r="D16" s="1"/>
      <c r="E16" s="2"/>
      <c r="F16" s="174"/>
      <c r="H16" s="187">
        <v>-33018996</v>
      </c>
      <c r="I16" s="18"/>
      <c r="J16" s="335">
        <v>-38137141</v>
      </c>
      <c r="K16" s="18"/>
      <c r="L16" s="187">
        <v>-29446737</v>
      </c>
      <c r="M16" s="3"/>
      <c r="N16" s="255">
        <v>-34793831</v>
      </c>
      <c r="P16" s="18"/>
      <c r="Q16" s="18"/>
      <c r="R16" s="4"/>
      <c r="S16" s="4"/>
    </row>
    <row r="17" spans="1:19" ht="21" customHeight="1">
      <c r="A17" s="2" t="s">
        <v>134</v>
      </c>
      <c r="E17" s="2"/>
      <c r="F17" s="174"/>
      <c r="H17" s="334">
        <v>12365</v>
      </c>
      <c r="I17" s="18"/>
      <c r="J17" s="335">
        <v>3714263</v>
      </c>
      <c r="K17" s="18"/>
      <c r="L17" s="320">
        <v>76390</v>
      </c>
      <c r="M17" s="3"/>
      <c r="N17" s="335">
        <v>3876013</v>
      </c>
      <c r="P17" s="18"/>
      <c r="Q17" s="18"/>
      <c r="R17" s="18"/>
      <c r="S17" s="4"/>
    </row>
    <row r="18" spans="1:19" ht="21" customHeight="1">
      <c r="A18" s="2" t="s">
        <v>153</v>
      </c>
      <c r="F18" s="174">
        <v>7</v>
      </c>
      <c r="G18" s="12"/>
      <c r="H18" s="194">
        <v>-2120536</v>
      </c>
      <c r="I18" s="18"/>
      <c r="J18" s="35">
        <v>-6948</v>
      </c>
      <c r="K18" s="18"/>
      <c r="L18" s="188">
        <v>0</v>
      </c>
      <c r="M18" s="12"/>
      <c r="N18" s="124">
        <v>0</v>
      </c>
      <c r="P18" s="18"/>
      <c r="Q18" s="18"/>
      <c r="R18" s="4"/>
      <c r="S18" s="4"/>
    </row>
    <row r="19" spans="1:19" ht="8.1" customHeight="1">
      <c r="F19" s="174"/>
      <c r="G19" s="12"/>
      <c r="H19" s="192"/>
      <c r="I19" s="11"/>
      <c r="K19" s="12"/>
      <c r="L19" s="192"/>
      <c r="M19" s="11"/>
      <c r="P19" s="18"/>
      <c r="Q19" s="18"/>
      <c r="R19" s="18"/>
      <c r="S19" s="4"/>
    </row>
    <row r="20" spans="1:19" ht="21" customHeight="1">
      <c r="A20" s="10" t="s">
        <v>89</v>
      </c>
      <c r="F20" s="174"/>
      <c r="H20" s="192"/>
      <c r="L20" s="192"/>
      <c r="P20" s="18"/>
      <c r="Q20" s="18"/>
      <c r="R20" s="18"/>
      <c r="S20" s="4"/>
    </row>
    <row r="21" spans="1:19" ht="21" customHeight="1">
      <c r="B21" s="10" t="s">
        <v>27</v>
      </c>
      <c r="F21" s="174"/>
      <c r="G21" s="12"/>
      <c r="H21" s="200">
        <f>SUM(H13:H18)</f>
        <v>24364224</v>
      </c>
      <c r="I21" s="18"/>
      <c r="J21" s="170">
        <f>SUM(J13:J18)</f>
        <v>54812038</v>
      </c>
      <c r="K21" s="12"/>
      <c r="L21" s="200">
        <f>SUM(L13:L18)</f>
        <v>23230587</v>
      </c>
      <c r="M21" s="18"/>
      <c r="N21" s="170">
        <f>SUM(N13:N18)</f>
        <v>48215203</v>
      </c>
      <c r="P21" s="18"/>
      <c r="Q21" s="18"/>
      <c r="R21" s="18"/>
      <c r="S21" s="4"/>
    </row>
    <row r="22" spans="1:19" ht="21" customHeight="1">
      <c r="A22" s="2" t="s">
        <v>26</v>
      </c>
      <c r="H22" s="196">
        <v>-252784</v>
      </c>
      <c r="I22" s="11"/>
      <c r="J22" s="40">
        <v>-1909154</v>
      </c>
      <c r="K22" s="18"/>
      <c r="L22" s="182">
        <v>-132393</v>
      </c>
      <c r="M22" s="3"/>
      <c r="N22" s="42">
        <v>-1909154</v>
      </c>
      <c r="P22" s="18"/>
      <c r="Q22" s="18"/>
      <c r="R22" s="4"/>
      <c r="S22" s="4"/>
    </row>
    <row r="23" spans="1:19" ht="8.1" customHeight="1">
      <c r="F23" s="174"/>
      <c r="H23" s="192"/>
      <c r="I23" s="11"/>
      <c r="L23" s="192"/>
      <c r="M23" s="11"/>
      <c r="P23" s="18"/>
      <c r="Q23" s="18"/>
      <c r="R23" s="18"/>
      <c r="S23" s="4"/>
    </row>
    <row r="24" spans="1:19" s="10" customFormat="1" ht="21" customHeight="1">
      <c r="A24" s="10" t="s">
        <v>45</v>
      </c>
      <c r="E24" s="13"/>
      <c r="F24" s="174"/>
      <c r="G24" s="19"/>
      <c r="H24" s="200">
        <f>SUM(H21:H22)</f>
        <v>24111440</v>
      </c>
      <c r="I24" s="11"/>
      <c r="J24" s="170">
        <f>SUM(J21:J22)</f>
        <v>52902884</v>
      </c>
      <c r="K24" s="19"/>
      <c r="L24" s="200">
        <f>SUM(L21:L22)</f>
        <v>23098194</v>
      </c>
      <c r="M24" s="11"/>
      <c r="N24" s="170">
        <f>SUM(N21:N22)</f>
        <v>46306049</v>
      </c>
      <c r="P24" s="327"/>
      <c r="Q24" s="18"/>
      <c r="R24" s="327"/>
      <c r="S24" s="4"/>
    </row>
    <row r="25" spans="1:19" ht="21" customHeight="1">
      <c r="A25" s="2" t="s">
        <v>27</v>
      </c>
      <c r="F25" s="3">
        <v>15</v>
      </c>
      <c r="H25" s="196">
        <v>-4859783</v>
      </c>
      <c r="I25" s="11"/>
      <c r="J25" s="40">
        <v>-9737281</v>
      </c>
      <c r="K25" s="11"/>
      <c r="L25" s="182">
        <v>-4859783</v>
      </c>
      <c r="M25" s="336"/>
      <c r="N25" s="42">
        <v>-9737281</v>
      </c>
      <c r="P25" s="18"/>
      <c r="Q25" s="18"/>
      <c r="R25" s="4"/>
      <c r="S25" s="4"/>
    </row>
    <row r="26" spans="1:19" ht="8.1" customHeight="1">
      <c r="F26" s="174"/>
      <c r="H26" s="192"/>
      <c r="I26" s="11"/>
      <c r="L26" s="192"/>
      <c r="M26" s="11"/>
      <c r="P26" s="18"/>
      <c r="Q26" s="18"/>
      <c r="R26" s="18"/>
      <c r="S26" s="4"/>
    </row>
    <row r="27" spans="1:19" s="10" customFormat="1" ht="21" customHeight="1">
      <c r="A27" s="10" t="s">
        <v>196</v>
      </c>
      <c r="E27" s="13"/>
      <c r="F27" s="337"/>
      <c r="G27" s="19"/>
      <c r="H27" s="182">
        <f>SUM(H24:H25)</f>
        <v>19251657</v>
      </c>
      <c r="I27" s="11"/>
      <c r="J27" s="40">
        <f>SUM(J24:J25)</f>
        <v>43165603</v>
      </c>
      <c r="K27" s="19"/>
      <c r="L27" s="182">
        <f>SUM(L24:L25)</f>
        <v>18238411</v>
      </c>
      <c r="M27" s="11"/>
      <c r="N27" s="40">
        <f>SUM(N24:N25)</f>
        <v>36568768</v>
      </c>
      <c r="P27" s="327"/>
      <c r="Q27" s="18"/>
      <c r="R27" s="327"/>
      <c r="S27" s="4"/>
    </row>
    <row r="28" spans="1:19" ht="21" customHeight="1">
      <c r="F28" s="174"/>
      <c r="H28" s="192"/>
      <c r="L28" s="192"/>
    </row>
    <row r="29" spans="1:19" ht="21" customHeight="1">
      <c r="A29" s="10" t="s">
        <v>81</v>
      </c>
      <c r="F29" s="174"/>
      <c r="H29" s="192"/>
      <c r="L29" s="192"/>
    </row>
    <row r="30" spans="1:19" ht="21" customHeight="1">
      <c r="A30" s="2" t="s">
        <v>86</v>
      </c>
      <c r="F30" s="174"/>
      <c r="H30" s="192"/>
      <c r="L30" s="192"/>
    </row>
    <row r="31" spans="1:19" s="1" customFormat="1" ht="21" customHeight="1">
      <c r="A31" s="2"/>
      <c r="B31" s="2" t="s">
        <v>87</v>
      </c>
      <c r="C31" s="2"/>
      <c r="D31" s="2"/>
      <c r="F31" s="3"/>
      <c r="G31" s="3"/>
      <c r="H31" s="192"/>
      <c r="J31" s="170"/>
      <c r="K31" s="3"/>
      <c r="L31" s="192"/>
      <c r="N31" s="170"/>
    </row>
    <row r="32" spans="1:19" s="1" customFormat="1" ht="21" customHeight="1">
      <c r="A32" s="2"/>
      <c r="B32" s="2" t="s">
        <v>91</v>
      </c>
      <c r="C32" s="2"/>
      <c r="D32" s="2"/>
      <c r="F32" s="3"/>
      <c r="G32" s="3"/>
      <c r="H32" s="197"/>
      <c r="J32" s="24"/>
      <c r="L32" s="197"/>
      <c r="N32" s="24"/>
    </row>
    <row r="33" spans="1:18" s="1" customFormat="1" ht="21" customHeight="1">
      <c r="A33" s="2"/>
      <c r="B33" s="2" t="s">
        <v>154</v>
      </c>
      <c r="C33" s="2"/>
      <c r="D33" s="2"/>
      <c r="F33" s="3"/>
      <c r="G33" s="3"/>
      <c r="H33" s="196">
        <v>-55257</v>
      </c>
      <c r="I33" s="11"/>
      <c r="J33" s="40">
        <v>618908</v>
      </c>
      <c r="K33" s="11"/>
      <c r="L33" s="188">
        <v>0</v>
      </c>
      <c r="M33" s="3"/>
      <c r="N33" s="42">
        <v>0</v>
      </c>
      <c r="P33" s="18"/>
      <c r="R33" s="4"/>
    </row>
    <row r="34" spans="1:18" s="1" customFormat="1" ht="8.1" customHeight="1">
      <c r="A34" s="174"/>
      <c r="B34" s="174"/>
      <c r="C34" s="174"/>
      <c r="D34" s="174"/>
      <c r="E34" s="174"/>
      <c r="F34" s="174"/>
      <c r="G34" s="174"/>
      <c r="H34" s="198"/>
      <c r="I34" s="174"/>
      <c r="J34" s="254"/>
      <c r="K34" s="174"/>
      <c r="L34" s="198"/>
      <c r="M34" s="174"/>
      <c r="N34" s="254"/>
      <c r="P34" s="2"/>
      <c r="R34" s="2"/>
    </row>
    <row r="35" spans="1:18" s="1" customFormat="1" ht="21" customHeight="1">
      <c r="A35" s="174"/>
      <c r="B35" s="328" t="s">
        <v>88</v>
      </c>
      <c r="C35" s="174"/>
      <c r="D35" s="174"/>
      <c r="E35" s="174"/>
      <c r="F35" s="174"/>
      <c r="G35" s="174"/>
      <c r="H35" s="198"/>
      <c r="I35" s="174"/>
      <c r="J35" s="254"/>
      <c r="K35" s="174"/>
      <c r="L35" s="198"/>
      <c r="M35" s="174"/>
      <c r="N35" s="254"/>
      <c r="P35" s="2"/>
      <c r="R35" s="2"/>
    </row>
    <row r="36" spans="1:18" ht="21" customHeight="1">
      <c r="C36" s="2" t="s">
        <v>87</v>
      </c>
      <c r="H36" s="182">
        <f>SUM(H33)</f>
        <v>-55257</v>
      </c>
      <c r="I36" s="11"/>
      <c r="J36" s="42">
        <f>SUM(J33)</f>
        <v>618908</v>
      </c>
      <c r="L36" s="182">
        <f>SUM(L33)</f>
        <v>0</v>
      </c>
      <c r="M36" s="18"/>
      <c r="N36" s="42">
        <f>SUM(N33)</f>
        <v>0</v>
      </c>
      <c r="P36" s="4"/>
      <c r="R36" s="4"/>
    </row>
    <row r="37" spans="1:18" ht="8.1" customHeight="1">
      <c r="H37" s="192"/>
      <c r="L37" s="192"/>
      <c r="P37" s="18"/>
      <c r="R37" s="18"/>
    </row>
    <row r="38" spans="1:18" ht="21" customHeight="1" thickBot="1">
      <c r="A38" s="10" t="s">
        <v>82</v>
      </c>
      <c r="F38" s="174"/>
      <c r="H38" s="183">
        <f>SUM(H27,H36)</f>
        <v>19196400</v>
      </c>
      <c r="I38" s="11"/>
      <c r="J38" s="166">
        <f>SUM(J27,J36)</f>
        <v>43784511</v>
      </c>
      <c r="K38" s="19"/>
      <c r="L38" s="183">
        <f>SUM(L27,L36)</f>
        <v>18238411</v>
      </c>
      <c r="M38" s="11"/>
      <c r="N38" s="166">
        <f>SUM(N27,N36)</f>
        <v>36568768</v>
      </c>
      <c r="P38" s="18"/>
      <c r="R38" s="18"/>
    </row>
    <row r="39" spans="1:18" ht="21" customHeight="1" thickTop="1">
      <c r="P39" s="18"/>
    </row>
    <row r="40" spans="1:18" ht="23.25" customHeight="1"/>
    <row r="41" spans="1:18" ht="21.95" customHeight="1">
      <c r="A41" s="14" t="s">
        <v>142</v>
      </c>
      <c r="B41" s="14"/>
      <c r="C41" s="14"/>
      <c r="D41" s="14"/>
      <c r="E41" s="15"/>
      <c r="F41" s="45"/>
      <c r="G41" s="45"/>
      <c r="H41" s="46"/>
      <c r="I41" s="15"/>
      <c r="J41" s="40"/>
      <c r="K41" s="45"/>
      <c r="L41" s="46"/>
      <c r="M41" s="15"/>
      <c r="N41" s="40"/>
    </row>
    <row r="42" spans="1:18" ht="21" customHeight="1">
      <c r="A42" s="10" t="s">
        <v>119</v>
      </c>
    </row>
    <row r="43" spans="1:18" ht="21" customHeight="1">
      <c r="A43" s="350" t="s">
        <v>90</v>
      </c>
      <c r="B43" s="350"/>
      <c r="C43" s="350"/>
      <c r="D43" s="350"/>
      <c r="E43" s="350"/>
      <c r="F43" s="350"/>
      <c r="G43" s="350"/>
      <c r="H43" s="350"/>
      <c r="I43" s="350"/>
      <c r="J43" s="350"/>
      <c r="K43" s="350"/>
      <c r="L43" s="350"/>
      <c r="M43" s="350"/>
      <c r="N43" s="350"/>
    </row>
    <row r="44" spans="1:18" ht="21" customHeight="1">
      <c r="A44" s="351" t="s">
        <v>171</v>
      </c>
      <c r="B44" s="351"/>
      <c r="C44" s="351"/>
      <c r="D44" s="351"/>
      <c r="E44" s="351"/>
      <c r="F44" s="351"/>
      <c r="G44" s="351"/>
      <c r="H44" s="351"/>
      <c r="I44" s="351"/>
      <c r="J44" s="351"/>
      <c r="K44" s="351"/>
      <c r="L44" s="351"/>
      <c r="M44" s="351"/>
      <c r="N44" s="351"/>
    </row>
    <row r="45" spans="1:18" ht="21" customHeight="1">
      <c r="E45" s="26"/>
      <c r="H45" s="3"/>
      <c r="I45" s="26"/>
      <c r="J45" s="253"/>
      <c r="L45" s="3"/>
      <c r="M45" s="26"/>
      <c r="N45" s="253"/>
    </row>
    <row r="46" spans="1:18" ht="21" customHeight="1">
      <c r="E46" s="26"/>
      <c r="H46" s="345" t="s">
        <v>50</v>
      </c>
      <c r="I46" s="345"/>
      <c r="J46" s="345"/>
      <c r="L46" s="345" t="s">
        <v>51</v>
      </c>
      <c r="M46" s="345"/>
      <c r="N46" s="345"/>
    </row>
    <row r="47" spans="1:18" ht="21" customHeight="1">
      <c r="E47" s="2"/>
      <c r="F47" s="1"/>
      <c r="G47" s="1"/>
      <c r="H47" s="330" t="s">
        <v>52</v>
      </c>
      <c r="J47" s="331" t="s">
        <v>52</v>
      </c>
      <c r="K47" s="1"/>
      <c r="L47" s="330" t="s">
        <v>52</v>
      </c>
      <c r="N47" s="331" t="s">
        <v>52</v>
      </c>
    </row>
    <row r="48" spans="1:18" ht="21" customHeight="1">
      <c r="E48" s="2"/>
      <c r="F48" s="1"/>
      <c r="G48" s="1"/>
      <c r="H48" s="330" t="s">
        <v>170</v>
      </c>
      <c r="J48" s="331" t="s">
        <v>140</v>
      </c>
      <c r="K48" s="1"/>
      <c r="L48" s="330" t="s">
        <v>170</v>
      </c>
      <c r="N48" s="331" t="s">
        <v>140</v>
      </c>
    </row>
    <row r="49" spans="1:19" ht="21" customHeight="1">
      <c r="F49" s="1"/>
      <c r="G49" s="1"/>
      <c r="H49" s="30" t="s">
        <v>2</v>
      </c>
      <c r="I49" s="2"/>
      <c r="J49" s="332" t="s">
        <v>2</v>
      </c>
      <c r="K49" s="2"/>
      <c r="L49" s="30" t="s">
        <v>2</v>
      </c>
      <c r="M49" s="2"/>
      <c r="N49" s="332" t="s">
        <v>2</v>
      </c>
    </row>
    <row r="50" spans="1:19" ht="8.1" customHeight="1">
      <c r="A50" s="10"/>
      <c r="F50" s="1"/>
      <c r="G50" s="1"/>
      <c r="H50" s="192"/>
      <c r="L50" s="192"/>
    </row>
    <row r="51" spans="1:19" ht="21" customHeight="1">
      <c r="A51" s="10" t="s">
        <v>155</v>
      </c>
      <c r="D51" s="1"/>
      <c r="E51" s="174"/>
      <c r="G51" s="1"/>
      <c r="H51" s="192"/>
      <c r="I51" s="18"/>
      <c r="K51" s="18"/>
      <c r="L51" s="192"/>
      <c r="M51" s="18"/>
      <c r="N51" s="25"/>
    </row>
    <row r="52" spans="1:19" ht="21" customHeight="1">
      <c r="A52" s="2" t="s">
        <v>156</v>
      </c>
      <c r="D52" s="1"/>
      <c r="E52" s="174"/>
      <c r="G52" s="1"/>
      <c r="H52" s="181">
        <v>19600670</v>
      </c>
      <c r="I52" s="18"/>
      <c r="J52" s="170">
        <v>43165603</v>
      </c>
      <c r="K52" s="18"/>
      <c r="L52" s="200">
        <v>18238411</v>
      </c>
      <c r="M52" s="18"/>
      <c r="N52" s="170">
        <v>36568768</v>
      </c>
      <c r="P52" s="18"/>
      <c r="Q52" s="18"/>
      <c r="R52" s="18"/>
      <c r="S52" s="18"/>
    </row>
    <row r="53" spans="1:19" ht="21" customHeight="1">
      <c r="A53" s="2" t="s">
        <v>157</v>
      </c>
      <c r="D53" s="1"/>
      <c r="E53" s="174"/>
      <c r="G53" s="1"/>
      <c r="H53" s="182">
        <v>-349013</v>
      </c>
      <c r="I53" s="4"/>
      <c r="J53" s="124">
        <v>0</v>
      </c>
      <c r="K53" s="4"/>
      <c r="L53" s="188">
        <v>0</v>
      </c>
      <c r="M53" s="4"/>
      <c r="N53" s="124">
        <v>0</v>
      </c>
      <c r="P53" s="4"/>
      <c r="Q53" s="18"/>
      <c r="R53" s="4"/>
      <c r="S53" s="18"/>
    </row>
    <row r="54" spans="1:19" ht="8.1" customHeight="1">
      <c r="D54" s="1"/>
      <c r="E54" s="174"/>
      <c r="G54" s="1"/>
      <c r="H54" s="192"/>
      <c r="I54" s="18"/>
      <c r="K54" s="18"/>
      <c r="L54" s="192"/>
      <c r="M54" s="18"/>
      <c r="N54" s="25"/>
      <c r="P54" s="18"/>
      <c r="Q54" s="18"/>
      <c r="R54" s="18"/>
      <c r="S54" s="18"/>
    </row>
    <row r="55" spans="1:19" ht="21" customHeight="1" thickBot="1">
      <c r="D55" s="1"/>
      <c r="E55" s="174"/>
      <c r="G55" s="1"/>
      <c r="H55" s="183">
        <f>SUM(H52:H53)</f>
        <v>19251657</v>
      </c>
      <c r="I55" s="11"/>
      <c r="J55" s="166">
        <f>SUM(J52:J53)</f>
        <v>43165603</v>
      </c>
      <c r="K55" s="19"/>
      <c r="L55" s="183">
        <f>SUM(L52:L53)</f>
        <v>18238411</v>
      </c>
      <c r="M55" s="11"/>
      <c r="N55" s="166">
        <f>SUM(N52:N53)</f>
        <v>36568768</v>
      </c>
      <c r="P55" s="18"/>
      <c r="Q55" s="18"/>
      <c r="R55" s="18"/>
      <c r="S55" s="18"/>
    </row>
    <row r="56" spans="1:19" ht="21" customHeight="1" thickTop="1">
      <c r="D56" s="1"/>
      <c r="E56" s="174"/>
      <c r="G56" s="1"/>
      <c r="H56" s="192"/>
      <c r="I56" s="18"/>
      <c r="K56" s="18"/>
      <c r="L56" s="192"/>
      <c r="M56" s="18"/>
      <c r="N56" s="25"/>
      <c r="P56" s="18"/>
      <c r="Q56" s="18"/>
      <c r="R56" s="18"/>
      <c r="S56" s="18"/>
    </row>
    <row r="57" spans="1:19" ht="21" customHeight="1">
      <c r="A57" s="10" t="s">
        <v>158</v>
      </c>
      <c r="D57" s="1"/>
      <c r="E57" s="174"/>
      <c r="G57" s="18"/>
      <c r="H57" s="192"/>
      <c r="I57" s="18"/>
      <c r="K57" s="18"/>
      <c r="L57" s="192"/>
      <c r="M57" s="18"/>
      <c r="N57" s="25"/>
      <c r="P57" s="18"/>
      <c r="Q57" s="18"/>
      <c r="R57" s="18"/>
      <c r="S57" s="18"/>
    </row>
    <row r="58" spans="1:19" ht="21" customHeight="1">
      <c r="A58" s="2" t="s">
        <v>156</v>
      </c>
      <c r="D58" s="1"/>
      <c r="E58" s="174"/>
      <c r="G58" s="18"/>
      <c r="H58" s="200">
        <v>19545413</v>
      </c>
      <c r="I58" s="18"/>
      <c r="J58" s="170">
        <v>43784511</v>
      </c>
      <c r="K58" s="18"/>
      <c r="L58" s="200">
        <v>18238411</v>
      </c>
      <c r="M58" s="18"/>
      <c r="N58" s="170">
        <v>36568768</v>
      </c>
      <c r="P58" s="18"/>
      <c r="Q58" s="18"/>
      <c r="R58" s="18"/>
      <c r="S58" s="18"/>
    </row>
    <row r="59" spans="1:19" ht="21" customHeight="1">
      <c r="A59" s="2" t="s">
        <v>157</v>
      </c>
      <c r="D59" s="1"/>
      <c r="E59" s="174"/>
      <c r="G59" s="4"/>
      <c r="H59" s="182">
        <v>-349013</v>
      </c>
      <c r="I59" s="4"/>
      <c r="J59" s="124">
        <v>0</v>
      </c>
      <c r="K59" s="4"/>
      <c r="L59" s="188">
        <v>0</v>
      </c>
      <c r="M59" s="4"/>
      <c r="N59" s="124">
        <v>0</v>
      </c>
      <c r="P59" s="4"/>
      <c r="Q59" s="18"/>
      <c r="R59" s="4"/>
      <c r="S59" s="18"/>
    </row>
    <row r="60" spans="1:19" ht="8.1" customHeight="1">
      <c r="D60" s="1"/>
      <c r="E60" s="174"/>
      <c r="G60" s="18"/>
      <c r="H60" s="192"/>
      <c r="I60" s="18"/>
      <c r="K60" s="18"/>
      <c r="L60" s="192"/>
      <c r="M60" s="18"/>
      <c r="N60" s="25"/>
      <c r="P60" s="18"/>
      <c r="Q60" s="18"/>
      <c r="R60" s="18"/>
      <c r="S60" s="18"/>
    </row>
    <row r="61" spans="1:19" ht="21" customHeight="1" thickBot="1">
      <c r="D61" s="1"/>
      <c r="E61" s="174"/>
      <c r="G61" s="18"/>
      <c r="H61" s="183">
        <f>SUM(H58:H59)</f>
        <v>19196400</v>
      </c>
      <c r="I61" s="18"/>
      <c r="J61" s="166">
        <f>SUM(J58:J59)</f>
        <v>43784511</v>
      </c>
      <c r="K61" s="18"/>
      <c r="L61" s="183">
        <f>SUM(L58:L59)</f>
        <v>18238411</v>
      </c>
      <c r="M61" s="18"/>
      <c r="N61" s="166">
        <f>SUM(N58:N59)</f>
        <v>36568768</v>
      </c>
      <c r="P61" s="18"/>
      <c r="Q61" s="18"/>
      <c r="R61" s="18"/>
      <c r="S61" s="18"/>
    </row>
    <row r="62" spans="1:19" ht="21" customHeight="1" thickTop="1">
      <c r="H62" s="192"/>
      <c r="L62" s="192"/>
      <c r="P62" s="18"/>
      <c r="Q62" s="18"/>
      <c r="R62" s="18"/>
      <c r="S62" s="18"/>
    </row>
    <row r="63" spans="1:19" ht="21" customHeight="1">
      <c r="A63" s="10" t="s">
        <v>83</v>
      </c>
      <c r="H63" s="192"/>
      <c r="L63" s="192"/>
      <c r="P63" s="18"/>
      <c r="Q63" s="18"/>
      <c r="R63" s="18"/>
      <c r="S63" s="18"/>
    </row>
    <row r="64" spans="1:19" ht="8.1" customHeight="1">
      <c r="H64" s="192"/>
      <c r="L64" s="192"/>
      <c r="P64" s="18"/>
      <c r="Q64" s="18"/>
      <c r="R64" s="18"/>
      <c r="S64" s="18"/>
    </row>
    <row r="65" spans="2:19" ht="21" customHeight="1">
      <c r="B65" s="2" t="s">
        <v>84</v>
      </c>
      <c r="H65" s="338">
        <v>0.03</v>
      </c>
      <c r="I65" s="24"/>
      <c r="J65" s="24">
        <v>0.08</v>
      </c>
      <c r="K65" s="24"/>
      <c r="L65" s="338">
        <v>0.03</v>
      </c>
      <c r="N65" s="24">
        <v>0.06</v>
      </c>
      <c r="P65" s="1"/>
      <c r="Q65" s="18"/>
      <c r="R65" s="1"/>
      <c r="S65" s="18"/>
    </row>
    <row r="66" spans="2:19" ht="21" customHeight="1">
      <c r="H66" s="1"/>
      <c r="J66" s="24"/>
      <c r="K66" s="1"/>
      <c r="L66" s="1"/>
      <c r="N66" s="24"/>
      <c r="S66" s="18"/>
    </row>
    <row r="67" spans="2:19" ht="21" customHeight="1">
      <c r="H67" s="1"/>
      <c r="J67" s="24"/>
      <c r="K67" s="1"/>
      <c r="L67" s="1"/>
      <c r="N67" s="24"/>
    </row>
    <row r="68" spans="2:19" ht="21" customHeight="1">
      <c r="H68" s="1"/>
      <c r="J68" s="24"/>
      <c r="K68" s="1"/>
      <c r="L68" s="1"/>
      <c r="N68" s="24"/>
    </row>
    <row r="69" spans="2:19" ht="21" customHeight="1">
      <c r="H69" s="1"/>
      <c r="J69" s="24"/>
      <c r="K69" s="1"/>
      <c r="L69" s="1"/>
      <c r="N69" s="24"/>
    </row>
    <row r="70" spans="2:19" ht="21" customHeight="1">
      <c r="H70" s="1"/>
      <c r="J70" s="24"/>
      <c r="K70" s="1"/>
      <c r="L70" s="1"/>
      <c r="N70" s="24"/>
    </row>
    <row r="71" spans="2:19" ht="21" customHeight="1">
      <c r="H71" s="1"/>
      <c r="J71" s="24"/>
      <c r="K71" s="1"/>
      <c r="L71" s="1"/>
      <c r="N71" s="24"/>
    </row>
    <row r="72" spans="2:19" ht="21" customHeight="1">
      <c r="H72" s="1"/>
      <c r="J72" s="24"/>
      <c r="K72" s="1"/>
      <c r="L72" s="1"/>
      <c r="N72" s="24"/>
    </row>
    <row r="73" spans="2:19" ht="21" customHeight="1">
      <c r="H73" s="1"/>
      <c r="J73" s="24"/>
      <c r="K73" s="1"/>
      <c r="L73" s="1"/>
      <c r="N73" s="24"/>
    </row>
    <row r="74" spans="2:19" ht="21" customHeight="1">
      <c r="H74" s="1"/>
      <c r="J74" s="24"/>
      <c r="K74" s="1"/>
      <c r="L74" s="1"/>
      <c r="N74" s="24"/>
    </row>
    <row r="75" spans="2:19" ht="21" customHeight="1">
      <c r="H75" s="1"/>
      <c r="J75" s="24"/>
      <c r="K75" s="1"/>
      <c r="L75" s="1"/>
      <c r="N75" s="24"/>
    </row>
    <row r="76" spans="2:19" ht="21" customHeight="1">
      <c r="H76" s="1"/>
      <c r="J76" s="24"/>
      <c r="K76" s="1"/>
      <c r="L76" s="1"/>
      <c r="N76" s="24"/>
    </row>
    <row r="77" spans="2:19" ht="21" customHeight="1">
      <c r="H77" s="1"/>
      <c r="J77" s="24"/>
      <c r="K77" s="1"/>
      <c r="L77" s="1"/>
      <c r="N77" s="24"/>
    </row>
    <row r="78" spans="2:19" ht="21" customHeight="1">
      <c r="H78" s="1"/>
      <c r="J78" s="24"/>
      <c r="K78" s="1"/>
      <c r="L78" s="1"/>
      <c r="N78" s="24"/>
    </row>
    <row r="79" spans="2:19" ht="17.25" customHeight="1">
      <c r="H79" s="1"/>
      <c r="J79" s="24"/>
      <c r="K79" s="1"/>
      <c r="L79" s="1"/>
      <c r="N79" s="24"/>
    </row>
    <row r="80" spans="2:19" ht="9.75" customHeight="1">
      <c r="H80" s="1"/>
      <c r="J80" s="24"/>
      <c r="K80" s="1"/>
      <c r="L80" s="1"/>
      <c r="N80" s="24"/>
    </row>
    <row r="81" spans="1:14" s="1" customFormat="1" ht="21.95" customHeight="1">
      <c r="A81" s="14" t="s">
        <v>142</v>
      </c>
      <c r="B81" s="14"/>
      <c r="C81" s="14"/>
      <c r="D81" s="14"/>
      <c r="E81" s="15"/>
      <c r="F81" s="45"/>
      <c r="G81" s="45"/>
      <c r="H81" s="15"/>
      <c r="I81" s="15"/>
      <c r="J81" s="40"/>
      <c r="K81" s="45"/>
      <c r="L81" s="15"/>
      <c r="M81" s="15"/>
      <c r="N81" s="40"/>
    </row>
  </sheetData>
  <mergeCells count="8">
    <mergeCell ref="H46:J46"/>
    <mergeCell ref="L46:N46"/>
    <mergeCell ref="A2:N2"/>
    <mergeCell ref="A3:N3"/>
    <mergeCell ref="H5:J5"/>
    <mergeCell ref="L5:N5"/>
    <mergeCell ref="A43:N43"/>
    <mergeCell ref="A44:N44"/>
  </mergeCells>
  <pageMargins left="0.8" right="0.5" top="0.5" bottom="0.6" header="0.49" footer="0.4"/>
  <pageSetup paperSize="9" firstPageNumber="5" fitToWidth="0" orientation="portrait" useFirstPageNumber="1" horizontalDpi="1200" verticalDpi="1200" r:id="rId1"/>
  <headerFooter>
    <oddFooter>&amp;R&amp;"Browallia New,Regular"&amp;13&amp;P</oddFooter>
  </headerFooter>
  <rowBreaks count="1" manualBreakCount="1">
    <brk id="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7C59F-4493-4863-B10A-02399A57EBBC}">
  <dimension ref="A1:W36"/>
  <sheetViews>
    <sheetView topLeftCell="A4" zoomScale="70" zoomScaleNormal="70" zoomScaleSheetLayoutView="103" workbookViewId="0">
      <selection activeCell="A12" sqref="A12:XFD12"/>
    </sheetView>
  </sheetViews>
  <sheetFormatPr defaultColWidth="9.42578125" defaultRowHeight="21" customHeight="1"/>
  <cols>
    <col min="1" max="1" width="1.42578125" style="260" customWidth="1"/>
    <col min="2" max="2" width="33.7109375" style="260" customWidth="1"/>
    <col min="3" max="3" width="7.85546875" style="221" customWidth="1"/>
    <col min="4" max="4" width="0.5703125" style="222" customWidth="1"/>
    <col min="5" max="5" width="13.7109375" style="223" customWidth="1"/>
    <col min="6" max="6" width="0.5703125" style="223" customWidth="1"/>
    <col min="7" max="7" width="11.7109375" style="223" customWidth="1"/>
    <col min="8" max="8" width="0.5703125" style="223" customWidth="1"/>
    <col min="9" max="9" width="14.42578125" style="223" customWidth="1"/>
    <col min="10" max="10" width="0.5703125" style="223" customWidth="1"/>
    <col min="11" max="11" width="13.85546875" style="223" customWidth="1"/>
    <col min="12" max="12" width="0.5703125" style="223" customWidth="1"/>
    <col min="13" max="13" width="11.7109375" style="223" customWidth="1"/>
    <col min="14" max="14" width="0.5703125" style="223" customWidth="1"/>
    <col min="15" max="15" width="11.7109375" style="223" customWidth="1"/>
    <col min="16" max="16" width="0.5703125" style="223" customWidth="1"/>
    <col min="17" max="17" width="16" style="223" customWidth="1"/>
    <col min="18" max="18" width="0.5703125" style="223" customWidth="1"/>
    <col min="19" max="19" width="14.42578125" style="257" customWidth="1"/>
    <col min="20" max="20" width="0.5703125" style="257" customWidth="1"/>
    <col min="21" max="21" width="14.42578125" style="257" customWidth="1"/>
    <col min="22" max="22" width="0.5703125" style="223" customWidth="1"/>
    <col min="23" max="23" width="12.28515625" style="223" customWidth="1"/>
    <col min="24" max="16384" width="9.42578125" style="222"/>
  </cols>
  <sheetData>
    <row r="1" spans="1:23" ht="21" customHeight="1">
      <c r="A1" s="304" t="s">
        <v>119</v>
      </c>
      <c r="B1" s="304"/>
    </row>
    <row r="2" spans="1:23" ht="21" customHeight="1">
      <c r="A2" s="305" t="s">
        <v>57</v>
      </c>
      <c r="B2" s="305"/>
      <c r="C2" s="225"/>
      <c r="D2" s="224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312"/>
      <c r="T2" s="312"/>
      <c r="U2" s="312"/>
      <c r="V2" s="226"/>
      <c r="W2" s="226"/>
    </row>
    <row r="3" spans="1:23" ht="21" customHeight="1">
      <c r="A3" s="306" t="str">
        <f>'5-6 TH'!A3</f>
        <v>สำหรับงวดสามเดือนสิ้นสุดวันที่ 31 มีนาคม พ.ศ. 2565</v>
      </c>
      <c r="B3" s="306"/>
      <c r="C3" s="228"/>
      <c r="D3" s="227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313"/>
      <c r="T3" s="313"/>
      <c r="U3" s="313"/>
      <c r="V3" s="229"/>
      <c r="W3" s="229"/>
    </row>
    <row r="5" spans="1:23" ht="21" customHeight="1">
      <c r="E5" s="345" t="s">
        <v>50</v>
      </c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5"/>
      <c r="T5" s="345"/>
      <c r="U5" s="345"/>
      <c r="V5" s="345"/>
      <c r="W5" s="345"/>
    </row>
    <row r="6" spans="1:23" ht="21" customHeight="1">
      <c r="Q6" s="230" t="s">
        <v>58</v>
      </c>
    </row>
    <row r="7" spans="1:23" ht="21" customHeight="1">
      <c r="M7" s="352" t="s">
        <v>30</v>
      </c>
      <c r="N7" s="352"/>
      <c r="O7" s="352"/>
      <c r="Q7" s="231" t="s">
        <v>40</v>
      </c>
    </row>
    <row r="8" spans="1:23" ht="21" customHeight="1">
      <c r="I8" s="232"/>
      <c r="K8" s="232" t="s">
        <v>122</v>
      </c>
      <c r="M8" s="233"/>
      <c r="N8" s="233"/>
      <c r="O8" s="233"/>
      <c r="Q8" s="232"/>
      <c r="S8" s="314"/>
      <c r="U8" s="314"/>
    </row>
    <row r="9" spans="1:23" ht="21" customHeight="1">
      <c r="I9" s="232" t="s">
        <v>48</v>
      </c>
      <c r="K9" s="232" t="s">
        <v>123</v>
      </c>
      <c r="M9" s="232" t="s">
        <v>107</v>
      </c>
      <c r="Q9" s="232"/>
      <c r="S9" s="314" t="s">
        <v>31</v>
      </c>
      <c r="U9" s="315" t="s">
        <v>177</v>
      </c>
    </row>
    <row r="10" spans="1:23" ht="21" customHeight="1">
      <c r="A10" s="307"/>
      <c r="B10" s="307"/>
      <c r="D10" s="234"/>
      <c r="E10" s="232" t="s">
        <v>28</v>
      </c>
      <c r="F10" s="232"/>
      <c r="G10" s="232" t="s">
        <v>48</v>
      </c>
      <c r="H10" s="232"/>
      <c r="I10" s="232" t="s">
        <v>159</v>
      </c>
      <c r="J10" s="232"/>
      <c r="K10" s="232" t="s">
        <v>124</v>
      </c>
      <c r="L10" s="232"/>
      <c r="M10" s="232" t="s">
        <v>108</v>
      </c>
      <c r="N10" s="232"/>
      <c r="O10" s="232" t="s">
        <v>30</v>
      </c>
      <c r="P10" s="232"/>
      <c r="Q10" s="235" t="s">
        <v>94</v>
      </c>
      <c r="R10" s="232"/>
      <c r="S10" s="314" t="s">
        <v>40</v>
      </c>
      <c r="T10" s="314"/>
      <c r="U10" s="315" t="s">
        <v>178</v>
      </c>
      <c r="V10" s="232"/>
    </row>
    <row r="11" spans="1:23" ht="21" customHeight="1">
      <c r="A11" s="308"/>
      <c r="B11" s="308"/>
      <c r="D11" s="236"/>
      <c r="E11" s="232" t="s">
        <v>29</v>
      </c>
      <c r="F11" s="232"/>
      <c r="G11" s="232" t="s">
        <v>49</v>
      </c>
      <c r="H11" s="232"/>
      <c r="I11" s="232" t="s">
        <v>160</v>
      </c>
      <c r="J11" s="232"/>
      <c r="K11" s="232" t="s">
        <v>125</v>
      </c>
      <c r="L11" s="232"/>
      <c r="M11" s="232" t="s">
        <v>109</v>
      </c>
      <c r="N11" s="232"/>
      <c r="O11" s="232" t="s">
        <v>22</v>
      </c>
      <c r="P11" s="232"/>
      <c r="Q11" s="232" t="s">
        <v>161</v>
      </c>
      <c r="R11" s="232"/>
      <c r="S11" s="316" t="s">
        <v>181</v>
      </c>
      <c r="T11" s="314"/>
      <c r="U11" s="315" t="s">
        <v>179</v>
      </c>
      <c r="V11" s="232"/>
      <c r="W11" s="232" t="s">
        <v>31</v>
      </c>
    </row>
    <row r="12" spans="1:23" ht="21" customHeight="1">
      <c r="A12" s="308"/>
      <c r="B12" s="308"/>
      <c r="C12" s="228" t="s">
        <v>1</v>
      </c>
      <c r="D12" s="236"/>
      <c r="E12" s="231" t="s">
        <v>2</v>
      </c>
      <c r="F12" s="232"/>
      <c r="G12" s="231" t="s">
        <v>2</v>
      </c>
      <c r="H12" s="232"/>
      <c r="I12" s="231" t="s">
        <v>2</v>
      </c>
      <c r="J12" s="232"/>
      <c r="K12" s="231" t="s">
        <v>2</v>
      </c>
      <c r="L12" s="232"/>
      <c r="M12" s="231" t="s">
        <v>2</v>
      </c>
      <c r="N12" s="232"/>
      <c r="O12" s="231" t="s">
        <v>2</v>
      </c>
      <c r="P12" s="232"/>
      <c r="Q12" s="231" t="s">
        <v>2</v>
      </c>
      <c r="R12" s="232"/>
      <c r="S12" s="317" t="s">
        <v>2</v>
      </c>
      <c r="T12" s="314"/>
      <c r="U12" s="317" t="s">
        <v>2</v>
      </c>
      <c r="V12" s="232"/>
      <c r="W12" s="231" t="s">
        <v>2</v>
      </c>
    </row>
    <row r="13" spans="1:23" ht="8.1" customHeight="1">
      <c r="A13" s="307"/>
      <c r="B13" s="307"/>
      <c r="D13" s="234"/>
    </row>
    <row r="14" spans="1:23" ht="21" customHeight="1">
      <c r="A14" s="309" t="s">
        <v>162</v>
      </c>
      <c r="B14" s="309"/>
      <c r="D14" s="234"/>
      <c r="E14" s="257">
        <v>270000000</v>
      </c>
      <c r="F14" s="257"/>
      <c r="G14" s="257">
        <v>5703904</v>
      </c>
      <c r="H14" s="257"/>
      <c r="I14" s="257">
        <v>0</v>
      </c>
      <c r="J14" s="257"/>
      <c r="K14" s="257">
        <v>14486120</v>
      </c>
      <c r="L14" s="257"/>
      <c r="M14" s="257">
        <v>27000000</v>
      </c>
      <c r="N14" s="257"/>
      <c r="O14" s="257">
        <v>109537907</v>
      </c>
      <c r="P14" s="257"/>
      <c r="Q14" s="257">
        <v>923971</v>
      </c>
      <c r="R14" s="257"/>
      <c r="S14" s="276">
        <f>SUM(E14:Q14)</f>
        <v>427651902</v>
      </c>
      <c r="U14" s="257">
        <v>0</v>
      </c>
      <c r="V14" s="257"/>
      <c r="W14" s="123">
        <f>SUM(S14:U14)</f>
        <v>427651902</v>
      </c>
    </row>
    <row r="15" spans="1:23" ht="21" customHeight="1">
      <c r="A15" s="307" t="s">
        <v>110</v>
      </c>
      <c r="B15" s="309"/>
      <c r="D15" s="234"/>
      <c r="E15" s="257">
        <v>30000000</v>
      </c>
      <c r="F15" s="257"/>
      <c r="G15" s="257">
        <v>482416164</v>
      </c>
      <c r="H15" s="257"/>
      <c r="I15" s="257">
        <v>0</v>
      </c>
      <c r="J15" s="257"/>
      <c r="K15" s="257">
        <v>0</v>
      </c>
      <c r="L15" s="257"/>
      <c r="M15" s="257">
        <v>0</v>
      </c>
      <c r="N15" s="257"/>
      <c r="O15" s="257">
        <v>0</v>
      </c>
      <c r="P15" s="257"/>
      <c r="Q15" s="257">
        <v>0</v>
      </c>
      <c r="R15" s="257"/>
      <c r="S15" s="276">
        <f t="shared" ref="S15:S18" si="0">SUM(E15:Q15)</f>
        <v>512416164</v>
      </c>
      <c r="U15" s="257">
        <v>0</v>
      </c>
      <c r="V15" s="257"/>
      <c r="W15" s="123">
        <f t="shared" ref="W15:W18" si="1">SUM(S15:U15)</f>
        <v>512416164</v>
      </c>
    </row>
    <row r="16" spans="1:23" ht="21" customHeight="1">
      <c r="A16" s="307" t="s">
        <v>163</v>
      </c>
      <c r="B16" s="309"/>
      <c r="D16" s="234"/>
      <c r="E16" s="257">
        <v>0</v>
      </c>
      <c r="F16" s="257"/>
      <c r="G16" s="257">
        <v>0</v>
      </c>
      <c r="H16" s="257"/>
      <c r="I16" s="257">
        <v>1017616</v>
      </c>
      <c r="J16" s="257"/>
      <c r="K16" s="257">
        <v>0</v>
      </c>
      <c r="L16" s="257"/>
      <c r="M16" s="257">
        <v>0</v>
      </c>
      <c r="N16" s="257"/>
      <c r="O16" s="257">
        <v>0</v>
      </c>
      <c r="P16" s="257"/>
      <c r="Q16" s="257">
        <v>0</v>
      </c>
      <c r="R16" s="257"/>
      <c r="S16" s="276">
        <f t="shared" si="0"/>
        <v>1017616</v>
      </c>
      <c r="U16" s="257">
        <v>0</v>
      </c>
      <c r="V16" s="257"/>
      <c r="W16" s="123">
        <f t="shared" si="1"/>
        <v>1017616</v>
      </c>
    </row>
    <row r="17" spans="1:23" ht="21" customHeight="1">
      <c r="A17" s="307" t="s">
        <v>111</v>
      </c>
      <c r="B17" s="309"/>
      <c r="D17" s="234"/>
      <c r="E17" s="257">
        <v>0</v>
      </c>
      <c r="F17" s="257"/>
      <c r="G17" s="257">
        <v>0</v>
      </c>
      <c r="H17" s="257"/>
      <c r="I17" s="257">
        <v>0</v>
      </c>
      <c r="J17" s="257"/>
      <c r="K17" s="257">
        <v>0</v>
      </c>
      <c r="L17" s="257"/>
      <c r="M17" s="257">
        <v>0</v>
      </c>
      <c r="N17" s="257"/>
      <c r="O17" s="257">
        <v>-80028000</v>
      </c>
      <c r="P17" s="257"/>
      <c r="Q17" s="257">
        <v>0</v>
      </c>
      <c r="R17" s="257"/>
      <c r="S17" s="276">
        <f t="shared" si="0"/>
        <v>-80028000</v>
      </c>
      <c r="U17" s="257">
        <v>0</v>
      </c>
      <c r="V17" s="257"/>
      <c r="W17" s="123">
        <f t="shared" si="1"/>
        <v>-80028000</v>
      </c>
    </row>
    <row r="18" spans="1:23" ht="21" customHeight="1">
      <c r="A18" s="150" t="s">
        <v>85</v>
      </c>
      <c r="B18" s="150"/>
      <c r="C18" s="3"/>
      <c r="D18" s="1"/>
      <c r="E18" s="258">
        <v>0</v>
      </c>
      <c r="F18" s="259"/>
      <c r="G18" s="258">
        <v>0</v>
      </c>
      <c r="H18" s="255"/>
      <c r="I18" s="258">
        <v>0</v>
      </c>
      <c r="J18" s="255"/>
      <c r="K18" s="258">
        <v>0</v>
      </c>
      <c r="L18" s="255"/>
      <c r="M18" s="42">
        <v>0</v>
      </c>
      <c r="N18" s="81"/>
      <c r="O18" s="42">
        <v>43165603</v>
      </c>
      <c r="P18" s="81"/>
      <c r="Q18" s="42">
        <v>618908</v>
      </c>
      <c r="R18" s="81"/>
      <c r="S18" s="261">
        <f t="shared" si="0"/>
        <v>43784511</v>
      </c>
      <c r="T18" s="255"/>
      <c r="U18" s="258">
        <v>0</v>
      </c>
      <c r="V18" s="255"/>
      <c r="W18" s="42">
        <f t="shared" si="1"/>
        <v>43784511</v>
      </c>
    </row>
    <row r="19" spans="1:23" ht="8.1" customHeight="1">
      <c r="A19" s="307"/>
      <c r="B19" s="307"/>
      <c r="D19" s="234"/>
      <c r="E19" s="257"/>
      <c r="F19" s="257"/>
      <c r="G19" s="257"/>
      <c r="H19" s="257"/>
      <c r="I19" s="257"/>
      <c r="J19" s="257"/>
      <c r="K19" s="257"/>
      <c r="L19" s="257"/>
      <c r="M19" s="257"/>
      <c r="N19" s="257"/>
      <c r="O19" s="257"/>
      <c r="P19" s="257"/>
      <c r="Q19" s="257"/>
      <c r="R19" s="257"/>
      <c r="V19" s="257"/>
      <c r="W19" s="109"/>
    </row>
    <row r="20" spans="1:23" ht="21" customHeight="1" thickBot="1">
      <c r="A20" s="149" t="s">
        <v>172</v>
      </c>
      <c r="B20" s="309"/>
      <c r="C20" s="225"/>
      <c r="D20" s="237"/>
      <c r="E20" s="152">
        <f>SUM(E14:E18)</f>
        <v>300000000</v>
      </c>
      <c r="F20" s="257"/>
      <c r="G20" s="152">
        <f>SUM(G14:G18)</f>
        <v>488120068</v>
      </c>
      <c r="H20" s="257"/>
      <c r="I20" s="152">
        <f>SUM(I14:I18)</f>
        <v>1017616</v>
      </c>
      <c r="J20" s="257"/>
      <c r="K20" s="152">
        <f>SUM(K14:K18)</f>
        <v>14486120</v>
      </c>
      <c r="L20" s="257"/>
      <c r="M20" s="152">
        <f>SUM(M14:M18)</f>
        <v>27000000</v>
      </c>
      <c r="N20" s="257"/>
      <c r="O20" s="152">
        <f>SUM(O14:O18)</f>
        <v>72675510</v>
      </c>
      <c r="P20" s="257"/>
      <c r="Q20" s="152">
        <f>SUM(Q14:Q18)</f>
        <v>1542879</v>
      </c>
      <c r="R20" s="257"/>
      <c r="S20" s="152">
        <f>SUM(S14:S18)</f>
        <v>904842193</v>
      </c>
      <c r="U20" s="152">
        <f>SUM(U14:U18)</f>
        <v>0</v>
      </c>
      <c r="V20" s="257"/>
      <c r="W20" s="152">
        <f>SUM(W14:W18)</f>
        <v>904842193</v>
      </c>
    </row>
    <row r="21" spans="1:23" s="247" customFormat="1" ht="13.9" customHeight="1" thickTop="1">
      <c r="A21" s="310"/>
      <c r="B21" s="310"/>
      <c r="C21" s="243"/>
      <c r="D21" s="242"/>
      <c r="E21" s="244"/>
      <c r="F21" s="245"/>
      <c r="G21" s="244"/>
      <c r="H21" s="245"/>
      <c r="I21" s="244"/>
      <c r="J21" s="245"/>
      <c r="K21" s="244"/>
      <c r="L21" s="245"/>
      <c r="M21" s="245"/>
      <c r="N21" s="245"/>
      <c r="O21" s="244"/>
      <c r="P21" s="245"/>
      <c r="Q21" s="244"/>
      <c r="R21" s="245"/>
      <c r="S21" s="244"/>
      <c r="T21" s="318"/>
      <c r="U21" s="244"/>
      <c r="V21" s="245"/>
      <c r="W21" s="246"/>
    </row>
    <row r="22" spans="1:23" ht="21" customHeight="1">
      <c r="A22" s="309" t="s">
        <v>173</v>
      </c>
      <c r="B22" s="309"/>
      <c r="D22" s="234"/>
      <c r="E22" s="240">
        <v>300000000</v>
      </c>
      <c r="G22" s="240">
        <v>487368348</v>
      </c>
      <c r="I22" s="240">
        <v>7338001</v>
      </c>
      <c r="K22" s="240">
        <v>14486120</v>
      </c>
      <c r="M22" s="240">
        <v>30000000</v>
      </c>
      <c r="O22" s="240">
        <v>88083061</v>
      </c>
      <c r="Q22" s="240">
        <v>2643954</v>
      </c>
      <c r="S22" s="240">
        <f>SUM(E22:Q22)</f>
        <v>929919484</v>
      </c>
      <c r="U22" s="240">
        <v>0</v>
      </c>
      <c r="W22" s="200">
        <f>SUM(S22:U22)</f>
        <v>929919484</v>
      </c>
    </row>
    <row r="23" spans="1:23" ht="21" customHeight="1">
      <c r="A23" s="307" t="s">
        <v>163</v>
      </c>
      <c r="B23" s="309"/>
      <c r="C23" s="221">
        <v>13</v>
      </c>
      <c r="D23" s="234"/>
      <c r="E23" s="278">
        <v>0</v>
      </c>
      <c r="G23" s="278">
        <v>0</v>
      </c>
      <c r="I23" s="278">
        <v>1745151</v>
      </c>
      <c r="K23" s="278">
        <v>0</v>
      </c>
      <c r="M23" s="278">
        <v>0</v>
      </c>
      <c r="O23" s="278">
        <v>0</v>
      </c>
      <c r="Q23" s="278">
        <v>0</v>
      </c>
      <c r="S23" s="278">
        <f>SUM(E23:Q23)</f>
        <v>1745151</v>
      </c>
      <c r="U23" s="278">
        <v>0</v>
      </c>
      <c r="W23" s="200">
        <f t="shared" ref="W23:W25" si="2">SUM(S23:U23)</f>
        <v>1745151</v>
      </c>
    </row>
    <row r="24" spans="1:23" ht="21" customHeight="1">
      <c r="A24" s="307" t="s">
        <v>180</v>
      </c>
      <c r="B24" s="309"/>
      <c r="C24" s="221">
        <v>7</v>
      </c>
      <c r="D24" s="234"/>
      <c r="E24" s="278">
        <v>0</v>
      </c>
      <c r="G24" s="240">
        <v>0</v>
      </c>
      <c r="I24" s="278">
        <v>0</v>
      </c>
      <c r="K24" s="278">
        <v>0</v>
      </c>
      <c r="M24" s="278">
        <v>0</v>
      </c>
      <c r="O24" s="278">
        <v>0</v>
      </c>
      <c r="Q24" s="278">
        <v>0</v>
      </c>
      <c r="S24" s="278">
        <f t="shared" ref="S24:S25" si="3">SUM(E24:Q24)</f>
        <v>0</v>
      </c>
      <c r="U24" s="326">
        <v>30000000</v>
      </c>
      <c r="W24" s="200">
        <f t="shared" si="2"/>
        <v>30000000</v>
      </c>
    </row>
    <row r="25" spans="1:23" ht="21" customHeight="1">
      <c r="A25" s="150" t="s">
        <v>85</v>
      </c>
      <c r="B25" s="150"/>
      <c r="C25" s="3"/>
      <c r="D25" s="1"/>
      <c r="E25" s="241">
        <v>0</v>
      </c>
      <c r="F25" s="239"/>
      <c r="G25" s="277">
        <v>0</v>
      </c>
      <c r="H25" s="21"/>
      <c r="I25" s="241">
        <v>0</v>
      </c>
      <c r="J25" s="21"/>
      <c r="K25" s="277">
        <v>0</v>
      </c>
      <c r="L25" s="21"/>
      <c r="M25" s="277">
        <v>0</v>
      </c>
      <c r="N25" s="4"/>
      <c r="O25" s="241">
        <v>19600670</v>
      </c>
      <c r="P25" s="4"/>
      <c r="Q25" s="241">
        <v>-55257</v>
      </c>
      <c r="R25" s="4"/>
      <c r="S25" s="241">
        <f t="shared" si="3"/>
        <v>19545413</v>
      </c>
      <c r="T25" s="255"/>
      <c r="U25" s="325">
        <v>-349013</v>
      </c>
      <c r="V25" s="21"/>
      <c r="W25" s="182">
        <f t="shared" si="2"/>
        <v>19196400</v>
      </c>
    </row>
    <row r="26" spans="1:23" ht="8.1" customHeight="1">
      <c r="A26" s="307"/>
      <c r="B26" s="307"/>
      <c r="D26" s="234"/>
      <c r="E26" s="240"/>
      <c r="G26" s="240"/>
      <c r="I26" s="240"/>
      <c r="K26" s="240"/>
      <c r="M26" s="240"/>
      <c r="O26" s="240"/>
      <c r="Q26" s="240"/>
      <c r="S26" s="240"/>
      <c r="U26" s="240"/>
      <c r="W26" s="206"/>
    </row>
    <row r="27" spans="1:23" ht="21" customHeight="1" thickBot="1">
      <c r="A27" s="149" t="s">
        <v>174</v>
      </c>
      <c r="B27" s="309"/>
      <c r="C27" s="225"/>
      <c r="D27" s="237"/>
      <c r="E27" s="204">
        <f>SUM(E22:E25)</f>
        <v>300000000</v>
      </c>
      <c r="G27" s="204">
        <f>SUM(G22:G25)</f>
        <v>487368348</v>
      </c>
      <c r="I27" s="204">
        <f>SUM(I22:I25)</f>
        <v>9083152</v>
      </c>
      <c r="K27" s="204">
        <f>SUM(K22:K25)</f>
        <v>14486120</v>
      </c>
      <c r="M27" s="204">
        <f>SUM(M22:M25)</f>
        <v>30000000</v>
      </c>
      <c r="O27" s="204">
        <f>SUM(O22:O25)</f>
        <v>107683731</v>
      </c>
      <c r="Q27" s="204">
        <f>SUM(Q22:Q25)</f>
        <v>2588697</v>
      </c>
      <c r="S27" s="204">
        <f>SUM(S22:S25)</f>
        <v>951210048</v>
      </c>
      <c r="U27" s="204">
        <f>SUM(U22:U25)</f>
        <v>29650987</v>
      </c>
      <c r="W27" s="204">
        <f>SUM(W22:W25)</f>
        <v>980861035</v>
      </c>
    </row>
    <row r="28" spans="1:23" ht="21" customHeight="1" thickTop="1">
      <c r="A28" s="149"/>
      <c r="B28" s="309"/>
      <c r="C28" s="225"/>
      <c r="D28" s="237"/>
      <c r="E28" s="109"/>
      <c r="F28" s="257"/>
      <c r="G28" s="109"/>
      <c r="H28" s="257"/>
      <c r="I28" s="109"/>
      <c r="J28" s="257"/>
      <c r="K28" s="109"/>
      <c r="L28" s="257"/>
      <c r="M28" s="109"/>
      <c r="N28" s="257"/>
      <c r="O28" s="109"/>
      <c r="P28" s="257"/>
      <c r="Q28" s="109"/>
      <c r="R28" s="257"/>
      <c r="S28" s="109"/>
      <c r="U28" s="109"/>
      <c r="V28" s="257"/>
      <c r="W28" s="109"/>
    </row>
    <row r="29" spans="1:23" ht="21" customHeight="1">
      <c r="A29" s="149"/>
      <c r="B29" s="309"/>
      <c r="C29" s="225"/>
      <c r="D29" s="237"/>
      <c r="E29" s="109"/>
      <c r="F29" s="257"/>
      <c r="G29" s="109"/>
      <c r="H29" s="257"/>
      <c r="I29" s="109"/>
      <c r="J29" s="257"/>
      <c r="K29" s="109"/>
      <c r="L29" s="257"/>
      <c r="M29" s="109"/>
      <c r="N29" s="257"/>
      <c r="O29" s="109"/>
      <c r="P29" s="257"/>
      <c r="Q29" s="109"/>
      <c r="R29" s="257"/>
      <c r="S29" s="109"/>
      <c r="U29" s="109"/>
      <c r="V29" s="257"/>
      <c r="W29" s="109"/>
    </row>
    <row r="30" spans="1:23" ht="21" customHeight="1">
      <c r="A30" s="149"/>
      <c r="B30" s="309"/>
      <c r="C30" s="225"/>
      <c r="D30" s="237"/>
      <c r="E30" s="109"/>
      <c r="F30" s="257"/>
      <c r="G30" s="109"/>
      <c r="H30" s="257"/>
      <c r="I30" s="109"/>
      <c r="J30" s="257"/>
      <c r="K30" s="109"/>
      <c r="L30" s="257"/>
      <c r="M30" s="109"/>
      <c r="N30" s="257"/>
      <c r="O30" s="109"/>
      <c r="P30" s="257"/>
      <c r="Q30" s="109"/>
      <c r="R30" s="257"/>
      <c r="S30" s="109"/>
      <c r="U30" s="109"/>
      <c r="V30" s="257"/>
      <c r="W30" s="109"/>
    </row>
    <row r="31" spans="1:23" ht="21" customHeight="1">
      <c r="A31" s="149"/>
      <c r="B31" s="309"/>
      <c r="C31" s="225"/>
      <c r="D31" s="237"/>
      <c r="E31" s="109"/>
      <c r="F31" s="257"/>
      <c r="G31" s="109"/>
      <c r="H31" s="257"/>
      <c r="I31" s="109"/>
      <c r="J31" s="257"/>
      <c r="K31" s="109"/>
      <c r="L31" s="257"/>
      <c r="M31" s="109"/>
      <c r="N31" s="257"/>
      <c r="O31" s="109"/>
      <c r="P31" s="257"/>
      <c r="Q31" s="109"/>
      <c r="R31" s="257"/>
      <c r="S31" s="109"/>
      <c r="U31" s="109"/>
      <c r="V31" s="257"/>
      <c r="W31" s="109"/>
    </row>
    <row r="32" spans="1:23" ht="21" customHeight="1">
      <c r="A32" s="149"/>
      <c r="B32" s="309"/>
      <c r="C32" s="225"/>
      <c r="D32" s="237"/>
      <c r="E32" s="109"/>
      <c r="F32" s="257"/>
      <c r="G32" s="109"/>
      <c r="H32" s="257"/>
      <c r="I32" s="109"/>
      <c r="J32" s="257"/>
      <c r="K32" s="109"/>
      <c r="L32" s="257"/>
      <c r="M32" s="109"/>
      <c r="N32" s="257"/>
      <c r="O32" s="109"/>
      <c r="P32" s="257"/>
      <c r="Q32" s="109"/>
      <c r="R32" s="257"/>
      <c r="S32" s="109"/>
      <c r="U32" s="109"/>
      <c r="V32" s="257"/>
      <c r="W32" s="109"/>
    </row>
    <row r="33" spans="1:23" ht="21" customHeight="1">
      <c r="A33" s="149"/>
      <c r="B33" s="309"/>
      <c r="C33" s="225"/>
      <c r="D33" s="237"/>
      <c r="E33" s="109"/>
      <c r="F33" s="257"/>
      <c r="G33" s="109"/>
      <c r="H33" s="257"/>
      <c r="I33" s="109"/>
      <c r="J33" s="257"/>
      <c r="K33" s="109"/>
      <c r="L33" s="257"/>
      <c r="M33" s="109"/>
      <c r="N33" s="257"/>
      <c r="O33" s="109"/>
      <c r="P33" s="257"/>
      <c r="Q33" s="109"/>
      <c r="R33" s="257"/>
      <c r="S33" s="109"/>
      <c r="U33" s="109"/>
      <c r="V33" s="257"/>
      <c r="W33" s="109"/>
    </row>
    <row r="34" spans="1:23" ht="15.75" customHeight="1">
      <c r="A34" s="149"/>
      <c r="B34" s="309"/>
      <c r="C34" s="225"/>
      <c r="D34" s="237"/>
      <c r="E34" s="109"/>
      <c r="F34" s="257"/>
      <c r="G34" s="109"/>
      <c r="H34" s="257"/>
      <c r="I34" s="109"/>
      <c r="J34" s="257"/>
      <c r="K34" s="109"/>
      <c r="L34" s="257"/>
      <c r="M34" s="109"/>
      <c r="N34" s="257"/>
      <c r="O34" s="109"/>
      <c r="P34" s="257"/>
      <c r="Q34" s="109"/>
      <c r="R34" s="257"/>
      <c r="S34" s="109"/>
      <c r="U34" s="109"/>
      <c r="V34" s="257"/>
      <c r="W34" s="109"/>
    </row>
    <row r="35" spans="1:23" ht="21" customHeight="1">
      <c r="A35" s="149"/>
      <c r="B35" s="309"/>
      <c r="C35" s="225"/>
      <c r="D35" s="237"/>
      <c r="E35" s="109"/>
      <c r="F35" s="257"/>
      <c r="G35" s="109"/>
      <c r="H35" s="257"/>
      <c r="I35" s="109"/>
      <c r="J35" s="257"/>
      <c r="K35" s="109"/>
      <c r="L35" s="257"/>
      <c r="M35" s="109"/>
      <c r="N35" s="257"/>
      <c r="O35" s="109"/>
      <c r="P35" s="257"/>
      <c r="Q35" s="109"/>
      <c r="R35" s="257"/>
      <c r="S35" s="109"/>
      <c r="U35" s="109"/>
      <c r="V35" s="257"/>
      <c r="W35" s="109"/>
    </row>
    <row r="36" spans="1:23" ht="21.95" customHeight="1">
      <c r="A36" s="311" t="s">
        <v>142</v>
      </c>
      <c r="B36" s="311"/>
      <c r="C36" s="249"/>
      <c r="D36" s="248"/>
      <c r="E36" s="250"/>
      <c r="F36" s="250"/>
      <c r="G36" s="250"/>
      <c r="H36" s="250"/>
      <c r="I36" s="250"/>
      <c r="J36" s="250"/>
      <c r="K36" s="250"/>
      <c r="L36" s="250"/>
      <c r="M36" s="250"/>
      <c r="N36" s="250"/>
      <c r="O36" s="250"/>
      <c r="P36" s="250"/>
      <c r="Q36" s="250"/>
      <c r="R36" s="250"/>
      <c r="S36" s="261"/>
      <c r="T36" s="261"/>
      <c r="U36" s="261"/>
      <c r="V36" s="250"/>
      <c r="W36" s="250"/>
    </row>
  </sheetData>
  <mergeCells count="2">
    <mergeCell ref="E5:W5"/>
    <mergeCell ref="M7:O7"/>
  </mergeCells>
  <conditionalFormatting sqref="A18:B18">
    <cfRule type="duplicateValues" dxfId="11" priority="4" stopIfTrue="1"/>
  </conditionalFormatting>
  <conditionalFormatting sqref="A14:B17">
    <cfRule type="duplicateValues" dxfId="10" priority="33" stopIfTrue="1"/>
  </conditionalFormatting>
  <conditionalFormatting sqref="C14:D17">
    <cfRule type="duplicateValues" dxfId="9" priority="35" stopIfTrue="1"/>
  </conditionalFormatting>
  <conditionalFormatting sqref="A25:B25">
    <cfRule type="duplicateValues" dxfId="8" priority="1" stopIfTrue="1"/>
  </conditionalFormatting>
  <conditionalFormatting sqref="A22:B24">
    <cfRule type="duplicateValues" dxfId="7" priority="39" stopIfTrue="1"/>
  </conditionalFormatting>
  <conditionalFormatting sqref="C22:D24">
    <cfRule type="duplicateValues" dxfId="6" priority="40" stopIfTrue="1"/>
  </conditionalFormatting>
  <pageMargins left="0.5" right="0.5" top="0.5" bottom="0.6" header="0.49" footer="0.4"/>
  <pageSetup paperSize="9" scale="7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DE2AC-8631-490F-BB1C-3F0CE7C699D8}">
  <dimension ref="A1:P28"/>
  <sheetViews>
    <sheetView topLeftCell="A19" zoomScale="89" zoomScaleNormal="89" zoomScaleSheetLayoutView="94" workbookViewId="0">
      <selection activeCell="A24" sqref="A24:XFD24"/>
    </sheetView>
  </sheetViews>
  <sheetFormatPr defaultColWidth="9.42578125" defaultRowHeight="21" customHeight="1"/>
  <cols>
    <col min="1" max="1" width="32.28515625" style="222" customWidth="1"/>
    <col min="2" max="2" width="4.5703125" style="222" customWidth="1"/>
    <col min="3" max="3" width="8" style="222" customWidth="1"/>
    <col min="4" max="4" width="1" style="223" customWidth="1"/>
    <col min="5" max="5" width="13.5703125" style="223" customWidth="1"/>
    <col min="6" max="6" width="1" style="223" customWidth="1"/>
    <col min="7" max="7" width="13" style="223" customWidth="1"/>
    <col min="8" max="8" width="1" style="223" customWidth="1"/>
    <col min="9" max="9" width="15.28515625" style="223" customWidth="1"/>
    <col min="10" max="10" width="1" style="223" customWidth="1"/>
    <col min="11" max="11" width="12.42578125" style="223" customWidth="1"/>
    <col min="12" max="12" width="1" style="223" customWidth="1"/>
    <col min="13" max="13" width="13.42578125" style="223" customWidth="1"/>
    <col min="14" max="14" width="1" style="223" customWidth="1"/>
    <col min="15" max="15" width="11.42578125" style="223" customWidth="1"/>
    <col min="16" max="16384" width="9.42578125" style="222"/>
  </cols>
  <sheetData>
    <row r="1" spans="1:16" ht="21" customHeight="1">
      <c r="A1" s="220" t="s">
        <v>119</v>
      </c>
      <c r="B1" s="220"/>
    </row>
    <row r="2" spans="1:16" ht="21" customHeight="1">
      <c r="A2" s="224" t="s">
        <v>57</v>
      </c>
      <c r="B2" s="224"/>
      <c r="C2" s="224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</row>
    <row r="3" spans="1:16" ht="21" customHeight="1">
      <c r="A3" s="227" t="str">
        <f>'7 TH Conso'!A3</f>
        <v>สำหรับงวดสามเดือนสิ้นสุดวันที่ 31 มีนาคม พ.ศ. 2565</v>
      </c>
      <c r="B3" s="227"/>
      <c r="C3" s="227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</row>
    <row r="4" spans="1:16" ht="15.75" customHeight="1"/>
    <row r="5" spans="1:16" ht="21" customHeight="1">
      <c r="D5" s="222"/>
      <c r="E5" s="352" t="s">
        <v>51</v>
      </c>
      <c r="F5" s="352"/>
      <c r="G5" s="352"/>
      <c r="H5" s="352"/>
      <c r="I5" s="352"/>
      <c r="J5" s="352"/>
      <c r="K5" s="352"/>
      <c r="L5" s="352"/>
      <c r="M5" s="352"/>
      <c r="N5" s="352"/>
      <c r="O5" s="352"/>
    </row>
    <row r="6" spans="1:16" ht="21" customHeight="1">
      <c r="D6" s="233"/>
      <c r="E6" s="233"/>
      <c r="F6" s="233"/>
      <c r="G6" s="233"/>
      <c r="H6" s="233"/>
      <c r="I6" s="233"/>
      <c r="J6" s="233"/>
      <c r="K6" s="353" t="s">
        <v>30</v>
      </c>
      <c r="L6" s="353"/>
      <c r="M6" s="353"/>
      <c r="N6" s="233"/>
      <c r="O6" s="233"/>
    </row>
    <row r="7" spans="1:16" ht="21" customHeight="1">
      <c r="D7" s="233"/>
      <c r="E7" s="233"/>
      <c r="F7" s="233"/>
      <c r="G7" s="233"/>
      <c r="H7" s="233"/>
      <c r="I7" s="232" t="s">
        <v>48</v>
      </c>
      <c r="J7" s="233"/>
      <c r="K7" s="232" t="s">
        <v>107</v>
      </c>
      <c r="L7" s="233"/>
      <c r="M7" s="233"/>
      <c r="N7" s="233"/>
      <c r="O7" s="233"/>
    </row>
    <row r="8" spans="1:16" ht="21" customHeight="1">
      <c r="A8" s="234"/>
      <c r="B8" s="234"/>
      <c r="C8" s="234"/>
      <c r="D8" s="232"/>
      <c r="E8" s="232" t="s">
        <v>28</v>
      </c>
      <c r="F8" s="232"/>
      <c r="G8" s="232" t="s">
        <v>48</v>
      </c>
      <c r="H8" s="232"/>
      <c r="I8" s="232" t="s">
        <v>159</v>
      </c>
      <c r="J8" s="232"/>
      <c r="K8" s="232" t="s">
        <v>108</v>
      </c>
      <c r="L8" s="232"/>
      <c r="M8" s="232" t="s">
        <v>30</v>
      </c>
      <c r="N8" s="232"/>
    </row>
    <row r="9" spans="1:16" ht="21" customHeight="1">
      <c r="A9" s="236"/>
      <c r="B9" s="236"/>
      <c r="C9" s="236"/>
      <c r="D9" s="232"/>
      <c r="E9" s="232" t="s">
        <v>29</v>
      </c>
      <c r="F9" s="232"/>
      <c r="G9" s="232" t="s">
        <v>49</v>
      </c>
      <c r="H9" s="232"/>
      <c r="I9" s="232" t="s">
        <v>160</v>
      </c>
      <c r="J9" s="232"/>
      <c r="K9" s="232" t="s">
        <v>109</v>
      </c>
      <c r="L9" s="232"/>
      <c r="M9" s="232" t="s">
        <v>22</v>
      </c>
      <c r="N9" s="232"/>
      <c r="O9" s="232" t="s">
        <v>31</v>
      </c>
    </row>
    <row r="10" spans="1:16" ht="21" customHeight="1">
      <c r="A10" s="236"/>
      <c r="B10" s="236"/>
      <c r="C10" s="228" t="s">
        <v>1</v>
      </c>
      <c r="D10" s="232"/>
      <c r="E10" s="231" t="s">
        <v>2</v>
      </c>
      <c r="F10" s="232"/>
      <c r="G10" s="231" t="s">
        <v>2</v>
      </c>
      <c r="H10" s="232"/>
      <c r="I10" s="231" t="s">
        <v>2</v>
      </c>
      <c r="J10" s="232"/>
      <c r="K10" s="231" t="s">
        <v>2</v>
      </c>
      <c r="L10" s="232"/>
      <c r="M10" s="231" t="s">
        <v>2</v>
      </c>
      <c r="N10" s="232"/>
      <c r="O10" s="231" t="s">
        <v>2</v>
      </c>
    </row>
    <row r="11" spans="1:16" ht="8.1" customHeight="1">
      <c r="A11" s="234"/>
      <c r="B11" s="234"/>
      <c r="C11" s="234"/>
    </row>
    <row r="12" spans="1:16" ht="21" customHeight="1">
      <c r="A12" s="237" t="s">
        <v>152</v>
      </c>
      <c r="B12" s="237"/>
      <c r="C12" s="237"/>
      <c r="D12" s="234"/>
      <c r="E12" s="257">
        <v>270000000</v>
      </c>
      <c r="F12" s="257"/>
      <c r="G12" s="257">
        <v>5703904</v>
      </c>
      <c r="H12" s="257"/>
      <c r="I12" s="257">
        <v>0</v>
      </c>
      <c r="J12" s="257"/>
      <c r="K12" s="257">
        <v>27000000</v>
      </c>
      <c r="L12" s="257"/>
      <c r="M12" s="257">
        <v>116128264</v>
      </c>
      <c r="N12" s="257"/>
      <c r="O12" s="81">
        <f>SUM(E12:M12)</f>
        <v>418832168</v>
      </c>
      <c r="P12" s="260"/>
    </row>
    <row r="13" spans="1:16" ht="21" customHeight="1">
      <c r="A13" s="222" t="s">
        <v>110</v>
      </c>
      <c r="C13" s="251"/>
      <c r="E13" s="257">
        <v>30000000</v>
      </c>
      <c r="F13" s="257"/>
      <c r="G13" s="257">
        <v>482416164</v>
      </c>
      <c r="H13" s="257"/>
      <c r="I13" s="257">
        <v>0</v>
      </c>
      <c r="J13" s="257"/>
      <c r="K13" s="257">
        <v>0</v>
      </c>
      <c r="L13" s="257"/>
      <c r="M13" s="257">
        <v>0</v>
      </c>
      <c r="N13" s="257"/>
      <c r="O13" s="81">
        <f t="shared" ref="O13:O16" si="0">SUM(E13:M13)</f>
        <v>512416164</v>
      </c>
      <c r="P13" s="260"/>
    </row>
    <row r="14" spans="1:16" ht="21" customHeight="1">
      <c r="A14" s="222" t="s">
        <v>163</v>
      </c>
      <c r="C14" s="251"/>
      <c r="E14" s="257">
        <v>0</v>
      </c>
      <c r="F14" s="257"/>
      <c r="G14" s="257">
        <v>0</v>
      </c>
      <c r="H14" s="257"/>
      <c r="I14" s="257">
        <v>1017616</v>
      </c>
      <c r="J14" s="257"/>
      <c r="K14" s="257">
        <v>0</v>
      </c>
      <c r="L14" s="257"/>
      <c r="M14" s="257">
        <v>0</v>
      </c>
      <c r="N14" s="257"/>
      <c r="O14" s="81">
        <f t="shared" si="0"/>
        <v>1017616</v>
      </c>
      <c r="P14" s="260"/>
    </row>
    <row r="15" spans="1:16" ht="21" customHeight="1">
      <c r="A15" s="222" t="s">
        <v>111</v>
      </c>
      <c r="C15" s="251"/>
      <c r="E15" s="257">
        <v>0</v>
      </c>
      <c r="F15" s="257"/>
      <c r="G15" s="257">
        <v>0</v>
      </c>
      <c r="H15" s="257"/>
      <c r="I15" s="257">
        <v>0</v>
      </c>
      <c r="J15" s="257"/>
      <c r="K15" s="257">
        <v>0</v>
      </c>
      <c r="L15" s="257"/>
      <c r="M15" s="257">
        <v>-80028000</v>
      </c>
      <c r="N15" s="257"/>
      <c r="O15" s="81">
        <f t="shared" si="0"/>
        <v>-80028000</v>
      </c>
      <c r="P15" s="260"/>
    </row>
    <row r="16" spans="1:16" ht="21" customHeight="1">
      <c r="A16" s="238" t="s">
        <v>85</v>
      </c>
      <c r="B16" s="238"/>
      <c r="C16" s="238"/>
      <c r="D16" s="21"/>
      <c r="E16" s="261">
        <v>0</v>
      </c>
      <c r="F16" s="255"/>
      <c r="G16" s="261">
        <v>0</v>
      </c>
      <c r="H16" s="255"/>
      <c r="I16" s="261">
        <v>0</v>
      </c>
      <c r="J16" s="255"/>
      <c r="K16" s="42">
        <v>0</v>
      </c>
      <c r="L16" s="255"/>
      <c r="M16" s="262">
        <v>36568768</v>
      </c>
      <c r="N16" s="81"/>
      <c r="O16" s="42">
        <f t="shared" si="0"/>
        <v>36568768</v>
      </c>
      <c r="P16" s="260"/>
    </row>
    <row r="17" spans="1:16" ht="8.1" customHeight="1">
      <c r="A17" s="234"/>
      <c r="B17" s="234"/>
      <c r="C17" s="234"/>
      <c r="E17" s="257"/>
      <c r="F17" s="257"/>
      <c r="G17" s="257"/>
      <c r="H17" s="257"/>
      <c r="I17" s="257"/>
      <c r="J17" s="257"/>
      <c r="K17" s="257"/>
      <c r="L17" s="257"/>
      <c r="M17" s="257"/>
      <c r="N17" s="257"/>
      <c r="O17" s="109"/>
      <c r="P17" s="260"/>
    </row>
    <row r="18" spans="1:16" ht="21" customHeight="1" thickBot="1">
      <c r="A18" s="256" t="s">
        <v>172</v>
      </c>
      <c r="B18" s="237"/>
      <c r="C18" s="237"/>
      <c r="D18" s="109"/>
      <c r="E18" s="152">
        <f>SUM(E12:E16)</f>
        <v>300000000</v>
      </c>
      <c r="F18" s="109"/>
      <c r="G18" s="152">
        <f>SUM(G12:G16)</f>
        <v>488120068</v>
      </c>
      <c r="H18" s="109"/>
      <c r="I18" s="152">
        <f>SUM(I12:I16)</f>
        <v>1017616</v>
      </c>
      <c r="J18" s="109"/>
      <c r="K18" s="152">
        <f>SUM(K12:K16)</f>
        <v>27000000</v>
      </c>
      <c r="L18" s="109"/>
      <c r="M18" s="152">
        <f>SUM(M12:M16)</f>
        <v>72669032</v>
      </c>
      <c r="N18" s="257"/>
      <c r="O18" s="152">
        <f>SUM(O12:O16)</f>
        <v>888806716</v>
      </c>
      <c r="P18" s="260"/>
    </row>
    <row r="19" spans="1:16" s="247" customFormat="1" ht="9.75" customHeight="1" thickTop="1">
      <c r="A19" s="242"/>
      <c r="B19" s="242"/>
      <c r="C19" s="242"/>
      <c r="D19" s="245"/>
      <c r="E19" s="244"/>
      <c r="F19" s="245"/>
      <c r="G19" s="244"/>
      <c r="H19" s="245"/>
      <c r="I19" s="244"/>
      <c r="J19" s="245"/>
      <c r="K19" s="244"/>
      <c r="L19" s="245"/>
      <c r="M19" s="244"/>
      <c r="N19" s="245"/>
      <c r="O19" s="246">
        <f>O18-'[4]2-4TH'!J120</f>
        <v>-6503913</v>
      </c>
    </row>
    <row r="20" spans="1:16" ht="21" customHeight="1">
      <c r="A20" s="237" t="s">
        <v>173</v>
      </c>
      <c r="B20" s="237"/>
      <c r="C20" s="237"/>
      <c r="D20" s="234"/>
      <c r="E20" s="240">
        <v>300000000</v>
      </c>
      <c r="G20" s="240">
        <v>487368348</v>
      </c>
      <c r="I20" s="240">
        <v>7338001</v>
      </c>
      <c r="K20" s="240">
        <v>30000000</v>
      </c>
      <c r="M20" s="240">
        <v>82405409</v>
      </c>
      <c r="O20" s="181">
        <f t="shared" ref="O20:O22" si="1">SUM(E20:M20)</f>
        <v>907111758</v>
      </c>
    </row>
    <row r="21" spans="1:16" ht="21" customHeight="1">
      <c r="A21" s="222" t="s">
        <v>163</v>
      </c>
      <c r="C21" s="251">
        <v>13</v>
      </c>
      <c r="E21" s="240">
        <v>0</v>
      </c>
      <c r="G21" s="240">
        <v>0</v>
      </c>
      <c r="I21" s="240">
        <v>1745151</v>
      </c>
      <c r="K21" s="240">
        <v>0</v>
      </c>
      <c r="M21" s="240">
        <v>0</v>
      </c>
      <c r="O21" s="181">
        <f t="shared" si="1"/>
        <v>1745151</v>
      </c>
    </row>
    <row r="22" spans="1:16" ht="21" customHeight="1">
      <c r="A22" s="238" t="s">
        <v>85</v>
      </c>
      <c r="B22" s="238"/>
      <c r="C22" s="238"/>
      <c r="D22" s="21"/>
      <c r="E22" s="252">
        <v>0</v>
      </c>
      <c r="F22" s="21"/>
      <c r="G22" s="252">
        <v>0</v>
      </c>
      <c r="H22" s="21"/>
      <c r="I22" s="252">
        <v>0</v>
      </c>
      <c r="J22" s="21"/>
      <c r="K22" s="182">
        <v>0</v>
      </c>
      <c r="L22" s="21"/>
      <c r="M22" s="180">
        <v>18238411</v>
      </c>
      <c r="N22" s="4"/>
      <c r="O22" s="182">
        <f t="shared" si="1"/>
        <v>18238411</v>
      </c>
    </row>
    <row r="23" spans="1:16" ht="8.1" customHeight="1">
      <c r="A23" s="234"/>
      <c r="B23" s="234"/>
      <c r="C23" s="234"/>
      <c r="E23" s="240"/>
      <c r="G23" s="240"/>
      <c r="I23" s="240"/>
      <c r="K23" s="240"/>
      <c r="M23" s="240"/>
      <c r="O23" s="206"/>
    </row>
    <row r="24" spans="1:16" ht="21" customHeight="1" thickBot="1">
      <c r="A24" s="256" t="s">
        <v>174</v>
      </c>
      <c r="B24" s="237"/>
      <c r="C24" s="237"/>
      <c r="D24" s="109"/>
      <c r="E24" s="204">
        <f>SUM(E20:E22)</f>
        <v>300000000</v>
      </c>
      <c r="F24" s="109"/>
      <c r="G24" s="204">
        <f>SUM(G20:G22)</f>
        <v>487368348</v>
      </c>
      <c r="H24" s="109"/>
      <c r="I24" s="204">
        <f>SUM(I20:I22)</f>
        <v>9083152</v>
      </c>
      <c r="J24" s="109"/>
      <c r="K24" s="204">
        <f>SUM(K20:K22)</f>
        <v>30000000</v>
      </c>
      <c r="L24" s="109"/>
      <c r="M24" s="204">
        <f>SUM(M20:M22)</f>
        <v>100643820</v>
      </c>
      <c r="O24" s="204">
        <f>SUM(O20:O22)</f>
        <v>927095320</v>
      </c>
    </row>
    <row r="25" spans="1:16" ht="21" customHeight="1" thickTop="1">
      <c r="A25" s="256"/>
      <c r="B25" s="237"/>
      <c r="C25" s="237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257"/>
      <c r="O25" s="109"/>
    </row>
    <row r="26" spans="1:16" ht="16.5" customHeight="1">
      <c r="A26" s="256"/>
      <c r="B26" s="237"/>
      <c r="C26" s="237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257"/>
      <c r="O26" s="109"/>
    </row>
    <row r="27" spans="1:16" ht="14.25" customHeight="1">
      <c r="A27" s="256"/>
      <c r="B27" s="237"/>
      <c r="C27" s="237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257"/>
      <c r="O27" s="109"/>
    </row>
    <row r="28" spans="1:16" ht="21.95" customHeight="1">
      <c r="A28" s="248" t="s">
        <v>142</v>
      </c>
      <c r="B28" s="248"/>
      <c r="C28" s="248"/>
      <c r="D28" s="250"/>
      <c r="E28" s="250"/>
      <c r="F28" s="250"/>
      <c r="G28" s="250"/>
      <c r="H28" s="250"/>
      <c r="I28" s="250"/>
      <c r="J28" s="250"/>
      <c r="K28" s="250"/>
      <c r="L28" s="250"/>
      <c r="M28" s="250"/>
      <c r="N28" s="250"/>
      <c r="O28" s="250"/>
    </row>
  </sheetData>
  <mergeCells count="2">
    <mergeCell ref="E5:O5"/>
    <mergeCell ref="K6:M6"/>
  </mergeCells>
  <conditionalFormatting sqref="A12:C12">
    <cfRule type="duplicateValues" dxfId="5" priority="5" stopIfTrue="1"/>
  </conditionalFormatting>
  <conditionalFormatting sqref="A16:C16">
    <cfRule type="duplicateValues" dxfId="4" priority="4" stopIfTrue="1"/>
  </conditionalFormatting>
  <conditionalFormatting sqref="D12">
    <cfRule type="duplicateValues" dxfId="3" priority="8" stopIfTrue="1"/>
  </conditionalFormatting>
  <conditionalFormatting sqref="A20:C20">
    <cfRule type="duplicateValues" dxfId="2" priority="2" stopIfTrue="1"/>
  </conditionalFormatting>
  <conditionalFormatting sqref="A22:C22">
    <cfRule type="duplicateValues" dxfId="1" priority="1" stopIfTrue="1"/>
  </conditionalFormatting>
  <conditionalFormatting sqref="D20">
    <cfRule type="duplicateValues" dxfId="0" priority="3" stopIfTrue="1"/>
  </conditionalFormatting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151"/>
  <sheetViews>
    <sheetView topLeftCell="A70" zoomScaleNormal="100" zoomScaleSheetLayoutView="86" workbookViewId="0">
      <selection activeCell="A69" sqref="A69:XFD69"/>
    </sheetView>
  </sheetViews>
  <sheetFormatPr defaultColWidth="0.42578125" defaultRowHeight="21.6" customHeight="1"/>
  <cols>
    <col min="1" max="1" width="1.42578125" style="105" customWidth="1"/>
    <col min="2" max="2" width="35.28515625" style="105" customWidth="1"/>
    <col min="3" max="3" width="7.140625" style="105" customWidth="1"/>
    <col min="4" max="4" width="0.7109375" style="105" customWidth="1"/>
    <col min="5" max="5" width="13.42578125" style="106" customWidth="1"/>
    <col min="6" max="6" width="0.7109375" style="105" customWidth="1"/>
    <col min="7" max="7" width="13.42578125" style="106" customWidth="1"/>
    <col min="8" max="8" width="0.7109375" style="104" customWidth="1"/>
    <col min="9" max="9" width="13.42578125" style="106" customWidth="1"/>
    <col min="10" max="10" width="0.7109375" style="104" customWidth="1"/>
    <col min="11" max="11" width="13.42578125" style="107" customWidth="1"/>
    <col min="12" max="12" width="8" style="108" customWidth="1"/>
    <col min="13" max="14" width="11" style="108" customWidth="1"/>
    <col min="15" max="15" width="11" style="105" customWidth="1"/>
    <col min="16" max="231" width="8" style="105" customWidth="1"/>
    <col min="232" max="232" width="1.28515625" style="105" customWidth="1"/>
    <col min="233" max="233" width="46.28515625" style="105" customWidth="1"/>
    <col min="234" max="234" width="6.28515625" style="105" bestFit="1" customWidth="1"/>
    <col min="235" max="235" width="0.42578125" style="105" customWidth="1"/>
    <col min="236" max="236" width="9.42578125" style="105" customWidth="1"/>
    <col min="237" max="16384" width="0.42578125" style="105"/>
  </cols>
  <sheetData>
    <row r="1" spans="1:20" ht="21.6" customHeight="1">
      <c r="A1" s="169" t="s">
        <v>119</v>
      </c>
    </row>
    <row r="2" spans="1:20" s="51" customFormat="1" ht="21.6" customHeight="1">
      <c r="A2" s="55" t="s">
        <v>59</v>
      </c>
      <c r="B2" s="56"/>
      <c r="C2" s="56"/>
      <c r="E2" s="52"/>
      <c r="H2" s="53"/>
      <c r="I2" s="52"/>
      <c r="J2" s="53"/>
      <c r="K2" s="57"/>
      <c r="L2" s="54"/>
      <c r="M2" s="54"/>
      <c r="N2" s="54"/>
    </row>
    <row r="3" spans="1:20" s="51" customFormat="1" ht="21.6" customHeight="1">
      <c r="A3" s="131" t="str">
        <f>'5-6 TH'!A3</f>
        <v>สำหรับงวดสามเดือนสิ้นสุดวันที่ 31 มีนาคม พ.ศ. 2565</v>
      </c>
      <c r="B3" s="58"/>
      <c r="C3" s="58"/>
      <c r="D3" s="59"/>
      <c r="E3" s="60"/>
      <c r="F3" s="59"/>
      <c r="G3" s="60"/>
      <c r="H3" s="61"/>
      <c r="I3" s="60"/>
      <c r="J3" s="61"/>
      <c r="K3" s="62"/>
      <c r="L3" s="54"/>
      <c r="M3" s="54"/>
      <c r="N3" s="54"/>
    </row>
    <row r="4" spans="1:20" s="51" customFormat="1" ht="21.6" customHeight="1">
      <c r="A4" s="63"/>
      <c r="B4" s="63"/>
      <c r="C4" s="63"/>
      <c r="D4" s="54"/>
      <c r="E4" s="64"/>
      <c r="F4" s="54"/>
      <c r="G4" s="64"/>
      <c r="H4" s="65"/>
      <c r="I4" s="64"/>
      <c r="J4" s="65"/>
      <c r="K4" s="66"/>
      <c r="L4" s="54"/>
      <c r="M4" s="54"/>
      <c r="N4" s="54"/>
    </row>
    <row r="5" spans="1:20" s="51" customFormat="1" ht="21.6" customHeight="1">
      <c r="A5" s="50"/>
      <c r="B5" s="50"/>
      <c r="C5" s="50"/>
      <c r="D5" s="67"/>
      <c r="E5" s="354" t="s">
        <v>50</v>
      </c>
      <c r="F5" s="354"/>
      <c r="G5" s="354"/>
      <c r="H5" s="68"/>
      <c r="I5" s="354" t="s">
        <v>51</v>
      </c>
      <c r="J5" s="354"/>
      <c r="K5" s="354"/>
      <c r="L5" s="54"/>
      <c r="M5" s="54"/>
      <c r="N5" s="54"/>
    </row>
    <row r="6" spans="1:20" s="51" customFormat="1" ht="21.6" customHeight="1">
      <c r="A6" s="50"/>
      <c r="B6" s="50"/>
      <c r="C6" s="50"/>
      <c r="D6" s="67"/>
      <c r="E6" s="69" t="s">
        <v>52</v>
      </c>
      <c r="F6" s="67"/>
      <c r="G6" s="69" t="s">
        <v>52</v>
      </c>
      <c r="H6" s="68"/>
      <c r="I6" s="69" t="s">
        <v>52</v>
      </c>
      <c r="J6" s="67"/>
      <c r="K6" s="69" t="s">
        <v>52</v>
      </c>
      <c r="L6" s="54"/>
      <c r="M6" s="54"/>
      <c r="N6" s="54"/>
    </row>
    <row r="7" spans="1:20" s="51" customFormat="1" ht="21.6" customHeight="1">
      <c r="A7" s="70"/>
      <c r="B7" s="70"/>
      <c r="D7" s="71"/>
      <c r="E7" s="7" t="s">
        <v>170</v>
      </c>
      <c r="F7" s="1"/>
      <c r="G7" s="7" t="s">
        <v>140</v>
      </c>
      <c r="H7" s="1"/>
      <c r="I7" s="7" t="s">
        <v>170</v>
      </c>
      <c r="J7" s="1"/>
      <c r="K7" s="7" t="s">
        <v>140</v>
      </c>
      <c r="L7" s="54"/>
      <c r="M7" s="54"/>
      <c r="N7" s="54"/>
    </row>
    <row r="8" spans="1:20" s="51" customFormat="1" ht="21.6" customHeight="1">
      <c r="A8" s="70"/>
      <c r="B8" s="70"/>
      <c r="C8" s="73" t="s">
        <v>1</v>
      </c>
      <c r="D8" s="71"/>
      <c r="E8" s="74" t="s">
        <v>2</v>
      </c>
      <c r="F8" s="71"/>
      <c r="G8" s="74" t="s">
        <v>2</v>
      </c>
      <c r="H8" s="75"/>
      <c r="I8" s="74" t="s">
        <v>2</v>
      </c>
      <c r="J8" s="71"/>
      <c r="K8" s="74" t="s">
        <v>2</v>
      </c>
      <c r="L8" s="54"/>
      <c r="M8" s="54"/>
      <c r="N8" s="54"/>
    </row>
    <row r="9" spans="1:20" s="51" customFormat="1" ht="8.1" customHeight="1">
      <c r="A9" s="70"/>
      <c r="B9" s="70"/>
      <c r="C9" s="76"/>
      <c r="D9" s="71"/>
      <c r="E9" s="209"/>
      <c r="F9" s="71"/>
      <c r="G9" s="72"/>
      <c r="H9" s="75"/>
      <c r="I9" s="209"/>
      <c r="J9" s="75"/>
      <c r="K9" s="72"/>
      <c r="L9" s="54"/>
      <c r="M9" s="54"/>
      <c r="N9" s="54"/>
    </row>
    <row r="10" spans="1:20" s="51" customFormat="1" ht="21.6" customHeight="1">
      <c r="A10" s="77" t="s">
        <v>60</v>
      </c>
      <c r="B10" s="78"/>
      <c r="C10" s="79"/>
      <c r="E10" s="210"/>
      <c r="G10" s="52"/>
      <c r="H10" s="52"/>
      <c r="I10" s="210"/>
      <c r="J10" s="52"/>
      <c r="K10" s="52"/>
      <c r="L10" s="54"/>
      <c r="M10" s="54"/>
      <c r="N10" s="54"/>
    </row>
    <row r="11" spans="1:20" s="51" customFormat="1" ht="21.6" customHeight="1">
      <c r="A11" s="78" t="s">
        <v>61</v>
      </c>
      <c r="B11" s="78"/>
      <c r="C11" s="79"/>
      <c r="E11" s="323">
        <v>24111440</v>
      </c>
      <c r="F11" s="81"/>
      <c r="G11" s="80">
        <v>52902884</v>
      </c>
      <c r="H11" s="81"/>
      <c r="I11" s="211">
        <v>23098194</v>
      </c>
      <c r="J11" s="81"/>
      <c r="K11" s="80">
        <v>46306049</v>
      </c>
      <c r="L11" s="54"/>
      <c r="M11" s="65"/>
      <c r="N11" s="65"/>
      <c r="O11" s="53"/>
      <c r="P11" s="53"/>
    </row>
    <row r="12" spans="1:20" s="51" customFormat="1" ht="21.6" customHeight="1">
      <c r="A12" s="78" t="s">
        <v>32</v>
      </c>
      <c r="B12" s="78"/>
      <c r="C12" s="79"/>
      <c r="E12" s="211"/>
      <c r="G12" s="80"/>
      <c r="H12" s="52"/>
      <c r="I12" s="211"/>
      <c r="J12" s="52"/>
      <c r="K12" s="80"/>
      <c r="L12" s="54"/>
      <c r="M12" s="65"/>
      <c r="N12" s="54"/>
      <c r="O12" s="53"/>
    </row>
    <row r="13" spans="1:20" s="51" customFormat="1" ht="21.6" customHeight="1">
      <c r="A13" s="78"/>
      <c r="B13" s="78" t="s">
        <v>62</v>
      </c>
      <c r="C13" s="82">
        <v>8</v>
      </c>
      <c r="E13" s="211">
        <v>2024368</v>
      </c>
      <c r="G13" s="80">
        <v>2129230</v>
      </c>
      <c r="H13" s="127"/>
      <c r="I13" s="211">
        <v>2023704</v>
      </c>
      <c r="J13" s="52"/>
      <c r="K13" s="80">
        <v>2129230</v>
      </c>
      <c r="L13" s="65"/>
      <c r="M13" s="65"/>
      <c r="N13" s="65"/>
      <c r="O13" s="65"/>
      <c r="P13" s="53"/>
      <c r="Q13" s="65"/>
      <c r="R13" s="65"/>
      <c r="S13" s="65"/>
      <c r="T13" s="65"/>
    </row>
    <row r="14" spans="1:20" s="51" customFormat="1" ht="21.6" customHeight="1">
      <c r="B14" s="51" t="s">
        <v>63</v>
      </c>
      <c r="C14" s="82">
        <v>8</v>
      </c>
      <c r="E14" s="323">
        <v>830402</v>
      </c>
      <c r="G14" s="80">
        <v>528709</v>
      </c>
      <c r="H14" s="127"/>
      <c r="I14" s="211">
        <v>105755</v>
      </c>
      <c r="J14" s="52"/>
      <c r="K14" s="80">
        <v>298755</v>
      </c>
      <c r="L14" s="54"/>
      <c r="M14" s="65"/>
      <c r="N14" s="65"/>
      <c r="O14" s="53"/>
      <c r="P14" s="53"/>
    </row>
    <row r="15" spans="1:20" s="51" customFormat="1" ht="21.6" customHeight="1">
      <c r="B15" s="51" t="s">
        <v>112</v>
      </c>
      <c r="C15" s="82">
        <v>9</v>
      </c>
      <c r="E15" s="211">
        <v>970204</v>
      </c>
      <c r="G15" s="80">
        <v>970204</v>
      </c>
      <c r="H15" s="52"/>
      <c r="I15" s="211">
        <v>970204</v>
      </c>
      <c r="J15" s="52"/>
      <c r="K15" s="80">
        <v>970204</v>
      </c>
      <c r="L15" s="54"/>
      <c r="M15" s="65"/>
      <c r="N15" s="65"/>
      <c r="O15" s="53"/>
      <c r="P15" s="53"/>
    </row>
    <row r="16" spans="1:20" s="51" customFormat="1" ht="21.6" customHeight="1">
      <c r="B16" s="51" t="s">
        <v>186</v>
      </c>
      <c r="C16" s="176"/>
      <c r="E16" s="211">
        <v>-765722</v>
      </c>
      <c r="G16" s="80">
        <v>-5826735</v>
      </c>
      <c r="H16" s="127"/>
      <c r="I16" s="211">
        <v>-765722</v>
      </c>
      <c r="J16" s="52"/>
      <c r="K16" s="80">
        <v>-5826735</v>
      </c>
      <c r="L16" s="54"/>
      <c r="M16" s="65"/>
      <c r="N16" s="65"/>
      <c r="O16" s="53"/>
      <c r="P16" s="53"/>
    </row>
    <row r="17" spans="1:16" s="51" customFormat="1" ht="21.6" customHeight="1">
      <c r="B17" s="51" t="s">
        <v>182</v>
      </c>
      <c r="C17" s="176"/>
      <c r="E17" s="211">
        <v>7131268</v>
      </c>
      <c r="G17" s="80">
        <v>192921</v>
      </c>
      <c r="H17" s="52"/>
      <c r="I17" s="211">
        <v>7131268</v>
      </c>
      <c r="J17" s="52"/>
      <c r="K17" s="80">
        <v>192921</v>
      </c>
      <c r="L17" s="54"/>
      <c r="M17" s="65"/>
      <c r="N17" s="65"/>
      <c r="O17" s="53"/>
      <c r="P17" s="53"/>
    </row>
    <row r="18" spans="1:16" s="51" customFormat="1" ht="21.6" customHeight="1">
      <c r="B18" s="51" t="s">
        <v>168</v>
      </c>
      <c r="C18" s="176"/>
      <c r="E18" s="211">
        <v>-53226</v>
      </c>
      <c r="G18" s="80">
        <v>2222441</v>
      </c>
      <c r="H18" s="127"/>
      <c r="I18" s="211">
        <v>-53226</v>
      </c>
      <c r="J18" s="52"/>
      <c r="K18" s="80">
        <v>2222441</v>
      </c>
      <c r="L18" s="54"/>
      <c r="M18" s="65"/>
      <c r="N18" s="65"/>
      <c r="O18" s="53"/>
      <c r="P18" s="53"/>
    </row>
    <row r="19" spans="1:16" s="51" customFormat="1" ht="21.6" customHeight="1">
      <c r="B19" s="51" t="s">
        <v>164</v>
      </c>
      <c r="C19" s="176">
        <v>13</v>
      </c>
      <c r="E19" s="211">
        <v>1745151</v>
      </c>
      <c r="G19" s="80">
        <v>1017616</v>
      </c>
      <c r="H19" s="127"/>
      <c r="I19" s="211">
        <v>1745151</v>
      </c>
      <c r="J19" s="52"/>
      <c r="K19" s="80">
        <v>1017616</v>
      </c>
      <c r="L19" s="54"/>
      <c r="M19" s="65"/>
      <c r="N19" s="65"/>
      <c r="O19" s="53"/>
      <c r="P19" s="53"/>
    </row>
    <row r="20" spans="1:16" s="51" customFormat="1" ht="21.6" customHeight="1">
      <c r="B20" s="83" t="s">
        <v>64</v>
      </c>
      <c r="C20" s="84"/>
      <c r="E20" s="210">
        <v>84363</v>
      </c>
      <c r="G20" s="80">
        <v>-274677</v>
      </c>
      <c r="H20" s="127"/>
      <c r="I20" s="211">
        <v>84363</v>
      </c>
      <c r="J20" s="52"/>
      <c r="K20" s="80">
        <v>-274677</v>
      </c>
      <c r="L20" s="54"/>
      <c r="M20" s="65"/>
      <c r="N20" s="65"/>
      <c r="O20" s="53"/>
      <c r="P20" s="53"/>
    </row>
    <row r="21" spans="1:16" s="51" customFormat="1" ht="21.6" customHeight="1">
      <c r="B21" s="83" t="s">
        <v>137</v>
      </c>
      <c r="C21" s="84"/>
      <c r="E21" s="211"/>
      <c r="G21" s="80"/>
      <c r="H21" s="127"/>
      <c r="I21" s="211"/>
      <c r="J21" s="52"/>
      <c r="K21" s="80"/>
      <c r="L21" s="54"/>
      <c r="M21" s="65"/>
      <c r="N21" s="65"/>
      <c r="O21" s="53"/>
      <c r="P21" s="53"/>
    </row>
    <row r="22" spans="1:16" s="51" customFormat="1" ht="21.6" customHeight="1">
      <c r="B22" s="83" t="s">
        <v>138</v>
      </c>
      <c r="C22" s="84"/>
      <c r="E22" s="211">
        <v>347439</v>
      </c>
      <c r="G22" s="80">
        <v>-4026672</v>
      </c>
      <c r="H22" s="127"/>
      <c r="I22" s="211">
        <v>347439</v>
      </c>
      <c r="J22" s="52"/>
      <c r="K22" s="80">
        <v>-4026672</v>
      </c>
      <c r="L22" s="54"/>
      <c r="M22" s="65"/>
      <c r="N22" s="65"/>
      <c r="O22" s="53"/>
      <c r="P22" s="53"/>
    </row>
    <row r="23" spans="1:16" s="51" customFormat="1" ht="21.6" customHeight="1">
      <c r="B23" s="83" t="s">
        <v>77</v>
      </c>
      <c r="C23" s="82"/>
      <c r="E23" s="211">
        <v>132393</v>
      </c>
      <c r="G23" s="80">
        <v>1909154</v>
      </c>
      <c r="H23" s="127"/>
      <c r="I23" s="211">
        <v>132393</v>
      </c>
      <c r="J23" s="52"/>
      <c r="K23" s="80">
        <v>1909154</v>
      </c>
      <c r="L23" s="54"/>
      <c r="M23" s="65"/>
      <c r="N23" s="65"/>
      <c r="O23" s="53"/>
      <c r="P23" s="53"/>
    </row>
    <row r="24" spans="1:16" s="51" customFormat="1" ht="21.6" customHeight="1">
      <c r="B24" s="83" t="s">
        <v>73</v>
      </c>
      <c r="C24" s="82"/>
      <c r="E24" s="211">
        <v>-19743</v>
      </c>
      <c r="G24" s="80">
        <v>-32231</v>
      </c>
      <c r="H24" s="127"/>
      <c r="I24" s="211">
        <v>-19743</v>
      </c>
      <c r="J24" s="52"/>
      <c r="K24" s="80">
        <v>-32231</v>
      </c>
      <c r="L24" s="54"/>
      <c r="M24" s="65"/>
      <c r="N24" s="65"/>
      <c r="O24" s="53"/>
      <c r="P24" s="53"/>
    </row>
    <row r="25" spans="1:16" s="51" customFormat="1" ht="21.6" customHeight="1">
      <c r="B25" s="83" t="s">
        <v>153</v>
      </c>
      <c r="C25" s="176">
        <v>7</v>
      </c>
      <c r="E25" s="211">
        <v>2120535</v>
      </c>
      <c r="G25" s="80">
        <v>6948</v>
      </c>
      <c r="H25" s="127"/>
      <c r="I25" s="211">
        <v>0</v>
      </c>
      <c r="J25" s="52"/>
      <c r="K25" s="80">
        <v>0</v>
      </c>
      <c r="L25" s="54"/>
      <c r="M25" s="65"/>
      <c r="N25" s="65"/>
      <c r="O25" s="53"/>
      <c r="P25" s="53"/>
    </row>
    <row r="26" spans="1:16" s="51" customFormat="1" ht="21.6" customHeight="1">
      <c r="B26" s="83" t="s">
        <v>93</v>
      </c>
      <c r="C26" s="82">
        <v>8</v>
      </c>
      <c r="E26" s="211">
        <v>1316</v>
      </c>
      <c r="G26" s="80">
        <v>0</v>
      </c>
      <c r="H26" s="127"/>
      <c r="I26" s="211">
        <v>1316</v>
      </c>
      <c r="J26" s="52"/>
      <c r="K26" s="80">
        <v>0</v>
      </c>
      <c r="L26" s="54"/>
      <c r="M26" s="65"/>
      <c r="N26" s="65"/>
      <c r="O26" s="53"/>
      <c r="P26" s="53"/>
    </row>
    <row r="27" spans="1:16" s="51" customFormat="1" ht="21.6" customHeight="1">
      <c r="A27" s="85" t="s">
        <v>65</v>
      </c>
      <c r="C27" s="79"/>
      <c r="E27" s="211"/>
      <c r="G27" s="80"/>
      <c r="H27" s="52"/>
      <c r="I27" s="211"/>
      <c r="J27" s="52"/>
      <c r="K27" s="80"/>
      <c r="L27" s="54"/>
      <c r="M27" s="65"/>
      <c r="N27" s="65"/>
      <c r="O27" s="53"/>
      <c r="P27" s="53"/>
    </row>
    <row r="28" spans="1:16" s="51" customFormat="1" ht="21.6" customHeight="1">
      <c r="B28" s="85" t="s">
        <v>66</v>
      </c>
      <c r="C28" s="79"/>
      <c r="E28" s="211">
        <v>-5876027</v>
      </c>
      <c r="G28" s="80">
        <v>-25166742</v>
      </c>
      <c r="H28" s="127"/>
      <c r="I28" s="211">
        <v>-5195461</v>
      </c>
      <c r="J28" s="52"/>
      <c r="K28" s="80">
        <v>-25338371</v>
      </c>
      <c r="L28" s="54"/>
      <c r="M28" s="65"/>
      <c r="N28" s="65"/>
      <c r="O28" s="53"/>
      <c r="P28" s="53"/>
    </row>
    <row r="29" spans="1:16" s="51" customFormat="1" ht="21.6" customHeight="1">
      <c r="B29" s="78" t="s">
        <v>67</v>
      </c>
      <c r="C29" s="79"/>
      <c r="E29" s="211">
        <v>-7249124</v>
      </c>
      <c r="G29" s="80">
        <v>6394739</v>
      </c>
      <c r="H29" s="127"/>
      <c r="I29" s="211">
        <v>-7187933</v>
      </c>
      <c r="J29" s="52"/>
      <c r="K29" s="80">
        <v>6394739</v>
      </c>
      <c r="L29" s="54"/>
      <c r="M29" s="65"/>
      <c r="N29" s="65"/>
      <c r="O29" s="53"/>
      <c r="P29" s="53"/>
    </row>
    <row r="30" spans="1:16" s="51" customFormat="1" ht="21.6" customHeight="1">
      <c r="B30" s="85" t="s">
        <v>131</v>
      </c>
      <c r="C30" s="79"/>
      <c r="E30" s="210">
        <v>-2166706</v>
      </c>
      <c r="G30" s="80">
        <v>4590278</v>
      </c>
      <c r="H30" s="127"/>
      <c r="I30" s="211">
        <v>-2166706</v>
      </c>
      <c r="J30" s="52"/>
      <c r="K30" s="80">
        <v>4590278</v>
      </c>
      <c r="L30" s="54"/>
      <c r="M30" s="65"/>
      <c r="N30" s="65"/>
      <c r="O30" s="53"/>
      <c r="P30" s="53"/>
    </row>
    <row r="31" spans="1:16" s="51" customFormat="1" ht="21.6" customHeight="1">
      <c r="B31" s="78" t="s">
        <v>68</v>
      </c>
      <c r="C31" s="79"/>
      <c r="E31" s="211">
        <v>-2715181</v>
      </c>
      <c r="G31" s="80">
        <v>-205239</v>
      </c>
      <c r="H31" s="127"/>
      <c r="I31" s="211">
        <v>-2687342</v>
      </c>
      <c r="J31" s="52"/>
      <c r="K31" s="80">
        <v>-205239</v>
      </c>
      <c r="L31" s="54"/>
      <c r="M31" s="65"/>
      <c r="N31" s="65"/>
      <c r="O31" s="53"/>
      <c r="P31" s="53"/>
    </row>
    <row r="32" spans="1:16" s="51" customFormat="1" ht="21.6" customHeight="1">
      <c r="B32" s="86" t="s">
        <v>69</v>
      </c>
      <c r="C32" s="79"/>
      <c r="E32" s="323">
        <v>38191660</v>
      </c>
      <c r="G32" s="80">
        <v>27574673</v>
      </c>
      <c r="H32" s="127"/>
      <c r="I32" s="211">
        <v>41088721</v>
      </c>
      <c r="J32" s="52"/>
      <c r="K32" s="80">
        <v>34343921</v>
      </c>
      <c r="L32" s="54"/>
      <c r="M32" s="65"/>
      <c r="N32" s="65"/>
      <c r="O32" s="53"/>
      <c r="P32" s="53"/>
    </row>
    <row r="33" spans="1:16" s="51" customFormat="1" ht="21.6" customHeight="1">
      <c r="B33" s="85" t="s">
        <v>70</v>
      </c>
      <c r="C33" s="79"/>
      <c r="D33" s="54"/>
      <c r="E33" s="212">
        <v>-3675958</v>
      </c>
      <c r="F33" s="54"/>
      <c r="G33" s="87">
        <v>-18397179</v>
      </c>
      <c r="H33" s="128"/>
      <c r="I33" s="212">
        <v>-1860286</v>
      </c>
      <c r="J33" s="64"/>
      <c r="K33" s="87">
        <v>-15624315</v>
      </c>
      <c r="L33" s="54"/>
      <c r="M33" s="65"/>
      <c r="N33" s="65"/>
      <c r="O33" s="53"/>
      <c r="P33" s="53"/>
    </row>
    <row r="34" spans="1:16" s="51" customFormat="1" ht="8.1" customHeight="1">
      <c r="A34" s="78"/>
      <c r="B34" s="78"/>
      <c r="C34" s="79"/>
      <c r="D34" s="88"/>
      <c r="E34" s="213"/>
      <c r="F34" s="88"/>
      <c r="G34" s="53"/>
      <c r="I34" s="213"/>
      <c r="K34" s="53"/>
      <c r="L34" s="54"/>
      <c r="M34" s="65"/>
      <c r="N34" s="65"/>
      <c r="O34" s="53"/>
      <c r="P34" s="53"/>
    </row>
    <row r="35" spans="1:16" s="54" customFormat="1" ht="21.6" customHeight="1">
      <c r="A35" s="77" t="s">
        <v>80</v>
      </c>
      <c r="B35" s="78"/>
      <c r="C35" s="79"/>
      <c r="D35" s="51"/>
      <c r="E35" s="211">
        <f>SUM(E11:E33)</f>
        <v>55168852</v>
      </c>
      <c r="F35" s="51"/>
      <c r="G35" s="80">
        <f>SUM(G11:G33)</f>
        <v>46510322</v>
      </c>
      <c r="H35" s="52"/>
      <c r="I35" s="211">
        <f>SUM(I10:I33)</f>
        <v>56792089</v>
      </c>
      <c r="J35" s="52"/>
      <c r="K35" s="80">
        <f>SUM(K11:K33)</f>
        <v>49047068</v>
      </c>
      <c r="M35" s="65"/>
      <c r="N35" s="65"/>
      <c r="O35" s="65"/>
      <c r="P35" s="53"/>
    </row>
    <row r="36" spans="1:16" s="54" customFormat="1" ht="21.6" customHeight="1">
      <c r="A36" s="78" t="s">
        <v>78</v>
      </c>
      <c r="C36" s="79"/>
      <c r="D36" s="51"/>
      <c r="E36" s="211">
        <v>19743</v>
      </c>
      <c r="F36" s="51"/>
      <c r="G36" s="80">
        <v>32231</v>
      </c>
      <c r="H36" s="128"/>
      <c r="I36" s="211">
        <v>19743</v>
      </c>
      <c r="J36" s="64"/>
      <c r="K36" s="80">
        <v>32231</v>
      </c>
      <c r="M36" s="65"/>
      <c r="N36" s="65"/>
      <c r="O36" s="65"/>
      <c r="P36" s="53"/>
    </row>
    <row r="37" spans="1:16" s="54" customFormat="1" ht="21.6" customHeight="1">
      <c r="A37" s="78" t="s">
        <v>79</v>
      </c>
      <c r="C37" s="79"/>
      <c r="D37" s="51"/>
      <c r="E37" s="212">
        <v>-287051</v>
      </c>
      <c r="F37" s="51"/>
      <c r="G37" s="87">
        <v>-1958558</v>
      </c>
      <c r="H37" s="128"/>
      <c r="I37" s="212">
        <v>-287051</v>
      </c>
      <c r="J37" s="64"/>
      <c r="K37" s="87">
        <v>-1958558</v>
      </c>
      <c r="M37" s="65"/>
      <c r="N37" s="65"/>
      <c r="O37" s="65"/>
      <c r="P37" s="53"/>
    </row>
    <row r="38" spans="1:16" s="54" customFormat="1" ht="8.1" customHeight="1">
      <c r="A38" s="78"/>
      <c r="B38" s="78"/>
      <c r="C38" s="79"/>
      <c r="D38" s="89"/>
      <c r="E38" s="214"/>
      <c r="F38" s="89"/>
      <c r="G38" s="65"/>
      <c r="I38" s="214"/>
      <c r="K38" s="65"/>
      <c r="N38" s="65"/>
      <c r="P38" s="53"/>
    </row>
    <row r="39" spans="1:16" s="54" customFormat="1" ht="21.6" customHeight="1">
      <c r="A39" s="77" t="s">
        <v>166</v>
      </c>
      <c r="B39" s="78"/>
      <c r="C39" s="79"/>
      <c r="D39" s="89"/>
      <c r="E39" s="212">
        <f>SUM(E35:E37)</f>
        <v>54901544</v>
      </c>
      <c r="F39" s="89"/>
      <c r="G39" s="87">
        <f>SUM(G35:G37)</f>
        <v>44583995</v>
      </c>
      <c r="H39" s="80"/>
      <c r="I39" s="212">
        <f>SUM(I35:I37)</f>
        <v>56524781</v>
      </c>
      <c r="J39" s="80"/>
      <c r="K39" s="87">
        <f>SUM(K35:K37)</f>
        <v>47120741</v>
      </c>
      <c r="M39" s="65"/>
      <c r="N39" s="65"/>
      <c r="O39" s="65"/>
      <c r="P39" s="53"/>
    </row>
    <row r="40" spans="1:16" s="54" customFormat="1" ht="21.6" customHeight="1">
      <c r="A40" s="77"/>
      <c r="B40" s="78"/>
      <c r="C40" s="79"/>
      <c r="D40" s="89"/>
      <c r="E40" s="80"/>
      <c r="F40" s="89"/>
      <c r="G40" s="80"/>
      <c r="H40" s="80"/>
      <c r="I40" s="80"/>
      <c r="J40" s="80"/>
      <c r="K40" s="80"/>
    </row>
    <row r="41" spans="1:16" s="54" customFormat="1" ht="16.5" customHeight="1">
      <c r="A41" s="77"/>
      <c r="B41" s="78"/>
      <c r="C41" s="79"/>
      <c r="D41" s="89"/>
      <c r="E41" s="80"/>
      <c r="F41" s="89"/>
      <c r="G41" s="80"/>
      <c r="H41" s="80"/>
      <c r="I41" s="80"/>
      <c r="J41" s="80"/>
      <c r="K41" s="80"/>
    </row>
    <row r="42" spans="1:16" s="54" customFormat="1" ht="21.95" customHeight="1">
      <c r="A42" s="90" t="s">
        <v>55</v>
      </c>
      <c r="B42" s="90"/>
      <c r="C42" s="90"/>
      <c r="D42" s="59"/>
      <c r="E42" s="60"/>
      <c r="F42" s="59"/>
      <c r="G42" s="60"/>
      <c r="H42" s="61"/>
      <c r="I42" s="60"/>
      <c r="J42" s="61"/>
      <c r="K42" s="91"/>
    </row>
    <row r="43" spans="1:16" s="54" customFormat="1" ht="22.15" customHeight="1">
      <c r="A43" s="169" t="s">
        <v>119</v>
      </c>
      <c r="B43" s="92"/>
      <c r="C43" s="92"/>
      <c r="E43" s="64"/>
      <c r="G43" s="64"/>
      <c r="H43" s="65"/>
      <c r="I43" s="64"/>
      <c r="J43" s="65"/>
      <c r="K43" s="89"/>
    </row>
    <row r="44" spans="1:16" s="51" customFormat="1" ht="21.6" customHeight="1">
      <c r="A44" s="56" t="s">
        <v>103</v>
      </c>
      <c r="B44" s="92"/>
      <c r="C44" s="92"/>
      <c r="D44" s="54"/>
      <c r="E44" s="64"/>
      <c r="F44" s="54"/>
      <c r="G44" s="64"/>
      <c r="H44" s="65"/>
      <c r="I44" s="64"/>
      <c r="J44" s="65"/>
      <c r="K44" s="89"/>
      <c r="L44" s="54"/>
      <c r="M44" s="54"/>
      <c r="N44" s="54"/>
    </row>
    <row r="45" spans="1:16" s="54" customFormat="1" ht="21.6" customHeight="1">
      <c r="A45" s="58" t="str">
        <f>A3</f>
        <v>สำหรับงวดสามเดือนสิ้นสุดวันที่ 31 มีนาคม พ.ศ. 2565</v>
      </c>
      <c r="B45" s="90"/>
      <c r="C45" s="90"/>
      <c r="D45" s="59"/>
      <c r="E45" s="60"/>
      <c r="F45" s="59"/>
      <c r="G45" s="60"/>
      <c r="H45" s="61"/>
      <c r="I45" s="60"/>
      <c r="J45" s="61"/>
      <c r="K45" s="91"/>
    </row>
    <row r="46" spans="1:16" s="54" customFormat="1" ht="21.6" customHeight="1">
      <c r="A46" s="92"/>
      <c r="B46" s="92"/>
      <c r="C46" s="92"/>
      <c r="E46" s="64"/>
      <c r="G46" s="64"/>
      <c r="H46" s="65"/>
      <c r="I46" s="64"/>
      <c r="J46" s="65"/>
      <c r="K46" s="89"/>
    </row>
    <row r="47" spans="1:16" s="51" customFormat="1" ht="21.6" customHeight="1">
      <c r="A47" s="50"/>
      <c r="B47" s="50"/>
      <c r="C47" s="50"/>
      <c r="D47" s="67"/>
      <c r="E47" s="354" t="s">
        <v>50</v>
      </c>
      <c r="F47" s="354"/>
      <c r="G47" s="354"/>
      <c r="H47" s="68"/>
      <c r="I47" s="354" t="s">
        <v>51</v>
      </c>
      <c r="J47" s="354"/>
      <c r="K47" s="354"/>
      <c r="L47" s="54"/>
      <c r="M47" s="54"/>
      <c r="N47" s="54"/>
    </row>
    <row r="48" spans="1:16" s="51" customFormat="1" ht="21.6" customHeight="1">
      <c r="A48" s="50"/>
      <c r="B48" s="50"/>
      <c r="C48" s="50"/>
      <c r="D48" s="67"/>
      <c r="E48" s="69" t="s">
        <v>52</v>
      </c>
      <c r="F48" s="67"/>
      <c r="G48" s="69" t="s">
        <v>52</v>
      </c>
      <c r="H48" s="68"/>
      <c r="I48" s="69" t="s">
        <v>52</v>
      </c>
      <c r="J48" s="67"/>
      <c r="K48" s="69" t="s">
        <v>52</v>
      </c>
      <c r="L48" s="54"/>
      <c r="M48" s="54"/>
      <c r="N48" s="54"/>
    </row>
    <row r="49" spans="1:20" s="54" customFormat="1" ht="21.6" customHeight="1">
      <c r="A49" s="92"/>
      <c r="B49" s="92"/>
      <c r="D49" s="71"/>
      <c r="E49" s="7" t="s">
        <v>170</v>
      </c>
      <c r="F49" s="1"/>
      <c r="G49" s="7" t="s">
        <v>140</v>
      </c>
      <c r="H49" s="1"/>
      <c r="I49" s="7" t="s">
        <v>170</v>
      </c>
      <c r="J49" s="1"/>
      <c r="K49" s="7" t="s">
        <v>140</v>
      </c>
    </row>
    <row r="50" spans="1:20" s="54" customFormat="1" ht="21.6" customHeight="1">
      <c r="A50" s="92"/>
      <c r="B50" s="92"/>
      <c r="C50" s="73" t="s">
        <v>1</v>
      </c>
      <c r="D50" s="71"/>
      <c r="E50" s="74" t="s">
        <v>2</v>
      </c>
      <c r="F50" s="71"/>
      <c r="G50" s="74" t="s">
        <v>2</v>
      </c>
      <c r="H50" s="75"/>
      <c r="I50" s="74" t="s">
        <v>2</v>
      </c>
      <c r="J50" s="71"/>
      <c r="K50" s="74" t="s">
        <v>2</v>
      </c>
    </row>
    <row r="51" spans="1:20" s="54" customFormat="1" ht="8.1" customHeight="1">
      <c r="A51" s="92"/>
      <c r="B51" s="92"/>
      <c r="C51" s="76"/>
      <c r="D51" s="71"/>
      <c r="E51" s="209"/>
      <c r="F51" s="71"/>
      <c r="G51" s="72"/>
      <c r="H51" s="75"/>
      <c r="I51" s="209"/>
      <c r="J51" s="75"/>
      <c r="K51" s="72"/>
    </row>
    <row r="52" spans="1:20" s="54" customFormat="1" ht="21.6" customHeight="1">
      <c r="A52" s="77" t="s">
        <v>71</v>
      </c>
      <c r="B52" s="77"/>
      <c r="C52" s="93"/>
      <c r="D52" s="51"/>
      <c r="E52" s="211"/>
      <c r="F52" s="51"/>
      <c r="G52" s="52"/>
      <c r="H52" s="53"/>
      <c r="I52" s="211"/>
      <c r="J52" s="53"/>
      <c r="K52" s="52"/>
    </row>
    <row r="53" spans="1:20" s="54" customFormat="1" ht="21.6" customHeight="1">
      <c r="A53" s="51" t="s">
        <v>192</v>
      </c>
      <c r="E53" s="211"/>
      <c r="G53" s="80"/>
      <c r="H53" s="51"/>
      <c r="I53" s="211"/>
      <c r="J53" s="53"/>
      <c r="K53" s="80"/>
      <c r="M53" s="65"/>
      <c r="N53" s="65"/>
      <c r="O53" s="65"/>
      <c r="P53" s="65"/>
    </row>
    <row r="54" spans="1:20" s="54" customFormat="1" ht="21.6" customHeight="1">
      <c r="B54" s="51" t="s">
        <v>197</v>
      </c>
      <c r="C54" s="84">
        <v>7</v>
      </c>
      <c r="E54" s="211">
        <v>-6025142</v>
      </c>
      <c r="G54" s="80">
        <v>0</v>
      </c>
      <c r="H54" s="51"/>
      <c r="I54" s="211">
        <v>-5200000</v>
      </c>
      <c r="J54" s="53"/>
      <c r="K54" s="80">
        <v>0</v>
      </c>
      <c r="M54" s="65"/>
      <c r="N54" s="65"/>
      <c r="O54" s="65"/>
      <c r="P54" s="65"/>
    </row>
    <row r="55" spans="1:20" s="54" customFormat="1" ht="21.6" customHeight="1">
      <c r="A55" s="51" t="s">
        <v>165</v>
      </c>
      <c r="C55" s="84"/>
      <c r="E55" s="210">
        <v>0</v>
      </c>
      <c r="G55" s="80">
        <v>-20000000</v>
      </c>
      <c r="H55" s="51"/>
      <c r="I55" s="210">
        <v>0</v>
      </c>
      <c r="J55" s="53"/>
      <c r="K55" s="80">
        <v>-20000000</v>
      </c>
      <c r="M55" s="65"/>
      <c r="N55" s="65"/>
      <c r="O55" s="65"/>
      <c r="P55" s="65"/>
    </row>
    <row r="56" spans="1:20" s="54" customFormat="1" ht="21.6" customHeight="1">
      <c r="A56" s="279" t="s">
        <v>198</v>
      </c>
      <c r="C56" s="84">
        <v>16.3</v>
      </c>
      <c r="E56" s="211">
        <v>0</v>
      </c>
      <c r="G56" s="80">
        <v>0</v>
      </c>
      <c r="H56" s="51"/>
      <c r="I56" s="211">
        <v>-10000000</v>
      </c>
      <c r="J56" s="53"/>
      <c r="K56" s="80">
        <v>0</v>
      </c>
      <c r="M56" s="65"/>
      <c r="N56" s="65"/>
      <c r="O56" s="65"/>
      <c r="P56" s="65"/>
    </row>
    <row r="57" spans="1:20" s="54" customFormat="1" ht="21.6" customHeight="1">
      <c r="A57" s="51" t="s">
        <v>72</v>
      </c>
      <c r="C57" s="84">
        <v>8</v>
      </c>
      <c r="D57" s="51"/>
      <c r="E57" s="211">
        <v>-373869</v>
      </c>
      <c r="G57" s="80">
        <v>-1071103</v>
      </c>
      <c r="I57" s="211">
        <v>-373869</v>
      </c>
      <c r="J57" s="65"/>
      <c r="K57" s="80">
        <v>-1071103</v>
      </c>
      <c r="M57" s="65"/>
      <c r="N57" s="65"/>
      <c r="O57" s="65"/>
      <c r="P57" s="65"/>
      <c r="S57" s="65"/>
      <c r="T57" s="65"/>
    </row>
    <row r="58" spans="1:20" s="54" customFormat="1" ht="21.6" customHeight="1">
      <c r="A58" s="51" t="s">
        <v>96</v>
      </c>
      <c r="C58" s="84">
        <v>8</v>
      </c>
      <c r="E58" s="212">
        <v>-1000000</v>
      </c>
      <c r="G58" s="87">
        <v>-161000</v>
      </c>
      <c r="H58" s="51"/>
      <c r="I58" s="212">
        <v>0</v>
      </c>
      <c r="J58" s="53"/>
      <c r="K58" s="87">
        <v>-161000</v>
      </c>
      <c r="M58" s="65"/>
      <c r="N58" s="65"/>
      <c r="O58" s="65"/>
      <c r="P58" s="65"/>
    </row>
    <row r="59" spans="1:20" s="54" customFormat="1" ht="8.1" customHeight="1">
      <c r="A59" s="51"/>
      <c r="B59" s="51"/>
      <c r="C59" s="84"/>
      <c r="E59" s="211"/>
      <c r="G59" s="80"/>
      <c r="H59" s="65"/>
      <c r="I59" s="211"/>
      <c r="J59" s="65"/>
      <c r="K59" s="80"/>
      <c r="M59" s="65"/>
      <c r="N59" s="65"/>
      <c r="O59" s="65"/>
      <c r="P59" s="65"/>
    </row>
    <row r="60" spans="1:20" s="54" customFormat="1" ht="21.6" customHeight="1">
      <c r="A60" s="63" t="s">
        <v>183</v>
      </c>
      <c r="B60" s="92"/>
      <c r="C60" s="94"/>
      <c r="E60" s="212">
        <f>SUM(E53:E58)</f>
        <v>-7399011</v>
      </c>
      <c r="G60" s="87">
        <f>SUM(G53:G58)</f>
        <v>-21232103</v>
      </c>
      <c r="H60" s="80"/>
      <c r="I60" s="212">
        <f>SUM(I53:I58)</f>
        <v>-15573869</v>
      </c>
      <c r="J60" s="80"/>
      <c r="K60" s="87">
        <f>SUM(K53:K58)</f>
        <v>-21232103</v>
      </c>
      <c r="M60" s="65"/>
      <c r="N60" s="65"/>
      <c r="O60" s="65"/>
      <c r="P60" s="65"/>
    </row>
    <row r="61" spans="1:20" s="54" customFormat="1" ht="21.6" customHeight="1">
      <c r="A61" s="95"/>
      <c r="B61" s="95"/>
      <c r="C61" s="84"/>
      <c r="E61" s="211"/>
      <c r="G61" s="80"/>
      <c r="H61" s="65"/>
      <c r="I61" s="218"/>
      <c r="J61" s="65"/>
      <c r="K61" s="89"/>
      <c r="M61" s="65"/>
      <c r="N61" s="65"/>
      <c r="O61" s="65"/>
      <c r="P61" s="65"/>
    </row>
    <row r="62" spans="1:20" s="54" customFormat="1" ht="21.6" customHeight="1">
      <c r="A62" s="96" t="s">
        <v>74</v>
      </c>
      <c r="B62" s="97"/>
      <c r="C62" s="94"/>
      <c r="E62" s="215"/>
      <c r="G62" s="98"/>
      <c r="H62" s="99"/>
      <c r="I62" s="215"/>
      <c r="J62" s="99"/>
      <c r="K62" s="98"/>
      <c r="M62" s="65"/>
      <c r="N62" s="65"/>
      <c r="O62" s="65"/>
      <c r="P62" s="65"/>
    </row>
    <row r="63" spans="1:20" s="54" customFormat="1" ht="21.6" customHeight="1">
      <c r="A63" s="97" t="s">
        <v>188</v>
      </c>
      <c r="C63" s="94"/>
      <c r="E63" s="216">
        <v>17482662</v>
      </c>
      <c r="F63" s="100"/>
      <c r="G63" s="177">
        <v>117863881</v>
      </c>
      <c r="H63" s="129"/>
      <c r="I63" s="216">
        <v>17482662</v>
      </c>
      <c r="J63" s="130"/>
      <c r="K63" s="177">
        <v>117863881</v>
      </c>
      <c r="M63" s="274"/>
      <c r="N63" s="65"/>
      <c r="O63" s="274"/>
      <c r="P63" s="65"/>
    </row>
    <row r="64" spans="1:20" s="54" customFormat="1" ht="21.6" customHeight="1">
      <c r="A64" s="54" t="s">
        <v>189</v>
      </c>
      <c r="C64" s="94"/>
      <c r="E64" s="211">
        <v>-22322977</v>
      </c>
      <c r="G64" s="80">
        <v>-194158790</v>
      </c>
      <c r="I64" s="211">
        <v>-22322977</v>
      </c>
      <c r="J64" s="65"/>
      <c r="K64" s="80">
        <v>-194158790</v>
      </c>
      <c r="M64" s="65"/>
      <c r="N64" s="65"/>
      <c r="O64" s="65"/>
      <c r="P64" s="65"/>
    </row>
    <row r="65" spans="1:16" s="54" customFormat="1" ht="21.6" customHeight="1">
      <c r="A65" s="54" t="s">
        <v>139</v>
      </c>
      <c r="C65" s="94"/>
      <c r="E65" s="211"/>
      <c r="G65" s="80"/>
      <c r="I65" s="211"/>
      <c r="J65" s="65"/>
      <c r="K65" s="80"/>
      <c r="M65" s="65"/>
      <c r="N65" s="65"/>
      <c r="O65" s="65"/>
      <c r="P65" s="65"/>
    </row>
    <row r="66" spans="1:16" s="54" customFormat="1" ht="21.6" customHeight="1">
      <c r="A66" s="96"/>
      <c r="B66" s="54" t="s">
        <v>199</v>
      </c>
      <c r="C66" s="94"/>
      <c r="E66" s="211">
        <v>0</v>
      </c>
      <c r="G66" s="80">
        <v>-920608</v>
      </c>
      <c r="H66" s="65"/>
      <c r="I66" s="211">
        <v>0</v>
      </c>
      <c r="J66" s="65"/>
      <c r="K66" s="80">
        <v>-920608</v>
      </c>
      <c r="M66" s="65"/>
      <c r="N66" s="65"/>
      <c r="O66" s="65"/>
      <c r="P66" s="65"/>
    </row>
    <row r="67" spans="1:16" s="54" customFormat="1" ht="20.25" customHeight="1">
      <c r="A67" s="51" t="s">
        <v>114</v>
      </c>
      <c r="C67" s="84">
        <v>11</v>
      </c>
      <c r="E67" s="211">
        <v>-981960</v>
      </c>
      <c r="G67" s="80">
        <v>-943519</v>
      </c>
      <c r="H67" s="53"/>
      <c r="I67" s="211">
        <v>-981960</v>
      </c>
      <c r="J67" s="53"/>
      <c r="K67" s="80">
        <v>-943519</v>
      </c>
      <c r="M67" s="65"/>
      <c r="N67" s="65"/>
      <c r="O67" s="65"/>
      <c r="P67" s="65"/>
    </row>
    <row r="68" spans="1:16" s="54" customFormat="1" ht="20.25" customHeight="1">
      <c r="A68" s="51" t="s">
        <v>113</v>
      </c>
      <c r="C68" s="84"/>
      <c r="E68" s="211">
        <v>0</v>
      </c>
      <c r="G68" s="80">
        <v>512416164</v>
      </c>
      <c r="H68" s="53"/>
      <c r="I68" s="211">
        <v>0</v>
      </c>
      <c r="J68" s="53"/>
      <c r="K68" s="80">
        <v>512416164</v>
      </c>
      <c r="M68" s="65"/>
      <c r="N68" s="65"/>
      <c r="O68" s="65"/>
      <c r="P68" s="65"/>
    </row>
    <row r="69" spans="1:16" s="54" customFormat="1" ht="20.25" customHeight="1">
      <c r="A69" s="51" t="s">
        <v>115</v>
      </c>
      <c r="C69" s="84"/>
      <c r="E69" s="212">
        <v>0</v>
      </c>
      <c r="G69" s="87">
        <v>-80028000</v>
      </c>
      <c r="H69" s="51"/>
      <c r="I69" s="212">
        <v>0</v>
      </c>
      <c r="J69" s="53"/>
      <c r="K69" s="87">
        <v>-80028000</v>
      </c>
      <c r="M69" s="65"/>
      <c r="N69" s="65"/>
      <c r="O69" s="65"/>
      <c r="P69" s="65"/>
    </row>
    <row r="70" spans="1:16" s="54" customFormat="1" ht="8.1" customHeight="1">
      <c r="A70" s="51"/>
      <c r="B70" s="51"/>
      <c r="C70" s="84"/>
      <c r="E70" s="215"/>
      <c r="G70" s="98"/>
      <c r="H70" s="99"/>
      <c r="I70" s="215"/>
      <c r="J70" s="99"/>
      <c r="K70" s="98"/>
      <c r="M70" s="65"/>
      <c r="N70" s="65"/>
      <c r="O70" s="65"/>
      <c r="P70" s="65"/>
    </row>
    <row r="71" spans="1:16" s="54" customFormat="1" ht="21.6" customHeight="1">
      <c r="A71" s="101" t="s">
        <v>184</v>
      </c>
      <c r="B71" s="92"/>
      <c r="C71" s="94"/>
      <c r="E71" s="212">
        <f t="shared" ref="E71:J71" si="0">SUM(E63:E69)</f>
        <v>-5822275</v>
      </c>
      <c r="F71" s="80"/>
      <c r="G71" s="87">
        <f t="shared" si="0"/>
        <v>354229128</v>
      </c>
      <c r="H71" s="80">
        <f t="shared" si="0"/>
        <v>0</v>
      </c>
      <c r="I71" s="212">
        <f t="shared" si="0"/>
        <v>-5822275</v>
      </c>
      <c r="J71" s="80"/>
      <c r="K71" s="87">
        <f t="shared" ref="K71" si="1">SUM(K63:K69)</f>
        <v>354229128</v>
      </c>
      <c r="M71" s="65"/>
      <c r="N71" s="65"/>
      <c r="O71" s="65"/>
      <c r="P71" s="65"/>
    </row>
    <row r="72" spans="1:16" s="54" customFormat="1" ht="21.6" customHeight="1">
      <c r="A72" s="51"/>
      <c r="B72" s="51"/>
      <c r="C72" s="84"/>
      <c r="E72" s="211"/>
      <c r="G72" s="80"/>
      <c r="H72" s="65"/>
      <c r="I72" s="211"/>
      <c r="J72" s="65"/>
      <c r="K72" s="80"/>
      <c r="M72" s="65"/>
      <c r="N72" s="65"/>
      <c r="O72" s="65"/>
      <c r="P72" s="65"/>
    </row>
    <row r="73" spans="1:16" s="51" customFormat="1" ht="21.6" customHeight="1">
      <c r="A73" s="63" t="s">
        <v>167</v>
      </c>
      <c r="B73" s="63"/>
      <c r="C73" s="94"/>
      <c r="D73" s="54"/>
      <c r="E73" s="211">
        <f>SUM(E39,E60,E71)</f>
        <v>41680258</v>
      </c>
      <c r="F73" s="54"/>
      <c r="G73" s="80">
        <f>SUM(G39,G60,G71)</f>
        <v>377581020</v>
      </c>
      <c r="H73" s="65"/>
      <c r="I73" s="211">
        <f>SUM(I39,I60,I71)</f>
        <v>35128637</v>
      </c>
      <c r="J73" s="65"/>
      <c r="K73" s="80">
        <f>SUM(K39,K60,K71)</f>
        <v>380117766</v>
      </c>
      <c r="L73" s="54"/>
      <c r="M73" s="65"/>
      <c r="N73" s="65"/>
      <c r="O73" s="53"/>
      <c r="P73" s="65"/>
    </row>
    <row r="74" spans="1:16" s="51" customFormat="1" ht="21.6" customHeight="1">
      <c r="A74" s="92" t="s">
        <v>75</v>
      </c>
      <c r="B74" s="92"/>
      <c r="C74" s="94"/>
      <c r="D74" s="54"/>
      <c r="E74" s="211">
        <v>626238506</v>
      </c>
      <c r="F74" s="54"/>
      <c r="G74" s="80">
        <v>265309285</v>
      </c>
      <c r="H74" s="54"/>
      <c r="I74" s="211">
        <v>621035169</v>
      </c>
      <c r="J74" s="65"/>
      <c r="K74" s="80">
        <v>260134698</v>
      </c>
      <c r="L74" s="54"/>
      <c r="M74" s="65"/>
      <c r="N74" s="65"/>
      <c r="O74" s="53"/>
      <c r="P74" s="65"/>
    </row>
    <row r="75" spans="1:16" s="51" customFormat="1" ht="21.6" customHeight="1">
      <c r="A75" s="92" t="s">
        <v>185</v>
      </c>
      <c r="B75" s="92"/>
      <c r="C75" s="94"/>
      <c r="D75" s="54"/>
      <c r="E75" s="211"/>
      <c r="F75" s="54"/>
      <c r="G75" s="80"/>
      <c r="H75" s="65"/>
      <c r="I75" s="211"/>
      <c r="J75" s="65"/>
      <c r="K75" s="80"/>
      <c r="L75" s="54"/>
      <c r="M75" s="65"/>
      <c r="N75" s="65"/>
      <c r="O75" s="53"/>
      <c r="P75" s="65"/>
    </row>
    <row r="76" spans="1:16" s="51" customFormat="1" ht="21.6" customHeight="1">
      <c r="B76" s="92" t="s">
        <v>116</v>
      </c>
      <c r="C76" s="94"/>
      <c r="D76" s="54"/>
      <c r="E76" s="212">
        <v>6972</v>
      </c>
      <c r="F76" s="54"/>
      <c r="G76" s="87">
        <v>79902</v>
      </c>
      <c r="H76" s="65"/>
      <c r="I76" s="219">
        <v>0</v>
      </c>
      <c r="J76" s="65"/>
      <c r="K76" s="91">
        <v>0</v>
      </c>
      <c r="L76" s="54"/>
      <c r="M76" s="65"/>
      <c r="N76" s="65"/>
      <c r="O76" s="53"/>
      <c r="P76" s="65"/>
    </row>
    <row r="77" spans="1:16" s="51" customFormat="1" ht="8.1" customHeight="1">
      <c r="A77" s="92"/>
      <c r="B77" s="92"/>
      <c r="C77" s="94"/>
      <c r="D77" s="54"/>
      <c r="E77" s="211"/>
      <c r="F77" s="54"/>
      <c r="G77" s="80"/>
      <c r="H77" s="65"/>
      <c r="I77" s="218"/>
      <c r="J77" s="65"/>
      <c r="K77" s="89"/>
      <c r="L77" s="54"/>
      <c r="M77" s="65"/>
      <c r="N77" s="65"/>
      <c r="O77" s="65"/>
      <c r="P77" s="65"/>
    </row>
    <row r="78" spans="1:16" s="54" customFormat="1" ht="21.6" customHeight="1" thickBot="1">
      <c r="A78" s="56" t="s">
        <v>76</v>
      </c>
      <c r="B78" s="85"/>
      <c r="C78" s="102"/>
      <c r="D78" s="51"/>
      <c r="E78" s="217">
        <f>SUM(E73:E76)</f>
        <v>667925736</v>
      </c>
      <c r="F78" s="51"/>
      <c r="G78" s="132">
        <f>SUM(G73:G76)</f>
        <v>642970207</v>
      </c>
      <c r="H78" s="65"/>
      <c r="I78" s="217">
        <f>SUM(I73:I76)</f>
        <v>656163806</v>
      </c>
      <c r="J78" s="65"/>
      <c r="K78" s="132">
        <f>SUM(K73:K76)</f>
        <v>640252464</v>
      </c>
      <c r="M78" s="65"/>
      <c r="N78" s="65"/>
      <c r="O78" s="53"/>
      <c r="P78" s="65"/>
    </row>
    <row r="79" spans="1:16" s="51" customFormat="1" ht="21.6" customHeight="1" thickTop="1">
      <c r="A79" s="85"/>
      <c r="B79" s="85"/>
      <c r="C79" s="102"/>
      <c r="E79" s="80"/>
      <c r="G79" s="80"/>
      <c r="H79" s="65"/>
      <c r="I79" s="80"/>
      <c r="J79" s="65"/>
      <c r="K79" s="80"/>
      <c r="L79" s="54"/>
      <c r="N79" s="54"/>
    </row>
    <row r="80" spans="1:16" s="51" customFormat="1" ht="21.6" customHeight="1">
      <c r="A80" s="85"/>
      <c r="B80" s="85"/>
      <c r="C80" s="102"/>
      <c r="E80" s="80"/>
      <c r="G80" s="80"/>
      <c r="H80" s="65"/>
      <c r="I80" s="80"/>
      <c r="J80" s="65"/>
      <c r="K80" s="80"/>
      <c r="L80" s="54"/>
      <c r="M80" s="54"/>
      <c r="N80" s="54"/>
    </row>
    <row r="81" spans="1:14" s="51" customFormat="1" ht="21.6" customHeight="1">
      <c r="A81" s="85"/>
      <c r="B81" s="85"/>
      <c r="C81" s="102"/>
      <c r="E81" s="80"/>
      <c r="G81" s="80"/>
      <c r="H81" s="65"/>
      <c r="I81" s="80"/>
      <c r="J81" s="65"/>
      <c r="K81" s="80"/>
      <c r="L81" s="54"/>
      <c r="M81" s="54"/>
      <c r="N81" s="54"/>
    </row>
    <row r="82" spans="1:14" s="54" customFormat="1" ht="21.6" customHeight="1">
      <c r="A82" s="113"/>
      <c r="C82" s="114"/>
      <c r="E82" s="80"/>
      <c r="G82" s="80"/>
      <c r="H82" s="65"/>
      <c r="I82" s="80"/>
      <c r="J82" s="65"/>
      <c r="K82" s="80"/>
    </row>
    <row r="83" spans="1:14" s="54" customFormat="1" ht="21.6" customHeight="1">
      <c r="A83" s="115"/>
      <c r="C83" s="114"/>
      <c r="E83" s="116"/>
      <c r="F83" s="117"/>
      <c r="G83" s="116"/>
      <c r="H83" s="116"/>
      <c r="I83" s="116"/>
      <c r="J83" s="116"/>
      <c r="K83" s="116"/>
    </row>
    <row r="84" spans="1:14" s="54" customFormat="1" ht="11.25" customHeight="1">
      <c r="A84" s="115"/>
      <c r="C84" s="114"/>
      <c r="E84" s="116"/>
      <c r="F84" s="117"/>
      <c r="G84" s="116"/>
      <c r="H84" s="116"/>
      <c r="I84" s="116"/>
      <c r="J84" s="116"/>
      <c r="K84" s="116"/>
    </row>
    <row r="85" spans="1:14" s="51" customFormat="1" ht="21.95" customHeight="1">
      <c r="A85" s="90" t="s">
        <v>55</v>
      </c>
      <c r="B85" s="90"/>
      <c r="C85" s="90"/>
      <c r="D85" s="59"/>
      <c r="E85" s="87"/>
      <c r="F85" s="59"/>
      <c r="G85" s="87"/>
      <c r="H85" s="61"/>
      <c r="I85" s="87"/>
      <c r="J85" s="61"/>
      <c r="K85" s="91"/>
      <c r="L85" s="54"/>
      <c r="M85" s="54"/>
      <c r="N85" s="54"/>
    </row>
    <row r="86" spans="1:14" s="51" customFormat="1" ht="21.6" customHeight="1">
      <c r="E86" s="52"/>
      <c r="G86" s="52"/>
      <c r="H86" s="53"/>
      <c r="I86" s="52"/>
      <c r="J86" s="53"/>
      <c r="K86" s="53"/>
      <c r="L86" s="54"/>
      <c r="M86" s="54"/>
      <c r="N86" s="54"/>
    </row>
    <row r="87" spans="1:14" s="51" customFormat="1" ht="21.6" customHeight="1">
      <c r="E87" s="52"/>
      <c r="G87" s="52"/>
      <c r="H87" s="53"/>
      <c r="I87" s="52"/>
      <c r="J87" s="53"/>
      <c r="K87" s="53"/>
      <c r="L87" s="54"/>
      <c r="M87" s="54"/>
      <c r="N87" s="54"/>
    </row>
    <row r="88" spans="1:14" s="51" customFormat="1" ht="21.6" customHeight="1">
      <c r="E88" s="52"/>
      <c r="G88" s="52"/>
      <c r="H88" s="53"/>
      <c r="I88" s="52"/>
      <c r="J88" s="53"/>
      <c r="K88" s="53"/>
      <c r="L88" s="54"/>
      <c r="M88" s="54"/>
      <c r="N88" s="54"/>
    </row>
    <row r="89" spans="1:14" s="51" customFormat="1" ht="21.6" customHeight="1">
      <c r="E89" s="52"/>
      <c r="G89" s="52"/>
      <c r="H89" s="53"/>
      <c r="I89" s="52"/>
      <c r="J89" s="53"/>
      <c r="K89" s="53"/>
      <c r="L89" s="54"/>
      <c r="M89" s="54"/>
      <c r="N89" s="54"/>
    </row>
    <row r="90" spans="1:14" s="51" customFormat="1" ht="21.6" customHeight="1">
      <c r="E90" s="52"/>
      <c r="G90" s="52"/>
      <c r="H90" s="53"/>
      <c r="I90" s="52"/>
      <c r="J90" s="53"/>
      <c r="K90" s="53"/>
      <c r="L90" s="54"/>
      <c r="M90" s="54"/>
      <c r="N90" s="54"/>
    </row>
    <row r="91" spans="1:14" s="51" customFormat="1" ht="21.6" customHeight="1">
      <c r="E91" s="52"/>
      <c r="G91" s="52"/>
      <c r="H91" s="53"/>
      <c r="I91" s="52"/>
      <c r="J91" s="53"/>
      <c r="K91" s="103"/>
      <c r="L91" s="54"/>
      <c r="M91" s="54"/>
      <c r="N91" s="54"/>
    </row>
    <row r="92" spans="1:14" s="51" customFormat="1" ht="21.6" customHeight="1">
      <c r="E92" s="52"/>
      <c r="G92" s="52"/>
      <c r="H92" s="53"/>
      <c r="I92" s="52"/>
      <c r="J92" s="53"/>
      <c r="K92" s="103"/>
      <c r="L92" s="54"/>
      <c r="M92" s="54"/>
      <c r="N92" s="54"/>
    </row>
    <row r="93" spans="1:14" s="51" customFormat="1" ht="21.6" customHeight="1">
      <c r="E93" s="52"/>
      <c r="G93" s="52"/>
      <c r="H93" s="53"/>
      <c r="I93" s="52"/>
      <c r="J93" s="53"/>
      <c r="K93" s="103"/>
      <c r="L93" s="54"/>
      <c r="M93" s="54"/>
      <c r="N93" s="54"/>
    </row>
    <row r="94" spans="1:14" s="51" customFormat="1" ht="21.6" customHeight="1">
      <c r="E94" s="52"/>
      <c r="G94" s="52"/>
      <c r="H94" s="53"/>
      <c r="I94" s="52"/>
      <c r="J94" s="53"/>
      <c r="K94" s="103"/>
      <c r="L94" s="54"/>
      <c r="M94" s="54"/>
      <c r="N94" s="54"/>
    </row>
    <row r="95" spans="1:14" s="51" customFormat="1" ht="21.6" customHeight="1">
      <c r="E95" s="52"/>
      <c r="G95" s="52"/>
      <c r="H95" s="53"/>
      <c r="I95" s="52"/>
      <c r="J95" s="53"/>
      <c r="K95" s="103"/>
      <c r="L95" s="54"/>
      <c r="M95" s="54"/>
      <c r="N95" s="54"/>
    </row>
    <row r="96" spans="1:14" s="51" customFormat="1" ht="21.6" customHeight="1">
      <c r="E96" s="52"/>
      <c r="G96" s="52"/>
      <c r="H96" s="53"/>
      <c r="I96" s="52"/>
      <c r="J96" s="53"/>
      <c r="K96" s="103"/>
      <c r="L96" s="54"/>
      <c r="M96" s="54"/>
      <c r="N96" s="54"/>
    </row>
    <row r="97" spans="5:14" s="51" customFormat="1" ht="21.6" customHeight="1">
      <c r="E97" s="52"/>
      <c r="G97" s="52"/>
      <c r="H97" s="53"/>
      <c r="I97" s="52"/>
      <c r="J97" s="53"/>
      <c r="K97" s="103"/>
      <c r="L97" s="54"/>
      <c r="M97" s="54"/>
      <c r="N97" s="54"/>
    </row>
    <row r="98" spans="5:14" s="51" customFormat="1" ht="21.6" customHeight="1">
      <c r="E98" s="52"/>
      <c r="G98" s="52"/>
      <c r="H98" s="53"/>
      <c r="I98" s="52"/>
      <c r="J98" s="53"/>
      <c r="K98" s="103"/>
      <c r="L98" s="54"/>
      <c r="M98" s="54"/>
      <c r="N98" s="54"/>
    </row>
    <row r="99" spans="5:14" s="51" customFormat="1" ht="21.6" customHeight="1">
      <c r="E99" s="52"/>
      <c r="G99" s="52"/>
      <c r="H99" s="53"/>
      <c r="I99" s="52"/>
      <c r="J99" s="53"/>
      <c r="K99" s="103"/>
      <c r="L99" s="54"/>
      <c r="M99" s="54"/>
      <c r="N99" s="54"/>
    </row>
    <row r="100" spans="5:14" s="51" customFormat="1" ht="21.6" customHeight="1">
      <c r="E100" s="52"/>
      <c r="G100" s="52"/>
      <c r="H100" s="53"/>
      <c r="I100" s="52"/>
      <c r="J100" s="53"/>
      <c r="K100" s="103"/>
      <c r="L100" s="54"/>
      <c r="M100" s="54"/>
      <c r="N100" s="54"/>
    </row>
    <row r="101" spans="5:14" s="51" customFormat="1" ht="21.6" customHeight="1">
      <c r="E101" s="52"/>
      <c r="G101" s="52"/>
      <c r="H101" s="53"/>
      <c r="I101" s="52"/>
      <c r="J101" s="53"/>
      <c r="K101" s="103"/>
      <c r="L101" s="54"/>
      <c r="M101" s="54"/>
      <c r="N101" s="54"/>
    </row>
    <row r="102" spans="5:14" s="51" customFormat="1" ht="21.6" customHeight="1">
      <c r="E102" s="52"/>
      <c r="G102" s="52"/>
      <c r="H102" s="53"/>
      <c r="I102" s="52"/>
      <c r="J102" s="53"/>
      <c r="K102" s="103"/>
      <c r="L102" s="54"/>
      <c r="M102" s="54"/>
      <c r="N102" s="54"/>
    </row>
    <row r="103" spans="5:14" s="51" customFormat="1" ht="21.6" customHeight="1">
      <c r="E103" s="52"/>
      <c r="G103" s="52"/>
      <c r="H103" s="53"/>
      <c r="I103" s="52"/>
      <c r="J103" s="53"/>
      <c r="K103" s="103"/>
      <c r="L103" s="54"/>
      <c r="M103" s="54"/>
      <c r="N103" s="54"/>
    </row>
    <row r="104" spans="5:14" s="51" customFormat="1" ht="21.6" customHeight="1">
      <c r="E104" s="52"/>
      <c r="G104" s="52"/>
      <c r="H104" s="53"/>
      <c r="I104" s="52"/>
      <c r="J104" s="53"/>
      <c r="K104" s="103"/>
      <c r="L104" s="54"/>
      <c r="M104" s="54"/>
      <c r="N104" s="54"/>
    </row>
    <row r="105" spans="5:14" s="51" customFormat="1" ht="21.6" customHeight="1">
      <c r="E105" s="52"/>
      <c r="G105" s="52"/>
      <c r="H105" s="53"/>
      <c r="I105" s="52"/>
      <c r="J105" s="53"/>
      <c r="K105" s="103"/>
      <c r="L105" s="54"/>
      <c r="M105" s="54"/>
      <c r="N105" s="54"/>
    </row>
    <row r="106" spans="5:14" s="51" customFormat="1" ht="21.6" customHeight="1">
      <c r="E106" s="52"/>
      <c r="G106" s="52"/>
      <c r="H106" s="53"/>
      <c r="I106" s="52"/>
      <c r="J106" s="53"/>
      <c r="K106" s="103"/>
      <c r="L106" s="54"/>
      <c r="M106" s="54"/>
      <c r="N106" s="54"/>
    </row>
    <row r="107" spans="5:14" s="51" customFormat="1" ht="21.6" customHeight="1">
      <c r="E107" s="52"/>
      <c r="G107" s="52"/>
      <c r="H107" s="53"/>
      <c r="I107" s="52"/>
      <c r="J107" s="53"/>
      <c r="K107" s="103"/>
      <c r="L107" s="54"/>
      <c r="M107" s="54"/>
      <c r="N107" s="54"/>
    </row>
    <row r="108" spans="5:14" s="51" customFormat="1" ht="21.6" customHeight="1">
      <c r="E108" s="52"/>
      <c r="G108" s="52"/>
      <c r="H108" s="53"/>
      <c r="I108" s="52"/>
      <c r="J108" s="53"/>
      <c r="K108" s="103"/>
      <c r="L108" s="54"/>
      <c r="M108" s="54"/>
      <c r="N108" s="54"/>
    </row>
    <row r="109" spans="5:14" s="51" customFormat="1" ht="21.6" customHeight="1">
      <c r="E109" s="52"/>
      <c r="G109" s="52"/>
      <c r="H109" s="53"/>
      <c r="I109" s="52"/>
      <c r="J109" s="53"/>
      <c r="K109" s="103"/>
      <c r="L109" s="54"/>
      <c r="M109" s="54"/>
      <c r="N109" s="54"/>
    </row>
    <row r="110" spans="5:14" s="51" customFormat="1" ht="21.6" customHeight="1">
      <c r="E110" s="52"/>
      <c r="G110" s="52"/>
      <c r="H110" s="53"/>
      <c r="I110" s="52"/>
      <c r="J110" s="53"/>
      <c r="K110" s="103"/>
      <c r="L110" s="54"/>
      <c r="M110" s="54"/>
      <c r="N110" s="54"/>
    </row>
    <row r="111" spans="5:14" s="51" customFormat="1" ht="21.6" customHeight="1">
      <c r="E111" s="52"/>
      <c r="G111" s="52"/>
      <c r="H111" s="53"/>
      <c r="I111" s="52"/>
      <c r="J111" s="53"/>
      <c r="K111" s="103"/>
      <c r="L111" s="54"/>
      <c r="M111" s="54"/>
      <c r="N111" s="54"/>
    </row>
    <row r="112" spans="5:14" s="51" customFormat="1" ht="21.6" customHeight="1">
      <c r="E112" s="52"/>
      <c r="G112" s="52"/>
      <c r="H112" s="53"/>
      <c r="I112" s="52"/>
      <c r="J112" s="53"/>
      <c r="K112" s="103"/>
      <c r="L112" s="54"/>
      <c r="M112" s="54"/>
      <c r="N112" s="54"/>
    </row>
    <row r="113" spans="5:14" s="51" customFormat="1" ht="21.6" customHeight="1">
      <c r="E113" s="52"/>
      <c r="G113" s="52"/>
      <c r="H113" s="53"/>
      <c r="I113" s="52"/>
      <c r="J113" s="53"/>
      <c r="K113" s="103"/>
      <c r="L113" s="54"/>
      <c r="M113" s="54"/>
      <c r="N113" s="54"/>
    </row>
    <row r="114" spans="5:14" s="51" customFormat="1" ht="21.6" customHeight="1">
      <c r="E114" s="52"/>
      <c r="G114" s="52"/>
      <c r="H114" s="53"/>
      <c r="I114" s="52"/>
      <c r="J114" s="53"/>
      <c r="K114" s="103"/>
      <c r="L114" s="54"/>
      <c r="M114" s="54"/>
      <c r="N114" s="54"/>
    </row>
    <row r="115" spans="5:14" s="51" customFormat="1" ht="21.6" customHeight="1">
      <c r="E115" s="52"/>
      <c r="G115" s="52"/>
      <c r="H115" s="53"/>
      <c r="I115" s="52"/>
      <c r="J115" s="53"/>
      <c r="K115" s="103"/>
      <c r="L115" s="54"/>
      <c r="M115" s="54"/>
      <c r="N115" s="54"/>
    </row>
    <row r="116" spans="5:14" s="51" customFormat="1" ht="21.6" customHeight="1">
      <c r="E116" s="52"/>
      <c r="G116" s="52"/>
      <c r="H116" s="53"/>
      <c r="I116" s="52"/>
      <c r="J116" s="53"/>
      <c r="K116" s="103"/>
      <c r="L116" s="54"/>
      <c r="M116" s="54"/>
      <c r="N116" s="54"/>
    </row>
    <row r="117" spans="5:14" s="51" customFormat="1" ht="21.6" customHeight="1">
      <c r="E117" s="52"/>
      <c r="G117" s="52"/>
      <c r="H117" s="53"/>
      <c r="I117" s="52"/>
      <c r="J117" s="53"/>
      <c r="K117" s="103"/>
      <c r="L117" s="54"/>
      <c r="M117" s="54"/>
      <c r="N117" s="54"/>
    </row>
    <row r="118" spans="5:14" s="51" customFormat="1" ht="21.6" customHeight="1">
      <c r="E118" s="52"/>
      <c r="G118" s="52"/>
      <c r="H118" s="53"/>
      <c r="I118" s="52"/>
      <c r="J118" s="53"/>
      <c r="K118" s="103"/>
      <c r="L118" s="54"/>
      <c r="M118" s="54"/>
      <c r="N118" s="54"/>
    </row>
    <row r="119" spans="5:14" s="51" customFormat="1" ht="21.6" customHeight="1">
      <c r="E119" s="52"/>
      <c r="G119" s="52"/>
      <c r="H119" s="53"/>
      <c r="I119" s="52"/>
      <c r="J119" s="53"/>
      <c r="K119" s="103"/>
      <c r="L119" s="54"/>
      <c r="M119" s="54"/>
      <c r="N119" s="54"/>
    </row>
    <row r="120" spans="5:14" s="51" customFormat="1" ht="21.6" customHeight="1">
      <c r="E120" s="52"/>
      <c r="G120" s="52"/>
      <c r="H120" s="53"/>
      <c r="I120" s="52"/>
      <c r="J120" s="53"/>
      <c r="K120" s="103"/>
      <c r="L120" s="54"/>
      <c r="M120" s="54"/>
      <c r="N120" s="54"/>
    </row>
    <row r="121" spans="5:14" s="51" customFormat="1" ht="21.6" customHeight="1">
      <c r="E121" s="52"/>
      <c r="G121" s="52"/>
      <c r="H121" s="53"/>
      <c r="I121" s="52"/>
      <c r="J121" s="53"/>
      <c r="K121" s="103"/>
      <c r="L121" s="54"/>
      <c r="M121" s="54"/>
      <c r="N121" s="54"/>
    </row>
    <row r="122" spans="5:14" s="51" customFormat="1" ht="21.6" customHeight="1">
      <c r="E122" s="52"/>
      <c r="G122" s="52"/>
      <c r="H122" s="53"/>
      <c r="I122" s="52"/>
      <c r="J122" s="53"/>
      <c r="K122" s="103"/>
      <c r="L122" s="54"/>
      <c r="M122" s="54"/>
      <c r="N122" s="54"/>
    </row>
    <row r="123" spans="5:14" s="51" customFormat="1" ht="21.6" customHeight="1">
      <c r="E123" s="52"/>
      <c r="G123" s="52"/>
      <c r="H123" s="53"/>
      <c r="I123" s="52"/>
      <c r="J123" s="53"/>
      <c r="K123" s="103"/>
      <c r="L123" s="54"/>
      <c r="M123" s="54"/>
      <c r="N123" s="54"/>
    </row>
    <row r="124" spans="5:14" s="51" customFormat="1" ht="21.6" customHeight="1">
      <c r="E124" s="52"/>
      <c r="G124" s="52"/>
      <c r="H124" s="53"/>
      <c r="I124" s="52"/>
      <c r="J124" s="53"/>
      <c r="K124" s="103"/>
      <c r="L124" s="54"/>
      <c r="M124" s="54"/>
      <c r="N124" s="54"/>
    </row>
    <row r="125" spans="5:14" s="51" customFormat="1" ht="21.6" customHeight="1">
      <c r="E125" s="52"/>
      <c r="G125" s="52"/>
      <c r="H125" s="53"/>
      <c r="I125" s="52"/>
      <c r="J125" s="53"/>
      <c r="K125" s="103"/>
      <c r="L125" s="54"/>
      <c r="M125" s="54"/>
      <c r="N125" s="54"/>
    </row>
    <row r="126" spans="5:14" s="51" customFormat="1" ht="21.6" customHeight="1">
      <c r="E126" s="52"/>
      <c r="G126" s="52"/>
      <c r="H126" s="53"/>
      <c r="I126" s="52"/>
      <c r="J126" s="53"/>
      <c r="K126" s="103"/>
      <c r="L126" s="54"/>
      <c r="M126" s="54"/>
      <c r="N126" s="54"/>
    </row>
    <row r="127" spans="5:14" s="51" customFormat="1" ht="21.6" customHeight="1">
      <c r="E127" s="52"/>
      <c r="G127" s="52"/>
      <c r="H127" s="53"/>
      <c r="I127" s="52"/>
      <c r="J127" s="53"/>
      <c r="K127" s="103"/>
      <c r="L127" s="54"/>
      <c r="M127" s="54"/>
      <c r="N127" s="54"/>
    </row>
    <row r="139" spans="5:14" ht="21.6" customHeight="1">
      <c r="E139" s="104"/>
      <c r="G139" s="104"/>
      <c r="H139" s="105"/>
      <c r="I139" s="104"/>
      <c r="J139" s="105"/>
      <c r="K139" s="104"/>
      <c r="L139" s="105"/>
      <c r="M139" s="105"/>
      <c r="N139" s="105"/>
    </row>
    <row r="140" spans="5:14" ht="21.6" customHeight="1">
      <c r="E140" s="104"/>
      <c r="G140" s="104"/>
      <c r="H140" s="105"/>
      <c r="I140" s="104"/>
      <c r="J140" s="105"/>
      <c r="K140" s="104"/>
      <c r="L140" s="105"/>
      <c r="M140" s="105"/>
      <c r="N140" s="105"/>
    </row>
    <row r="141" spans="5:14" ht="21.6" customHeight="1">
      <c r="E141" s="104"/>
      <c r="G141" s="104"/>
      <c r="H141" s="105"/>
      <c r="I141" s="104"/>
      <c r="J141" s="105"/>
      <c r="K141" s="104"/>
      <c r="L141" s="105"/>
      <c r="M141" s="105"/>
      <c r="N141" s="105"/>
    </row>
    <row r="142" spans="5:14" ht="21.6" customHeight="1">
      <c r="E142" s="104"/>
      <c r="G142" s="104"/>
      <c r="H142" s="105"/>
      <c r="I142" s="104"/>
      <c r="J142" s="105"/>
      <c r="K142" s="104"/>
      <c r="L142" s="105"/>
      <c r="M142" s="105"/>
      <c r="N142" s="105"/>
    </row>
    <row r="143" spans="5:14" ht="21.6" customHeight="1">
      <c r="E143" s="104"/>
      <c r="G143" s="104"/>
      <c r="H143" s="105"/>
      <c r="I143" s="104"/>
      <c r="J143" s="105"/>
      <c r="K143" s="104"/>
      <c r="L143" s="105"/>
      <c r="M143" s="105"/>
      <c r="N143" s="105"/>
    </row>
    <row r="144" spans="5:14" ht="21.6" customHeight="1">
      <c r="E144" s="104"/>
      <c r="G144" s="104"/>
      <c r="H144" s="105"/>
      <c r="I144" s="104"/>
      <c r="J144" s="105"/>
      <c r="K144" s="104"/>
      <c r="L144" s="105"/>
      <c r="M144" s="105"/>
      <c r="N144" s="105"/>
    </row>
    <row r="145" spans="5:14" ht="21.6" customHeight="1">
      <c r="E145" s="104"/>
      <c r="G145" s="104"/>
      <c r="H145" s="105"/>
      <c r="I145" s="104"/>
      <c r="J145" s="105"/>
      <c r="K145" s="104"/>
      <c r="L145" s="105"/>
      <c r="M145" s="105"/>
      <c r="N145" s="105"/>
    </row>
    <row r="146" spans="5:14" ht="21.6" customHeight="1">
      <c r="E146" s="104"/>
      <c r="G146" s="104"/>
      <c r="H146" s="105"/>
      <c r="I146" s="104"/>
      <c r="J146" s="105"/>
      <c r="K146" s="104"/>
      <c r="L146" s="105"/>
      <c r="M146" s="105"/>
      <c r="N146" s="105"/>
    </row>
    <row r="147" spans="5:14" ht="21.6" customHeight="1">
      <c r="E147" s="104"/>
      <c r="G147" s="104"/>
      <c r="H147" s="105"/>
      <c r="I147" s="104"/>
      <c r="J147" s="105"/>
      <c r="K147" s="104"/>
      <c r="L147" s="105"/>
      <c r="M147" s="105"/>
      <c r="N147" s="105"/>
    </row>
    <row r="148" spans="5:14" ht="21.6" customHeight="1">
      <c r="E148" s="104"/>
      <c r="G148" s="104"/>
      <c r="H148" s="105"/>
      <c r="I148" s="104"/>
      <c r="J148" s="105"/>
      <c r="K148" s="104"/>
      <c r="L148" s="105"/>
      <c r="M148" s="105"/>
      <c r="N148" s="105"/>
    </row>
    <row r="149" spans="5:14" ht="21.6" customHeight="1">
      <c r="E149" s="104"/>
      <c r="G149" s="104"/>
      <c r="H149" s="105"/>
      <c r="I149" s="104"/>
      <c r="J149" s="105"/>
      <c r="K149" s="104"/>
      <c r="L149" s="105"/>
      <c r="M149" s="105"/>
      <c r="N149" s="105"/>
    </row>
    <row r="150" spans="5:14" ht="21.6" customHeight="1">
      <c r="E150" s="104"/>
      <c r="G150" s="104"/>
      <c r="H150" s="105"/>
      <c r="I150" s="104"/>
      <c r="J150" s="105"/>
      <c r="K150" s="104"/>
      <c r="L150" s="105"/>
      <c r="M150" s="105"/>
      <c r="N150" s="105"/>
    </row>
    <row r="151" spans="5:14" ht="21.6" customHeight="1">
      <c r="E151" s="104"/>
      <c r="G151" s="104"/>
      <c r="H151" s="105"/>
      <c r="I151" s="104"/>
      <c r="J151" s="105"/>
      <c r="K151" s="104"/>
      <c r="L151" s="105"/>
      <c r="M151" s="105"/>
      <c r="N151" s="105"/>
    </row>
  </sheetData>
  <dataConsolidate/>
  <mergeCells count="4">
    <mergeCell ref="E5:G5"/>
    <mergeCell ref="I5:K5"/>
    <mergeCell ref="E47:G47"/>
    <mergeCell ref="I47:K47"/>
  </mergeCells>
  <pageMargins left="0.8" right="0.5" top="0.5" bottom="0.6" header="0.49" footer="0.4"/>
  <pageSetup paperSize="9" scale="90" firstPageNumber="9" fitToWidth="0" orientation="portrait" useFirstPageNumber="1" horizontalDpi="1200" verticalDpi="1200" r:id="rId1"/>
  <headerFooter>
    <oddFooter>&amp;R&amp;9&amp;P</oddFooter>
    <firstFooter>&amp;R&amp;"Browallia New,Regular"&amp;13 9</firstFooter>
  </headerFooter>
  <rowBreaks count="2" manualBreakCount="2">
    <brk id="42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2-4TH</vt:lpstr>
      <vt:lpstr>5 TH</vt:lpstr>
      <vt:lpstr>6 TH</vt:lpstr>
      <vt:lpstr>7 TH</vt:lpstr>
      <vt:lpstr>8 TH</vt:lpstr>
      <vt:lpstr>5-6 TH</vt:lpstr>
      <vt:lpstr>7 TH Conso</vt:lpstr>
      <vt:lpstr>8 TH Separate</vt:lpstr>
      <vt:lpstr>9-10 TH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Budsakorn Saengwattanapan</cp:lastModifiedBy>
  <cp:lastPrinted>2022-05-13T07:57:02Z</cp:lastPrinted>
  <dcterms:created xsi:type="dcterms:W3CDTF">2017-03-16T17:45:13Z</dcterms:created>
  <dcterms:modified xsi:type="dcterms:W3CDTF">2022-05-13T07:57:04Z</dcterms:modified>
</cp:coreProperties>
</file>