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Rojukiss International PCL\Rojukiss International (Aisance) Mar22'Q1 (ARO-14) (ใส่เลข Dec21)\"/>
    </mc:Choice>
  </mc:AlternateContent>
  <xr:revisionPtr revIDLastSave="0" documentId="13_ncr:1_{EBF9978B-7174-487F-9B28-C67BC2B84148}" xr6:coauthVersionLast="46" xr6:coauthVersionMax="46" xr10:uidLastSave="{00000000-0000-0000-0000-000000000000}"/>
  <bookViews>
    <workbookView xWindow="-120" yWindow="-120" windowWidth="24240" windowHeight="13140" tabRatio="657" xr2:uid="{C24743BB-1F51-4459-9630-30DAF083504B}"/>
  </bookViews>
  <sheets>
    <sheet name="2-4 Eng " sheetId="9" r:id="rId1"/>
    <sheet name="5 Eng" sheetId="2" state="hidden" r:id="rId2"/>
    <sheet name="6 Eng" sheetId="3" state="hidden" r:id="rId3"/>
    <sheet name="7Eng" sheetId="4" state="hidden" r:id="rId4"/>
    <sheet name="8 Eng" sheetId="5" state="hidden" r:id="rId5"/>
    <sheet name="5-6 Eng (3M)" sheetId="10" r:id="rId6"/>
    <sheet name="7 Eng (Conso)" sheetId="12" r:id="rId7"/>
    <sheet name="8 Eng (Separate)" sheetId="13" r:id="rId8"/>
    <sheet name="9-10 Eng" sheetId="8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_JAN08" localSheetId="1" hidden="1">{#N/A,#N/A,FALSE,"Oil-Based Mud"}</definedName>
    <definedName name="____JAN08" localSheetId="2" hidden="1">{#N/A,#N/A,FALSE,"Oil-Based Mud"}</definedName>
    <definedName name="____JAN08" localSheetId="3" hidden="1">{#N/A,#N/A,FALSE,"Oil-Based Mud"}</definedName>
    <definedName name="____JAN08" localSheetId="4" hidden="1">{#N/A,#N/A,FALSE,"Oil-Based Mud"}</definedName>
    <definedName name="____JAN08" hidden="1">{#N/A,#N/A,FALSE,"Oil-Based Mud"}</definedName>
    <definedName name="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localSheetId="1" hidden="1">{#N/A,#N/A,FALSE,"COVER1.XLS ";#N/A,#N/A,FALSE,"RACT1.XLS";#N/A,#N/A,FALSE,"RACT2.XLS";#N/A,#N/A,FALSE,"ECCMP";#N/A,#N/A,FALSE,"WELDER.XLS"}</definedName>
    <definedName name="___f2" localSheetId="2" hidden="1">{#N/A,#N/A,FALSE,"COVER1.XLS ";#N/A,#N/A,FALSE,"RACT1.XLS";#N/A,#N/A,FALSE,"RACT2.XLS";#N/A,#N/A,FALSE,"ECCMP";#N/A,#N/A,FALSE,"WELDER.XLS"}</definedName>
    <definedName name="___f2" localSheetId="3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JAN08" localSheetId="1" hidden="1">{#N/A,#N/A,FALSE,"Oil-Based Mud"}</definedName>
    <definedName name="___JAN08" localSheetId="2" hidden="1">{#N/A,#N/A,FALSE,"Oil-Based Mud"}</definedName>
    <definedName name="___JAN08" localSheetId="3" hidden="1">{#N/A,#N/A,FALSE,"Oil-Based Mud"}</definedName>
    <definedName name="___JAN08" localSheetId="4" hidden="1">{#N/A,#N/A,FALSE,"Oil-Based Mud"}</definedName>
    <definedName name="___JAN08" hidden="1">{#N/A,#N/A,FALSE,"Oil-Based Mud"}</definedName>
    <definedName name="___K2" hidden="1">#REF!</definedName>
    <definedName name="___kvs1" localSheetId="1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localSheetId="3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1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1" hidden="1">{#N/A,#N/A,FALSE,"COVER1.XLS ";#N/A,#N/A,FALSE,"RACT1.XLS";#N/A,#N/A,FALSE,"RACT2.XLS";#N/A,#N/A,FALSE,"ECCMP";#N/A,#N/A,FALSE,"WELDER.XLS"}</definedName>
    <definedName name="___KVS3" localSheetId="2" hidden="1">{#N/A,#N/A,FALSE,"COVER1.XLS ";#N/A,#N/A,FALSE,"RACT1.XLS";#N/A,#N/A,FALSE,"RACT2.XLS";#N/A,#N/A,FALSE,"ECCMP";#N/A,#N/A,FALSE,"WELDER.XLS"}</definedName>
    <definedName name="___KVS3" localSheetId="3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1" hidden="1">{#N/A,#N/A,FALSE,"COVER.XLS";#N/A,#N/A,FALSE,"RACT1.XLS";#N/A,#N/A,FALSE,"RACT2.XLS";#N/A,#N/A,FALSE,"ECCMP";#N/A,#N/A,FALSE,"WELDER.XLS"}</definedName>
    <definedName name="___MB2" localSheetId="2" hidden="1">{#N/A,#N/A,FALSE,"COVER.XLS";#N/A,#N/A,FALSE,"RACT1.XLS";#N/A,#N/A,FALSE,"RACT2.XLS";#N/A,#N/A,FALSE,"ECCMP";#N/A,#N/A,FALSE,"WELDER.XLS"}</definedName>
    <definedName name="___MB2" localSheetId="3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B1" localSheetId="1" hidden="1">{"'Feb 99'!$A$1:$G$30"}</definedName>
    <definedName name="___UB1" localSheetId="2" hidden="1">{"'Feb 99'!$A$1:$G$30"}</definedName>
    <definedName name="___UB1" localSheetId="3" hidden="1">{"'Feb 99'!$A$1:$G$30"}</definedName>
    <definedName name="___UB1" localSheetId="4" hidden="1">{"'Feb 99'!$A$1:$G$30"}</definedName>
    <definedName name="___UB1" hidden="1">{"'Feb 99'!$A$1:$G$30"}</definedName>
    <definedName name="___UB2" localSheetId="1" hidden="1">{"'Feb 99'!$A$1:$G$30"}</definedName>
    <definedName name="___UB2" localSheetId="2" hidden="1">{"'Feb 99'!$A$1:$G$30"}</definedName>
    <definedName name="___UB2" localSheetId="3" hidden="1">{"'Feb 99'!$A$1:$G$30"}</definedName>
    <definedName name="___UB2" localSheetId="4" hidden="1">{"'Feb 99'!$A$1:$G$30"}</definedName>
    <definedName name="___UB2" hidden="1">{"'Feb 99'!$A$1:$G$30"}</definedName>
    <definedName name="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hidden="1">'[1]P_L 2001'!#REF!</definedName>
    <definedName name="__123Graph_B" hidden="1">'[1]P_L 2001'!#REF!</definedName>
    <definedName name="__123Graph_BCurrent" hidden="1">'[2]1201'!#REF!</definedName>
    <definedName name="__123Graph_D" localSheetId="1" hidden="1">[3]A!#REF!</definedName>
    <definedName name="__123Graph_D" localSheetId="2" hidden="1">[3]A!#REF!</definedName>
    <definedName name="__123Graph_D" localSheetId="3" hidden="1">[3]A!#REF!</definedName>
    <definedName name="__123Graph_D" localSheetId="4" hidden="1">[3]A!#REF!</definedName>
    <definedName name="__123Graph_D" hidden="1">[3]A!#REF!</definedName>
    <definedName name="__123Graph_DCurrent" hidden="1">'[2]1201'!#REF!</definedName>
    <definedName name="__123Graph_FCurrent" hidden="1">'[2]1201'!#REF!</definedName>
    <definedName name="__123Graph_X" hidden="1">#REF!</definedName>
    <definedName name="__123Graph_XCurrent" hidden="1">'[2]1201'!#REF!</definedName>
    <definedName name="__f2" localSheetId="1" hidden="1">{#N/A,#N/A,FALSE,"COVER1.XLS ";#N/A,#N/A,FALSE,"RACT1.XLS";#N/A,#N/A,FALSE,"RACT2.XLS";#N/A,#N/A,FALSE,"ECCMP";#N/A,#N/A,FALSE,"WELDER.XLS"}</definedName>
    <definedName name="__f2" localSheetId="2" hidden="1">{#N/A,#N/A,FALSE,"COVER1.XLS ";#N/A,#N/A,FALSE,"RACT1.XLS";#N/A,#N/A,FALSE,"RACT2.XLS";#N/A,#N/A,FALSE,"ECCMP";#N/A,#N/A,FALSE,"WELDER.XLS"}</definedName>
    <definedName name="__f2" localSheetId="3" hidden="1">{#N/A,#N/A,FALSE,"COVER1.XLS ";#N/A,#N/A,FALSE,"RACT1.XLS";#N/A,#N/A,FALSE,"RACT2.XLS";#N/A,#N/A,FALSE,"ECCMP";#N/A,#N/A,FALSE,"WELDER.XLS"}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JAN08" localSheetId="1" hidden="1">{#N/A,#N/A,FALSE,"Oil-Based Mud"}</definedName>
    <definedName name="__JAN08" localSheetId="2" hidden="1">{#N/A,#N/A,FALSE,"Oil-Based Mud"}</definedName>
    <definedName name="__JAN08" localSheetId="3" hidden="1">{#N/A,#N/A,FALSE,"Oil-Based Mud"}</definedName>
    <definedName name="__JAN08" localSheetId="4" hidden="1">{#N/A,#N/A,FALSE,"Oil-Based Mud"}</definedName>
    <definedName name="__JAN08" hidden="1">{#N/A,#N/A,FALSE,"Oil-Based Mud"}</definedName>
    <definedName name="__kvs1" localSheetId="1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localSheetId="3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1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1" hidden="1">{#N/A,#N/A,FALSE,"COVER1.XLS ";#N/A,#N/A,FALSE,"RACT1.XLS";#N/A,#N/A,FALSE,"RACT2.XLS";#N/A,#N/A,FALSE,"ECCMP";#N/A,#N/A,FALSE,"WELDER.XLS"}</definedName>
    <definedName name="__KVS3" localSheetId="2" hidden="1">{#N/A,#N/A,FALSE,"COVER1.XLS ";#N/A,#N/A,FALSE,"RACT1.XLS";#N/A,#N/A,FALSE,"RACT2.XLS";#N/A,#N/A,FALSE,"ECCMP";#N/A,#N/A,FALSE,"WELDER.XLS"}</definedName>
    <definedName name="__KVS3" localSheetId="3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1" hidden="1">{#N/A,#N/A,FALSE,"COVER.XLS";#N/A,#N/A,FALSE,"RACT1.XLS";#N/A,#N/A,FALSE,"RACT2.XLS";#N/A,#N/A,FALSE,"ECCMP";#N/A,#N/A,FALSE,"WELDER.XLS"}</definedName>
    <definedName name="__MB2" localSheetId="2" hidden="1">{#N/A,#N/A,FALSE,"COVER.XLS";#N/A,#N/A,FALSE,"RACT1.XLS";#N/A,#N/A,FALSE,"RACT2.XLS";#N/A,#N/A,FALSE,"ECCMP";#N/A,#N/A,FALSE,"WELDER.XLS"}</definedName>
    <definedName name="__MB2" localSheetId="3" hidden="1">{#N/A,#N/A,FALSE,"COVER.XLS";#N/A,#N/A,FALSE,"RACT1.XLS";#N/A,#N/A,FALSE,"RACT2.XLS";#N/A,#N/A,FALSE,"ECCMP";#N/A,#N/A,FALSE,"WELDER.XLS"}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pro2" localSheetId="1" hidden="1">{#N/A,#N/A,FALSE,"ll-inves";#N/A,#N/A,FALSE,"bgt-cf 97";#N/A,#N/A,FALSE,"bgt-pl 97"}</definedName>
    <definedName name="__pro2" localSheetId="2" hidden="1">{#N/A,#N/A,FALSE,"ll-inves";#N/A,#N/A,FALSE,"bgt-cf 97";#N/A,#N/A,FALSE,"bgt-pl 97"}</definedName>
    <definedName name="__pro2" localSheetId="3" hidden="1">{#N/A,#N/A,FALSE,"ll-inves";#N/A,#N/A,FALSE,"bgt-cf 97";#N/A,#N/A,FALSE,"bgt-pl 97"}</definedName>
    <definedName name="__pro2" localSheetId="4" hidden="1">{#N/A,#N/A,FALSE,"ll-inves";#N/A,#N/A,FALSE,"bgt-cf 97";#N/A,#N/A,FALSE,"bgt-pl 97"}</definedName>
    <definedName name="__pro2" hidden="1">{#N/A,#N/A,FALSE,"ll-inves";#N/A,#N/A,FALSE,"bgt-cf 97";#N/A,#N/A,FALSE,"bgt-pl 97"}</definedName>
    <definedName name="__RJE1" localSheetId="1" hidden="1">{"'SCBMF'!$A$1:$I$51","'SCBDA'!$A$1:$I$45","'SCBBA'!$A$1:$I$37"}</definedName>
    <definedName name="__RJE1" localSheetId="2" hidden="1">{"'SCBMF'!$A$1:$I$51","'SCBDA'!$A$1:$I$45","'SCBBA'!$A$1:$I$37"}</definedName>
    <definedName name="__RJE1" localSheetId="3" hidden="1">{"'SCBMF'!$A$1:$I$51","'SCBDA'!$A$1:$I$45","'SCBBA'!$A$1:$I$37"}</definedName>
    <definedName name="__RJE1" localSheetId="4" hidden="1">{"'SCBMF'!$A$1:$I$51","'SCBDA'!$A$1:$I$45","'SCBBA'!$A$1:$I$37"}</definedName>
    <definedName name="__RJE1" hidden="1">{"'SCBMF'!$A$1:$I$51","'SCBDA'!$A$1:$I$45","'SCBBA'!$A$1:$I$37"}</definedName>
    <definedName name="__sig2" localSheetId="1" hidden="1">{#N/A,#N/A,FALSE,"ll-inves";#N/A,#N/A,FALSE,"bgt-cf 97";#N/A,#N/A,FALSE,"bgt-pl 97"}</definedName>
    <definedName name="__sig2" localSheetId="2" hidden="1">{#N/A,#N/A,FALSE,"ll-inves";#N/A,#N/A,FALSE,"bgt-cf 97";#N/A,#N/A,FALSE,"bgt-pl 97"}</definedName>
    <definedName name="__sig2" localSheetId="3" hidden="1">{#N/A,#N/A,FALSE,"ll-inves";#N/A,#N/A,FALSE,"bgt-cf 97";#N/A,#N/A,FALSE,"bgt-pl 97"}</definedName>
    <definedName name="__sig2" localSheetId="4" hidden="1">{#N/A,#N/A,FALSE,"ll-inves";#N/A,#N/A,FALSE,"bgt-cf 97";#N/A,#N/A,FALSE,"bgt-pl 97"}</definedName>
    <definedName name="__sig2" hidden="1">{#N/A,#N/A,FALSE,"ll-inves";#N/A,#N/A,FALSE,"bgt-cf 97";#N/A,#N/A,FALSE,"bgt-pl 97"}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B1" localSheetId="1" hidden="1">{"'Feb 99'!$A$1:$G$30"}</definedName>
    <definedName name="__UB1" localSheetId="2" hidden="1">{"'Feb 99'!$A$1:$G$30"}</definedName>
    <definedName name="__UB1" localSheetId="3" hidden="1">{"'Feb 99'!$A$1:$G$30"}</definedName>
    <definedName name="__UB1" localSheetId="4" hidden="1">{"'Feb 99'!$A$1:$G$30"}</definedName>
    <definedName name="__UB1" hidden="1">{"'Feb 99'!$A$1:$G$30"}</definedName>
    <definedName name="__UB2" localSheetId="1" hidden="1">{"'Feb 99'!$A$1:$G$30"}</definedName>
    <definedName name="__UB2" localSheetId="2" hidden="1">{"'Feb 99'!$A$1:$G$30"}</definedName>
    <definedName name="__UB2" localSheetId="3" hidden="1">{"'Feb 99'!$A$1:$G$30"}</definedName>
    <definedName name="__UB2" localSheetId="4" hidden="1">{"'Feb 99'!$A$1:$G$30"}</definedName>
    <definedName name="__UB2" hidden="1">{"'Feb 99'!$A$1:$G$30"}</definedName>
    <definedName name="_1__123Graph_ACHART_5" hidden="1">#REF!</definedName>
    <definedName name="_2__123Graph_BCHART_5" hidden="1">#REF!</definedName>
    <definedName name="_3__123Graph_XCHART_5" hidden="1">#REF!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D4" localSheetId="1" hidden="1">{"POPULAR SANS BUDGET",#N/A,FALSE,"popular";"TOTAL SANS BUDGET",#N/A,FALSE,"TOTAL"}</definedName>
    <definedName name="_DD4" localSheetId="2" hidden="1">{"POPULAR SANS BUDGET",#N/A,FALSE,"popular";"TOTAL SANS BUDGET",#N/A,FALSE,"TOTAL"}</definedName>
    <definedName name="_DD4" localSheetId="3" hidden="1">{"POPULAR SANS BUDGET",#N/A,FALSE,"popular";"TOTAL SANS BUDGET",#N/A,FALSE,"TOTAL"}</definedName>
    <definedName name="_DD4" localSheetId="4" hidden="1">{"POPULAR SANS BUDGET",#N/A,FALSE,"popular";"TOTAL SANS BUDGET",#N/A,FALSE,"TOTAL"}</definedName>
    <definedName name="_DD4" hidden="1">{"POPULAR SANS BUDGET",#N/A,FALSE,"popular";"TOTAL SANS BUDGET",#N/A,FALSE,"TOTAL"}</definedName>
    <definedName name="_f2" localSheetId="1" hidden="1">{#N/A,#N/A,FALSE,"COVER1.XLS ";#N/A,#N/A,FALSE,"RACT1.XLS";#N/A,#N/A,FALSE,"RACT2.XLS";#N/A,#N/A,FALSE,"ECCMP";#N/A,#N/A,FALSE,"WELDER.XLS"}</definedName>
    <definedName name="_f2" localSheetId="2" hidden="1">{#N/A,#N/A,FALSE,"COVER1.XLS ";#N/A,#N/A,FALSE,"RACT1.XLS";#N/A,#N/A,FALSE,"RACT2.XLS";#N/A,#N/A,FALSE,"ECCMP";#N/A,#N/A,FALSE,"WELDER.XLS"}</definedName>
    <definedName name="_f2" localSheetId="3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H3" localSheetId="1" hidden="1">{#N/A,#N/A,FALSE,"Sheet1"}</definedName>
    <definedName name="_H3" localSheetId="2" hidden="1">{#N/A,#N/A,FALSE,"Sheet1"}</definedName>
    <definedName name="_H3" localSheetId="3" hidden="1">{#N/A,#N/A,FALSE,"Sheet1"}</definedName>
    <definedName name="_H3" localSheetId="4" hidden="1">{#N/A,#N/A,FALSE,"Sheet1"}</definedName>
    <definedName name="_H3" hidden="1">{#N/A,#N/A,FALSE,"Sheet1"}</definedName>
    <definedName name="_JAN08" localSheetId="1" hidden="1">{#N/A,#N/A,FALSE,"Oil-Based Mud"}</definedName>
    <definedName name="_JAN08" localSheetId="2" hidden="1">{#N/A,#N/A,FALSE,"Oil-Based Mud"}</definedName>
    <definedName name="_JAN08" localSheetId="3" hidden="1">{#N/A,#N/A,FALSE,"Oil-Based Mud"}</definedName>
    <definedName name="_JAN08" localSheetId="4" hidden="1">{#N/A,#N/A,FALSE,"Oil-Based Mud"}</definedName>
    <definedName name="_JAN08" hidden="1">{#N/A,#N/A,FALSE,"Oil-Based Mud"}</definedName>
    <definedName name="_Jan208" localSheetId="1" hidden="1">{#N/A,#N/A,FALSE,"Oil-Based Mud"}</definedName>
    <definedName name="_Jan208" localSheetId="2" hidden="1">{#N/A,#N/A,FALSE,"Oil-Based Mud"}</definedName>
    <definedName name="_Jan208" localSheetId="3" hidden="1">{#N/A,#N/A,FALSE,"Oil-Based Mud"}</definedName>
    <definedName name="_Jan208" localSheetId="4" hidden="1">{#N/A,#N/A,FALSE,"Oil-Based Mud"}</definedName>
    <definedName name="_Jan208" hidden="1">{#N/A,#N/A,FALSE,"Oil-Based Mud"}</definedName>
    <definedName name="_KA1" localSheetId="1" hidden="1">{#N/A,#N/A,FALSE,"Sheet1"}</definedName>
    <definedName name="_KA1" localSheetId="2" hidden="1">{#N/A,#N/A,FALSE,"Sheet1"}</definedName>
    <definedName name="_KA1" localSheetId="3" hidden="1">{#N/A,#N/A,FALSE,"Sheet1"}</definedName>
    <definedName name="_KA1" localSheetId="4" hidden="1">{#N/A,#N/A,FALSE,"Sheet1"}</definedName>
    <definedName name="_KA1" hidden="1">{#N/A,#N/A,FALSE,"Sheet1"}</definedName>
    <definedName name="_Key1" hidden="1">#REF!</definedName>
    <definedName name="_Key2" hidden="1">'[4]Detail-Sep'!#REF!</definedName>
    <definedName name="_kvs2" localSheetId="1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1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localSheetId="3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#REF!</definedName>
    <definedName name="_MatInverse_Out" hidden="1">#REF!</definedName>
    <definedName name="_MB2" localSheetId="1" hidden="1">{#N/A,#N/A,FALSE,"COVER.XLS";#N/A,#N/A,FALSE,"RACT1.XLS";#N/A,#N/A,FALSE,"RACT2.XLS";#N/A,#N/A,FALSE,"ECCMP";#N/A,#N/A,FALSE,"WELDER.XLS"}</definedName>
    <definedName name="_MB2" localSheetId="2" hidden="1">{#N/A,#N/A,FALSE,"COVER.XLS";#N/A,#N/A,FALSE,"RACT1.XLS";#N/A,#N/A,FALSE,"RACT2.XLS";#N/A,#N/A,FALSE,"ECCMP";#N/A,#N/A,FALSE,"WELDER.XLS"}</definedName>
    <definedName name="_MB2" localSheetId="3" hidden="1">{#N/A,#N/A,FALSE,"COVER.XLS";#N/A,#N/A,FALSE,"RACT1.XLS";#N/A,#N/A,FALSE,"RACT2.XLS";#N/A,#N/A,FALSE,"ECCMP";#N/A,#N/A,FALSE,"WELDER.XLS"}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4" localSheetId="1" hidden="1">{#N/A,#N/A,FALSE,"Sheet1"}</definedName>
    <definedName name="_N4" localSheetId="2" hidden="1">{#N/A,#N/A,FALSE,"Sheet1"}</definedName>
    <definedName name="_N4" localSheetId="3" hidden="1">{#N/A,#N/A,FALSE,"Sheet1"}</definedName>
    <definedName name="_N4" localSheetId="4" hidden="1">{#N/A,#N/A,FALSE,"Sheet1"}</definedName>
    <definedName name="_N4" hidden="1">{#N/A,#N/A,FALSE,"Sheet1"}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Q12" localSheetId="1" hidden="1">{"POPULAR SANS BUDGET",#N/A,FALSE,"popular";"TOTAL SANS BUDGET",#N/A,FALSE,"TOTAL"}</definedName>
    <definedName name="_Q12" localSheetId="2" hidden="1">{"POPULAR SANS BUDGET",#N/A,FALSE,"popular";"TOTAL SANS BUDGET",#N/A,FALSE,"TOTAL"}</definedName>
    <definedName name="_Q12" localSheetId="3" hidden="1">{"POPULAR SANS BUDGET",#N/A,FALSE,"popular";"TOTAL SANS BUDGET",#N/A,FALSE,"TOTAL"}</definedName>
    <definedName name="_Q12" localSheetId="4" hidden="1">{"POPULAR SANS BUDGET",#N/A,FALSE,"popular";"TOTAL SANS BUDGET",#N/A,FALSE,"TOTAL"}</definedName>
    <definedName name="_Q12" hidden="1">{"POPULAR SANS BUDGET",#N/A,FALSE,"popular";"TOTAL SANS BUDGET",#N/A,FALSE,"TOTAL"}</definedName>
    <definedName name="_Q13" localSheetId="1" hidden="1">{"POPULAR SANS BUDGET",#N/A,FALSE,"popular";"TOTAL SANS BUDGET",#N/A,FALSE,"TOTAL"}</definedName>
    <definedName name="_Q13" localSheetId="2" hidden="1">{"POPULAR SANS BUDGET",#N/A,FALSE,"popular";"TOTAL SANS BUDGET",#N/A,FALSE,"TOTAL"}</definedName>
    <definedName name="_Q13" localSheetId="3" hidden="1">{"POPULAR SANS BUDGET",#N/A,FALSE,"popular";"TOTAL SANS BUDGET",#N/A,FALSE,"TOTAL"}</definedName>
    <definedName name="_Q13" localSheetId="4" hidden="1">{"POPULAR SANS BUDGET",#N/A,FALSE,"popular";"TOTAL SANS BUDGET",#N/A,FALSE,"TOTAL"}</definedName>
    <definedName name="_Q13" hidden="1">{"POPULAR SANS BUDGET",#N/A,FALSE,"popular";"TOTAL SANS BUDGET",#N/A,FALSE,"TOTAL"}</definedName>
    <definedName name="_RJE1" localSheetId="1" hidden="1">{"'SCBMF'!$A$1:$I$51","'SCBDA'!$A$1:$I$45","'SCBBA'!$A$1:$I$37"}</definedName>
    <definedName name="_RJE1" localSheetId="2" hidden="1">{"'SCBMF'!$A$1:$I$51","'SCBDA'!$A$1:$I$45","'SCBBA'!$A$1:$I$37"}</definedName>
    <definedName name="_RJE1" localSheetId="3" hidden="1">{"'SCBMF'!$A$1:$I$51","'SCBDA'!$A$1:$I$45","'SCBBA'!$A$1:$I$37"}</definedName>
    <definedName name="_RJE1" localSheetId="4" hidden="1">{"'SCBMF'!$A$1:$I$51","'SCBDA'!$A$1:$I$45","'SCBBA'!$A$1:$I$37"}</definedName>
    <definedName name="_RJE1" hidden="1">{"'SCBMF'!$A$1:$I$51","'SCBDA'!$A$1:$I$45","'SCBBA'!$A$1:$I$37"}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Out" hidden="1">#REF!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1" hidden="1">{"'Feb 99'!$A$1:$G$30"}</definedName>
    <definedName name="_UB1" localSheetId="2" hidden="1">{"'Feb 99'!$A$1:$G$30"}</definedName>
    <definedName name="_UB1" localSheetId="3" hidden="1">{"'Feb 99'!$A$1:$G$30"}</definedName>
    <definedName name="_UB1" localSheetId="4" hidden="1">{"'Feb 99'!$A$1:$G$30"}</definedName>
    <definedName name="_UB1" hidden="1">{"'Feb 99'!$A$1:$G$30"}</definedName>
    <definedName name="_UB2" localSheetId="1" hidden="1">{"'Feb 99'!$A$1:$G$30"}</definedName>
    <definedName name="_UB2" localSheetId="2" hidden="1">{"'Feb 99'!$A$1:$G$30"}</definedName>
    <definedName name="_UB2" localSheetId="3" hidden="1">{"'Feb 99'!$A$1:$G$30"}</definedName>
    <definedName name="_UB2" localSheetId="4" hidden="1">{"'Feb 99'!$A$1:$G$30"}</definedName>
    <definedName name="_UB2" hidden="1">{"'Feb 99'!$A$1:$G$30"}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1" hidden="1">{#N/A,#N/A,FALSE,"Sheet1"}</definedName>
    <definedName name="A2A" localSheetId="2" hidden="1">{#N/A,#N/A,FALSE,"Sheet1"}</definedName>
    <definedName name="A2A" localSheetId="3" hidden="1">{#N/A,#N/A,FALSE,"Sheet1"}</definedName>
    <definedName name="A2A" localSheetId="4" hidden="1">{#N/A,#N/A,FALSE,"Sheet1"}</definedName>
    <definedName name="A2A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hidden="1">{#N/A,#N/A,FALSE,"Sheet1"}</definedName>
    <definedName name="aaaaa" localSheetId="1" hidden="1">{"'Eng (page2)'!$A$1:$D$52"}</definedName>
    <definedName name="aaaaa" localSheetId="2" hidden="1">{"'Eng (page2)'!$A$1:$D$52"}</definedName>
    <definedName name="aaaaa" localSheetId="3" hidden="1">{"'Eng (page2)'!$A$1:$D$52"}</definedName>
    <definedName name="aaaaa" localSheetId="4" hidden="1">{"'Eng (page2)'!$A$1:$D$52"}</definedName>
    <definedName name="aaaaa" hidden="1">{"'Eng (page2)'!$A$1:$D$52"}</definedName>
    <definedName name="AAAAAAAAAAAAA" localSheetId="1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hidden="1">{#N/A,#N/A,FALSE,"Sheet1"}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dfd" localSheetId="1" hidden="1">{"POPULAR SANS BUDGET",#N/A,FALSE,"popular";"TOTAL SANS BUDGET",#N/A,FALSE,"TOTAL"}</definedName>
    <definedName name="adfd" localSheetId="2" hidden="1">{"POPULAR SANS BUDGET",#N/A,FALSE,"popular";"TOTAL SANS BUDGET",#N/A,FALSE,"TOTAL"}</definedName>
    <definedName name="adfd" localSheetId="3" hidden="1">{"POPULAR SANS BUDGET",#N/A,FALSE,"popular";"TOTAL SANS BUDGET",#N/A,FALSE,"TOTAL"}</definedName>
    <definedName name="adfd" localSheetId="4" hidden="1">{"POPULAR SANS BUDGET",#N/A,FALSE,"popular";"TOTAL SANS BUDGET",#N/A,FALSE,"TOTAL"}</definedName>
    <definedName name="adfd" hidden="1">{"POPULAR SANS BUDGET",#N/A,FALSE,"popular";"TOTAL SANS BUDGET",#N/A,FALSE,"TOTAL"}</definedName>
    <definedName name="adgadgsfhs" localSheetId="1" hidden="1">{#N/A,#N/A,FALSE,"ll-inves";#N/A,#N/A,FALSE,"bgt-cf 97";#N/A,#N/A,FALSE,"bgt-pl 97"}</definedName>
    <definedName name="adgadgsfhs" localSheetId="2" hidden="1">{#N/A,#N/A,FALSE,"ll-inves";#N/A,#N/A,FALSE,"bgt-cf 97";#N/A,#N/A,FALSE,"bgt-pl 97"}</definedName>
    <definedName name="adgadgsfhs" localSheetId="3" hidden="1">{#N/A,#N/A,FALSE,"ll-inves";#N/A,#N/A,FALSE,"bgt-cf 97";#N/A,#N/A,FALSE,"bgt-pl 97"}</definedName>
    <definedName name="adgadgsfhs" localSheetId="4" hidden="1">{#N/A,#N/A,FALSE,"ll-inves";#N/A,#N/A,FALSE,"bgt-cf 97";#N/A,#N/A,FALSE,"bgt-pl 97"}</definedName>
    <definedName name="adgadgsfhs" hidden="1">{#N/A,#N/A,FALSE,"ll-inves";#N/A,#N/A,FALSE,"bgt-cf 97";#N/A,#N/A,FALSE,"bgt-pl 97"}</definedName>
    <definedName name="adjust" localSheetId="1" hidden="1">{"POPULAR SANS BUDGET",#N/A,FALSE,"popular";"TOTAL SANS BUDGET",#N/A,FALSE,"TOTAL"}</definedName>
    <definedName name="adjust" localSheetId="2" hidden="1">{"POPULAR SANS BUDGET",#N/A,FALSE,"popular";"TOTAL SANS BUDGET",#N/A,FALSE,"TOTAL"}</definedName>
    <definedName name="adjust" localSheetId="3" hidden="1">{"POPULAR SANS BUDGET",#N/A,FALSE,"popular";"TOTAL SANS BUDGET",#N/A,FALSE,"TOTAL"}</definedName>
    <definedName name="adjust" localSheetId="4" hidden="1">{"POPULAR SANS BUDGET",#N/A,FALSE,"popular";"TOTAL SANS BUDGET",#N/A,FALSE,"TOTAL"}</definedName>
    <definedName name="adjust" hidden="1">{"POPULAR SANS BUDGET",#N/A,FALSE,"popular";"TOTAL SANS BUDGET",#N/A,FALSE,"TOTAL"}</definedName>
    <definedName name="ADK" localSheetId="1" hidden="1">{"POPULAR SANS BUDGET",#N/A,FALSE,"popular";"TOTAL SANS BUDGET",#N/A,FALSE,"TOTAL"}</definedName>
    <definedName name="ADK" localSheetId="2" hidden="1">{"POPULAR SANS BUDGET",#N/A,FALSE,"popular";"TOTAL SANS BUDGET",#N/A,FALSE,"TOTAL"}</definedName>
    <definedName name="ADK" localSheetId="3" hidden="1">{"POPULAR SANS BUDGET",#N/A,FALSE,"popular";"TOTAL SANS BUDGET",#N/A,FALSE,"TOTAL"}</definedName>
    <definedName name="ADK" localSheetId="4" hidden="1">{"POPULAR SANS BUDGET",#N/A,FALSE,"popular";"TOTAL SANS BUDGET",#N/A,FALSE,"TOTAL"}</definedName>
    <definedName name="ADK" hidden="1">{"POPULAR SANS BUDGET",#N/A,FALSE,"popular";"TOTAL SANS BUDGET",#N/A,FALSE,"TOTAL"}</definedName>
    <definedName name="aefr" localSheetId="1" hidden="1">{#N/A,#N/A,FALSE,"COVER1.XLS ";#N/A,#N/A,FALSE,"RACT1.XLS";#N/A,#N/A,FALSE,"RACT2.XLS";#N/A,#N/A,FALSE,"ECCMP";#N/A,#N/A,FALSE,"WELDER.XLS"}</definedName>
    <definedName name="aefr" localSheetId="2" hidden="1">{#N/A,#N/A,FALSE,"COVER1.XLS ";#N/A,#N/A,FALSE,"RACT1.XLS";#N/A,#N/A,FALSE,"RACT2.XLS";#N/A,#N/A,FALSE,"ECCMP";#N/A,#N/A,FALSE,"WELDER.XLS"}</definedName>
    <definedName name="aefr" localSheetId="3" hidden="1">{#N/A,#N/A,FALSE,"COVER1.XLS 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avew" hidden="1">#REF!</definedName>
    <definedName name="afewvgevg" localSheetId="1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hidden="1">{#N/A,#N/A,FALSE,"Sheet1"}</definedName>
    <definedName name="afjk" localSheetId="1" hidden="1">{#N/A,#N/A,FALSE,"COVER1.XLS ";#N/A,#N/A,FALSE,"RACT1.XLS";#N/A,#N/A,FALSE,"RACT2.XLS";#N/A,#N/A,FALSE,"ECCMP";#N/A,#N/A,FALSE,"WELDER.XLS"}</definedName>
    <definedName name="afjk" localSheetId="2" hidden="1">{#N/A,#N/A,FALSE,"COVER1.XLS ";#N/A,#N/A,FALSE,"RACT1.XLS";#N/A,#N/A,FALSE,"RACT2.XLS";#N/A,#N/A,FALSE,"ECCMP";#N/A,#N/A,FALSE,"WELDER.XLS"}</definedName>
    <definedName name="afjk" localSheetId="3" hidden="1">{#N/A,#N/A,FALSE,"COVER1.XLS 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qfqwf" localSheetId="1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hidden="1">{#N/A,#N/A,FALSE,"Sheet1"}</definedName>
    <definedName name="aftrqg" hidden="1">#REF!</definedName>
    <definedName name="ageaggeq" localSheetId="1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hidden="1">{#N/A,#N/A,FALSE,"Sheet1"}</definedName>
    <definedName name="ake" hidden="1">#REF!</definedName>
    <definedName name="AL" localSheetId="1" hidden="1">{"POPULAR SANS BUDGET",#N/A,FALSE,"popular";"TOTAL SANS BUDGET",#N/A,FALSE,"TOTAL"}</definedName>
    <definedName name="AL" localSheetId="2" hidden="1">{"POPULAR SANS BUDGET",#N/A,FALSE,"popular";"TOTAL SANS BUDGET",#N/A,FALSE,"TOTAL"}</definedName>
    <definedName name="AL" localSheetId="3" hidden="1">{"POPULAR SANS BUDGET",#N/A,FALSE,"popular";"TOTAL SANS BUDGET",#N/A,FALSE,"TOTAL"}</definedName>
    <definedName name="AL" localSheetId="4" hidden="1">{"POPULAR SANS BUDGET",#N/A,FALSE,"popular";"TOTAL SANS BUDGET",#N/A,FALSE,"TOTAL"}</definedName>
    <definedName name="AL" hidden="1">{"POPULAR SANS BUDGET",#N/A,FALSE,"popular";"TOTAL SANS BUDGET",#N/A,FALSE,"TOTAL"}</definedName>
    <definedName name="aldj" localSheetId="1" hidden="1">{"POPULAR SANS BUDGET",#N/A,FALSE,"popular";"TOTAL SANS BUDGET",#N/A,FALSE,"TOTAL"}</definedName>
    <definedName name="aldj" localSheetId="2" hidden="1">{"POPULAR SANS BUDGET",#N/A,FALSE,"popular";"TOTAL SANS BUDGET",#N/A,FALSE,"TOTAL"}</definedName>
    <definedName name="aldj" localSheetId="3" hidden="1">{"POPULAR SANS BUDGET",#N/A,FALSE,"popular";"TOTAL SANS BUDGET",#N/A,FALSE,"TOTAL"}</definedName>
    <definedName name="aldj" localSheetId="4" hidden="1">{"POPULAR SANS BUDGET",#N/A,FALSE,"popular";"TOTAL SANS BUDGET",#N/A,FALSE,"TOTAL"}</definedName>
    <definedName name="aldj" hidden="1">{"POPULAR SANS BUDGET",#N/A,FALSE,"popular";"TOTAL SANS BUDGET",#N/A,FALSE,"TOTAL"}</definedName>
    <definedName name="ALI" localSheetId="1" hidden="1">{"'Feb 99'!$A$1:$G$30"}</definedName>
    <definedName name="ALI" localSheetId="2" hidden="1">{"'Feb 99'!$A$1:$G$30"}</definedName>
    <definedName name="ALI" localSheetId="3" hidden="1">{"'Feb 99'!$A$1:$G$30"}</definedName>
    <definedName name="ALI" localSheetId="4" hidden="1">{"'Feb 99'!$A$1:$G$30"}</definedName>
    <definedName name="ALI" hidden="1">{"'Feb 99'!$A$1:$G$30"}</definedName>
    <definedName name="ALLL" localSheetId="1" hidden="1">{"POPULAR SANS BUDGET",#N/A,FALSE,"popular";"TOTAL SANS BUDGET",#N/A,FALSE,"TOTAL"}</definedName>
    <definedName name="ALLL" localSheetId="2" hidden="1">{"POPULAR SANS BUDGET",#N/A,FALSE,"popular";"TOTAL SANS BUDGET",#N/A,FALSE,"TOTAL"}</definedName>
    <definedName name="ALLL" localSheetId="3" hidden="1">{"POPULAR SANS BUDGET",#N/A,FALSE,"popular";"TOTAL SANS BUDGET",#N/A,FALSE,"TOTAL"}</definedName>
    <definedName name="ALLL" localSheetId="4" hidden="1">{"POPULAR SANS BUDGET",#N/A,FALSE,"popular";"TOTAL SANS BUDGET",#N/A,FALSE,"TOTAL"}</definedName>
    <definedName name="ALLL" hidden="1">{"POPULAR SANS BUDGET",#N/A,FALSE,"popular";"TOTAL SANS BUDGET",#N/A,FALSE,"TOTAL"}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rfed" localSheetId="1" hidden="1">{#N/A,#N/A,FALSE,"COVER1.XLS ";#N/A,#N/A,FALSE,"RACT1.XLS";#N/A,#N/A,FALSE,"RACT2.XLS";#N/A,#N/A,FALSE,"ECCMP";#N/A,#N/A,FALSE,"WELDER.XLS"}</definedName>
    <definedName name="arfed" localSheetId="2" hidden="1">{#N/A,#N/A,FALSE,"COVER1.XLS ";#N/A,#N/A,FALSE,"RACT1.XLS";#N/A,#N/A,FALSE,"RACT2.XLS";#N/A,#N/A,FALSE,"ECCMP";#N/A,#N/A,FALSE,"WELDER.XLS"}</definedName>
    <definedName name="arfed" localSheetId="3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das" localSheetId="1" hidden="1">{#N/A,#N/A,FALSE,"Aging Summary";#N/A,#N/A,FALSE,"Ratio Analysis";#N/A,#N/A,FALSE,"Test 120 Day Accts";#N/A,#N/A,FALSE,"Tickmarks"}</definedName>
    <definedName name="asdas" localSheetId="2" hidden="1">{#N/A,#N/A,FALSE,"Aging Summary";#N/A,#N/A,FALSE,"Ratio Analysis";#N/A,#N/A,FALSE,"Test 120 Day Accts";#N/A,#N/A,FALSE,"Tickmarks"}</definedName>
    <definedName name="asdas" localSheetId="3" hidden="1">{#N/A,#N/A,FALSE,"Aging Summary";#N/A,#N/A,FALSE,"Ratio Analysis";#N/A,#N/A,FALSE,"Test 120 Day Accts";#N/A,#N/A,FALSE,"Tickmarks"}</definedName>
    <definedName name="asdas" localSheetId="4" hidden="1">{#N/A,#N/A,FALSE,"Aging Summary";#N/A,#N/A,FALSE,"Ratio Analysis";#N/A,#N/A,FALSE,"Test 120 Day Accts";#N/A,#N/A,FALSE,"Tickmarks"}</definedName>
    <definedName name="asdas" hidden="1">{#N/A,#N/A,FALSE,"Aging Summary";#N/A,#N/A,FALSE,"Ratio Analysis";#N/A,#N/A,FALSE,"Test 120 Day Accts";#N/A,#N/A,FALSE,"Tickmarks"}</definedName>
    <definedName name="ASDASD" localSheetId="1" hidden="1">{#N/A,#N/A,FALSE,"Aging Summary";#N/A,#N/A,FALSE,"Ratio Analysis";#N/A,#N/A,FALSE,"Test 120 Day Accts";#N/A,#N/A,FALSE,"Tickmarks"}</definedName>
    <definedName name="ASDASD" localSheetId="2" hidden="1">{#N/A,#N/A,FALSE,"Aging Summary";#N/A,#N/A,FALSE,"Ratio Analysis";#N/A,#N/A,FALSE,"Test 120 Day Accts";#N/A,#N/A,FALSE,"Tickmarks"}</definedName>
    <definedName name="ASDASD" localSheetId="3" hidden="1">{#N/A,#N/A,FALSE,"Aging Summary";#N/A,#N/A,FALSE,"Ratio Analysis";#N/A,#N/A,FALSE,"Test 120 Day Accts";#N/A,#N/A,FALSE,"Tickmarks"}</definedName>
    <definedName name="ASDASD" localSheetId="4" hidden="1">{#N/A,#N/A,FALSE,"Aging Summary";#N/A,#N/A,FALSE,"Ratio Analysis";#N/A,#N/A,FALSE,"Test 120 Day Accts";#N/A,#N/A,FALSE,"Tickmarks"}</definedName>
    <definedName name="ASDASD" hidden="1">{#N/A,#N/A,FALSE,"Aging Summary";#N/A,#N/A,FALSE,"Ratio Analysis";#N/A,#N/A,FALSE,"Test 120 Day Accts";#N/A,#N/A,FALSE,"Tickmarks"}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1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localSheetId="4" hidden="1">{"'Eng (page2)'!$A$1:$D$52"}</definedName>
    <definedName name="asds" hidden="1">{"'Eng (page2)'!$A$1:$D$52"}</definedName>
    <definedName name="asfafa" localSheetId="1" hidden="1">{#N/A,#N/A,FALSE,"ll-inves";#N/A,#N/A,FALSE,"bgt-cf 97";#N/A,#N/A,FALSE,"bgt-pl 97"}</definedName>
    <definedName name="asfafa" localSheetId="2" hidden="1">{#N/A,#N/A,FALSE,"ll-inves";#N/A,#N/A,FALSE,"bgt-cf 97";#N/A,#N/A,FALSE,"bgt-pl 97"}</definedName>
    <definedName name="asfafa" localSheetId="3" hidden="1">{#N/A,#N/A,FALSE,"ll-inves";#N/A,#N/A,FALSE,"bgt-cf 97";#N/A,#N/A,FALSE,"bgt-pl 97"}</definedName>
    <definedName name="asfafa" localSheetId="4" hidden="1">{#N/A,#N/A,FALSE,"ll-inves";#N/A,#N/A,FALSE,"bgt-cf 97";#N/A,#N/A,FALSE,"bgt-pl 97"}</definedName>
    <definedName name="asfafa" hidden="1">{#N/A,#N/A,FALSE,"ll-inves";#N/A,#N/A,FALSE,"bgt-cf 97";#N/A,#N/A,FALSE,"bgt-pl 97"}</definedName>
    <definedName name="asfasg" localSheetId="1" hidden="1">{#N/A,#N/A,FALSE,"ll-inves";#N/A,#N/A,FALSE,"bgt-cf 97";#N/A,#N/A,FALSE,"bgt-pl 97"}</definedName>
    <definedName name="asfasg" localSheetId="2" hidden="1">{#N/A,#N/A,FALSE,"ll-inves";#N/A,#N/A,FALSE,"bgt-cf 97";#N/A,#N/A,FALSE,"bgt-pl 97"}</definedName>
    <definedName name="asfasg" localSheetId="3" hidden="1">{#N/A,#N/A,FALSE,"ll-inves";#N/A,#N/A,FALSE,"bgt-cf 97";#N/A,#N/A,FALSE,"bgt-pl 97"}</definedName>
    <definedName name="asfasg" localSheetId="4" hidden="1">{#N/A,#N/A,FALSE,"ll-inves";#N/A,#N/A,FALSE,"bgt-cf 97";#N/A,#N/A,FALSE,"bgt-pl 97"}</definedName>
    <definedName name="asfasg" hidden="1">{#N/A,#N/A,FALSE,"ll-inves";#N/A,#N/A,FALSE,"bgt-cf 97";#N/A,#N/A,FALSE,"bgt-pl 97"}</definedName>
    <definedName name="asgagfs" localSheetId="1" hidden="1">{#N/A,#N/A,FALSE,"ll-inves";#N/A,#N/A,FALSE,"bgt-cf 97";#N/A,#N/A,FALSE,"bgt-pl 97"}</definedName>
    <definedName name="asgagfs" localSheetId="2" hidden="1">{#N/A,#N/A,FALSE,"ll-inves";#N/A,#N/A,FALSE,"bgt-cf 97";#N/A,#N/A,FALSE,"bgt-pl 97"}</definedName>
    <definedName name="asgagfs" localSheetId="3" hidden="1">{#N/A,#N/A,FALSE,"ll-inves";#N/A,#N/A,FALSE,"bgt-cf 97";#N/A,#N/A,FALSE,"bgt-pl 97"}</definedName>
    <definedName name="asgagfs" localSheetId="4" hidden="1">{#N/A,#N/A,FALSE,"ll-inves";#N/A,#N/A,FALSE,"bgt-cf 97";#N/A,#N/A,FALSE,"bgt-pl 97"}</definedName>
    <definedName name="asgagfs" hidden="1">{#N/A,#N/A,FALSE,"ll-inves";#N/A,#N/A,FALSE,"bgt-cf 97";#N/A,#N/A,FALSE,"bgt-pl 97"}</definedName>
    <definedName name="asgdsage" localSheetId="1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hidden="1">{#N/A,#N/A,FALSE,"Sheet1"}</definedName>
    <definedName name="asglflfl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qatw" localSheetId="1" hidden="1">{#N/A,#N/A,FALSE,"Summary";#N/A,#N/A,FALSE,"Model";#N/A,#N/A,FALSE,"Sentivity";#N/A,#N/A,FALSE,"Capital"}</definedName>
    <definedName name="asqatw" localSheetId="2" hidden="1">{#N/A,#N/A,FALSE,"Summary";#N/A,#N/A,FALSE,"Model";#N/A,#N/A,FALSE,"Sentivity";#N/A,#N/A,FALSE,"Capital"}</definedName>
    <definedName name="asqatw" localSheetId="3" hidden="1">{#N/A,#N/A,FALSE,"Summary";#N/A,#N/A,FALSE,"Model";#N/A,#N/A,FALSE,"Sentivity";#N/A,#N/A,FALSE,"Capital"}</definedName>
    <definedName name="asqatw" localSheetId="4" hidden="1">{#N/A,#N/A,FALSE,"Summary";#N/A,#N/A,FALSE,"Model";#N/A,#N/A,FALSE,"Sentivity";#N/A,#N/A,FALSE,"Capital"}</definedName>
    <definedName name="asqatw" hidden="1">{#N/A,#N/A,FALSE,"Summary";#N/A,#N/A,FALSE,"Model";#N/A,#N/A,FALSE,"Sentivity";#N/A,#N/A,FALSE,"Capital"}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" localSheetId="1" hidden="1">{#N/A,#N/A,FALSE,"ll-inves";#N/A,#N/A,FALSE,"bgt-cf 97";#N/A,#N/A,FALSE,"bgt-pl 97"}</definedName>
    <definedName name="asse" localSheetId="2" hidden="1">{#N/A,#N/A,FALSE,"ll-inves";#N/A,#N/A,FALSE,"bgt-cf 97";#N/A,#N/A,FALSE,"bgt-pl 97"}</definedName>
    <definedName name="asse" localSheetId="3" hidden="1">{#N/A,#N/A,FALSE,"ll-inves";#N/A,#N/A,FALSE,"bgt-cf 97";#N/A,#N/A,FALSE,"bgt-pl 97"}</definedName>
    <definedName name="asse" localSheetId="4" hidden="1">{#N/A,#N/A,FALSE,"ll-inves";#N/A,#N/A,FALSE,"bgt-cf 97";#N/A,#N/A,FALSE,"bgt-pl 97"}</definedName>
    <definedName name="asse" hidden="1">{#N/A,#N/A,FALSE,"ll-inves";#N/A,#N/A,FALSE,"bgt-cf 97";#N/A,#N/A,FALSE,"bgt-pl 97"}</definedName>
    <definedName name="asssss" localSheetId="1" hidden="1">{#N/A,#N/A,FALSE,"ll-inves";#N/A,#N/A,FALSE,"bgt-cf 97";#N/A,#N/A,FALSE,"bgt-pl 97"}</definedName>
    <definedName name="asssss" localSheetId="2" hidden="1">{#N/A,#N/A,FALSE,"ll-inves";#N/A,#N/A,FALSE,"bgt-cf 97";#N/A,#N/A,FALSE,"bgt-pl 97"}</definedName>
    <definedName name="asssss" localSheetId="3" hidden="1">{#N/A,#N/A,FALSE,"ll-inves";#N/A,#N/A,FALSE,"bgt-cf 97";#N/A,#N/A,FALSE,"bgt-pl 97"}</definedName>
    <definedName name="asssss" localSheetId="4" hidden="1">{#N/A,#N/A,FALSE,"ll-inves";#N/A,#N/A,FALSE,"bgt-cf 97";#N/A,#N/A,FALSE,"bgt-pl 97"}</definedName>
    <definedName name="asssss" hidden="1">{#N/A,#N/A,FALSE,"ll-inves";#N/A,#N/A,FALSE,"bgt-cf 97";#N/A,#N/A,FALSE,"bgt-pl 97"}</definedName>
    <definedName name="AuraStyleDefaultsReset" hidden="1">#N/A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B" localSheetId="3" hidden="1">{"'Eng (page2)'!$A$1:$D$52"}</definedName>
    <definedName name="BB" localSheetId="4" hidden="1">{"'Eng (page2)'!$A$1:$D$52"}</definedName>
    <definedName name="BEx1TBTZDP8ZBEI9FATVU81Q8FUH" hidden="1">#REF!</definedName>
    <definedName name="BEx3RLDNMCOI7SP9GIVRNGO73H2Q" hidden="1">#REF!</definedName>
    <definedName name="BEx7AATXJORZP1TV01XJQRD869C0" hidden="1">#REF!</definedName>
    <definedName name="BExGSDGNC8KVJRZPCTK1FPMORE50" hidden="1">#REF!</definedName>
    <definedName name="BExIR3CBDRW7L33SXE1GXO89OJ90" hidden="1">#REF!</definedName>
    <definedName name="BExS5ED4C4E9TG2MRFA42BZL4H6G" hidden="1">#REF!</definedName>
    <definedName name="BExW2GXW5VJWMAAUQGVDOD8MA5JR" hidden="1">#REF!</definedName>
    <definedName name="BExY3DSP5V97PGB09B4YY6XR1ERT" hidden="1">#REF!</definedName>
    <definedName name="bill123" localSheetId="1" hidden="1">{#N/A,#N/A,FALSE,"COVER.XLS";#N/A,#N/A,FALSE,"RACT1.XLS";#N/A,#N/A,FALSE,"RACT2.XLS";#N/A,#N/A,FALSE,"ECCMP";#N/A,#N/A,FALSE,"WELDER.XLS"}</definedName>
    <definedName name="bill123" localSheetId="2" hidden="1">{#N/A,#N/A,FALSE,"COVER.XLS";#N/A,#N/A,FALSE,"RACT1.XLS";#N/A,#N/A,FALSE,"RACT2.XLS";#N/A,#N/A,FALSE,"ECCMP";#N/A,#N/A,FALSE,"WELDER.XLS"}</definedName>
    <definedName name="bill123" localSheetId="3" hidden="1">{#N/A,#N/A,FALSE,"COVER.XLS";#N/A,#N/A,FALSE,"RACT1.XLS";#N/A,#N/A,FALSE,"RACT2.XLS";#N/A,#N/A,FALSE,"ECCMP";#N/A,#N/A,FALSE,"WELDER.XLS"}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Y" hidden="1">#REF!</definedName>
    <definedName name="cact" localSheetId="1" hidden="1">{#N/A,#N/A,FALSE,"ll-inves";#N/A,#N/A,FALSE,"bgt-cf 97";#N/A,#N/A,FALSE,"bgt-pl 97"}</definedName>
    <definedName name="cact" localSheetId="2" hidden="1">{#N/A,#N/A,FALSE,"ll-inves";#N/A,#N/A,FALSE,"bgt-cf 97";#N/A,#N/A,FALSE,"bgt-pl 97"}</definedName>
    <definedName name="cact" localSheetId="3" hidden="1">{#N/A,#N/A,FALSE,"ll-inves";#N/A,#N/A,FALSE,"bgt-cf 97";#N/A,#N/A,FALSE,"bgt-pl 97"}</definedName>
    <definedName name="cact" localSheetId="4" hidden="1">{#N/A,#N/A,FALSE,"ll-inves";#N/A,#N/A,FALSE,"bgt-cf 97";#N/A,#N/A,FALSE,"bgt-pl 97"}</definedName>
    <definedName name="cact" hidden="1">{#N/A,#N/A,FALSE,"ll-inves";#N/A,#N/A,FALSE,"bgt-cf 97";#N/A,#N/A,FALSE,"bgt-pl 97"}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2" localSheetId="1" hidden="1">{#N/A,#N/A,FALSE,"ll-inves";#N/A,#N/A,FALSE,"bgt-cf 97";#N/A,#N/A,FALSE,"bgt-pl 97"}</definedName>
    <definedName name="cash2" localSheetId="2" hidden="1">{#N/A,#N/A,FALSE,"ll-inves";#N/A,#N/A,FALSE,"bgt-cf 97";#N/A,#N/A,FALSE,"bgt-pl 97"}</definedName>
    <definedName name="cash2" localSheetId="3" hidden="1">{#N/A,#N/A,FALSE,"ll-inves";#N/A,#N/A,FALSE,"bgt-cf 97";#N/A,#N/A,FALSE,"bgt-pl 97"}</definedName>
    <definedName name="cash2" localSheetId="4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2" localSheetId="1" hidden="1">{#N/A,#N/A,FALSE,"ll-inves";#N/A,#N/A,FALSE,"bgt-cf 97";#N/A,#N/A,FALSE,"bgt-pl 97"}</definedName>
    <definedName name="cashf2" localSheetId="2" hidden="1">{#N/A,#N/A,FALSE,"ll-inves";#N/A,#N/A,FALSE,"bgt-cf 97";#N/A,#N/A,FALSE,"bgt-pl 97"}</definedName>
    <definedName name="cashf2" localSheetId="3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1" hidden="1">{#N/A,#N/A,FALSE,"ll-inves";#N/A,#N/A,FALSE,"bgt-cf 97";#N/A,#N/A,FALSE,"bgt-pl 97"}</definedName>
    <definedName name="cashf3" localSheetId="2" hidden="1">{#N/A,#N/A,FALSE,"ll-inves";#N/A,#N/A,FALSE,"bgt-cf 97";#N/A,#N/A,FALSE,"bgt-pl 97"}</definedName>
    <definedName name="cashf3" localSheetId="3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2" hidden="1">#REF!</definedName>
    <definedName name="cashnew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1" hidden="1">{#N/A,#N/A,FALSE,"ll-inves";#N/A,#N/A,FALSE,"bgt-cf 97";#N/A,#N/A,FALSE,"bgt-pl 97"}</definedName>
    <definedName name="cashP" localSheetId="2" hidden="1">{#N/A,#N/A,FALSE,"ll-inves";#N/A,#N/A,FALSE,"bgt-cf 97";#N/A,#N/A,FALSE,"bgt-pl 97"}</definedName>
    <definedName name="cashP" localSheetId="3" hidden="1">{#N/A,#N/A,FALSE,"ll-inves";#N/A,#N/A,FALSE,"bgt-cf 97";#N/A,#N/A,FALSE,"bgt-pl 97"}</definedName>
    <definedName name="cashP" localSheetId="4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1" hidden="1">{#N/A,#N/A,FALSE,"ll-inves";#N/A,#N/A,FALSE,"bgt-cf 97";#N/A,#N/A,FALSE,"bgt-pl 97"}</definedName>
    <definedName name="cashsat" localSheetId="2" hidden="1">{#N/A,#N/A,FALSE,"ll-inves";#N/A,#N/A,FALSE,"bgt-cf 97";#N/A,#N/A,FALSE,"bgt-pl 97"}</definedName>
    <definedName name="cashsat" localSheetId="3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du" localSheetId="1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1" hidden="1">{#N/A,#N/A,FALSE,"Summary";#N/A,#N/A,FALSE,"Model";#N/A,#N/A,FALSE,"Sentivity";#N/A,#N/A,FALSE,"Capital"}</definedName>
    <definedName name="cfsat" localSheetId="2" hidden="1">{#N/A,#N/A,FALSE,"Summary";#N/A,#N/A,FALSE,"Model";#N/A,#N/A,FALSE,"Sentivity";#N/A,#N/A,FALSE,"Capital"}</definedName>
    <definedName name="cfsat" localSheetId="3" hidden="1">{#N/A,#N/A,FALSE,"Summary";#N/A,#N/A,FALSE,"Model";#N/A,#N/A,FALSE,"Sentivity";#N/A,#N/A,FALSE,"Capital"}</definedName>
    <definedName name="cfsat" localSheetId="4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1" hidden="1">{#N/A,#N/A,FALSE,"COVER.XLS";#N/A,#N/A,FALSE,"RACT1.XLS";#N/A,#N/A,FALSE,"RACT2.XLS";#N/A,#N/A,FALSE,"ECCMP";#N/A,#N/A,FALSE,"WELDER.XLS"}</definedName>
    <definedName name="chat" localSheetId="2" hidden="1">{#N/A,#N/A,FALSE,"COVER.XLS";#N/A,#N/A,FALSE,"RACT1.XLS";#N/A,#N/A,FALSE,"RACT2.XLS";#N/A,#N/A,FALSE,"ECCMP";#N/A,#N/A,FALSE,"WELDER.XLS"}</definedName>
    <definedName name="chat" localSheetId="3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stact" localSheetId="1" hidden="1">{#N/A,#N/A,FALSE,"ll-inves";#N/A,#N/A,FALSE,"bgt-cf 97";#N/A,#N/A,FALSE,"bgt-pl 97"}</definedName>
    <definedName name="costact" localSheetId="2" hidden="1">{#N/A,#N/A,FALSE,"ll-inves";#N/A,#N/A,FALSE,"bgt-cf 97";#N/A,#N/A,FALSE,"bgt-pl 97"}</definedName>
    <definedName name="costact" localSheetId="3" hidden="1">{#N/A,#N/A,FALSE,"ll-inves";#N/A,#N/A,FALSE,"bgt-cf 97";#N/A,#N/A,FALSE,"bgt-pl 97"}</definedName>
    <definedName name="costact" localSheetId="4" hidden="1">{#N/A,#N/A,FALSE,"ll-inves";#N/A,#N/A,FALSE,"bgt-cf 97";#N/A,#N/A,FALSE,"bgt-pl 97"}</definedName>
    <definedName name="costact" hidden="1">{#N/A,#N/A,FALSE,"ll-inves";#N/A,#N/A,FALSE,"bgt-cf 97";#N/A,#N/A,FALSE,"bgt-pl 97"}</definedName>
    <definedName name="csd" localSheetId="1" hidden="1">{#N/A,#N/A,FALSE,"ll-inves";#N/A,#N/A,FALSE,"bgt-cf 97";#N/A,#N/A,FALSE,"bgt-pl 97"}</definedName>
    <definedName name="csd" localSheetId="2" hidden="1">{#N/A,#N/A,FALSE,"ll-inves";#N/A,#N/A,FALSE,"bgt-cf 97";#N/A,#N/A,FALSE,"bgt-pl 97"}</definedName>
    <definedName name="csd" localSheetId="3" hidden="1">{#N/A,#N/A,FALSE,"ll-inves";#N/A,#N/A,FALSE,"bgt-cf 97";#N/A,#N/A,FALSE,"bgt-pl 97"}</definedName>
    <definedName name="csd" localSheetId="4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1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1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localSheetId="4" hidden="1">{"'Eng (page2)'!$A$1:$D$52"}</definedName>
    <definedName name="cut" hidden="1">{"'Eng (page2)'!$A$1:$D$52"}</definedName>
    <definedName name="CVCV" localSheetId="1" hidden="1">{#VALUE!,#N/A,FALSE,0}</definedName>
    <definedName name="CVCV" localSheetId="2" hidden="1">{#VALUE!,#N/A,FALSE,0}</definedName>
    <definedName name="CVCV" localSheetId="3" hidden="1">{#VALUE!,#N/A,FALSE,0}</definedName>
    <definedName name="CVCV" localSheetId="4" hidden="1">{#VALUE!,#N/A,FALSE,0}</definedName>
    <definedName name="CVCV" hidden="1">{#VALUE!,#N/A,FALSE,0}</definedName>
    <definedName name="cxvjhbs" localSheetId="1" hidden="1">{#N/A,#N/A,FALSE,"COVER1.XLS ";#N/A,#N/A,FALSE,"RACT1.XLS";#N/A,#N/A,FALSE,"RACT2.XLS";#N/A,#N/A,FALSE,"ECCMP";#N/A,#N/A,FALSE,"WELDER.XLS"}</definedName>
    <definedName name="cxvjhbs" localSheetId="2" hidden="1">{#N/A,#N/A,FALSE,"COVER1.XLS ";#N/A,#N/A,FALSE,"RACT1.XLS";#N/A,#N/A,FALSE,"RACT2.XLS";#N/A,#N/A,FALSE,"ECCMP";#N/A,#N/A,FALSE,"WELDER.XLS"}</definedName>
    <definedName name="cxvjhbs" localSheetId="3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DF" localSheetId="1" hidden="1">{"POPULAR SANS BUDGET",#N/A,FALSE,"popular";"TOTAL SANS BUDGET",#N/A,FALSE,"TOTAL"}</definedName>
    <definedName name="DADF" localSheetId="2" hidden="1">{"POPULAR SANS BUDGET",#N/A,FALSE,"popular";"TOTAL SANS BUDGET",#N/A,FALSE,"TOTAL"}</definedName>
    <definedName name="DADF" localSheetId="3" hidden="1">{"POPULAR SANS BUDGET",#N/A,FALSE,"popular";"TOTAL SANS BUDGET",#N/A,FALSE,"TOTAL"}</definedName>
    <definedName name="DADF" localSheetId="4" hidden="1">{"POPULAR SANS BUDGET",#N/A,FALSE,"popular";"TOTAL SANS BUDGET",#N/A,FALSE,"TOTAL"}</definedName>
    <definedName name="DADF" hidden="1">{"POPULAR SANS BUDGET",#N/A,FALSE,"popular";"TOTAL SANS BUDGET",#N/A,FALSE,"TOTAL"}</definedName>
    <definedName name="dar" localSheetId="1" hidden="1">{#N/A,#N/A,FALSE,"COVER.XLS";#N/A,#N/A,FALSE,"RACT1.XLS";#N/A,#N/A,FALSE,"RACT2.XLS";#N/A,#N/A,FALSE,"ECCMP";#N/A,#N/A,FALSE,"WELDER.XLS"}</definedName>
    <definedName name="dar" localSheetId="2" hidden="1">{#N/A,#N/A,FALSE,"COVER.XLS";#N/A,#N/A,FALSE,"RACT1.XLS";#N/A,#N/A,FALSE,"RACT2.XLS";#N/A,#N/A,FALSE,"ECCMP";#N/A,#N/A,FALSE,"WELDER.XLS"}</definedName>
    <definedName name="dar" localSheetId="3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localSheetId="1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hidden="1">{#N/A,#N/A,FALSE,"Sheet1"}</definedName>
    <definedName name="dddddd" localSheetId="1" hidden="1">{"'Eng (page2)'!$A$1:$D$52"}</definedName>
    <definedName name="dddddd" localSheetId="2" hidden="1">{"'Eng (page2)'!$A$1:$D$52"}</definedName>
    <definedName name="dddddd" localSheetId="3" hidden="1">{"'Eng (page2)'!$A$1:$D$52"}</definedName>
    <definedName name="dddddd" localSheetId="4" hidden="1">{"'Eng (page2)'!$A$1:$D$52"}</definedName>
    <definedName name="dddddd" hidden="1">{"'Eng (page2)'!$A$1:$D$52"}</definedName>
    <definedName name="ddffa" localSheetId="1" hidden="1">{"POPULAR SANS BUDGET",#N/A,FALSE,"popular";"TOTAL SANS BUDGET",#N/A,FALSE,"TOTAL"}</definedName>
    <definedName name="ddffa" localSheetId="2" hidden="1">{"POPULAR SANS BUDGET",#N/A,FALSE,"popular";"TOTAL SANS BUDGET",#N/A,FALSE,"TOTAL"}</definedName>
    <definedName name="ddffa" localSheetId="3" hidden="1">{"POPULAR SANS BUDGET",#N/A,FALSE,"popular";"TOTAL SANS BUDGET",#N/A,FALSE,"TOTAL"}</definedName>
    <definedName name="ddffa" localSheetId="4" hidden="1">{"POPULAR SANS BUDGET",#N/A,FALSE,"popular";"TOTAL SANS BUDGET",#N/A,FALSE,"TOTAL"}</definedName>
    <definedName name="ddffa" hidden="1">{"POPULAR SANS BUDGET",#N/A,FALSE,"popular";"TOTAL SANS BUDGET",#N/A,FALSE,"TOTAL"}</definedName>
    <definedName name="DDG" localSheetId="1" hidden="1">{"POPULAR SANS BUDGET",#N/A,FALSE,"popular";"TOTAL SANS BUDGET",#N/A,FALSE,"TOTAL"}</definedName>
    <definedName name="DDG" localSheetId="2" hidden="1">{"POPULAR SANS BUDGET",#N/A,FALSE,"popular";"TOTAL SANS BUDGET",#N/A,FALSE,"TOTAL"}</definedName>
    <definedName name="DDG" localSheetId="3" hidden="1">{"POPULAR SANS BUDGET",#N/A,FALSE,"popular";"TOTAL SANS BUDGET",#N/A,FALSE,"TOTAL"}</definedName>
    <definedName name="DDG" localSheetId="4" hidden="1">{"POPULAR SANS BUDGET",#N/A,FALSE,"popular";"TOTAL SANS BUDGET",#N/A,FALSE,"TOTAL"}</definedName>
    <definedName name="DDG" hidden="1">{"POPULAR SANS BUDGET",#N/A,FALSE,"popular";"TOTAL SANS BUDGET",#N/A,FALSE,"TOTAL"}</definedName>
    <definedName name="ddj" localSheetId="1" hidden="1">{"POPULAR SANS BUDGET",#N/A,FALSE,"popular";"TOTAL SANS BUDGET",#N/A,FALSE,"TOTAL"}</definedName>
    <definedName name="ddj" localSheetId="2" hidden="1">{"POPULAR SANS BUDGET",#N/A,FALSE,"popular";"TOTAL SANS BUDGET",#N/A,FALSE,"TOTAL"}</definedName>
    <definedName name="ddj" localSheetId="3" hidden="1">{"POPULAR SANS BUDGET",#N/A,FALSE,"popular";"TOTAL SANS BUDGET",#N/A,FALSE,"TOTAL"}</definedName>
    <definedName name="ddj" localSheetId="4" hidden="1">{"POPULAR SANS BUDGET",#N/A,FALSE,"popular";"TOTAL SANS BUDGET",#N/A,FALSE,"TOTAL"}</definedName>
    <definedName name="ddj" hidden="1">{"POPULAR SANS BUDGET",#N/A,FALSE,"popular";"TOTAL SANS BUDGET",#N/A,FALSE,"TOTAL"}</definedName>
    <definedName name="DDR" localSheetId="1" hidden="1">{"POPULAR SANS BUDGET",#N/A,FALSE,"popular";"TOTAL SANS BUDGET",#N/A,FALSE,"TOTAL"}</definedName>
    <definedName name="DDR" localSheetId="2" hidden="1">{"POPULAR SANS BUDGET",#N/A,FALSE,"popular";"TOTAL SANS BUDGET",#N/A,FALSE,"TOTAL"}</definedName>
    <definedName name="DDR" localSheetId="3" hidden="1">{"POPULAR SANS BUDGET",#N/A,FALSE,"popular";"TOTAL SANS BUDGET",#N/A,FALSE,"TOTAL"}</definedName>
    <definedName name="DDR" localSheetId="4" hidden="1">{"POPULAR SANS BUDGET",#N/A,FALSE,"popular";"TOTAL SANS BUDGET",#N/A,FALSE,"TOTAL"}</definedName>
    <definedName name="DDR" hidden="1">{"POPULAR SANS BUDGET",#N/A,FALSE,"popular";"TOTAL SANS BUDGET",#N/A,FALSE,"TOTAL"}</definedName>
    <definedName name="DDS" localSheetId="1" hidden="1">{"POPULAR SANS BUDGET",#N/A,FALSE,"popular";"TOTAL SANS BUDGET",#N/A,FALSE,"TOTAL"}</definedName>
    <definedName name="DDS" localSheetId="2" hidden="1">{"POPULAR SANS BUDGET",#N/A,FALSE,"popular";"TOTAL SANS BUDGET",#N/A,FALSE,"TOTAL"}</definedName>
    <definedName name="DDS" localSheetId="3" hidden="1">{"POPULAR SANS BUDGET",#N/A,FALSE,"popular";"TOTAL SANS BUDGET",#N/A,FALSE,"TOTAL"}</definedName>
    <definedName name="DDS" localSheetId="4" hidden="1">{"POPULAR SANS BUDGET",#N/A,FALSE,"popular";"TOTAL SANS BUDGET",#N/A,FALSE,"TOTAL"}</definedName>
    <definedName name="DDS" hidden="1">{"POPULAR SANS BUDGET",#N/A,FALSE,"popular";"TOTAL SANS BUDGET",#N/A,FALSE,"TOTAL"}</definedName>
    <definedName name="DDWE" localSheetId="1" hidden="1">{"POPULAR SANS BUDGET",#N/A,FALSE,"popular";"TOTAL SANS BUDGET",#N/A,FALSE,"TOTAL"}</definedName>
    <definedName name="DDWE" localSheetId="2" hidden="1">{"POPULAR SANS BUDGET",#N/A,FALSE,"popular";"TOTAL SANS BUDGET",#N/A,FALSE,"TOTAL"}</definedName>
    <definedName name="DDWE" localSheetId="3" hidden="1">{"POPULAR SANS BUDGET",#N/A,FALSE,"popular";"TOTAL SANS BUDGET",#N/A,FALSE,"TOTAL"}</definedName>
    <definedName name="DDWE" localSheetId="4" hidden="1">{"POPULAR SANS BUDGET",#N/A,FALSE,"popular";"TOTAL SANS BUDGET",#N/A,FALSE,"TOTAL"}</definedName>
    <definedName name="DDWE" hidden="1">{"POPULAR SANS BUDGET",#N/A,FALSE,"popular";"TOTAL SANS BUDGET",#N/A,FALSE,"TOTAL"}</definedName>
    <definedName name="DESOF" localSheetId="1" hidden="1">{#N/A,#N/A,FALSE,"COVER1.XLS ";#N/A,#N/A,FALSE,"RACT1.XLS";#N/A,#N/A,FALSE,"RACT2.XLS";#N/A,#N/A,FALSE,"ECCMP";#N/A,#N/A,FALSE,"WELDER.XLS"}</definedName>
    <definedName name="DESOF" localSheetId="2" hidden="1">{#N/A,#N/A,FALSE,"COVER1.XLS ";#N/A,#N/A,FALSE,"RACT1.XLS";#N/A,#N/A,FALSE,"RACT2.XLS";#N/A,#N/A,FALSE,"ECCMP";#N/A,#N/A,FALSE,"WELDER.XLS"}</definedName>
    <definedName name="DESOF" localSheetId="3" hidden="1">{#N/A,#N/A,FALSE,"COVER1.XLS ";#N/A,#N/A,FALSE,"RACT1.XLS";#N/A,#N/A,FALSE,"RACT2.XLS";#N/A,#N/A,FALSE,"ECCMP";#N/A,#N/A,FALSE,"WELDER.XLS"}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1" hidden="1">{"POPULAR SANS BUDGET",#N/A,FALSE,"popular";"TOTAL SANS BUDGET",#N/A,FALSE,"TOTAL"}</definedName>
    <definedName name="DF" localSheetId="2" hidden="1">{"POPULAR SANS BUDGET",#N/A,FALSE,"popular";"TOTAL SANS BUDGET",#N/A,FALSE,"TOTAL"}</definedName>
    <definedName name="DF" localSheetId="3" hidden="1">{"POPULAR SANS BUDGET",#N/A,FALSE,"popular";"TOTAL SANS BUDGET",#N/A,FALSE,"TOTAL"}</definedName>
    <definedName name="DF" localSheetId="4" hidden="1">{"POPULAR SANS BUDGET",#N/A,FALSE,"popular";"TOTAL SANS BUDGET",#N/A,FALSE,"TOTAL"}</definedName>
    <definedName name="DF" hidden="1">{"POPULAR SANS BUDGET",#N/A,FALSE,"popular";"TOTAL SANS BUDGET",#N/A,FALSE,"TOTAL"}</definedName>
    <definedName name="df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1" hidden="1">{#N/A,#N/A,FALSE,"COVER1.XLS ";#N/A,#N/A,FALSE,"RACT1.XLS";#N/A,#N/A,FALSE,"RACT2.XLS";#N/A,#N/A,FALSE,"ECCMP";#N/A,#N/A,FALSE,"WELDER.XLS"}</definedName>
    <definedName name="dfa" localSheetId="2" hidden="1">{#N/A,#N/A,FALSE,"COVER1.XLS ";#N/A,#N/A,FALSE,"RACT1.XLS";#N/A,#N/A,FALSE,"RACT2.XLS";#N/A,#N/A,FALSE,"ECCMP";#N/A,#N/A,FALSE,"WELDER.XLS"}</definedName>
    <definedName name="dfa" localSheetId="3" hidden="1">{#N/A,#N/A,FALSE,"COVER1.XLS ";#N/A,#N/A,FALSE,"RACT1.XLS";#N/A,#N/A,FALSE,"RACT2.XLS";#N/A,#N/A,FALSE,"ECCMP";#N/A,#N/A,FALSE,"WELDER.XLS"}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AFD" localSheetId="1" hidden="1">{"POPULAR SANS BUDGET",#N/A,FALSE,"popular";"TOTAL SANS BUDGET",#N/A,FALSE,"TOTAL"}</definedName>
    <definedName name="DFDAFD" localSheetId="2" hidden="1">{"POPULAR SANS BUDGET",#N/A,FALSE,"popular";"TOTAL SANS BUDGET",#N/A,FALSE,"TOTAL"}</definedName>
    <definedName name="DFDAFD" localSheetId="3" hidden="1">{"POPULAR SANS BUDGET",#N/A,FALSE,"popular";"TOTAL SANS BUDGET",#N/A,FALSE,"TOTAL"}</definedName>
    <definedName name="DFDAFD" localSheetId="4" hidden="1">{"POPULAR SANS BUDGET",#N/A,FALSE,"popular";"TOTAL SANS BUDGET",#N/A,FALSE,"TOTAL"}</definedName>
    <definedName name="DFDAFD" hidden="1">{"POPULAR SANS BUDGET",#N/A,FALSE,"popular";"TOTAL SANS BUDGET",#N/A,FALSE,"TOTAL"}</definedName>
    <definedName name="dfdf" localSheetId="1" hidden="1">{"POPULAR SANS BUDGET",#N/A,FALSE,"popular";"TOTAL SANS BUDGET",#N/A,FALSE,"TOTAL"}</definedName>
    <definedName name="dfdf" localSheetId="2" hidden="1">{"POPULAR SANS BUDGET",#N/A,FALSE,"popular";"TOTAL SANS BUDGET",#N/A,FALSE,"TOTAL"}</definedName>
    <definedName name="dfdf" localSheetId="3" hidden="1">{"POPULAR SANS BUDGET",#N/A,FALSE,"popular";"TOTAL SANS BUDGET",#N/A,FALSE,"TOTAL"}</definedName>
    <definedName name="dfdf" localSheetId="4" hidden="1">{"POPULAR SANS BUDGET",#N/A,FALSE,"popular";"TOTAL SANS BUDGET",#N/A,FALSE,"TOTAL"}</definedName>
    <definedName name="dfdf" hidden="1">{"POPULAR SANS BUDGET",#N/A,FALSE,"popular";"TOTAL SANS BUDGET",#N/A,FALSE,"TOTAL"}</definedName>
    <definedName name="dfdfd" localSheetId="1" hidden="1">{"POPULAR SANS BUDGET",#N/A,FALSE,"popular";"TOTAL SANS BUDGET",#N/A,FALSE,"TOTAL"}</definedName>
    <definedName name="dfdfd" localSheetId="2" hidden="1">{"POPULAR SANS BUDGET",#N/A,FALSE,"popular";"TOTAL SANS BUDGET",#N/A,FALSE,"TOTAL"}</definedName>
    <definedName name="dfdfd" localSheetId="3" hidden="1">{"POPULAR SANS BUDGET",#N/A,FALSE,"popular";"TOTAL SANS BUDGET",#N/A,FALSE,"TOTAL"}</definedName>
    <definedName name="dfdfd" localSheetId="4" hidden="1">{"POPULAR SANS BUDGET",#N/A,FALSE,"popular";"TOTAL SANS BUDGET",#N/A,FALSE,"TOTAL"}</definedName>
    <definedName name="dfdfd" hidden="1">{"POPULAR SANS BUDGET",#N/A,FALSE,"popular";"TOTAL SANS BUDGET",#N/A,FALSE,"TOTAL"}</definedName>
    <definedName name="DFDFDA" localSheetId="1" hidden="1">{"POPULAR SANS BUDGET",#N/A,FALSE,"popular";"TOTAL SANS BUDGET",#N/A,FALSE,"TOTAL"}</definedName>
    <definedName name="DFDFDA" localSheetId="2" hidden="1">{"POPULAR SANS BUDGET",#N/A,FALSE,"popular";"TOTAL SANS BUDGET",#N/A,FALSE,"TOTAL"}</definedName>
    <definedName name="DFDFDA" localSheetId="3" hidden="1">{"POPULAR SANS BUDGET",#N/A,FALSE,"popular";"TOTAL SANS BUDGET",#N/A,FALSE,"TOTAL"}</definedName>
    <definedName name="DFDFDA" localSheetId="4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localSheetId="1" hidden="1">{"POPULAR SANS BUDGET",#N/A,FALSE,"popular";"TOTAL SANS BUDGET",#N/A,FALSE,"TOTAL"}</definedName>
    <definedName name="dfdfdd" localSheetId="2" hidden="1">{"POPULAR SANS BUDGET",#N/A,FALSE,"popular";"TOTAL SANS BUDGET",#N/A,FALSE,"TOTAL"}</definedName>
    <definedName name="dfdfdd" localSheetId="3" hidden="1">{"POPULAR SANS BUDGET",#N/A,FALSE,"popular";"TOTAL SANS BUDGET",#N/A,FALSE,"TOTAL"}</definedName>
    <definedName name="dfdfdd" localSheetId="4" hidden="1">{"POPULAR SANS BUDGET",#N/A,FALSE,"popular";"TOTAL SANS BUDGET",#N/A,FALSE,"TOTAL"}</definedName>
    <definedName name="dfdfdd" hidden="1">{"POPULAR SANS BUDGET",#N/A,FALSE,"popular";"TOTAL SANS BUDGET",#N/A,FALSE,"TOTAL"}</definedName>
    <definedName name="dfdfdf" localSheetId="1" hidden="1">{#N/A,#N/A,FALSE,"COVER.XLS";#N/A,#N/A,FALSE,"RACT1.XLS";#N/A,#N/A,FALSE,"RACT2.XLS";#N/A,#N/A,FALSE,"ECCMP";#N/A,#N/A,FALSE,"WELDER.XLS"}</definedName>
    <definedName name="dfdfdf" localSheetId="2" hidden="1">{#N/A,#N/A,FALSE,"COVER.XLS";#N/A,#N/A,FALSE,"RACT1.XLS";#N/A,#N/A,FALSE,"RACT2.XLS";#N/A,#N/A,FALSE,"ECCMP";#N/A,#N/A,FALSE,"WELDER.XLS"}</definedName>
    <definedName name="dfdfdf" localSheetId="3" hidden="1">{#N/A,#N/A,FALSE,"COVER.XLS";#N/A,#N/A,FALSE,"RACT1.XLS";#N/A,#N/A,FALSE,"RACT2.XLS";#N/A,#N/A,FALSE,"ECCMP";#N/A,#N/A,FALSE,"WELDER.XLS"}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SFDF" localSheetId="1" hidden="1">{"POPULAR SANS BUDGET",#N/A,FALSE,"popular";"TOTAL SANS BUDGET",#N/A,FALSE,"TOTAL"}</definedName>
    <definedName name="DFDSFDF" localSheetId="2" hidden="1">{"POPULAR SANS BUDGET",#N/A,FALSE,"popular";"TOTAL SANS BUDGET",#N/A,FALSE,"TOTAL"}</definedName>
    <definedName name="DFDSFDF" localSheetId="3" hidden="1">{"POPULAR SANS BUDGET",#N/A,FALSE,"popular";"TOTAL SANS BUDGET",#N/A,FALSE,"TOTAL"}</definedName>
    <definedName name="DFDSFDF" localSheetId="4" hidden="1">{"POPULAR SANS BUDGET",#N/A,FALSE,"popular";"TOTAL SANS BUDGET",#N/A,FALSE,"TOTAL"}</definedName>
    <definedName name="DFDSFDF" hidden="1">{"POPULAR SANS BUDGET",#N/A,FALSE,"popular";"TOTAL SANS BUDGET",#N/A,FALSE,"TOTAL"}</definedName>
    <definedName name="DFEF" localSheetId="1" hidden="1">{"POPULAR SANS BUDGET",#N/A,FALSE,"popular";"TOTAL SANS BUDGET",#N/A,FALSE,"TOTAL"}</definedName>
    <definedName name="DFEF" localSheetId="2" hidden="1">{"POPULAR SANS BUDGET",#N/A,FALSE,"popular";"TOTAL SANS BUDGET",#N/A,FALSE,"TOTAL"}</definedName>
    <definedName name="DFEF" localSheetId="3" hidden="1">{"POPULAR SANS BUDGET",#N/A,FALSE,"popular";"TOTAL SANS BUDGET",#N/A,FALSE,"TOTAL"}</definedName>
    <definedName name="DFEF" localSheetId="4" hidden="1">{"POPULAR SANS BUDGET",#N/A,FALSE,"popular";"TOTAL SANS BUDGET",#N/A,FALSE,"TOTAL"}</definedName>
    <definedName name="DFEF" hidden="1">{"POPULAR SANS BUDGET",#N/A,FALSE,"popular";"TOTAL SANS BUDGET",#N/A,FALSE,"TOTAL"}</definedName>
    <definedName name="dfg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1" hidden="1">{#N/A,#N/A,FALSE,"COVER.XLS";#N/A,#N/A,FALSE,"RACT1.XLS";#N/A,#N/A,FALSE,"RACT2.XLS";#N/A,#N/A,FALSE,"ECCMP";#N/A,#N/A,FALSE,"WELDER.XLS"}</definedName>
    <definedName name="dfjie" localSheetId="2" hidden="1">{#N/A,#N/A,FALSE,"COVER.XLS";#N/A,#N/A,FALSE,"RACT1.XLS";#N/A,#N/A,FALSE,"RACT2.XLS";#N/A,#N/A,FALSE,"ECCMP";#N/A,#N/A,FALSE,"WELDER.XLS"}</definedName>
    <definedName name="dfjie" localSheetId="3" hidden="1">{#N/A,#N/A,FALSE,"COVER.XLS";#N/A,#N/A,FALSE,"RACT1.XLS";#N/A,#N/A,FALSE,"RACT2.XLS";#N/A,#N/A,FALSE,"ECCMP";#N/A,#N/A,FALSE,"WELDER.XLS"}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sdfdf" localSheetId="1" hidden="1">{"POPULAR SANS BUDGET",#N/A,FALSE,"popular";"TOTAL SANS BUDGET",#N/A,FALSE,"TOTAL"}</definedName>
    <definedName name="dfsdfdf" localSheetId="2" hidden="1">{"POPULAR SANS BUDGET",#N/A,FALSE,"popular";"TOTAL SANS BUDGET",#N/A,FALSE,"TOTAL"}</definedName>
    <definedName name="dfsdfdf" localSheetId="3" hidden="1">{"POPULAR SANS BUDGET",#N/A,FALSE,"popular";"TOTAL SANS BUDGET",#N/A,FALSE,"TOTAL"}</definedName>
    <definedName name="dfsdfdf" localSheetId="4" hidden="1">{"POPULAR SANS BUDGET",#N/A,FALSE,"popular";"TOTAL SANS BUDGET",#N/A,FALSE,"TOTAL"}</definedName>
    <definedName name="dfsdfdf" hidden="1">{"POPULAR SANS BUDGET",#N/A,FALSE,"popular";"TOTAL SANS BUDGET",#N/A,FALSE,"TOTAL"}</definedName>
    <definedName name="DG" localSheetId="1" hidden="1">{"POPULAR SANS BUDGET",#N/A,FALSE,"popular";"TOTAL SANS BUDGET",#N/A,FALSE,"TOTAL"}</definedName>
    <definedName name="DG" localSheetId="2" hidden="1">{"POPULAR SANS BUDGET",#N/A,FALSE,"popular";"TOTAL SANS BUDGET",#N/A,FALSE,"TOTAL"}</definedName>
    <definedName name="DG" localSheetId="3" hidden="1">{"POPULAR SANS BUDGET",#N/A,FALSE,"popular";"TOTAL SANS BUDGET",#N/A,FALSE,"TOTAL"}</definedName>
    <definedName name="DG" localSheetId="4" hidden="1">{"POPULAR SANS BUDGET",#N/A,FALSE,"popular";"TOTAL SANS BUDGET",#N/A,FALSE,"TOTAL"}</definedName>
    <definedName name="DG" hidden="1">{"POPULAR SANS BUDGET",#N/A,FALSE,"popular";"TOTAL SANS BUDGET",#N/A,FALSE,"TOTAL"}</definedName>
    <definedName name="dgfgfd" localSheetId="1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" localSheetId="1" hidden="1">{"POPULAR SANS BUDGET",#N/A,FALSE,"popular";"TOTAL SANS BUDGET",#N/A,FALSE,"TOTAL"}</definedName>
    <definedName name="DGG" localSheetId="2" hidden="1">{"POPULAR SANS BUDGET",#N/A,FALSE,"popular";"TOTAL SANS BUDGET",#N/A,FALSE,"TOTAL"}</definedName>
    <definedName name="DGG" localSheetId="3" hidden="1">{"POPULAR SANS BUDGET",#N/A,FALSE,"popular";"TOTAL SANS BUDGET",#N/A,FALSE,"TOTAL"}</definedName>
    <definedName name="DGG" localSheetId="4" hidden="1">{"POPULAR SANS BUDGET",#N/A,FALSE,"popular";"TOTAL SANS BUDGET",#N/A,FALSE,"TOTAL"}</definedName>
    <definedName name="DGG" hidden="1">{"POPULAR SANS BUDGET",#N/A,FALSE,"popular";"TOTAL SANS BUDGET",#N/A,FALSE,"TOTAL"}</definedName>
    <definedName name="dikkk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" localSheetId="1" hidden="1">{"POPULAR SANS BUDGET",#N/A,FALSE,"popular";"TOTAL SANS BUDGET",#N/A,FALSE,"TOTAL"}</definedName>
    <definedName name="dj" localSheetId="2" hidden="1">{"POPULAR SANS BUDGET",#N/A,FALSE,"popular";"TOTAL SANS BUDGET",#N/A,FALSE,"TOTAL"}</definedName>
    <definedName name="dj" localSheetId="3" hidden="1">{"POPULAR SANS BUDGET",#N/A,FALSE,"popular";"TOTAL SANS BUDGET",#N/A,FALSE,"TOTAL"}</definedName>
    <definedName name="dj" localSheetId="4" hidden="1">{"POPULAR SANS BUDGET",#N/A,FALSE,"popular";"TOTAL SANS BUDGET",#N/A,FALSE,"TOTAL"}</definedName>
    <definedName name="dj" hidden="1">{"POPULAR SANS BUDGET",#N/A,FALSE,"popular";"TOTAL SANS BUDGET",#N/A,FALSE,"TOTAL"}</definedName>
    <definedName name="dj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D" localSheetId="1" hidden="1">{"POPULAR SANS BUDGET",#N/A,FALSE,"popular";"TOTAL SANS BUDGET",#N/A,FALSE,"TOTAL"}</definedName>
    <definedName name="DKD" localSheetId="2" hidden="1">{"POPULAR SANS BUDGET",#N/A,FALSE,"popular";"TOTAL SANS BUDGET",#N/A,FALSE,"TOTAL"}</definedName>
    <definedName name="DKD" localSheetId="3" hidden="1">{"POPULAR SANS BUDGET",#N/A,FALSE,"popular";"TOTAL SANS BUDGET",#N/A,FALSE,"TOTAL"}</definedName>
    <definedName name="DKD" localSheetId="4" hidden="1">{"POPULAR SANS BUDGET",#N/A,FALSE,"popular";"TOTAL SANS BUDGET",#N/A,FALSE,"TOTAL"}</definedName>
    <definedName name="DKD" hidden="1">{"POPULAR SANS BUDGET",#N/A,FALSE,"popular";"TOTAL SANS BUDGET",#N/A,FALSE,"TOTAL"}</definedName>
    <definedName name="dooe" localSheetId="1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localSheetId="4" hidden="1">{"'Eng (page2)'!$A$1:$D$52"}</definedName>
    <definedName name="dooe" hidden="1">{"'Eng (page2)'!$A$1:$D$52"}</definedName>
    <definedName name="DR" localSheetId="1" hidden="1">{"POPULAR SANS BUDGET",#N/A,FALSE,"popular";"TOTAL SANS BUDGET",#N/A,FALSE,"TOTAL"}</definedName>
    <definedName name="DR" localSheetId="2" hidden="1">{"POPULAR SANS BUDGET",#N/A,FALSE,"popular";"TOTAL SANS BUDGET",#N/A,FALSE,"TOTAL"}</definedName>
    <definedName name="DR" localSheetId="3" hidden="1">{"POPULAR SANS BUDGET",#N/A,FALSE,"popular";"TOTAL SANS BUDGET",#N/A,FALSE,"TOTAL"}</definedName>
    <definedName name="DR" localSheetId="4" hidden="1">{"POPULAR SANS BUDGET",#N/A,FALSE,"popular";"TOTAL SANS BUDGET",#N/A,FALSE,"TOTAL"}</definedName>
    <definedName name="DR" hidden="1">{"POPULAR SANS BUDGET",#N/A,FALSE,"popular";"TOTAL SANS BUDGET",#N/A,FALSE,"TOTAL"}</definedName>
    <definedName name="dr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s" localSheetId="1" hidden="1">{#N/A,#N/A,FALSE,"ll-inves";#N/A,#N/A,FALSE,"bgt-cf 97";#N/A,#N/A,FALSE,"bgt-pl 97"}</definedName>
    <definedName name="dsds" localSheetId="2" hidden="1">{#N/A,#N/A,FALSE,"ll-inves";#N/A,#N/A,FALSE,"bgt-cf 97";#N/A,#N/A,FALSE,"bgt-pl 97"}</definedName>
    <definedName name="dsds" localSheetId="3" hidden="1">{#N/A,#N/A,FALSE,"ll-inves";#N/A,#N/A,FALSE,"bgt-cf 97";#N/A,#N/A,FALSE,"bgt-pl 97"}</definedName>
    <definedName name="dsds" localSheetId="4" hidden="1">{#N/A,#N/A,FALSE,"ll-inves";#N/A,#N/A,FALSE,"bgt-cf 97";#N/A,#N/A,FALSE,"bgt-pl 97"}</definedName>
    <definedName name="dsds" hidden="1">{#N/A,#N/A,FALSE,"ll-inves";#N/A,#N/A,FALSE,"bgt-cf 97";#N/A,#N/A,FALSE,"bgt-pl 97"}</definedName>
    <definedName name="dssbfeq" hidden="1">#REF!</definedName>
    <definedName name="dssddssd" localSheetId="1" hidden="1">{#N/A,#N/A,FALSE,"ll-inves";#N/A,#N/A,FALSE,"bgt-cf 97";#N/A,#N/A,FALSE,"bgt-pl 97"}</definedName>
    <definedName name="dssddssd" localSheetId="2" hidden="1">{#N/A,#N/A,FALSE,"ll-inves";#N/A,#N/A,FALSE,"bgt-cf 97";#N/A,#N/A,FALSE,"bgt-pl 97"}</definedName>
    <definedName name="dssddssd" localSheetId="3" hidden="1">{#N/A,#N/A,FALSE,"ll-inves";#N/A,#N/A,FALSE,"bgt-cf 97";#N/A,#N/A,FALSE,"bgt-pl 97"}</definedName>
    <definedName name="dssddssd" localSheetId="4" hidden="1">{#N/A,#N/A,FALSE,"ll-inves";#N/A,#N/A,FALSE,"bgt-cf 97";#N/A,#N/A,FALSE,"bgt-pl 97"}</definedName>
    <definedName name="dssddssd" hidden="1">{#N/A,#N/A,FALSE,"ll-inves";#N/A,#N/A,FALSE,"bgt-cf 97";#N/A,#N/A,FALSE,"bgt-pl 97"}</definedName>
    <definedName name="DU" localSheetId="1" hidden="1">{"POPULAR SANS BUDGET",#N/A,FALSE,"popular";"TOTAL SANS BUDGET",#N/A,FALSE,"TOTAL"}</definedName>
    <definedName name="DU" localSheetId="2" hidden="1">{"POPULAR SANS BUDGET",#N/A,FALSE,"popular";"TOTAL SANS BUDGET",#N/A,FALSE,"TOTAL"}</definedName>
    <definedName name="DU" localSheetId="3" hidden="1">{"POPULAR SANS BUDGET",#N/A,FALSE,"popular";"TOTAL SANS BUDGET",#N/A,FALSE,"TOTAL"}</definedName>
    <definedName name="DU" localSheetId="4" hidden="1">{"POPULAR SANS BUDGET",#N/A,FALSE,"popular";"TOTAL SANS BUDGET",#N/A,FALSE,"TOTAL"}</definedName>
    <definedName name="DU" hidden="1">{"POPULAR SANS BUDGET",#N/A,FALSE,"popular";"TOTAL SANS BUDGET",#N/A,FALSE,"TOTAL"}</definedName>
    <definedName name="EDM" localSheetId="1" hidden="1">{"RANGE1",#N/A,TRUE,"EXPENSE WKST";"RANGE2",#N/A,TRUE,"EXPENSE WKST"}</definedName>
    <definedName name="EDM" localSheetId="2" hidden="1">{"RANGE1",#N/A,TRUE,"EXPENSE WKST";"RANGE2",#N/A,TRUE,"EXPENSE WKST"}</definedName>
    <definedName name="EDM" localSheetId="3" hidden="1">{"RANGE1",#N/A,TRUE,"EXPENSE WKST";"RANGE2",#N/A,TRUE,"EXPENSE WKST"}</definedName>
    <definedName name="EDM" localSheetId="4" hidden="1">{"RANGE1",#N/A,TRUE,"EXPENSE WKST";"RANGE2",#N/A,TRUE,"EXPENSE WKST"}</definedName>
    <definedName name="EDM" hidden="1">{"RANGE1",#N/A,TRUE,"EXPENSE WKST";"RANGE2",#N/A,TRUE,"EXPENSE WKST"}</definedName>
    <definedName name="EEEE" localSheetId="1" hidden="1">{"POPULAR SANS BUDGET",#N/A,FALSE,"popular";"TOTAL SANS BUDGET",#N/A,FALSE,"TOTAL"}</definedName>
    <definedName name="EEEE" localSheetId="2" hidden="1">{"POPULAR SANS BUDGET",#N/A,FALSE,"popular";"TOTAL SANS BUDGET",#N/A,FALSE,"TOTAL"}</definedName>
    <definedName name="EEEE" localSheetId="3" hidden="1">{"POPULAR SANS BUDGET",#N/A,FALSE,"popular";"TOTAL SANS BUDGET",#N/A,FALSE,"TOTAL"}</definedName>
    <definedName name="EEEE" localSheetId="4" hidden="1">{"POPULAR SANS BUDGET",#N/A,FALSE,"popular";"TOTAL SANS BUDGET",#N/A,FALSE,"TOTAL"}</definedName>
    <definedName name="EEEE" hidden="1">{"POPULAR SANS BUDGET",#N/A,FALSE,"popular";"TOTAL SANS BUDGET",#N/A,FALSE,"TOTAL"}</definedName>
    <definedName name="EEEEE" localSheetId="1" hidden="1">{"POPULAR SANS BUDGET",#N/A,FALSE,"popular";"TOTAL SANS BUDGET",#N/A,FALSE,"TOTAL"}</definedName>
    <definedName name="EEEEE" localSheetId="2" hidden="1">{"POPULAR SANS BUDGET",#N/A,FALSE,"popular";"TOTAL SANS BUDGET",#N/A,FALSE,"TOTAL"}</definedName>
    <definedName name="EEEEE" localSheetId="3" hidden="1">{"POPULAR SANS BUDGET",#N/A,FALSE,"popular";"TOTAL SANS BUDGET",#N/A,FALSE,"TOTAL"}</definedName>
    <definedName name="EEEEE" localSheetId="4" hidden="1">{"POPULAR SANS BUDGET",#N/A,FALSE,"popular";"TOTAL SANS BUDGET",#N/A,FALSE,"TOTAL"}</definedName>
    <definedName name="EEEEE" hidden="1">{"POPULAR SANS BUDGET",#N/A,FALSE,"popular";"TOTAL SANS BUDGET",#N/A,FALSE,"TOTAL"}</definedName>
    <definedName name="EEEEEE" localSheetId="1" hidden="1">{"POPULAR SANS BUDGET",#N/A,FALSE,"popular";"TOTAL SANS BUDGET",#N/A,FALSE,"TOTAL"}</definedName>
    <definedName name="EEEEEE" localSheetId="2" hidden="1">{"POPULAR SANS BUDGET",#N/A,FALSE,"popular";"TOTAL SANS BUDGET",#N/A,FALSE,"TOTAL"}</definedName>
    <definedName name="EEEEEE" localSheetId="3" hidden="1">{"POPULAR SANS BUDGET",#N/A,FALSE,"popular";"TOTAL SANS BUDGET",#N/A,FALSE,"TOTAL"}</definedName>
    <definedName name="EEEEEE" localSheetId="4" hidden="1">{"POPULAR SANS BUDGET",#N/A,FALSE,"popular";"TOTAL SANS BUDGET",#N/A,FALSE,"TOTAL"}</definedName>
    <definedName name="EEEEEE" hidden="1">{"POPULAR SANS BUDGET",#N/A,FALSE,"popular";"TOTAL SANS BUDGET",#N/A,FALSE,"TOTAL"}</definedName>
    <definedName name="EEEEEEE" localSheetId="1" hidden="1">{"POPULAR SANS BUDGET",#N/A,FALSE,"popular";"TOTAL SANS BUDGET",#N/A,FALSE,"TOTAL"}</definedName>
    <definedName name="EEEEEEE" localSheetId="2" hidden="1">{"POPULAR SANS BUDGET",#N/A,FALSE,"popular";"TOTAL SANS BUDGET",#N/A,FALSE,"TOTAL"}</definedName>
    <definedName name="EEEEEEE" localSheetId="3" hidden="1">{"POPULAR SANS BUDGET",#N/A,FALSE,"popular";"TOTAL SANS BUDGET",#N/A,FALSE,"TOTAL"}</definedName>
    <definedName name="EEEEEEE" localSheetId="4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localSheetId="1" hidden="1">{"POPULAR SANS BUDGET",#N/A,FALSE,"popular";"TOTAL SANS BUDGET",#N/A,FALSE,"TOTAL"}</definedName>
    <definedName name="EEEEEEEEE" localSheetId="2" hidden="1">{"POPULAR SANS BUDGET",#N/A,FALSE,"popular";"TOTAL SANS BUDGET",#N/A,FALSE,"TOTAL"}</definedName>
    <definedName name="EEEEEEEEE" localSheetId="3" hidden="1">{"POPULAR SANS BUDGET",#N/A,FALSE,"popular";"TOTAL SANS BUDGET",#N/A,FALSE,"TOTAL"}</definedName>
    <definedName name="EEEEEEEEE" localSheetId="4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localSheetId="1" hidden="1">{"POPULAR SANS BUDGET",#N/A,FALSE,"popular";"TOTAL SANS BUDGET",#N/A,FALSE,"TOTAL"}</definedName>
    <definedName name="EEER" localSheetId="2" hidden="1">{"POPULAR SANS BUDGET",#N/A,FALSE,"popular";"TOTAL SANS BUDGET",#N/A,FALSE,"TOTAL"}</definedName>
    <definedName name="EEER" localSheetId="3" hidden="1">{"POPULAR SANS BUDGET",#N/A,FALSE,"popular";"TOTAL SANS BUDGET",#N/A,FALSE,"TOTAL"}</definedName>
    <definedName name="EEER" localSheetId="4" hidden="1">{"POPULAR SANS BUDGET",#N/A,FALSE,"popular";"TOTAL SANS BUDGET",#N/A,FALSE,"TOTAL"}</definedName>
    <definedName name="EEER" hidden="1">{"POPULAR SANS BUDGET",#N/A,FALSE,"popular";"TOTAL SANS BUDGET",#N/A,FALSE,"TOTAL"}</definedName>
    <definedName name="eg2wr3gwf" localSheetId="1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hidden="1">{#N/A,#N/A,FALSE,"Sheet1"}</definedName>
    <definedName name="egfeqgegeg" hidden="1">#REF!</definedName>
    <definedName name="ehb" localSheetId="1" hidden="1">{#N/A,#N/A,FALSE,"COVER1.XLS ";#N/A,#N/A,FALSE,"RACT1.XLS";#N/A,#N/A,FALSE,"RACT2.XLS";#N/A,#N/A,FALSE,"ECCMP";#N/A,#N/A,FALSE,"WELDER.XLS"}</definedName>
    <definedName name="ehb" localSheetId="2" hidden="1">{#N/A,#N/A,FALSE,"COVER1.XLS ";#N/A,#N/A,FALSE,"RACT1.XLS";#N/A,#N/A,FALSE,"RACT2.XLS";#N/A,#N/A,FALSE,"ECCMP";#N/A,#N/A,FALSE,"WELDER.XLS"}</definedName>
    <definedName name="ehb" localSheetId="3" hidden="1">{#N/A,#N/A,FALSE,"COVER1.XLS ";#N/A,#N/A,FALSE,"RACT1.XLS";#N/A,#N/A,FALSE,"RACT2.XLS";#N/A,#N/A,FALSE,"ECCMP";#N/A,#N/A,FALSE,"WELDER.XLS"}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ntertain" localSheetId="1" hidden="1">{"closed",#N/A,FALSE,"Consolidated Products - Budget";"expanded",#N/A,FALSE,"Consolidated Products - Budget"}</definedName>
    <definedName name="Entertain" localSheetId="2" hidden="1">{"closed",#N/A,FALSE,"Consolidated Products - Budget";"expanded",#N/A,FALSE,"Consolidated Products - Budget"}</definedName>
    <definedName name="Entertain" localSheetId="3" hidden="1">{"closed",#N/A,FALSE,"Consolidated Products - Budget";"expanded",#N/A,FALSE,"Consolidated Products - Budget"}</definedName>
    <definedName name="Entertain" localSheetId="4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1" hidden="1">{#N/A,#N/A,FALSE,"COVER1.XLS ";#N/A,#N/A,FALSE,"RACT1.XLS";#N/A,#N/A,FALSE,"RACT2.XLS";#N/A,#N/A,FALSE,"ECCMP";#N/A,#N/A,FALSE,"WELDER.XLS"}</definedName>
    <definedName name="ers5wuytesttt" localSheetId="2" hidden="1">{#N/A,#N/A,FALSE,"COVER1.XLS ";#N/A,#N/A,FALSE,"RACT1.XLS";#N/A,#N/A,FALSE,"RACT2.XLS";#N/A,#N/A,FALSE,"ECCMP";#N/A,#N/A,FALSE,"WELDER.XLS"}</definedName>
    <definedName name="ers5wuytesttt" localSheetId="3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gtwhwrh" hidden="1">#REF!</definedName>
    <definedName name="ew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qfwqgf" localSheetId="1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hidden="1">{#N/A,#N/A,FALSE,"Sheet1"}</definedName>
    <definedName name="Ex" localSheetId="1" hidden="1">{#N/A,#N/A,FALSE,"COVER.XLS";#N/A,#N/A,FALSE,"RACT1.XLS";#N/A,#N/A,FALSE,"RACT2.XLS";#N/A,#N/A,FALSE,"ECCMP";#N/A,#N/A,FALSE,"WELDER.XLS"}</definedName>
    <definedName name="Ex" localSheetId="2" hidden="1">{#N/A,#N/A,FALSE,"COVER.XLS";#N/A,#N/A,FALSE,"RACT1.XLS";#N/A,#N/A,FALSE,"RACT2.XLS";#N/A,#N/A,FALSE,"ECCMP";#N/A,#N/A,FALSE,"WELDER.XLS"}</definedName>
    <definedName name="Ex" localSheetId="3" hidden="1">{#N/A,#N/A,FALSE,"COVER.XLS";#N/A,#N/A,FALSE,"RACT1.XLS";#N/A,#N/A,FALSE,"RACT2.XLS";#N/A,#N/A,FALSE,"ECCMP";#N/A,#N/A,FALSE,"WELDER.XLS"}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Y" localSheetId="1" hidden="1">{"'Feb 99'!$A$1:$G$30"}</definedName>
    <definedName name="EY" localSheetId="2" hidden="1">{"'Feb 99'!$A$1:$G$30"}</definedName>
    <definedName name="EY" localSheetId="3" hidden="1">{"'Feb 99'!$A$1:$G$30"}</definedName>
    <definedName name="EY" localSheetId="4" hidden="1">{"'Feb 99'!$A$1:$G$30"}</definedName>
    <definedName name="EY" hidden="1">{"'Feb 99'!$A$1:$G$30"}</definedName>
    <definedName name="FADA" localSheetId="1" hidden="1">{"POPULAR SANS BUDGET",#N/A,FALSE,"popular";"TOTAL SANS BUDGET",#N/A,FALSE,"TOTAL"}</definedName>
    <definedName name="FADA" localSheetId="2" hidden="1">{"POPULAR SANS BUDGET",#N/A,FALSE,"popular";"TOTAL SANS BUDGET",#N/A,FALSE,"TOTAL"}</definedName>
    <definedName name="FADA" localSheetId="3" hidden="1">{"POPULAR SANS BUDGET",#N/A,FALSE,"popular";"TOTAL SANS BUDGET",#N/A,FALSE,"TOTAL"}</definedName>
    <definedName name="FADA" localSheetId="4" hidden="1">{"POPULAR SANS BUDGET",#N/A,FALSE,"popular";"TOTAL SANS BUDGET",#N/A,FALSE,"TOTAL"}</definedName>
    <definedName name="FADA" hidden="1">{"POPULAR SANS BUDGET",#N/A,FALSE,"popular";"TOTAL SANS BUDGET",#N/A,FALSE,"TOTAL"}</definedName>
    <definedName name="FDD" localSheetId="1" hidden="1">{"POPULAR SANS BUDGET",#N/A,FALSE,"popular";"TOTAL SANS BUDGET",#N/A,FALSE,"TOTAL"}</definedName>
    <definedName name="FDD" localSheetId="2" hidden="1">{"POPULAR SANS BUDGET",#N/A,FALSE,"popular";"TOTAL SANS BUDGET",#N/A,FALSE,"TOTAL"}</definedName>
    <definedName name="FDD" localSheetId="3" hidden="1">{"POPULAR SANS BUDGET",#N/A,FALSE,"popular";"TOTAL SANS BUDGET",#N/A,FALSE,"TOTAL"}</definedName>
    <definedName name="FDD" localSheetId="4" hidden="1">{"POPULAR SANS BUDGET",#N/A,FALSE,"popular";"TOTAL SANS BUDGET",#N/A,FALSE,"TOTAL"}</definedName>
    <definedName name="FDD" hidden="1">{"POPULAR SANS BUDGET",#N/A,FALSE,"popular";"TOTAL SANS BUDGET",#N/A,FALSE,"TOTAL"}</definedName>
    <definedName name="fdf" localSheetId="1" hidden="1">{#N/A,#N/A,FALSE,"COVER1.XLS ";#N/A,#N/A,FALSE,"RACT1.XLS";#N/A,#N/A,FALSE,"RACT2.XLS";#N/A,#N/A,FALSE,"ECCMP";#N/A,#N/A,FALSE,"WELDER.XLS"}</definedName>
    <definedName name="fdf" localSheetId="2" hidden="1">{#N/A,#N/A,FALSE,"COVER1.XLS ";#N/A,#N/A,FALSE,"RACT1.XLS";#N/A,#N/A,FALSE,"RACT2.XLS";#N/A,#N/A,FALSE,"ECCMP";#N/A,#N/A,FALSE,"WELDER.XLS"}</definedName>
    <definedName name="fdf" localSheetId="3" hidden="1">{#N/A,#N/A,FALSE,"COVER1.XLS 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ADSFADSF" localSheetId="1" hidden="1">{"POPULAR SANS BUDGET",#N/A,FALSE,"popular";"TOTAL SANS BUDGET",#N/A,FALSE,"TOTAL"}</definedName>
    <definedName name="FDFADSFADSF" localSheetId="2" hidden="1">{"POPULAR SANS BUDGET",#N/A,FALSE,"popular";"TOTAL SANS BUDGET",#N/A,FALSE,"TOTAL"}</definedName>
    <definedName name="FDFADSFADSF" localSheetId="3" hidden="1">{"POPULAR SANS BUDGET",#N/A,FALSE,"popular";"TOTAL SANS BUDGET",#N/A,FALSE,"TOTAL"}</definedName>
    <definedName name="FDFADSFADSF" localSheetId="4" hidden="1">{"POPULAR SANS BUDGET",#N/A,FALSE,"popular";"TOTAL SANS BUDGET",#N/A,FALSE,"TOTAL"}</definedName>
    <definedName name="FDFADSFADSF" hidden="1">{"POPULAR SANS BUDGET",#N/A,FALSE,"popular";"TOTAL SANS BUDGET",#N/A,FALSE,"TOTAL"}</definedName>
    <definedName name="FDFD" localSheetId="1" hidden="1">{"POPULAR SANS BUDGET",#N/A,FALSE,"popular";"TOTAL SANS BUDGET",#N/A,FALSE,"TOTAL"}</definedName>
    <definedName name="FDFD" localSheetId="2" hidden="1">{"POPULAR SANS BUDGET",#N/A,FALSE,"popular";"TOTAL SANS BUDGET",#N/A,FALSE,"TOTAL"}</definedName>
    <definedName name="FDFD" localSheetId="3" hidden="1">{"POPULAR SANS BUDGET",#N/A,FALSE,"popular";"TOTAL SANS BUDGET",#N/A,FALSE,"TOTAL"}</definedName>
    <definedName name="FDFD" localSheetId="4" hidden="1">{"POPULAR SANS BUDGET",#N/A,FALSE,"popular";"TOTAL SANS BUDGET",#N/A,FALSE,"TOTAL"}</definedName>
    <definedName name="FDFD" hidden="1">{"POPULAR SANS BUDGET",#N/A,FALSE,"popular";"TOTAL SANS BUDGET",#N/A,FALSE,"TOTAL"}</definedName>
    <definedName name="fdfdfdf" localSheetId="1" hidden="1">{#N/A,#N/A,FALSE,"COVER.XLS";#N/A,#N/A,FALSE,"RACT1.XLS";#N/A,#N/A,FALSE,"RACT2.XLS";#N/A,#N/A,FALSE,"ECCMP";#N/A,#N/A,FALSE,"WELDER.XLS"}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localSheetId="3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localSheetId="1" hidden="1">{"POPULAR SANS BUDGET",#N/A,FALSE,"popular";"TOTAL SANS BUDGET",#N/A,FALSE,"TOTAL"}</definedName>
    <definedName name="FDFDSF" localSheetId="2" hidden="1">{"POPULAR SANS BUDGET",#N/A,FALSE,"popular";"TOTAL SANS BUDGET",#N/A,FALSE,"TOTAL"}</definedName>
    <definedName name="FDFDSF" localSheetId="3" hidden="1">{"POPULAR SANS BUDGET",#N/A,FALSE,"popular";"TOTAL SANS BUDGET",#N/A,FALSE,"TOTAL"}</definedName>
    <definedName name="FDFDSF" localSheetId="4" hidden="1">{"POPULAR SANS BUDGET",#N/A,FALSE,"popular";"TOTAL SANS BUDGET",#N/A,FALSE,"TOTAL"}</definedName>
    <definedName name="FDFDSF" hidden="1">{"POPULAR SANS BUDGET",#N/A,FALSE,"popular";"TOTAL SANS BUDGET",#N/A,FALSE,"TOTAL"}</definedName>
    <definedName name="fds" localSheetId="1" hidden="1">{#N/A,#N/A,FALSE,"WW";#N/A,#N/A,FALSE,"US";#N/A,#N/A,FALSE,"Can";#N/A,#N/A,FALSE,"LA";#N/A,#N/A,FALSE,"UK";#N/A,#N/A,FALSE,"Scan";#N/A,#N/A,FALSE,"GEE";#N/A,#N/A,FALSE,"MED";#N/A,#N/A,FALSE,"ME";#N/A,#N/A,FALSE,"AP"}</definedName>
    <definedName name="fds" localSheetId="2" hidden="1">{#N/A,#N/A,FALSE,"WW";#N/A,#N/A,FALSE,"US";#N/A,#N/A,FALSE,"Can";#N/A,#N/A,FALSE,"LA";#N/A,#N/A,FALSE,"UK";#N/A,#N/A,FALSE,"Scan";#N/A,#N/A,FALSE,"GEE";#N/A,#N/A,FALSE,"MED";#N/A,#N/A,FALSE,"ME";#N/A,#N/A,FALSE,"AP"}</definedName>
    <definedName name="fds" localSheetId="3" hidden="1">{#N/A,#N/A,FALSE,"WW";#N/A,#N/A,FALSE,"US";#N/A,#N/A,FALSE,"Can";#N/A,#N/A,FALSE,"LA";#N/A,#N/A,FALSE,"UK";#N/A,#N/A,FALSE,"Scan";#N/A,#N/A,FALSE,"GEE";#N/A,#N/A,FALSE,"MED";#N/A,#N/A,FALSE,"ME";#N/A,#N/A,FALSE,"AP"}</definedName>
    <definedName name="fds" localSheetId="4" hidden="1">{#N/A,#N/A,FALSE,"WW";#N/A,#N/A,FALSE,"US";#N/A,#N/A,FALSE,"Can";#N/A,#N/A,FALSE,"LA";#N/A,#N/A,FALSE,"UK";#N/A,#N/A,FALSE,"Scan";#N/A,#N/A,FALSE,"GEE";#N/A,#N/A,FALSE,"MED";#N/A,#N/A,FALSE,"ME";#N/A,#N/A,FALSE,"AP"}</definedName>
    <definedName name="fds" hidden="1">{#N/A,#N/A,FALSE,"WW";#N/A,#N/A,FALSE,"US";#N/A,#N/A,FALSE,"Can";#N/A,#N/A,FALSE,"LA";#N/A,#N/A,FALSE,"UK";#N/A,#N/A,FALSE,"Scan";#N/A,#N/A,FALSE,"GEE";#N/A,#N/A,FALSE,"MED";#N/A,#N/A,FALSE,"ME";#N/A,#N/A,FALSE,"AP"}</definedName>
    <definedName name="FEK" localSheetId="1" hidden="1">{"POPULAR SANS BUDGET",#N/A,FALSE,"popular";"TOTAL SANS BUDGET",#N/A,FALSE,"TOTAL"}</definedName>
    <definedName name="FEK" localSheetId="2" hidden="1">{"POPULAR SANS BUDGET",#N/A,FALSE,"popular";"TOTAL SANS BUDGET",#N/A,FALSE,"TOTAL"}</definedName>
    <definedName name="FEK" localSheetId="3" hidden="1">{"POPULAR SANS BUDGET",#N/A,FALSE,"popular";"TOTAL SANS BUDGET",#N/A,FALSE,"TOTAL"}</definedName>
    <definedName name="FEK" localSheetId="4" hidden="1">{"POPULAR SANS BUDGET",#N/A,FALSE,"popular";"TOTAL SANS BUDGET",#N/A,FALSE,"TOTAL"}</definedName>
    <definedName name="FEK" hidden="1">{"POPULAR SANS BUDGET",#N/A,FALSE,"popular";"TOTAL SANS BUDGET",#N/A,FALSE,"TOTAL"}</definedName>
    <definedName name="ffeee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h" localSheetId="1" hidden="1">{"POPULAR SANS BUDGET",#N/A,FALSE,"popular";"TOTAL SANS BUDGET",#N/A,FALSE,"TOTAL"}</definedName>
    <definedName name="ffh" localSheetId="2" hidden="1">{"POPULAR SANS BUDGET",#N/A,FALSE,"popular";"TOTAL SANS BUDGET",#N/A,FALSE,"TOTAL"}</definedName>
    <definedName name="ffh" localSheetId="3" hidden="1">{"POPULAR SANS BUDGET",#N/A,FALSE,"popular";"TOTAL SANS BUDGET",#N/A,FALSE,"TOTAL"}</definedName>
    <definedName name="ffh" localSheetId="4" hidden="1">{"POPULAR SANS BUDGET",#N/A,FALSE,"popular";"TOTAL SANS BUDGET",#N/A,FALSE,"TOTAL"}</definedName>
    <definedName name="ffh" hidden="1">{"POPULAR SANS BUDGET",#N/A,FALSE,"popular";"TOTAL SANS BUDGET",#N/A,FALSE,"TOTAL"}</definedName>
    <definedName name="ffl" localSheetId="1" hidden="1">{"POPULAR SANS BUDGET",#N/A,FALSE,"popular";"TOTAL SANS BUDGET",#N/A,FALSE,"TOTAL"}</definedName>
    <definedName name="ffl" localSheetId="2" hidden="1">{"POPULAR SANS BUDGET",#N/A,FALSE,"popular";"TOTAL SANS BUDGET",#N/A,FALSE,"TOTAL"}</definedName>
    <definedName name="ffl" localSheetId="3" hidden="1">{"POPULAR SANS BUDGET",#N/A,FALSE,"popular";"TOTAL SANS BUDGET",#N/A,FALSE,"TOTAL"}</definedName>
    <definedName name="ffl" localSheetId="4" hidden="1">{"POPULAR SANS BUDGET",#N/A,FALSE,"popular";"TOTAL SANS BUDGET",#N/A,FALSE,"TOTAL"}</definedName>
    <definedName name="ffl" hidden="1">{"POPULAR SANS BUDGET",#N/A,FALSE,"popular";"TOTAL SANS BUDGET",#N/A,FALSE,"TOTAL"}</definedName>
    <definedName name="fgf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[5]TABLE!#REF!</definedName>
    <definedName name="forecast" localSheetId="1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localSheetId="2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localSheetId="3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localSheetId="4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rgfewq" localSheetId="1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hidden="1">{#N/A,#N/A,FALSE,"Sheet1"}</definedName>
    <definedName name="ftrd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egew2" localSheetId="1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hidden="1">{#N/A,#N/A,FALSE,"Sheet1"}</definedName>
    <definedName name="g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1" hidden="1">{#N/A,#N/A,FALSE,"COVER1.XLS ";#N/A,#N/A,FALSE,"RACT1.XLS";#N/A,#N/A,FALSE,"RACT2.XLS";#N/A,#N/A,FALSE,"ECCMP";#N/A,#N/A,FALSE,"WELDER.XLS"}</definedName>
    <definedName name="gfg" localSheetId="2" hidden="1">{#N/A,#N/A,FALSE,"COVER1.XLS ";#N/A,#N/A,FALSE,"RACT1.XLS";#N/A,#N/A,FALSE,"RACT2.XLS";#N/A,#N/A,FALSE,"ECCMP";#N/A,#N/A,FALSE,"WELDER.XLS"}</definedName>
    <definedName name="gfg" localSheetId="3" hidden="1">{#N/A,#N/A,FALSE,"COVER1.XLS ";#N/A,#N/A,FALSE,"RACT1.XLS";#N/A,#N/A,FALSE,"RACT2.XLS";#N/A,#N/A,FALSE,"ECCMP";#N/A,#N/A,FALSE,"WELDER.XLS"}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g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" localSheetId="1" hidden="1">{"POPULAR SANS BUDGET",#N/A,FALSE,"popular";"TOTAL SANS BUDGET",#N/A,FALSE,"TOTAL"}</definedName>
    <definedName name="GGH" localSheetId="2" hidden="1">{"POPULAR SANS BUDGET",#N/A,FALSE,"popular";"TOTAL SANS BUDGET",#N/A,FALSE,"TOTAL"}</definedName>
    <definedName name="GGH" localSheetId="3" hidden="1">{"POPULAR SANS BUDGET",#N/A,FALSE,"popular";"TOTAL SANS BUDGET",#N/A,FALSE,"TOTAL"}</definedName>
    <definedName name="GGH" localSheetId="4" hidden="1">{"POPULAR SANS BUDGET",#N/A,FALSE,"popular";"TOTAL SANS BUDGET",#N/A,FALSE,"TOTAL"}</definedName>
    <definedName name="GGH" hidden="1">{"POPULAR SANS BUDGET",#N/A,FALSE,"popular";"TOTAL SANS BUDGET",#N/A,FALSE,"TOTAL"}</definedName>
    <definedName name="GH" localSheetId="1" hidden="1">{"POPULAR SANS BUDGET",#N/A,FALSE,"popular";"TOTAL SANS BUDGET",#N/A,FALSE,"TOTAL"}</definedName>
    <definedName name="GH" localSheetId="2" hidden="1">{"POPULAR SANS BUDGET",#N/A,FALSE,"popular";"TOTAL SANS BUDGET",#N/A,FALSE,"TOTAL"}</definedName>
    <definedName name="GH" localSheetId="3" hidden="1">{"POPULAR SANS BUDGET",#N/A,FALSE,"popular";"TOTAL SANS BUDGET",#N/A,FALSE,"TOTAL"}</definedName>
    <definedName name="GH" localSheetId="4" hidden="1">{"POPULAR SANS BUDGET",#N/A,FALSE,"popular";"TOTAL SANS BUDGET",#N/A,FALSE,"TOTAL"}</definedName>
    <definedName name="GH" hidden="1">{"POPULAR SANS BUDGET",#N/A,FALSE,"popular";"TOTAL SANS BUDGET",#N/A,FALSE,"TOTAL"}</definedName>
    <definedName name="GHI" localSheetId="1" hidden="1">{"POPULAR SANS BUDGET",#N/A,FALSE,"popular";"TOTAL SANS BUDGET",#N/A,FALSE,"TOTAL"}</definedName>
    <definedName name="GHI" localSheetId="2" hidden="1">{"POPULAR SANS BUDGET",#N/A,FALSE,"popular";"TOTAL SANS BUDGET",#N/A,FALSE,"TOTAL"}</definedName>
    <definedName name="GHI" localSheetId="3" hidden="1">{"POPULAR SANS BUDGET",#N/A,FALSE,"popular";"TOTAL SANS BUDGET",#N/A,FALSE,"TOTAL"}</definedName>
    <definedName name="GHI" localSheetId="4" hidden="1">{"POPULAR SANS BUDGET",#N/A,FALSE,"popular";"TOTAL SANS BUDGET",#N/A,FALSE,"TOTAL"}</definedName>
    <definedName name="GHI" hidden="1">{"POPULAR SANS BUDGET",#N/A,FALSE,"popular";"TOTAL SANS BUDGET",#N/A,FALSE,"TOTAL"}</definedName>
    <definedName name="ghkgkfgot" localSheetId="1" hidden="1">{#N/A,#N/A,FALSE,"ll-inves";#N/A,#N/A,FALSE,"bgt-cf 97";#N/A,#N/A,FALSE,"bgt-pl 97"}</definedName>
    <definedName name="ghkgkfgot" localSheetId="2" hidden="1">{#N/A,#N/A,FALSE,"ll-inves";#N/A,#N/A,FALSE,"bgt-cf 97";#N/A,#N/A,FALSE,"bgt-pl 97"}</definedName>
    <definedName name="ghkgkfgot" localSheetId="3" hidden="1">{#N/A,#N/A,FALSE,"ll-inves";#N/A,#N/A,FALSE,"bgt-cf 97";#N/A,#N/A,FALSE,"bgt-pl 97"}</definedName>
    <definedName name="ghkgkfgot" localSheetId="4" hidden="1">{#N/A,#N/A,FALSE,"ll-inves";#N/A,#N/A,FALSE,"bgt-cf 97";#N/A,#N/A,FALSE,"bgt-pl 97"}</definedName>
    <definedName name="ghkgkfgot" hidden="1">{#N/A,#N/A,FALSE,"ll-inves";#N/A,#N/A,FALSE,"bgt-cf 97";#N/A,#N/A,FALSE,"bgt-pl 97"}</definedName>
    <definedName name="ghuu" localSheetId="1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hidden="1">{"'Eng (page2)'!$A$1:$D$52"}</definedName>
    <definedName name="ghy" localSheetId="1" hidden="1">{"POPULAR SANS BUDGET",#N/A,FALSE,"popular";"TOTAL SANS BUDGET",#N/A,FALSE,"TOTAL"}</definedName>
    <definedName name="ghy" localSheetId="2" hidden="1">{"POPULAR SANS BUDGET",#N/A,FALSE,"popular";"TOTAL SANS BUDGET",#N/A,FALSE,"TOTAL"}</definedName>
    <definedName name="ghy" localSheetId="3" hidden="1">{"POPULAR SANS BUDGET",#N/A,FALSE,"popular";"TOTAL SANS BUDGET",#N/A,FALSE,"TOTAL"}</definedName>
    <definedName name="ghy" localSheetId="4" hidden="1">{"POPULAR SANS BUDGET",#N/A,FALSE,"popular";"TOTAL SANS BUDGET",#N/A,FALSE,"TOTAL"}</definedName>
    <definedName name="ghy" hidden="1">{"POPULAR SANS BUDGET",#N/A,FALSE,"popular";"TOTAL SANS BUDGET",#N/A,FALSE,"TOTAL"}</definedName>
    <definedName name="GIG" localSheetId="1" hidden="1">{#N/A,#N/A,FALSE,"Sheet1"}</definedName>
    <definedName name="GIG" localSheetId="2" hidden="1">{#N/A,#N/A,FALSE,"Sheet1"}</definedName>
    <definedName name="GIG" localSheetId="3" hidden="1">{#N/A,#N/A,FALSE,"Sheet1"}</definedName>
    <definedName name="GIG" localSheetId="4" hidden="1">{#N/A,#N/A,FALSE,"Sheet1"}</definedName>
    <definedName name="GIG" hidden="1">{#N/A,#N/A,FALSE,"Sheet1"}</definedName>
    <definedName name="gkhd" localSheetId="1" hidden="1">{#N/A,#N/A,FALSE,"Summary";#N/A,#N/A,FALSE,"Model";#N/A,#N/A,FALSE,"Sentivity";#N/A,#N/A,FALSE,"Capital"}</definedName>
    <definedName name="gkhd" localSheetId="2" hidden="1">{#N/A,#N/A,FALSE,"Summary";#N/A,#N/A,FALSE,"Model";#N/A,#N/A,FALSE,"Sentivity";#N/A,#N/A,FALSE,"Capital"}</definedName>
    <definedName name="gkhd" localSheetId="3" hidden="1">{#N/A,#N/A,FALSE,"Summary";#N/A,#N/A,FALSE,"Model";#N/A,#N/A,FALSE,"Sentivity";#N/A,#N/A,FALSE,"Capital"}</definedName>
    <definedName name="gkhd" localSheetId="4" hidden="1">{#N/A,#N/A,FALSE,"Summary";#N/A,#N/A,FALSE,"Model";#N/A,#N/A,FALSE,"Sentivity";#N/A,#N/A,FALSE,"Capital"}</definedName>
    <definedName name="gkhd" hidden="1">{#N/A,#N/A,FALSE,"Summary";#N/A,#N/A,FALSE,"Model";#N/A,#N/A,FALSE,"Sentivity";#N/A,#N/A,FALSE,"Capital"}</definedName>
    <definedName name="GOP" localSheetId="1" hidden="1">{#N/A,#N/A,FALSE,"Sheet1"}</definedName>
    <definedName name="GOP" localSheetId="2" hidden="1">{#N/A,#N/A,FALSE,"Sheet1"}</definedName>
    <definedName name="GOP" localSheetId="3" hidden="1">{#N/A,#N/A,FALSE,"Sheet1"}</definedName>
    <definedName name="GOP" localSheetId="4" hidden="1">{#N/A,#N/A,FALSE,"Sheet1"}</definedName>
    <definedName name="GOP" hidden="1">{#N/A,#N/A,FALSE,"Sheet1"}</definedName>
    <definedName name="GOT" localSheetId="1" hidden="1">{#N/A,#N/A,FALSE,"Sheet1"}</definedName>
    <definedName name="GOT" localSheetId="2" hidden="1">{#N/A,#N/A,FALSE,"Sheet1"}</definedName>
    <definedName name="GOT" localSheetId="3" hidden="1">{#N/A,#N/A,FALSE,"Sheet1"}</definedName>
    <definedName name="GOT" localSheetId="4" hidden="1">{#N/A,#N/A,FALSE,"Sheet1"}</definedName>
    <definedName name="GOT" hidden="1">{#N/A,#N/A,FALSE,"Sheet1"}</definedName>
    <definedName name="GST" hidden="1">#REF!</definedName>
    <definedName name="gv" localSheetId="1" hidden="1">{#N/A,#N/A,FALSE,"COVER1.XLS ";#N/A,#N/A,FALSE,"RACT1.XLS";#N/A,#N/A,FALSE,"RACT2.XLS";#N/A,#N/A,FALSE,"ECCMP";#N/A,#N/A,FALSE,"WELDER.XLS"}</definedName>
    <definedName name="gv" localSheetId="2" hidden="1">{#N/A,#N/A,FALSE,"COVER1.XLS ";#N/A,#N/A,FALSE,"RACT1.XLS";#N/A,#N/A,FALSE,"RACT2.XLS";#N/A,#N/A,FALSE,"ECCMP";#N/A,#N/A,FALSE,"WELDER.XLS"}</definedName>
    <definedName name="gv" localSheetId="3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1" hidden="1">{#N/A,#N/A,FALSE,"COVER.XLS";#N/A,#N/A,FALSE,"RACT1.XLS";#N/A,#N/A,FALSE,"RACT2.XLS";#N/A,#N/A,FALSE,"ECCMP";#N/A,#N/A,FALSE,"WELDER.XLS"}</definedName>
    <definedName name="gx" localSheetId="2" hidden="1">{#N/A,#N/A,FALSE,"COVER.XLS";#N/A,#N/A,FALSE,"RACT1.XLS";#N/A,#N/A,FALSE,"RACT2.XLS";#N/A,#N/A,FALSE,"ECCMP";#N/A,#N/A,FALSE,"WELDER.XLS"}</definedName>
    <definedName name="gx" localSheetId="3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G" localSheetId="1" hidden="1">{"POPULAR SANS BUDGET",#N/A,FALSE,"popular";"TOTAL SANS BUDGET",#N/A,FALSE,"TOTAL"}</definedName>
    <definedName name="HG" localSheetId="2" hidden="1">{"POPULAR SANS BUDGET",#N/A,FALSE,"popular";"TOTAL SANS BUDGET",#N/A,FALSE,"TOTAL"}</definedName>
    <definedName name="HG" localSheetId="3" hidden="1">{"POPULAR SANS BUDGET",#N/A,FALSE,"popular";"TOTAL SANS BUDGET",#N/A,FALSE,"TOTAL"}</definedName>
    <definedName name="HG" localSheetId="4" hidden="1">{"POPULAR SANS BUDGET",#N/A,FALSE,"popular";"TOTAL SANS BUDGET",#N/A,FALSE,"TOTAL"}</definedName>
    <definedName name="HG" hidden="1">{"POPULAR SANS BUDGET",#N/A,FALSE,"popular";"TOTAL SANS BUDGET",#N/A,FALSE,"TOTAL"}</definedName>
    <definedName name="hg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k" localSheetId="1" hidden="1">{#N/A,#N/A,FALSE,"ll-inves";#N/A,#N/A,FALSE,"bgt-cf 97";#N/A,#N/A,FALSE,"bgt-pl 97"}</definedName>
    <definedName name="hgk" localSheetId="2" hidden="1">{#N/A,#N/A,FALSE,"ll-inves";#N/A,#N/A,FALSE,"bgt-cf 97";#N/A,#N/A,FALSE,"bgt-pl 97"}</definedName>
    <definedName name="hgk" localSheetId="3" hidden="1">{#N/A,#N/A,FALSE,"ll-inves";#N/A,#N/A,FALSE,"bgt-cf 97";#N/A,#N/A,FALSE,"bgt-pl 97"}</definedName>
    <definedName name="hgk" localSheetId="4" hidden="1">{#N/A,#N/A,FALSE,"ll-inves";#N/A,#N/A,FALSE,"bgt-cf 97";#N/A,#N/A,FALSE,"bgt-pl 97"}</definedName>
    <definedName name="hgk" hidden="1">{#N/A,#N/A,FALSE,"ll-inves";#N/A,#N/A,FALSE,"bgt-cf 97";#N/A,#N/A,FALSE,"bgt-pl 97"}</definedName>
    <definedName name="hgu7tygyrtrdsajh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localSheetId="1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hidden="1">{"'Eng (page2)'!$A$1:$D$52"}</definedName>
    <definedName name="HIP" localSheetId="1" hidden="1">{#N/A,#N/A,FALSE,"Sheet1"}</definedName>
    <definedName name="HIP" localSheetId="2" hidden="1">{#N/A,#N/A,FALSE,"Sheet1"}</definedName>
    <definedName name="HIP" localSheetId="3" hidden="1">{#N/A,#N/A,FALSE,"Sheet1"}</definedName>
    <definedName name="HIP" localSheetId="4" hidden="1">{#N/A,#N/A,FALSE,"Sheet1"}</definedName>
    <definedName name="HIP" hidden="1">{#N/A,#N/A,FALSE,"Sheet1"}</definedName>
    <definedName name="hitech" hidden="1">#REF!</definedName>
    <definedName name="HJK" localSheetId="1" hidden="1">{"POPULAR SANS BUDGET",#N/A,FALSE,"popular";"TOTAL SANS BUDGET",#N/A,FALSE,"TOTAL"}</definedName>
    <definedName name="HJK" localSheetId="2" hidden="1">{"POPULAR SANS BUDGET",#N/A,FALSE,"popular";"TOTAL SANS BUDGET",#N/A,FALSE,"TOTAL"}</definedName>
    <definedName name="HJK" localSheetId="3" hidden="1">{"POPULAR SANS BUDGET",#N/A,FALSE,"popular";"TOTAL SANS BUDGET",#N/A,FALSE,"TOTAL"}</definedName>
    <definedName name="HJK" localSheetId="4" hidden="1">{"POPULAR SANS BUDGET",#N/A,FALSE,"popular";"TOTAL SANS BUDGET",#N/A,FALSE,"TOTAL"}</definedName>
    <definedName name="HJK" hidden="1">{"POPULAR SANS BUDGET",#N/A,FALSE,"popular";"TOTAL SANS BUDGET",#N/A,FALSE,"TOTAL"}</definedName>
    <definedName name="HOP" localSheetId="1" hidden="1">{#N/A,#N/A,FALSE,"Sheet1"}</definedName>
    <definedName name="HOP" localSheetId="2" hidden="1">{#N/A,#N/A,FALSE,"Sheet1"}</definedName>
    <definedName name="HOP" localSheetId="3" hidden="1">{#N/A,#N/A,FALSE,"Sheet1"}</definedName>
    <definedName name="HOP" localSheetId="4" hidden="1">{#N/A,#N/A,FALSE,"Sheet1"}</definedName>
    <definedName name="HOP" hidden="1">{#N/A,#N/A,FALSE,"Sheet1"}</definedName>
    <definedName name="HTML" localSheetId="1" hidden="1">{"'Eng (page2)'!$A$1:$D$52"}</definedName>
    <definedName name="HTML" localSheetId="2" hidden="1">{"'Eng (page2)'!$A$1:$D$52"}</definedName>
    <definedName name="HTML" localSheetId="3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vlpp" hidden="1">#REF!</definedName>
    <definedName name="I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troPrintArea" hidden="1">#REF!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Jas" localSheetId="1" hidden="1">{"'Feb 99'!$A$1:$G$30"}</definedName>
    <definedName name="Jas" localSheetId="2" hidden="1">{"'Feb 99'!$A$1:$G$30"}</definedName>
    <definedName name="Jas" localSheetId="3" hidden="1">{"'Feb 99'!$A$1:$G$30"}</definedName>
    <definedName name="Jas" localSheetId="4" hidden="1">{"'Feb 99'!$A$1:$G$30"}</definedName>
    <definedName name="Jas" hidden="1">{"'Feb 99'!$A$1:$G$30"}</definedName>
    <definedName name="jfkd" localSheetId="1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hidden="1">{"'Eng (page2)'!$A$1:$D$52"}</definedName>
    <definedName name="JH" localSheetId="1" hidden="1">{"POPULAR SANS BUDGET",#N/A,FALSE,"popular";"TOTAL SANS BUDGET",#N/A,FALSE,"TOTAL"}</definedName>
    <definedName name="JH" localSheetId="2" hidden="1">{"POPULAR SANS BUDGET",#N/A,FALSE,"popular";"TOTAL SANS BUDGET",#N/A,FALSE,"TOTAL"}</definedName>
    <definedName name="JH" localSheetId="3" hidden="1">{"POPULAR SANS BUDGET",#N/A,FALSE,"popular";"TOTAL SANS BUDGET",#N/A,FALSE,"TOTAL"}</definedName>
    <definedName name="JH" localSheetId="4" hidden="1">{"POPULAR SANS BUDGET",#N/A,FALSE,"popular";"TOTAL SANS BUDGET",#N/A,FALSE,"TOTAL"}</definedName>
    <definedName name="JH" hidden="1">{"POPULAR SANS BUDGET",#N/A,FALSE,"popular";"TOTAL SANS BUDGET",#N/A,FALSE,"TOTAL"}</definedName>
    <definedName name="JHK" localSheetId="1" hidden="1">{"POPULAR SANS BUDGET",#N/A,FALSE,"popular";"TOTAL SANS BUDGET",#N/A,FALSE,"TOTAL"}</definedName>
    <definedName name="JHK" localSheetId="2" hidden="1">{"POPULAR SANS BUDGET",#N/A,FALSE,"popular";"TOTAL SANS BUDGET",#N/A,FALSE,"TOTAL"}</definedName>
    <definedName name="JHK" localSheetId="3" hidden="1">{"POPULAR SANS BUDGET",#N/A,FALSE,"popular";"TOTAL SANS BUDGET",#N/A,FALSE,"TOTAL"}</definedName>
    <definedName name="JHK" localSheetId="4" hidden="1">{"POPULAR SANS BUDGET",#N/A,FALSE,"popular";"TOTAL SANS BUDGET",#N/A,FALSE,"TOTAL"}</definedName>
    <definedName name="JHK" hidden="1">{"POPULAR SANS BUDGET",#N/A,FALSE,"popular";"TOTAL SANS BUDGET",#N/A,FALSE,"TOTAL"}</definedName>
    <definedName name="jhl" localSheetId="1" hidden="1">{#N/A,#N/A,FALSE,"Summary";#N/A,#N/A,FALSE,"Model";#N/A,#N/A,FALSE,"Sentivity";#N/A,#N/A,FALSE,"Capital"}</definedName>
    <definedName name="jhl" localSheetId="2" hidden="1">{#N/A,#N/A,FALSE,"Summary";#N/A,#N/A,FALSE,"Model";#N/A,#N/A,FALSE,"Sentivity";#N/A,#N/A,FALSE,"Capital"}</definedName>
    <definedName name="jhl" localSheetId="3" hidden="1">{#N/A,#N/A,FALSE,"Summary";#N/A,#N/A,FALSE,"Model";#N/A,#N/A,FALSE,"Sentivity";#N/A,#N/A,FALSE,"Capital"}</definedName>
    <definedName name="jhl" localSheetId="4" hidden="1">{#N/A,#N/A,FALSE,"Summary";#N/A,#N/A,FALSE,"Model";#N/A,#N/A,FALSE,"Sentivity";#N/A,#N/A,FALSE,"Capital"}</definedName>
    <definedName name="jhl" hidden="1">{#N/A,#N/A,FALSE,"Summary";#N/A,#N/A,FALSE,"Model";#N/A,#N/A,FALSE,"Sentivity";#N/A,#N/A,FALSE,"Capital"}</definedName>
    <definedName name="jjjj" localSheetId="1" hidden="1">{"closed",#N/A,FALSE,"Consolidated Products - Budget";"expanded",#N/A,FALSE,"Consolidated Products - Budget"}</definedName>
    <definedName name="jjjj" localSheetId="2" hidden="1">{"closed",#N/A,FALSE,"Consolidated Products - Budget";"expanded",#N/A,FALSE,"Consolidated Products - Budget"}</definedName>
    <definedName name="jjjj" localSheetId="3" hidden="1">{"closed",#N/A,FALSE,"Consolidated Products - Budget";"expanded",#N/A,FALSE,"Consolidated Products - Budget"}</definedName>
    <definedName name="jjjj" localSheetId="4" hidden="1">{"closed",#N/A,FALSE,"Consolidated Products - Budget";"expanded",#N/A,FALSE,"Consolidated Products - Budget"}</definedName>
    <definedName name="jjjj" hidden="1">{"closed",#N/A,FALSE,"Consolidated Products - Budget";"expanded",#N/A,FALSE,"Consolidated Products - Budget"}</definedName>
    <definedName name="JK" localSheetId="1" hidden="1">{"POPULAR SANS BUDGET",#N/A,FALSE,"popular";"TOTAL SANS BUDGET",#N/A,FALSE,"TOTAL"}</definedName>
    <definedName name="JK" localSheetId="2" hidden="1">{"POPULAR SANS BUDGET",#N/A,FALSE,"popular";"TOTAL SANS BUDGET",#N/A,FALSE,"TOTAL"}</definedName>
    <definedName name="JK" localSheetId="3" hidden="1">{"POPULAR SANS BUDGET",#N/A,FALSE,"popular";"TOTAL SANS BUDGET",#N/A,FALSE,"TOTAL"}</definedName>
    <definedName name="JK" localSheetId="4" hidden="1">{"POPULAR SANS BUDGET",#N/A,FALSE,"popular";"TOTAL SANS BUDGET",#N/A,FALSE,"TOTAL"}</definedName>
    <definedName name="JK" hidden="1">{"POPULAR SANS BUDGET",#N/A,FALSE,"popular";"TOTAL SANS BUDGET",#N/A,FALSE,"TOTAL"}</definedName>
    <definedName name="jk\" localSheetId="1" hidden="1">{#N/A,#N/A,FALSE,"ll-inves";#N/A,#N/A,FALSE,"bgt-cf 97";#N/A,#N/A,FALSE,"bgt-pl 97"}</definedName>
    <definedName name="jk\" localSheetId="2" hidden="1">{#N/A,#N/A,FALSE,"ll-inves";#N/A,#N/A,FALSE,"bgt-cf 97";#N/A,#N/A,FALSE,"bgt-pl 97"}</definedName>
    <definedName name="jk\" localSheetId="3" hidden="1">{#N/A,#N/A,FALSE,"ll-inves";#N/A,#N/A,FALSE,"bgt-cf 97";#N/A,#N/A,FALSE,"bgt-pl 97"}</definedName>
    <definedName name="jk\" localSheetId="4" hidden="1">{#N/A,#N/A,FALSE,"ll-inves";#N/A,#N/A,FALSE,"bgt-cf 97";#N/A,#N/A,FALSE,"bgt-pl 97"}</definedName>
    <definedName name="jk\" hidden="1">{#N/A,#N/A,FALSE,"ll-inves";#N/A,#N/A,FALSE,"bgt-cf 97";#N/A,#N/A,FALSE,"bgt-pl 97"}</definedName>
    <definedName name="jkhuiygh9petk" localSheetId="1" hidden="1">{#N/A,#N/A,FALSE,"COVER1.XLS ";#N/A,#N/A,FALSE,"RACT1.XLS";#N/A,#N/A,FALSE,"RACT2.XLS";#N/A,#N/A,FALSE,"ECCMP";#N/A,#N/A,FALSE,"WELDER.XLS"}</definedName>
    <definedName name="jkhuiygh9petk" localSheetId="2" hidden="1">{#N/A,#N/A,FALSE,"COVER1.XLS ";#N/A,#N/A,FALSE,"RACT1.XLS";#N/A,#N/A,FALSE,"RACT2.XLS";#N/A,#N/A,FALSE,"ECCMP";#N/A,#N/A,FALSE,"WELDER.XLS"}</definedName>
    <definedName name="jkhuiygh9petk" localSheetId="3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L" localSheetId="1" hidden="1">{"POPULAR SANS BUDGET",#N/A,FALSE,"popular";"TOTAL SANS BUDGET",#N/A,FALSE,"TOTAL"}</definedName>
    <definedName name="JKL" localSheetId="2" hidden="1">{"POPULAR SANS BUDGET",#N/A,FALSE,"popular";"TOTAL SANS BUDGET",#N/A,FALSE,"TOTAL"}</definedName>
    <definedName name="JKL" localSheetId="3" hidden="1">{"POPULAR SANS BUDGET",#N/A,FALSE,"popular";"TOTAL SANS BUDGET",#N/A,FALSE,"TOTAL"}</definedName>
    <definedName name="JKL" localSheetId="4" hidden="1">{"POPULAR SANS BUDGET",#N/A,FALSE,"popular";"TOTAL SANS BUDGET",#N/A,FALSE,"TOTAL"}</definedName>
    <definedName name="JKL" hidden="1">{"POPULAR SANS BUDGET",#N/A,FALSE,"popular";"TOTAL SANS BUDGET",#N/A,FALSE,"TOTAL"}</definedName>
    <definedName name="JKLM" localSheetId="1" hidden="1">{"POPULAR SANS BUDGET",#N/A,FALSE,"popular";"TOTAL SANS BUDGET",#N/A,FALSE,"TOTAL"}</definedName>
    <definedName name="JKLM" localSheetId="2" hidden="1">{"POPULAR SANS BUDGET",#N/A,FALSE,"popular";"TOTAL SANS BUDGET",#N/A,FALSE,"TOTAL"}</definedName>
    <definedName name="JKLM" localSheetId="3" hidden="1">{"POPULAR SANS BUDGET",#N/A,FALSE,"popular";"TOTAL SANS BUDGET",#N/A,FALSE,"TOTAL"}</definedName>
    <definedName name="JKLM" localSheetId="4" hidden="1">{"POPULAR SANS BUDGET",#N/A,FALSE,"popular";"TOTAL SANS BUDGET",#N/A,FALSE,"TOTAL"}</definedName>
    <definedName name="JKLM" hidden="1">{"POPULAR SANS BUDGET",#N/A,FALSE,"popular";"TOTAL SANS BUDGET",#N/A,FALSE,"TOTAL"}</definedName>
    <definedName name="jkmhcd" localSheetId="1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localSheetId="4" hidden="1">{"'Eng (page2)'!$A$1:$D$52"}</definedName>
    <definedName name="jkmhcd" hidden="1">{"'Eng (page2)'!$A$1:$D$52"}</definedName>
    <definedName name="j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k" localSheetId="1" hidden="1">{"POPULAR SANS BUDGET",#N/A,FALSE,"popular";"TOTAL SANS BUDGET",#N/A,FALSE,"TOTAL"}</definedName>
    <definedName name="juik" localSheetId="2" hidden="1">{"POPULAR SANS BUDGET",#N/A,FALSE,"popular";"TOTAL SANS BUDGET",#N/A,FALSE,"TOTAL"}</definedName>
    <definedName name="juik" localSheetId="3" hidden="1">{"POPULAR SANS BUDGET",#N/A,FALSE,"popular";"TOTAL SANS BUDGET",#N/A,FALSE,"TOTAL"}</definedName>
    <definedName name="juik" localSheetId="4" hidden="1">{"POPULAR SANS BUDGET",#N/A,FALSE,"popular";"TOTAL SANS BUDGET",#N/A,FALSE,"TOTAL"}</definedName>
    <definedName name="juik" hidden="1">{"POPULAR SANS BUDGET",#N/A,FALSE,"popular";"TOTAL SANS BUDGET",#N/A,FALSE,"TOTAL"}</definedName>
    <definedName name="juj" localSheetId="1" hidden="1">{#N/A,#N/A,FALSE,"17MAY";#N/A,#N/A,FALSE,"24MAY"}</definedName>
    <definedName name="juj" localSheetId="2" hidden="1">{#N/A,#N/A,FALSE,"17MAY";#N/A,#N/A,FALSE,"24MAY"}</definedName>
    <definedName name="juj" localSheetId="3" hidden="1">{#N/A,#N/A,FALSE,"17MAY";#N/A,#N/A,FALSE,"24MAY"}</definedName>
    <definedName name="juj" localSheetId="4" hidden="1">{#N/A,#N/A,FALSE,"17MAY";#N/A,#N/A,FALSE,"24MAY"}</definedName>
    <definedName name="juj" hidden="1">{#N/A,#N/A,FALSE,"17MAY";#N/A,#N/A,FALSE,"24MAY"}</definedName>
    <definedName name="K2a" localSheetId="1" hidden="1">{#N/A,#N/A,FALSE,"Sheet1"}</definedName>
    <definedName name="K2a" localSheetId="2" hidden="1">{#N/A,#N/A,FALSE,"Sheet1"}</definedName>
    <definedName name="K2a" localSheetId="3" hidden="1">{#N/A,#N/A,FALSE,"Sheet1"}</definedName>
    <definedName name="K2a" localSheetId="4" hidden="1">{#N/A,#N/A,FALSE,"Sheet1"}</definedName>
    <definedName name="K2a" hidden="1">{#N/A,#N/A,FALSE,"Sheet1"}</definedName>
    <definedName name="KAA" localSheetId="1" hidden="1">{#N/A,#N/A,FALSE,"Sheet1"}</definedName>
    <definedName name="KAA" localSheetId="2" hidden="1">{#N/A,#N/A,FALSE,"Sheet1"}</definedName>
    <definedName name="KAA" localSheetId="3" hidden="1">{#N/A,#N/A,FALSE,"Sheet1"}</definedName>
    <definedName name="KAA" localSheetId="4" hidden="1">{#N/A,#N/A,FALSE,"Sheet1"}</definedName>
    <definedName name="KAA" hidden="1">{#N/A,#N/A,FALSE,"Sheet1"}</definedName>
    <definedName name="kai" localSheetId="1" hidden="1">{#N/A,#N/A,FALSE,"COVER1.XLS ";#N/A,#N/A,FALSE,"RACT1.XLS";#N/A,#N/A,FALSE,"RACT2.XLS";#N/A,#N/A,FALSE,"ECCMP";#N/A,#N/A,FALSE,"WELDER.XLS"}</definedName>
    <definedName name="kai" localSheetId="2" hidden="1">{#N/A,#N/A,FALSE,"COVER1.XLS ";#N/A,#N/A,FALSE,"RACT1.XLS";#N/A,#N/A,FALSE,"RACT2.XLS";#N/A,#N/A,FALSE,"ECCMP";#N/A,#N/A,FALSE,"WELDER.XLS"}</definedName>
    <definedName name="kai" localSheetId="3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B" localSheetId="1" hidden="1">{#N/A,#N/A,FALSE,"Sheet1"}</definedName>
    <definedName name="KB" localSheetId="2" hidden="1">{#N/A,#N/A,FALSE,"Sheet1"}</definedName>
    <definedName name="KB" localSheetId="3" hidden="1">{#N/A,#N/A,FALSE,"Sheet1"}</definedName>
    <definedName name="KB" localSheetId="4" hidden="1">{#N/A,#N/A,FALSE,"Sheet1"}</definedName>
    <definedName name="KB" hidden="1">{#N/A,#N/A,FALSE,"Sheet1"}</definedName>
    <definedName name="kdk" localSheetId="1" hidden="1">{"POPULAR SANS BUDGET",#N/A,FALSE,"popular";"TOTAL SANS BUDGET",#N/A,FALSE,"TOTAL"}</definedName>
    <definedName name="kdk" localSheetId="2" hidden="1">{"POPULAR SANS BUDGET",#N/A,FALSE,"popular";"TOTAL SANS BUDGET",#N/A,FALSE,"TOTAL"}</definedName>
    <definedName name="kdk" localSheetId="3" hidden="1">{"POPULAR SANS BUDGET",#N/A,FALSE,"popular";"TOTAL SANS BUDGET",#N/A,FALSE,"TOTAL"}</definedName>
    <definedName name="kdk" localSheetId="4" hidden="1">{"POPULAR SANS BUDGET",#N/A,FALSE,"popular";"TOTAL SANS BUDGET",#N/A,FALSE,"TOTAL"}</definedName>
    <definedName name="kdk" hidden="1">{"POPULAR SANS BUDGET",#N/A,FALSE,"popular";"TOTAL SANS BUDGET",#N/A,FALSE,"TOTAL"}</definedName>
    <definedName name="key" hidden="1">#REF!</definedName>
    <definedName name="kghk" localSheetId="1" hidden="1">{#N/A,#N/A,FALSE,"ll-inves";#N/A,#N/A,FALSE,"bgt-cf 97";#N/A,#N/A,FALSE,"bgt-pl 97"}</definedName>
    <definedName name="kghk" localSheetId="2" hidden="1">{#N/A,#N/A,FALSE,"ll-inves";#N/A,#N/A,FALSE,"bgt-cf 97";#N/A,#N/A,FALSE,"bgt-pl 97"}</definedName>
    <definedName name="kghk" localSheetId="3" hidden="1">{#N/A,#N/A,FALSE,"ll-inves";#N/A,#N/A,FALSE,"bgt-cf 97";#N/A,#N/A,FALSE,"bgt-pl 97"}</definedName>
    <definedName name="kghk" localSheetId="4" hidden="1">{#N/A,#N/A,FALSE,"ll-inves";#N/A,#N/A,FALSE,"bgt-cf 97";#N/A,#N/A,FALSE,"bgt-pl 97"}</definedName>
    <definedName name="kghk" hidden="1">{#N/A,#N/A,FALSE,"ll-inves";#N/A,#N/A,FALSE,"bgt-cf 97";#N/A,#N/A,FALSE,"bgt-pl 97"}</definedName>
    <definedName name="KICK" localSheetId="1" hidden="1">{#N/A,#N/A,FALSE,"Sheet1"}</definedName>
    <definedName name="KICK" localSheetId="2" hidden="1">{#N/A,#N/A,FALSE,"Sheet1"}</definedName>
    <definedName name="KICK" localSheetId="3" hidden="1">{#N/A,#N/A,FALSE,"Sheet1"}</definedName>
    <definedName name="KICK" localSheetId="4" hidden="1">{#N/A,#N/A,FALSE,"Sheet1"}</definedName>
    <definedName name="KICK" hidden="1">{#N/A,#N/A,FALSE,"Sheet1"}</definedName>
    <definedName name="kie" localSheetId="1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localSheetId="4" hidden="1">{"'Eng (page2)'!$A$1:$D$52"}</definedName>
    <definedName name="kie" hidden="1">{"'Eng (page2)'!$A$1:$D$52"}</definedName>
    <definedName name="kjil" localSheetId="1" hidden="1">{"POPULAR SANS BUDGET",#N/A,FALSE,"popular";"TOTAL SANS BUDGET",#N/A,FALSE,"TOTAL"}</definedName>
    <definedName name="kjil" localSheetId="2" hidden="1">{"POPULAR SANS BUDGET",#N/A,FALSE,"popular";"TOTAL SANS BUDGET",#N/A,FALSE,"TOTAL"}</definedName>
    <definedName name="kjil" localSheetId="3" hidden="1">{"POPULAR SANS BUDGET",#N/A,FALSE,"popular";"TOTAL SANS BUDGET",#N/A,FALSE,"TOTAL"}</definedName>
    <definedName name="kjil" localSheetId="4" hidden="1">{"POPULAR SANS BUDGET",#N/A,FALSE,"popular";"TOTAL SANS BUDGET",#N/A,FALSE,"TOTAL"}</definedName>
    <definedName name="kjil" hidden="1">{"POPULAR SANS BUDGET",#N/A,FALSE,"popular";"TOTAL SANS BUDGET",#N/A,FALSE,"TOTAL"}</definedName>
    <definedName name="kj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i" localSheetId="1" hidden="1">{"POPULAR SANS BUDGET",#N/A,FALSE,"popular";"TOTAL SANS BUDGET",#N/A,FALSE,"TOTAL"}</definedName>
    <definedName name="kki" localSheetId="2" hidden="1">{"POPULAR SANS BUDGET",#N/A,FALSE,"popular";"TOTAL SANS BUDGET",#N/A,FALSE,"TOTAL"}</definedName>
    <definedName name="kki" localSheetId="3" hidden="1">{"POPULAR SANS BUDGET",#N/A,FALSE,"popular";"TOTAL SANS BUDGET",#N/A,FALSE,"TOTAL"}</definedName>
    <definedName name="kki" localSheetId="4" hidden="1">{"POPULAR SANS BUDGET",#N/A,FALSE,"popular";"TOTAL SANS BUDGET",#N/A,FALSE,"TOTAL"}</definedName>
    <definedName name="kki" hidden="1">{"POPULAR SANS BUDGET",#N/A,FALSE,"popular";"TOTAL SANS BUDGET",#N/A,FALSE,"TOTAL"}</definedName>
    <definedName name="kkiil" localSheetId="1" hidden="1">{"POPULAR SANS BUDGET",#N/A,FALSE,"popular";"TOTAL SANS BUDGET",#N/A,FALSE,"TOTAL"}</definedName>
    <definedName name="kkiil" localSheetId="2" hidden="1">{"POPULAR SANS BUDGET",#N/A,FALSE,"popular";"TOTAL SANS BUDGET",#N/A,FALSE,"TOTAL"}</definedName>
    <definedName name="kkiil" localSheetId="3" hidden="1">{"POPULAR SANS BUDGET",#N/A,FALSE,"popular";"TOTAL SANS BUDGET",#N/A,FALSE,"TOTAL"}</definedName>
    <definedName name="kkiil" localSheetId="4" hidden="1">{"POPULAR SANS BUDGET",#N/A,FALSE,"popular";"TOTAL SANS BUDGET",#N/A,FALSE,"TOTAL"}</definedName>
    <definedName name="kkiil" hidden="1">{"POPULAR SANS BUDGET",#N/A,FALSE,"popular";"TOTAL SANS BUDGET",#N/A,FALSE,"TOTAL"}</definedName>
    <definedName name="kkllii" localSheetId="1" hidden="1">{"POPULAR SANS BUDGET",#N/A,FALSE,"popular";"TOTAL SANS BUDGET",#N/A,FALSE,"TOTAL"}</definedName>
    <definedName name="kkllii" localSheetId="2" hidden="1">{"POPULAR SANS BUDGET",#N/A,FALSE,"popular";"TOTAL SANS BUDGET",#N/A,FALSE,"TOTAL"}</definedName>
    <definedName name="kkllii" localSheetId="3" hidden="1">{"POPULAR SANS BUDGET",#N/A,FALSE,"popular";"TOTAL SANS BUDGET",#N/A,FALSE,"TOTAL"}</definedName>
    <definedName name="kkllii" localSheetId="4" hidden="1">{"POPULAR SANS BUDGET",#N/A,FALSE,"popular";"TOTAL SANS BUDGET",#N/A,FALSE,"TOTAL"}</definedName>
    <definedName name="kkllii" hidden="1">{"POPULAR SANS BUDGET",#N/A,FALSE,"popular";"TOTAL SANS BUDGET",#N/A,FALSE,"TOTAL"}</definedName>
    <definedName name="kkol" localSheetId="1" hidden="1">{"POPULAR SANS BUDGET",#N/A,FALSE,"popular";"TOTAL SANS BUDGET",#N/A,FALSE,"TOTAL"}</definedName>
    <definedName name="kkol" localSheetId="2" hidden="1">{"POPULAR SANS BUDGET",#N/A,FALSE,"popular";"TOTAL SANS BUDGET",#N/A,FALSE,"TOTAL"}</definedName>
    <definedName name="kkol" localSheetId="3" hidden="1">{"POPULAR SANS BUDGET",#N/A,FALSE,"popular";"TOTAL SANS BUDGET",#N/A,FALSE,"TOTAL"}</definedName>
    <definedName name="kkol" localSheetId="4" hidden="1">{"POPULAR SANS BUDGET",#N/A,FALSE,"popular";"TOTAL SANS BUDGET",#N/A,FALSE,"TOTAL"}</definedName>
    <definedName name="kkol" hidden="1">{"POPULAR SANS BUDGET",#N/A,FALSE,"popular";"TOTAL SANS BUDGET",#N/A,FALSE,"TOTAL"}</definedName>
    <definedName name="kkzc" localSheetId="1" hidden="1">{#N/A,#N/A,FALSE,"Sheet1"}</definedName>
    <definedName name="kkzc" localSheetId="2" hidden="1">{#N/A,#N/A,FALSE,"Sheet1"}</definedName>
    <definedName name="kkzc" localSheetId="3" hidden="1">{#N/A,#N/A,FALSE,"Sheet1"}</definedName>
    <definedName name="kkzc" localSheetId="4" hidden="1">{#N/A,#N/A,FALSE,"Sheet1"}</definedName>
    <definedName name="kkzc" hidden="1">{#N/A,#N/A,FALSE,"Sheet1"}</definedName>
    <definedName name="K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io" localSheetId="1" hidden="1">{"POPULAR SANS BUDGET",#N/A,FALSE,"popular";"TOTAL SANS BUDGET",#N/A,FALSE,"TOTAL"}</definedName>
    <definedName name="klio" localSheetId="2" hidden="1">{"POPULAR SANS BUDGET",#N/A,FALSE,"popular";"TOTAL SANS BUDGET",#N/A,FALSE,"TOTAL"}</definedName>
    <definedName name="klio" localSheetId="3" hidden="1">{"POPULAR SANS BUDGET",#N/A,FALSE,"popular";"TOTAL SANS BUDGET",#N/A,FALSE,"TOTAL"}</definedName>
    <definedName name="klio" localSheetId="4" hidden="1">{"POPULAR SANS BUDGET",#N/A,FALSE,"popular";"TOTAL SANS BUDGET",#N/A,FALSE,"TOTAL"}</definedName>
    <definedName name="klio" hidden="1">{"POPULAR SANS BUDGET",#N/A,FALSE,"popular";"TOTAL SANS BUDGET",#N/A,FALSE,"TOTAL"}</definedName>
    <definedName name="klk" localSheetId="1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localSheetId="4" hidden="1">{"'Eng (page2)'!$A$1:$D$52"}</definedName>
    <definedName name="klk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hidden="1">{"'Eng (page2)'!$A$1:$D$52"}</definedName>
    <definedName name="KLP" localSheetId="1" hidden="1">{#N/A,#N/A,FALSE,"Sheet1"}</definedName>
    <definedName name="KLP" localSheetId="2" hidden="1">{#N/A,#N/A,FALSE,"Sheet1"}</definedName>
    <definedName name="KLP" localSheetId="3" hidden="1">{#N/A,#N/A,FALSE,"Sheet1"}</definedName>
    <definedName name="KLP" localSheetId="4" hidden="1">{#N/A,#N/A,FALSE,"Sheet1"}</definedName>
    <definedName name="KLP" hidden="1">{#N/A,#N/A,FALSE,"Sheet1"}</definedName>
    <definedName name="kokjghyhhj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1" hidden="1">{#N/A,#N/A,FALSE,"COVER1.XLS ";#N/A,#N/A,FALSE,"RACT1.XLS";#N/A,#N/A,FALSE,"RACT2.XLS";#N/A,#N/A,FALSE,"ECCMP";#N/A,#N/A,FALSE,"WELDER.XLS"}</definedName>
    <definedName name="koy" localSheetId="2" hidden="1">{#N/A,#N/A,FALSE,"COVER1.XLS ";#N/A,#N/A,FALSE,"RACT1.XLS";#N/A,#N/A,FALSE,"RACT2.XLS";#N/A,#N/A,FALSE,"ECCMP";#N/A,#N/A,FALSE,"WELDER.XLS"}</definedName>
    <definedName name="koy" localSheetId="3" hidden="1">{#N/A,#N/A,FALSE,"COVER1.XLS ";#N/A,#N/A,FALSE,"RACT1.XLS";#N/A,#N/A,FALSE,"RACT2.XLS";#N/A,#N/A,FALSE,"ECCMP";#N/A,#N/A,FALSE,"WELDER.XLS"}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1" hidden="1">{"'Eng (page2)'!$A$1:$D$52"}</definedName>
    <definedName name="kp" localSheetId="2" hidden="1">{"'Eng (page2)'!$A$1:$D$52"}</definedName>
    <definedName name="kp" localSheetId="3" hidden="1">{"'Eng (page2)'!$A$1:$D$52"}</definedName>
    <definedName name="kp" localSheetId="4" hidden="1">{"'Eng (page2)'!$A$1:$D$52"}</definedName>
    <definedName name="kp" hidden="1">{"'Eng (page2)'!$A$1:$D$52"}</definedName>
    <definedName name="kskk" localSheetId="1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" localSheetId="1" hidden="1">{"POPULAR SANS BUDGET",#N/A,FALSE,"popular";"TOTAL SANS BUDGET",#N/A,FALSE,"TOTAL"}</definedName>
    <definedName name="Le" localSheetId="2" hidden="1">{"POPULAR SANS BUDGET",#N/A,FALSE,"popular";"TOTAL SANS BUDGET",#N/A,FALSE,"TOTAL"}</definedName>
    <definedName name="Le" localSheetId="3" hidden="1">{"POPULAR SANS BUDGET",#N/A,FALSE,"popular";"TOTAL SANS BUDGET",#N/A,FALSE,"TOTAL"}</definedName>
    <definedName name="Le" localSheetId="4" hidden="1">{"POPULAR SANS BUDGET",#N/A,FALSE,"popular";"TOTAL SANS BUDGET",#N/A,FALSE,"TOTAL"}</definedName>
    <definedName name="Le" hidden="1">{"POPULAR SANS BUDGET",#N/A,FALSE,"popular";"TOTAL SANS BUDGET",#N/A,FALSE,"TOTAL"}</definedName>
    <definedName name="Lead" localSheetId="1" hidden="1">{"POPULAR SANS BUDGET",#N/A,FALSE,"popular";"TOTAL SANS BUDGET",#N/A,FALSE,"TOTAL"}</definedName>
    <definedName name="Lead" localSheetId="2" hidden="1">{"POPULAR SANS BUDGET",#N/A,FALSE,"popular";"TOTAL SANS BUDGET",#N/A,FALSE,"TOTAL"}</definedName>
    <definedName name="Lead" localSheetId="3" hidden="1">{"POPULAR SANS BUDGET",#N/A,FALSE,"popular";"TOTAL SANS BUDGET",#N/A,FALSE,"TOTAL"}</definedName>
    <definedName name="Lead" localSheetId="4" hidden="1">{"POPULAR SANS BUDGET",#N/A,FALSE,"popular";"TOTAL SANS BUDGET",#N/A,FALSE,"TOTAL"}</definedName>
    <definedName name="Lead" hidden="1">{"POPULAR SANS BUDGET",#N/A,FALSE,"popular";"TOTAL SANS BUDGET",#N/A,FALSE,"TOTAL"}</definedName>
    <definedName name="lek" localSheetId="1" hidden="1">{"POPULAR SANS BUDGET",#N/A,FALSE,"popular";"TOTAL SANS BUDGET",#N/A,FALSE,"TOTAL"}</definedName>
    <definedName name="lek" localSheetId="2" hidden="1">{"POPULAR SANS BUDGET",#N/A,FALSE,"popular";"TOTAL SANS BUDGET",#N/A,FALSE,"TOTAL"}</definedName>
    <definedName name="lek" localSheetId="3" hidden="1">{"POPULAR SANS BUDGET",#N/A,FALSE,"popular";"TOTAL SANS BUDGET",#N/A,FALSE,"TOTAL"}</definedName>
    <definedName name="lek" localSheetId="4" hidden="1">{"POPULAR SANS BUDGET",#N/A,FALSE,"popular";"TOTAL SANS BUDGET",#N/A,FALSE,"TOTAL"}</definedName>
    <definedName name="lek" hidden="1">{"POPULAR SANS BUDGET",#N/A,FALSE,"popular";"TOTAL SANS BUDGET",#N/A,FALSE,"TOTAL"}</definedName>
    <definedName name="lff" localSheetId="1" hidden="1">{#N/A,#N/A,FALSE,"17MAY";#N/A,#N/A,FALSE,"24MAY"}</definedName>
    <definedName name="lff" localSheetId="2" hidden="1">{#N/A,#N/A,FALSE,"17MAY";#N/A,#N/A,FALSE,"24MAY"}</definedName>
    <definedName name="lff" localSheetId="3" hidden="1">{#N/A,#N/A,FALSE,"17MAY";#N/A,#N/A,FALSE,"24MAY"}</definedName>
    <definedName name="lff" localSheetId="4" hidden="1">{#N/A,#N/A,FALSE,"17MAY";#N/A,#N/A,FALSE,"24MAY"}</definedName>
    <definedName name="lff" hidden="1">{#N/A,#N/A,FALSE,"17MAY";#N/A,#N/A,FALSE,"24MAY"}</definedName>
    <definedName name="LIK" localSheetId="1" hidden="1">{#N/A,#N/A,FALSE,"Sheet1"}</definedName>
    <definedName name="LIK" localSheetId="2" hidden="1">{#N/A,#N/A,FALSE,"Sheet1"}</definedName>
    <definedName name="LIK" localSheetId="3" hidden="1">{#N/A,#N/A,FALSE,"Sheet1"}</definedName>
    <definedName name="LIK" localSheetId="4" hidden="1">{#N/A,#N/A,FALSE,"Sheet1"}</definedName>
    <definedName name="LIK" hidden="1">{#N/A,#N/A,FALSE,"Sheet1"}</definedName>
    <definedName name="lkk" localSheetId="1" hidden="1">{#N/A,#N/A,FALSE,"17MAY";#N/A,#N/A,FALSE,"24MAY"}</definedName>
    <definedName name="lkk" localSheetId="2" hidden="1">{#N/A,#N/A,FALSE,"17MAY";#N/A,#N/A,FALSE,"24MAY"}</definedName>
    <definedName name="lkk" localSheetId="3" hidden="1">{#N/A,#N/A,FALSE,"17MAY";#N/A,#N/A,FALSE,"24MAY"}</definedName>
    <definedName name="lkk" localSheetId="4" hidden="1">{#N/A,#N/A,FALSE,"17MAY";#N/A,#N/A,FALSE,"24MAY"}</definedName>
    <definedName name="lkk" hidden="1">{#N/A,#N/A,FALSE,"17MAY";#N/A,#N/A,FALSE,"24MAY"}</definedName>
    <definedName name="LLL" localSheetId="1" hidden="1">{"POPULAR SANS BUDGET",#N/A,FALSE,"popular";"TOTAL SANS BUDGET",#N/A,FALSE,"TOTAL"}</definedName>
    <definedName name="LLL" localSheetId="2" hidden="1">{"POPULAR SANS BUDGET",#N/A,FALSE,"popular";"TOTAL SANS BUDGET",#N/A,FALSE,"TOTAL"}</definedName>
    <definedName name="LLL" localSheetId="3" hidden="1">{"POPULAR SANS BUDGET",#N/A,FALSE,"popular";"TOTAL SANS BUDGET",#N/A,FALSE,"TOTAL"}</definedName>
    <definedName name="LLL" localSheetId="4" hidden="1">{"POPULAR SANS BUDGET",#N/A,FALSE,"popular";"TOTAL SANS BUDGET",#N/A,FALSE,"TOTAL"}</definedName>
    <definedName name="LLL" hidden="1">{"POPULAR SANS BUDGET",#N/A,FALSE,"popular";"TOTAL SANS BUDGET",#N/A,FALSE,"TOTAL"}</definedName>
    <definedName name="LUCK" localSheetId="1" hidden="1">{#N/A,#N/A,FALSE,"Sheet1"}</definedName>
    <definedName name="LUCK" localSheetId="2" hidden="1">{#N/A,#N/A,FALSE,"Sheet1"}</definedName>
    <definedName name="LUCK" localSheetId="3" hidden="1">{#N/A,#N/A,FALSE,"Sheet1"}</definedName>
    <definedName name="LUCK" localSheetId="4" hidden="1">{#N/A,#N/A,FALSE,"Sheet1"}</definedName>
    <definedName name="LUCK" hidden="1">{#N/A,#N/A,FALSE,"Sheet1"}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1" hidden="1">{#N/A,#N/A,FALSE,"COVER.XLS";#N/A,#N/A,FALSE,"RACT1.XLS";#N/A,#N/A,FALSE,"RACT2.XLS";#N/A,#N/A,FALSE,"ECCMP";#N/A,#N/A,FALSE,"WELDER.XLS"}</definedName>
    <definedName name="MBOหนิง" localSheetId="2" hidden="1">{#N/A,#N/A,FALSE,"COVER.XLS";#N/A,#N/A,FALSE,"RACT1.XLS";#N/A,#N/A,FALSE,"RACT2.XLS";#N/A,#N/A,FALSE,"ECCMP";#N/A,#N/A,FALSE,"WELDER.XLS"}</definedName>
    <definedName name="MBOหนิง" localSheetId="3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in" localSheetId="1" hidden="1">{"'Feb 99'!$A$1:$G$30"}</definedName>
    <definedName name="min" localSheetId="2" hidden="1">{"'Feb 99'!$A$1:$G$30"}</definedName>
    <definedName name="min" localSheetId="3" hidden="1">{"'Feb 99'!$A$1:$G$30"}</definedName>
    <definedName name="min" localSheetId="4" hidden="1">{"'Feb 99'!$A$1:$G$30"}</definedName>
    <definedName name="min" hidden="1">{"'Feb 99'!$A$1:$G$30"}</definedName>
    <definedName name="MMM" localSheetId="1" hidden="1">{"POPULAR SANS BUDGET",#N/A,FALSE,"popular";"TOTAL SANS BUDGET",#N/A,FALSE,"TOTAL"}</definedName>
    <definedName name="MMM" localSheetId="2" hidden="1">{"POPULAR SANS BUDGET",#N/A,FALSE,"popular";"TOTAL SANS BUDGET",#N/A,FALSE,"TOTAL"}</definedName>
    <definedName name="MMM" localSheetId="3" hidden="1">{"POPULAR SANS BUDGET",#N/A,FALSE,"popular";"TOTAL SANS BUDGET",#N/A,FALSE,"TOTAL"}</definedName>
    <definedName name="MMM" localSheetId="4" hidden="1">{"POPULAR SANS BUDGET",#N/A,FALSE,"popular";"TOTAL SANS BUDGET",#N/A,FALSE,"TOTAL"}</definedName>
    <definedName name="MMM" hidden="1">{"POPULAR SANS BUDGET",#N/A,FALSE,"popular";"TOTAL SANS BUDGET",#N/A,FALSE,"TOTAL"}</definedName>
    <definedName name="mmmm" localSheetId="1" hidden="1">{#N/A,#N/A,FALSE,"17MAY";#N/A,#N/A,FALSE,"24MAY"}</definedName>
    <definedName name="mmmm" localSheetId="2" hidden="1">{#N/A,#N/A,FALSE,"17MAY";#N/A,#N/A,FALSE,"24MAY"}</definedName>
    <definedName name="mmmm" localSheetId="3" hidden="1">{#N/A,#N/A,FALSE,"17MAY";#N/A,#N/A,FALSE,"24MAY"}</definedName>
    <definedName name="mmmm" localSheetId="4" hidden="1">{#N/A,#N/A,FALSE,"17MAY";#N/A,#N/A,FALSE,"24MAY"}</definedName>
    <definedName name="mmmm" hidden="1">{#N/A,#N/A,FALSE,"17MAY";#N/A,#N/A,FALSE,"24MAY"}</definedName>
    <definedName name="MMMMM" localSheetId="1" hidden="1">{"POPULAR SANS BUDGET",#N/A,FALSE,"popular";"TOTAL SANS BUDGET",#N/A,FALSE,"TOTAL"}</definedName>
    <definedName name="MMMMM" localSheetId="2" hidden="1">{"POPULAR SANS BUDGET",#N/A,FALSE,"popular";"TOTAL SANS BUDGET",#N/A,FALSE,"TOTAL"}</definedName>
    <definedName name="MMMMM" localSheetId="3" hidden="1">{"POPULAR SANS BUDGET",#N/A,FALSE,"popular";"TOTAL SANS BUDGET",#N/A,FALSE,"TOTAL"}</definedName>
    <definedName name="MMMMM" localSheetId="4" hidden="1">{"POPULAR SANS BUDGET",#N/A,FALSE,"popular";"TOTAL SANS BUDGET",#N/A,FALSE,"TOTAL"}</definedName>
    <definedName name="MMMMM" hidden="1">{"POPULAR SANS BUDGET",#N/A,FALSE,"popular";"TOTAL SANS BUDGET",#N/A,FALSE,"TOTAL"}</definedName>
    <definedName name="MMMMMM" localSheetId="1" hidden="1">{"POPULAR SANS BUDGET",#N/A,FALSE,"popular";"TOTAL SANS BUDGET",#N/A,FALSE,"TOTAL"}</definedName>
    <definedName name="MMMMMM" localSheetId="2" hidden="1">{"POPULAR SANS BUDGET",#N/A,FALSE,"popular";"TOTAL SANS BUDGET",#N/A,FALSE,"TOTAL"}</definedName>
    <definedName name="MMMMMM" localSheetId="3" hidden="1">{"POPULAR SANS BUDGET",#N/A,FALSE,"popular";"TOTAL SANS BUDGET",#N/A,FALSE,"TOTAL"}</definedName>
    <definedName name="MMMMMM" localSheetId="4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localSheetId="1" hidden="1">{"POPULAR SANS BUDGET",#N/A,FALSE,"popular";"TOTAL SANS BUDGET",#N/A,FALSE,"TOTAL"}</definedName>
    <definedName name="MMMMMMM" localSheetId="2" hidden="1">{"POPULAR SANS BUDGET",#N/A,FALSE,"popular";"TOTAL SANS BUDGET",#N/A,FALSE,"TOTAL"}</definedName>
    <definedName name="MMMMMMM" localSheetId="3" hidden="1">{"POPULAR SANS BUDGET",#N/A,FALSE,"popular";"TOTAL SANS BUDGET",#N/A,FALSE,"TOTAL"}</definedName>
    <definedName name="MMMMMMM" localSheetId="4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localSheetId="1" hidden="1">{"POPULAR SANS BUDGET",#N/A,FALSE,"popular";"TOTAL SANS BUDGET",#N/A,FALSE,"TOTAL"}</definedName>
    <definedName name="MMMMMMMM" localSheetId="2" hidden="1">{"POPULAR SANS BUDGET",#N/A,FALSE,"popular";"TOTAL SANS BUDGET",#N/A,FALSE,"TOTAL"}</definedName>
    <definedName name="MMMMMMMM" localSheetId="3" hidden="1">{"POPULAR SANS BUDGET",#N/A,FALSE,"popular";"TOTAL SANS BUDGET",#N/A,FALSE,"TOTAL"}</definedName>
    <definedName name="MMMMMMMM" localSheetId="4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localSheetId="1" hidden="1">{"POPULAR SANS BUDGET",#N/A,FALSE,"popular";"TOTAL SANS BUDGET",#N/A,FALSE,"TOTAL"}</definedName>
    <definedName name="MMMMMMMMM" localSheetId="2" hidden="1">{"POPULAR SANS BUDGET",#N/A,FALSE,"popular";"TOTAL SANS BUDGET",#N/A,FALSE,"TOTAL"}</definedName>
    <definedName name="MMMMMMMMM" localSheetId="3" hidden="1">{"POPULAR SANS BUDGET",#N/A,FALSE,"popular";"TOTAL SANS BUDGET",#N/A,FALSE,"TOTAL"}</definedName>
    <definedName name="MMMMMMMMM" localSheetId="4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localSheetId="1" hidden="1">{"POPULAR SANS BUDGET",#N/A,FALSE,"popular";"TOTAL SANS BUDGET",#N/A,FALSE,"TOTAL"}</definedName>
    <definedName name="MMMMMMMMMM" localSheetId="2" hidden="1">{"POPULAR SANS BUDGET",#N/A,FALSE,"popular";"TOTAL SANS BUDGET",#N/A,FALSE,"TOTAL"}</definedName>
    <definedName name="MMMMMMMMMM" localSheetId="3" hidden="1">{"POPULAR SANS BUDGET",#N/A,FALSE,"popular";"TOTAL SANS BUDGET",#N/A,FALSE,"TOTAL"}</definedName>
    <definedName name="MMMMMMMMMM" localSheetId="4" hidden="1">{"POPULAR SANS BUDGET",#N/A,FALSE,"popular";"TOTAL SANS BUDGET",#N/A,FALSE,"TOTAL"}</definedName>
    <definedName name="MMMMMMMMMM" hidden="1">{"POPULAR SANS BUDGET",#N/A,FALSE,"popular";"TOTAL SANS BUDGET",#N/A,FALSE,"TOTAL"}</definedName>
    <definedName name="mo" localSheetId="1" hidden="1">{#N/A,#N/A,FALSE,"COVER.XLS";#N/A,#N/A,FALSE,"RACT1.XLS";#N/A,#N/A,FALSE,"RACT2.XLS";#N/A,#N/A,FALSE,"ECCMP";#N/A,#N/A,FALSE,"WELDER.XLS"}</definedName>
    <definedName name="mo" localSheetId="2" hidden="1">{#N/A,#N/A,FALSE,"COVER.XLS";#N/A,#N/A,FALSE,"RACT1.XLS";#N/A,#N/A,FALSE,"RACT2.XLS";#N/A,#N/A,FALSE,"ECCMP";#N/A,#N/A,FALSE,"WELDER.XLS"}</definedName>
    <definedName name="mo" localSheetId="3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t" localSheetId="1" hidden="1">{"POPULAR SANS BUDGET",#N/A,FALSE,"popular";"TOTAL SANS BUDGET",#N/A,FALSE,"TOTAL"}</definedName>
    <definedName name="Nat" localSheetId="2" hidden="1">{"POPULAR SANS BUDGET",#N/A,FALSE,"popular";"TOTAL SANS BUDGET",#N/A,FALSE,"TOTAL"}</definedName>
    <definedName name="Nat" localSheetId="3" hidden="1">{"POPULAR SANS BUDGET",#N/A,FALSE,"popular";"TOTAL SANS BUDGET",#N/A,FALSE,"TOTAL"}</definedName>
    <definedName name="Nat" localSheetId="4" hidden="1">{"POPULAR SANS BUDGET",#N/A,FALSE,"popular";"TOTAL SANS BUDGET",#N/A,FALSE,"TOTAL"}</definedName>
    <definedName name="Nat" hidden="1">{"POPULAR SANS BUDGET",#N/A,FALSE,"popular";"TOTAL SANS BUDGET",#N/A,FALSE,"TOTAL"}</definedName>
    <definedName name="ning" localSheetId="1" hidden="1">{#N/A,#N/A,FALSE,"COVER1.XLS ";#N/A,#N/A,FALSE,"RACT1.XLS";#N/A,#N/A,FALSE,"RACT2.XLS";#N/A,#N/A,FALSE,"ECCMP";#N/A,#N/A,FALSE,"WELDER.XLS"}</definedName>
    <definedName name="ning" localSheetId="2" hidden="1">{#N/A,#N/A,FALSE,"COVER1.XLS ";#N/A,#N/A,FALSE,"RACT1.XLS";#N/A,#N/A,FALSE,"RACT2.XLS";#N/A,#N/A,FALSE,"ECCMP";#N/A,#N/A,FALSE,"WELDER.XLS"}</definedName>
    <definedName name="ning" localSheetId="3" hidden="1">{#N/A,#N/A,FALSE,"COVER1.XLS ";#N/A,#N/A,FALSE,"RACT1.XLS";#N/A,#N/A,FALSE,"RACT2.XLS";#N/A,#N/A,FALSE,"ECCMP";#N/A,#N/A,FALSE,"WELDER.XLS"}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ng" localSheetId="1" hidden="1">{#N/A,#N/A,FALSE,"YTDBUDGETS";#N/A,#N/A,FALSE,"MTHBUDGETS";#N/A,#N/A,FALSE,"YTDPRIORYR"}</definedName>
    <definedName name="Nong" localSheetId="2" hidden="1">{#N/A,#N/A,FALSE,"YTDBUDGETS";#N/A,#N/A,FALSE,"MTHBUDGETS";#N/A,#N/A,FALSE,"YTDPRIORYR"}</definedName>
    <definedName name="Nong" localSheetId="3" hidden="1">{#N/A,#N/A,FALSE,"YTDBUDGETS";#N/A,#N/A,FALSE,"MTHBUDGETS";#N/A,#N/A,FALSE,"YTDPRIORYR"}</definedName>
    <definedName name="Nong" localSheetId="4" hidden="1">{#N/A,#N/A,FALSE,"YTDBUDGETS";#N/A,#N/A,FALSE,"MTHBUDGETS";#N/A,#N/A,FALSE,"YTDPRIORYR"}</definedName>
    <definedName name="Nong" hidden="1">{#N/A,#N/A,FALSE,"YTDBUDGETS";#N/A,#N/A,FALSE,"MTHBUDGETS";#N/A,#N/A,FALSE,"YTDPRIORYR"}</definedName>
    <definedName name="noo" localSheetId="1" hidden="1">{#N/A,#N/A,FALSE,"COVER.XLS";#N/A,#N/A,FALSE,"RACT1.XLS";#N/A,#N/A,FALSE,"RACT2.XLS";#N/A,#N/A,FALSE,"ECCMP";#N/A,#N/A,FALSE,"WELDER.XLS"}</definedName>
    <definedName name="noo" localSheetId="2" hidden="1">{#N/A,#N/A,FALSE,"COVER.XLS";#N/A,#N/A,FALSE,"RACT1.XLS";#N/A,#N/A,FALSE,"RACT2.XLS";#N/A,#N/A,FALSE,"ECCMP";#N/A,#N/A,FALSE,"WELDER.XLS"}</definedName>
    <definedName name="noo" localSheetId="3" hidden="1">{#N/A,#N/A,FALSE,"COVER.XLS";#N/A,#N/A,FALSE,"RACT1.XLS";#N/A,#N/A,FALSE,"RACT2.XLS";#N/A,#N/A,FALSE,"ECCMP";#N/A,#N/A,FALSE,"WELDER.XLS"}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PQ" localSheetId="1" hidden="1">{"POPULAR SANS BUDGET",#N/A,FALSE,"popular";"TOTAL SANS BUDGET",#N/A,FALSE,"TOTAL"}</definedName>
    <definedName name="NOPQ" localSheetId="2" hidden="1">{"POPULAR SANS BUDGET",#N/A,FALSE,"popular";"TOTAL SANS BUDGET",#N/A,FALSE,"TOTAL"}</definedName>
    <definedName name="NOPQ" localSheetId="3" hidden="1">{"POPULAR SANS BUDGET",#N/A,FALSE,"popular";"TOTAL SANS BUDGET",#N/A,FALSE,"TOTAL"}</definedName>
    <definedName name="NOPQ" localSheetId="4" hidden="1">{"POPULAR SANS BUDGET",#N/A,FALSE,"popular";"TOTAL SANS BUDGET",#N/A,FALSE,"TOTAL"}</definedName>
    <definedName name="NOPQ" hidden="1">{"POPULAR SANS BUDGET",#N/A,FALSE,"popular";"TOTAL SANS BUDGET",#N/A,FALSE,"TOTAL"}</definedName>
    <definedName name="nung" localSheetId="1" hidden="1">{#N/A,#N/A,FALSE,"COVER.XLS";#N/A,#N/A,FALSE,"RACT1.XLS";#N/A,#N/A,FALSE,"RACT2.XLS";#N/A,#N/A,FALSE,"ECCMP";#N/A,#N/A,FALSE,"WELDER.XLS"}</definedName>
    <definedName name="nung" localSheetId="2" hidden="1">{#N/A,#N/A,FALSE,"COVER.XLS";#N/A,#N/A,FALSE,"RACT1.XLS";#N/A,#N/A,FALSE,"RACT2.XLS";#N/A,#N/A,FALSE,"ECCMP";#N/A,#N/A,FALSE,"WELDER.XLS"}</definedName>
    <definedName name="nung" localSheetId="3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1" hidden="1">[6]A!#REF!</definedName>
    <definedName name="nut" localSheetId="2" hidden="1">[6]A!#REF!</definedName>
    <definedName name="nut" localSheetId="3" hidden="1">[6]A!#REF!</definedName>
    <definedName name="nut" localSheetId="4" hidden="1">[6]A!#REF!</definedName>
    <definedName name="nut" hidden="1">[6]A!#REF!</definedName>
    <definedName name="oiiuui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1" hidden="1">{#N/A,#N/A,FALSE,"COVER.XLS";#N/A,#N/A,FALSE,"RACT1.XLS";#N/A,#N/A,FALSE,"RACT2.XLS";#N/A,#N/A,FALSE,"ECCMP";#N/A,#N/A,FALSE,"WELDER.XLS"}</definedName>
    <definedName name="ol" localSheetId="2" hidden="1">{#N/A,#N/A,FALSE,"COVER.XLS";#N/A,#N/A,FALSE,"RACT1.XLS";#N/A,#N/A,FALSE,"RACT2.XLS";#N/A,#N/A,FALSE,"ECCMP";#N/A,#N/A,FALSE,"WELDER.XLS"}</definedName>
    <definedName name="ol" localSheetId="3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1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localSheetId="4" hidden="1">{"'Eng (page2)'!$A$1:$D$52"}</definedName>
    <definedName name="olj" hidden="1">{"'Eng (page2)'!$A$1:$D$52"}</definedName>
    <definedName name="ooei" localSheetId="1" hidden="1">{#N/A,#N/A,FALSE,"COVER1.XLS ";#N/A,#N/A,FALSE,"RACT1.XLS";#N/A,#N/A,FALSE,"RACT2.XLS";#N/A,#N/A,FALSE,"ECCMP";#N/A,#N/A,FALSE,"WELDER.XLS"}</definedName>
    <definedName name="ooei" localSheetId="2" hidden="1">{#N/A,#N/A,FALSE,"COVER1.XLS ";#N/A,#N/A,FALSE,"RACT1.XLS";#N/A,#N/A,FALSE,"RACT2.XLS";#N/A,#N/A,FALSE,"ECCMP";#N/A,#N/A,FALSE,"WELDER.XLS"}</definedName>
    <definedName name="ooei" localSheetId="3" hidden="1">{#N/A,#N/A,FALSE,"COVER1.XLS 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1" hidden="1">{#N/A,#N/A,FALSE,"COVER1.XLS ";#N/A,#N/A,FALSE,"RACT1.XLS";#N/A,#N/A,FALSE,"RACT2.XLS";#N/A,#N/A,FALSE,"ECCMP";#N/A,#N/A,FALSE,"WELDER.XLS"}</definedName>
    <definedName name="oro" localSheetId="2" hidden="1">{#N/A,#N/A,FALSE,"COVER1.XLS ";#N/A,#N/A,FALSE,"RACT1.XLS";#N/A,#N/A,FALSE,"RACT2.XLS";#N/A,#N/A,FALSE,"ECCMP";#N/A,#N/A,FALSE,"WELDER.XLS"}</definedName>
    <definedName name="oro" localSheetId="3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s" localSheetId="1" hidden="1">{#VALUE!,#N/A,FALSE,0}</definedName>
    <definedName name="ots" localSheetId="2" hidden="1">{#VALUE!,#N/A,FALSE,0}</definedName>
    <definedName name="ots" localSheetId="3" hidden="1">{#VALUE!,#N/A,FALSE,0}</definedName>
    <definedName name="ots" localSheetId="4" hidden="1">{#VALUE!,#N/A,FALSE,0}</definedName>
    <definedName name="ots" hidden="1">{#VALUE!,#N/A,FALSE,0}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vot2" localSheetId="1" hidden="1">{"closed",#N/A,FALSE,"Consolidated Products - Budget";"expanded",#N/A,FALSE,"Consolidated Products - Budget"}</definedName>
    <definedName name="Pivot2" localSheetId="2" hidden="1">{"closed",#N/A,FALSE,"Consolidated Products - Budget";"expanded",#N/A,FALSE,"Consolidated Products - Budget"}</definedName>
    <definedName name="Pivot2" localSheetId="3" hidden="1">{"closed",#N/A,FALSE,"Consolidated Products - Budget";"expanded",#N/A,FALSE,"Consolidated Products - Budget"}</definedName>
    <definedName name="Pivot2" localSheetId="4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1" hidden="1">{"closed",#N/A,FALSE,"Consolidated Products - Budget";"expanded",#N/A,FALSE,"Consolidated Products - Budget"}</definedName>
    <definedName name="pivot3" localSheetId="2" hidden="1">{"closed",#N/A,FALSE,"Consolidated Products - Budget";"expanded",#N/A,FALSE,"Consolidated Products - Budget"}</definedName>
    <definedName name="pivot3" localSheetId="3" hidden="1">{"closed",#N/A,FALSE,"Consolidated Products - Budget";"expanded",#N/A,FALSE,"Consolidated Products - Budget"}</definedName>
    <definedName name="pivot3" localSheetId="4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l_bak" localSheetId="1" hidden="1">{#N/A,#N/A,FALSE,"ll-inves";#N/A,#N/A,FALSE,"bgt-cf 97";#N/A,#N/A,FALSE,"bgt-pl 97"}</definedName>
    <definedName name="pl_bak" localSheetId="2" hidden="1">{#N/A,#N/A,FALSE,"ll-inves";#N/A,#N/A,FALSE,"bgt-cf 97";#N/A,#N/A,FALSE,"bgt-pl 97"}</definedName>
    <definedName name="pl_bak" localSheetId="3" hidden="1">{#N/A,#N/A,FALSE,"ll-inves";#N/A,#N/A,FALSE,"bgt-cf 97";#N/A,#N/A,FALSE,"bgt-pl 97"}</definedName>
    <definedName name="pl_bak" localSheetId="4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1" hidden="1">{#N/A,#N/A,FALSE,"ll-inves";#N/A,#N/A,FALSE,"bgt-cf 97";#N/A,#N/A,FALSE,"bgt-pl 97"}</definedName>
    <definedName name="plnew" localSheetId="2" hidden="1">{#N/A,#N/A,FALSE,"ll-inves";#N/A,#N/A,FALSE,"bgt-cf 97";#N/A,#N/A,FALSE,"bgt-pl 97"}</definedName>
    <definedName name="plnew" localSheetId="3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1" hidden="1">{#N/A,#N/A,FALSE,"ll-inves";#N/A,#N/A,FALSE,"bgt-cf 97";#N/A,#N/A,FALSE,"bgt-pl 97"}</definedName>
    <definedName name="plsat" localSheetId="2" hidden="1">{#N/A,#N/A,FALSE,"ll-inves";#N/A,#N/A,FALSE,"bgt-cf 97";#N/A,#N/A,FALSE,"bgt-pl 97"}</definedName>
    <definedName name="plsat" localSheetId="3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hidden="1">{#N/A,#N/A,FALSE,"ll-inves";#N/A,#N/A,FALSE,"bgt-cf 97";#N/A,#N/A,FALSE,"bgt-pl 97"}</definedName>
    <definedName name="pom" hidden="1">#REF!</definedName>
    <definedName name="POR" localSheetId="1" hidden="1">{#N/A,#N/A,FALSE,"COVER.XLS";#N/A,#N/A,FALSE,"RACT1.XLS";#N/A,#N/A,FALSE,"RACT2.XLS";#N/A,#N/A,FALSE,"ECCMP";#N/A,#N/A,FALSE,"WELDER.XLS"}</definedName>
    <definedName name="POR" localSheetId="2" hidden="1">{#N/A,#N/A,FALSE,"COVER.XLS";#N/A,#N/A,FALSE,"RACT1.XLS";#N/A,#N/A,FALSE,"RACT2.XLS";#N/A,#N/A,FALSE,"ECCMP";#N/A,#N/A,FALSE,"WELDER.XLS"}</definedName>
    <definedName name="POR" localSheetId="3" hidden="1">{#N/A,#N/A,FALSE,"COVER.XLS";#N/A,#N/A,FALSE,"RACT1.XLS";#N/A,#N/A,FALSE,"RACT2.XLS";#N/A,#N/A,FALSE,"ECCMP";#N/A,#N/A,FALSE,"WELDER.XLS"}</definedName>
    <definedName name="POR" localSheetId="4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RJE1" localSheetId="1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localSheetId="4" hidden="1">{"'Eng (page2)'!$A$1:$D$52"}</definedName>
    <definedName name="PRJE1" hidden="1">{"'Eng (page2)'!$A$1:$D$52"}</definedName>
    <definedName name="proa" localSheetId="1" hidden="1">{#N/A,#N/A,FALSE,"Summary";#N/A,#N/A,FALSE,"Model";#N/A,#N/A,FALSE,"Sentivity";#N/A,#N/A,FALSE,"Capital"}</definedName>
    <definedName name="proa" localSheetId="2" hidden="1">{#N/A,#N/A,FALSE,"Summary";#N/A,#N/A,FALSE,"Model";#N/A,#N/A,FALSE,"Sentivity";#N/A,#N/A,FALSE,"Capital"}</definedName>
    <definedName name="proa" localSheetId="3" hidden="1">{#N/A,#N/A,FALSE,"Summary";#N/A,#N/A,FALSE,"Model";#N/A,#N/A,FALSE,"Sentivity";#N/A,#N/A,FALSE,"Capital"}</definedName>
    <definedName name="proa" localSheetId="4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1" hidden="1">{#N/A,#N/A,FALSE,"ll-inves";#N/A,#N/A,FALSE,"bgt-cf 97";#N/A,#N/A,FALSE,"bgt-pl 97"}</definedName>
    <definedName name="proact" localSheetId="2" hidden="1">{#N/A,#N/A,FALSE,"ll-inves";#N/A,#N/A,FALSE,"bgt-cf 97";#N/A,#N/A,FALSE,"bgt-pl 97"}</definedName>
    <definedName name="proact" localSheetId="3" hidden="1">{#N/A,#N/A,FALSE,"ll-inves";#N/A,#N/A,FALSE,"bgt-cf 97";#N/A,#N/A,FALSE,"bgt-pl 97"}</definedName>
    <definedName name="proact" localSheetId="4" hidden="1">{#N/A,#N/A,FALSE,"ll-inves";#N/A,#N/A,FALSE,"bgt-cf 97";#N/A,#N/A,FALSE,"bgt-pl 97"}</definedName>
    <definedName name="proact" hidden="1">{#N/A,#N/A,FALSE,"ll-inves";#N/A,#N/A,FALSE,"bgt-cf 97";#N/A,#N/A,FALSE,"bgt-pl 97"}</definedName>
    <definedName name="promotion_วิไลวรรณ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1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hidden="1">{#N/A,#N/A,FALSE,"Sheet1"}</definedName>
    <definedName name="qere" localSheetId="1" hidden="1">{#N/A,#N/A,FALSE,"Sheet1"}</definedName>
    <definedName name="qere" localSheetId="2" hidden="1">{#N/A,#N/A,FALSE,"Sheet1"}</definedName>
    <definedName name="qere" localSheetId="3" hidden="1">{#N/A,#N/A,FALSE,"Sheet1"}</definedName>
    <definedName name="qere" localSheetId="4" hidden="1">{#N/A,#N/A,FALSE,"Sheet1"}</definedName>
    <definedName name="qere" hidden="1">{#N/A,#N/A,FALSE,"Sheet1"}</definedName>
    <definedName name="QQQQQ" localSheetId="1" hidden="1">{"POPULAR SANS BUDGET",#N/A,FALSE,"popular";"TOTAL SANS BUDGET",#N/A,FALSE,"TOTAL"}</definedName>
    <definedName name="QQQQQ" localSheetId="2" hidden="1">{"POPULAR SANS BUDGET",#N/A,FALSE,"popular";"TOTAL SANS BUDGET",#N/A,FALSE,"TOTAL"}</definedName>
    <definedName name="QQQQQ" localSheetId="3" hidden="1">{"POPULAR SANS BUDGET",#N/A,FALSE,"popular";"TOTAL SANS BUDGET",#N/A,FALSE,"TOTAL"}</definedName>
    <definedName name="QQQQQ" localSheetId="4" hidden="1">{"POPULAR SANS BUDGET",#N/A,FALSE,"popular";"TOTAL SANS BUDGET",#N/A,FALSE,"TOTAL"}</definedName>
    <definedName name="QQQQQ" hidden="1">{"POPULAR SANS BUDGET",#N/A,FALSE,"popular";"TOTAL SANS BUDGET",#N/A,FALSE,"TOTAL"}</definedName>
    <definedName name="QQQQQQ" localSheetId="1" hidden="1">{"POPULAR SANS BUDGET",#N/A,FALSE,"popular";"TOTAL SANS BUDGET",#N/A,FALSE,"TOTAL"}</definedName>
    <definedName name="QQQQQQ" localSheetId="2" hidden="1">{"POPULAR SANS BUDGET",#N/A,FALSE,"popular";"TOTAL SANS BUDGET",#N/A,FALSE,"TOTAL"}</definedName>
    <definedName name="QQQQQQ" localSheetId="3" hidden="1">{"POPULAR SANS BUDGET",#N/A,FALSE,"popular";"TOTAL SANS BUDGET",#N/A,FALSE,"TOTAL"}</definedName>
    <definedName name="QQQQQQ" localSheetId="4" hidden="1">{"POPULAR SANS BUDGET",#N/A,FALSE,"popular";"TOTAL SANS BUDGET",#N/A,FALSE,"TOTAL"}</definedName>
    <definedName name="QQQQQQ" hidden="1">{"POPULAR SANS BUDGET",#N/A,FALSE,"popular";"TOTAL SANS BUDGET",#N/A,FALSE,"TOTAL"}</definedName>
    <definedName name="QQQQQQQ" localSheetId="1" hidden="1">{"POPULAR SANS BUDGET",#N/A,FALSE,"popular";"TOTAL SANS BUDGET",#N/A,FALSE,"TOTAL"}</definedName>
    <definedName name="QQQQQQQ" localSheetId="2" hidden="1">{"POPULAR SANS BUDGET",#N/A,FALSE,"popular";"TOTAL SANS BUDGET",#N/A,FALSE,"TOTAL"}</definedName>
    <definedName name="QQQQQQQ" localSheetId="3" hidden="1">{"POPULAR SANS BUDGET",#N/A,FALSE,"popular";"TOTAL SANS BUDGET",#N/A,FALSE,"TOTAL"}</definedName>
    <definedName name="QQQQQQQ" localSheetId="4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localSheetId="1" hidden="1">{"POPULAR SANS BUDGET",#N/A,FALSE,"popular";"TOTAL SANS BUDGET",#N/A,FALSE,"TOTAL"}</definedName>
    <definedName name="QQQQQQQQ" localSheetId="2" hidden="1">{"POPULAR SANS BUDGET",#N/A,FALSE,"popular";"TOTAL SANS BUDGET",#N/A,FALSE,"TOTAL"}</definedName>
    <definedName name="QQQQQQQQ" localSheetId="3" hidden="1">{"POPULAR SANS BUDGET",#N/A,FALSE,"popular";"TOTAL SANS BUDGET",#N/A,FALSE,"TOTAL"}</definedName>
    <definedName name="QQQQQQQQ" localSheetId="4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" localSheetId="1" hidden="1">{"POPULAR SANS BUDGET",#N/A,FALSE,"popular";"TOTAL SANS BUDGET",#N/A,FALSE,"TOTAL"}</definedName>
    <definedName name="QQQQQQQQQ" localSheetId="2" hidden="1">{"POPULAR SANS BUDGET",#N/A,FALSE,"popular";"TOTAL SANS BUDGET",#N/A,FALSE,"TOTAL"}</definedName>
    <definedName name="QQQQQQQQQ" localSheetId="3" hidden="1">{"POPULAR SANS BUDGET",#N/A,FALSE,"popular";"TOTAL SANS BUDGET",#N/A,FALSE,"TOTAL"}</definedName>
    <definedName name="QQQQQQQQQ" localSheetId="4" hidden="1">{"POPULAR SANS BUDGET",#N/A,FALSE,"popular";"TOTAL SANS BUDGET",#N/A,FALSE,"TOTAL"}</definedName>
    <definedName name="QQQQQQQQQ" hidden="1">{"POPULAR SANS BUDGET",#N/A,FALSE,"popular";"TOTAL SANS BUDGET",#N/A,FALSE,"TOTAL"}</definedName>
    <definedName name="QQQQQQQQQQ" localSheetId="1" hidden="1">{"POPULAR SANS BUDGET",#N/A,FALSE,"popular";"TOTAL SANS BUDGET",#N/A,FALSE,"TOTAL"}</definedName>
    <definedName name="QQQQQQQQQQ" localSheetId="2" hidden="1">{"POPULAR SANS BUDGET",#N/A,FALSE,"popular";"TOTAL SANS BUDGET",#N/A,FALSE,"TOTAL"}</definedName>
    <definedName name="QQQQQQQQQQ" localSheetId="3" hidden="1">{"POPULAR SANS BUDGET",#N/A,FALSE,"popular";"TOTAL SANS BUDGET",#N/A,FALSE,"TOTAL"}</definedName>
    <definedName name="QQQQQQQQQQ" localSheetId="4" hidden="1">{"POPULAR SANS BUDGET",#N/A,FALSE,"popular";"TOTAL SANS BUDGET",#N/A,FALSE,"TOTAL"}</definedName>
    <definedName name="QQQQQQQQQQ" hidden="1">{"POPULAR SANS BUDGET",#N/A,FALSE,"popular";"TOTAL SANS BUDGET",#N/A,FALSE,"TOTAL"}</definedName>
    <definedName name="qrqfr12fr" localSheetId="1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hidden="1">{#N/A,#N/A,FALSE,"Sheet1"}</definedName>
    <definedName name="QS_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q3t321t31t" localSheetId="1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hidden="1">{#N/A,#N/A,FALSE,"Sheet1"}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rw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_sum" localSheetId="1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1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localSheetId="3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1" hidden="1">{#N/A,#N/A,FALSE,"COVER.XLS";#N/A,#N/A,FALSE,"RACT1.XLS";#N/A,#N/A,FALSE,"RACT2.XLS";#N/A,#N/A,FALSE,"ECCMP";#N/A,#N/A,FALSE,"WELDER.XLS"}</definedName>
    <definedName name="rgvesrhbare" localSheetId="2" hidden="1">{#N/A,#N/A,FALSE,"COVER.XLS";#N/A,#N/A,FALSE,"RACT1.XLS";#N/A,#N/A,FALSE,"RACT2.XLS";#N/A,#N/A,FALSE,"ECCMP";#N/A,#N/A,FALSE,"WELDER.XLS"}</definedName>
    <definedName name="rgvesrhbare" localSheetId="3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1" hidden="1">{#N/A,#N/A,FALSE,"17MAY";#N/A,#N/A,FALSE,"24MAY"}</definedName>
    <definedName name="ro" localSheetId="2" hidden="1">{#N/A,#N/A,FALSE,"17MAY";#N/A,#N/A,FALSE,"24MAY"}</definedName>
    <definedName name="ro" localSheetId="3" hidden="1">{#N/A,#N/A,FALSE,"17MAY";#N/A,#N/A,FALSE,"24MAY"}</definedName>
    <definedName name="ro" localSheetId="4" hidden="1">{#N/A,#N/A,FALSE,"17MAY";#N/A,#N/A,FALSE,"24MAY"}</definedName>
    <definedName name="ro" hidden="1">{#N/A,#N/A,FALSE,"17MAY";#N/A,#N/A,FALSE,"24MAY"}</definedName>
    <definedName name="ROT" localSheetId="1" hidden="1">{#N/A,#N/A,FALSE,"Sheet1"}</definedName>
    <definedName name="ROT" localSheetId="2" hidden="1">{#N/A,#N/A,FALSE,"Sheet1"}</definedName>
    <definedName name="ROT" localSheetId="3" hidden="1">{#N/A,#N/A,FALSE,"Sheet1"}</definedName>
    <definedName name="ROT" localSheetId="4" hidden="1">{#N/A,#N/A,FALSE,"Sheet1"}</definedName>
    <definedName name="ROT" hidden="1">{#N/A,#N/A,FALSE,"Sheet1"}</definedName>
    <definedName name="RPB" hidden="1">#REF!</definedName>
    <definedName name="rqf1fr" localSheetId="1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hidden="1">{#N/A,#N/A,FALSE,"Sheet1"}</definedName>
    <definedName name="rrr" localSheetId="1" hidden="1">{#N/A,#N/A,TRUE,"WORLDWIDE";#N/A,#N/A,TRUE,"EUROPE";#N/A,#N/A,TRUE,"ASIA";#N/A,#N/A,TRUE,"LATIN AMER";#N/A,#N/A,TRUE,"NORTH AMER";#N/A,#N/A,TRUE,"USA";#N/A,#N/A,TRUE,"OTHER"}</definedName>
    <definedName name="rrr" localSheetId="2" hidden="1">{#N/A,#N/A,TRUE,"WORLDWIDE";#N/A,#N/A,TRUE,"EUROPE";#N/A,#N/A,TRUE,"ASIA";#N/A,#N/A,TRUE,"LATIN AMER";#N/A,#N/A,TRUE,"NORTH AMER";#N/A,#N/A,TRUE,"USA";#N/A,#N/A,TRUE,"OTHER"}</definedName>
    <definedName name="rrr" localSheetId="3" hidden="1">{#N/A,#N/A,TRUE,"WORLDWIDE";#N/A,#N/A,TRUE,"EUROPE";#N/A,#N/A,TRUE,"ASIA";#N/A,#N/A,TRUE,"LATIN AMER";#N/A,#N/A,TRUE,"NORTH AMER";#N/A,#N/A,TRUE,"USA";#N/A,#N/A,TRUE,"OTHER"}</definedName>
    <definedName name="rrr" localSheetId="4" hidden="1">{#N/A,#N/A,TRUE,"WORLDWIDE";#N/A,#N/A,TRUE,"EUROPE";#N/A,#N/A,TRUE,"ASIA";#N/A,#N/A,TRUE,"LATIN AMER";#N/A,#N/A,TRUE,"NORTH AMER";#N/A,#N/A,TRUE,"USA";#N/A,#N/A,TRUE,"OTHER"}</definedName>
    <definedName name="rrr" hidden="1">{#N/A,#N/A,TRUE,"WORLDWIDE";#N/A,#N/A,TRUE,"EUROPE";#N/A,#N/A,TRUE,"ASIA";#N/A,#N/A,TRUE,"LATIN AMER";#N/A,#N/A,TRUE,"NORTH AMER";#N/A,#N/A,TRUE,"USA";#N/A,#N/A,TRUE,"OTHER"}</definedName>
    <definedName name="RST" localSheetId="1" hidden="1">{"POPULAR SANS BUDGET",#N/A,FALSE,"popular";"TOTAL SANS BUDGET",#N/A,FALSE,"TOTAL"}</definedName>
    <definedName name="RST" localSheetId="2" hidden="1">{"POPULAR SANS BUDGET",#N/A,FALSE,"popular";"TOTAL SANS BUDGET",#N/A,FALSE,"TOTAL"}</definedName>
    <definedName name="RST" localSheetId="3" hidden="1">{"POPULAR SANS BUDGET",#N/A,FALSE,"popular";"TOTAL SANS BUDGET",#N/A,FALSE,"TOTAL"}</definedName>
    <definedName name="RST" localSheetId="4" hidden="1">{"POPULAR SANS BUDGET",#N/A,FALSE,"popular";"TOTAL SANS BUDGET",#N/A,FALSE,"TOTAL"}</definedName>
    <definedName name="RST" hidden="1">{"POPULAR SANS BUDGET",#N/A,FALSE,"popular";"TOTAL SANS BUDGET",#N/A,FALSE,"TOTAL"}</definedName>
    <definedName name="RT" localSheetId="1" hidden="1">{"POPULAR SANS BUDGET",#N/A,FALSE,"popular";"TOTAL SANS BUDGET",#N/A,FALSE,"TOTAL"}</definedName>
    <definedName name="RT" localSheetId="2" hidden="1">{"POPULAR SANS BUDGET",#N/A,FALSE,"popular";"TOTAL SANS BUDGET",#N/A,FALSE,"TOTAL"}</definedName>
    <definedName name="RT" localSheetId="3" hidden="1">{"POPULAR SANS BUDGET",#N/A,FALSE,"popular";"TOTAL SANS BUDGET",#N/A,FALSE,"TOTAL"}</definedName>
    <definedName name="RT" localSheetId="4" hidden="1">{"POPULAR SANS BUDGET",#N/A,FALSE,"popular";"TOTAL SANS BUDGET",#N/A,FALSE,"TOTAL"}</definedName>
    <definedName name="RT" hidden="1">{"POPULAR SANS BUDGET",#N/A,FALSE,"popular";"TOTAL SANS BUDGET",#N/A,FALSE,"TOTAL"}</definedName>
    <definedName name="rtret" localSheetId="1" hidden="1">{#N/A,#N/A,FALSE,"COVER1.XLS ";#N/A,#N/A,FALSE,"RACT1.XLS";#N/A,#N/A,FALSE,"RACT2.XLS";#N/A,#N/A,FALSE,"ECCMP";#N/A,#N/A,FALSE,"WELDER.XLS"}</definedName>
    <definedName name="rtret" localSheetId="2" hidden="1">{#N/A,#N/A,FALSE,"COVER1.XLS ";#N/A,#N/A,FALSE,"RACT1.XLS";#N/A,#N/A,FALSE,"RACT2.XLS";#N/A,#N/A,FALSE,"ECCMP";#N/A,#N/A,FALSE,"WELDER.XLS"}</definedName>
    <definedName name="rtret" localSheetId="3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1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localSheetId="3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1" hidden="1">{#N/A,#N/A,FALSE,"COVER.XLS";#N/A,#N/A,FALSE,"RACT1.XLS";#N/A,#N/A,FALSE,"RACT2.XLS";#N/A,#N/A,FALSE,"ECCMP";#N/A,#N/A,FALSE,"WELDER.XLS"}</definedName>
    <definedName name="rtrwt" localSheetId="2" hidden="1">{#N/A,#N/A,FALSE,"COVER.XLS";#N/A,#N/A,FALSE,"RACT1.XLS";#N/A,#N/A,FALSE,"RACT2.XLS";#N/A,#N/A,FALSE,"ECCMP";#N/A,#N/A,FALSE,"WELDER.XLS"}</definedName>
    <definedName name="rtrwt" localSheetId="3" hidden="1">{#N/A,#N/A,FALSE,"COVER.XLS";#N/A,#N/A,FALSE,"RACT1.XLS";#N/A,#N/A,FALSE,"RACT2.XLS";#N/A,#N/A,FALSE,"ECCMP";#N/A,#N/A,FALSE,"WELDER.XLS"}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UT" localSheetId="1" hidden="1">{#N/A,#N/A,FALSE,"Sheet1"}</definedName>
    <definedName name="RUT" localSheetId="2" hidden="1">{#N/A,#N/A,FALSE,"Sheet1"}</definedName>
    <definedName name="RUT" localSheetId="3" hidden="1">{#N/A,#N/A,FALSE,"Sheet1"}</definedName>
    <definedName name="RUT" localSheetId="4" hidden="1">{#N/A,#N/A,FALSE,"Sheet1"}</definedName>
    <definedName name="RUT" hidden="1">{#N/A,#N/A,FALSE,"Sheet1"}</definedName>
    <definedName name="rwere" localSheetId="1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hetteh" hidden="1">#REF!</definedName>
    <definedName name="safdsadsa" localSheetId="1" hidden="1">{#N/A,#N/A,FALSE,"COVER1.XLS ";#N/A,#N/A,FALSE,"RACT1.XLS";#N/A,#N/A,FALSE,"RACT2.XLS";#N/A,#N/A,FALSE,"ECCMP";#N/A,#N/A,FALSE,"WELDER.XLS"}</definedName>
    <definedName name="safdsadsa" localSheetId="2" hidden="1">{#N/A,#N/A,FALSE,"COVER1.XLS ";#N/A,#N/A,FALSE,"RACT1.XLS";#N/A,#N/A,FALSE,"RACT2.XLS";#N/A,#N/A,FALSE,"ECCMP";#N/A,#N/A,FALSE,"WELDER.XLS"}</definedName>
    <definedName name="safdsadsa" localSheetId="3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DF" localSheetId="1" hidden="1">{"POPULAR SANS BUDGET",#N/A,FALSE,"popular";"TOTAL SANS BUDGET",#N/A,FALSE,"TOTAL"}</definedName>
    <definedName name="SDF" localSheetId="2" hidden="1">{"POPULAR SANS BUDGET",#N/A,FALSE,"popular";"TOTAL SANS BUDGET",#N/A,FALSE,"TOTAL"}</definedName>
    <definedName name="SDF" localSheetId="3" hidden="1">{"POPULAR SANS BUDGET",#N/A,FALSE,"popular";"TOTAL SANS BUDGET",#N/A,FALSE,"TOTAL"}</definedName>
    <definedName name="SDF" localSheetId="4" hidden="1">{"POPULAR SANS BUDGET",#N/A,FALSE,"popular";"TOTAL SANS BUDGET",#N/A,FALSE,"TOTAL"}</definedName>
    <definedName name="SDF" hidden="1">{"POPULAR SANS BUDGET",#N/A,FALSE,"popular";"TOTAL SANS BUDGET",#N/A,FALSE,"TOTAL"}</definedName>
    <definedName name="SDFDFD" localSheetId="1" hidden="1">{"POPULAR SANS BUDGET",#N/A,FALSE,"popular";"TOTAL SANS BUDGET",#N/A,FALSE,"TOTAL"}</definedName>
    <definedName name="SDFDFD" localSheetId="2" hidden="1">{"POPULAR SANS BUDGET",#N/A,FALSE,"popular";"TOTAL SANS BUDGET",#N/A,FALSE,"TOTAL"}</definedName>
    <definedName name="SDFDFD" localSheetId="3" hidden="1">{"POPULAR SANS BUDGET",#N/A,FALSE,"popular";"TOTAL SANS BUDGET",#N/A,FALSE,"TOTAL"}</definedName>
    <definedName name="SDFDFD" localSheetId="4" hidden="1">{"POPULAR SANS BUDGET",#N/A,FALSE,"popular";"TOTAL SANS BUDGET",#N/A,FALSE,"TOTAL"}</definedName>
    <definedName name="SDFDFD" hidden="1">{"POPULAR SANS BUDGET",#N/A,FALSE,"popular";"TOTAL SANS BUDGET",#N/A,FALSE,"TOTAL"}</definedName>
    <definedName name="sdfhdfjhgkg" localSheetId="1" hidden="1">{#N/A,#N/A,FALSE,"Summary";#N/A,#N/A,FALSE,"Model";#N/A,#N/A,FALSE,"Sentivity";#N/A,#N/A,FALSE,"Capital"}</definedName>
    <definedName name="sdfhdfjhgkg" localSheetId="2" hidden="1">{#N/A,#N/A,FALSE,"Summary";#N/A,#N/A,FALSE,"Model";#N/A,#N/A,FALSE,"Sentivity";#N/A,#N/A,FALSE,"Capital"}</definedName>
    <definedName name="sdfhdfjhgkg" localSheetId="3" hidden="1">{#N/A,#N/A,FALSE,"Summary";#N/A,#N/A,FALSE,"Model";#N/A,#N/A,FALSE,"Sentivity";#N/A,#N/A,FALSE,"Capital"}</definedName>
    <definedName name="sdfhdfjhgkg" localSheetId="4" hidden="1">{#N/A,#N/A,FALSE,"Summary";#N/A,#N/A,FALSE,"Model";#N/A,#N/A,FALSE,"Sentivity";#N/A,#N/A,FALSE,"Capital"}</definedName>
    <definedName name="sdfhdfjhgkg" hidden="1">{#N/A,#N/A,FALSE,"Summary";#N/A,#N/A,FALSE,"Model";#N/A,#N/A,FALSE,"Sentivity";#N/A,#N/A,FALSE,"Capital"}</definedName>
    <definedName name="sdhshd" localSheetId="1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hidden="1">{#N/A,#N/A,FALSE,"Sheet1"}</definedName>
    <definedName name="sedf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localSheetId="1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hidden="1">{"'Eng (page2)'!$A$1:$D$52"}</definedName>
    <definedName name="Sep" localSheetId="1" hidden="1">{#N/A,#N/A,FALSE,"Oil-Based Mud"}</definedName>
    <definedName name="Sep" localSheetId="2" hidden="1">{#N/A,#N/A,FALSE,"Oil-Based Mud"}</definedName>
    <definedName name="Sep" localSheetId="3" hidden="1">{#N/A,#N/A,FALSE,"Oil-Based Mud"}</definedName>
    <definedName name="Sep" localSheetId="4" hidden="1">{#N/A,#N/A,FALSE,"Oil-Based Mud"}</definedName>
    <definedName name="Sep" hidden="1">{#N/A,#N/A,FALSE,"Oil-Based Mud"}</definedName>
    <definedName name="sesa" localSheetId="1" hidden="1">{#N/A,#N/A,FALSE,"Sheet1"}</definedName>
    <definedName name="sesa" localSheetId="2" hidden="1">{#N/A,#N/A,FALSE,"Sheet1"}</definedName>
    <definedName name="sesa" localSheetId="3" hidden="1">{#N/A,#N/A,FALSE,"Sheet1"}</definedName>
    <definedName name="sesa" localSheetId="4" hidden="1">{#N/A,#N/A,FALSE,"Sheet1"}</definedName>
    <definedName name="sesa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hidden="1">{#N/A,#N/A,FALSE,"Sheet1"}</definedName>
    <definedName name="sfhdsfhsdhgs" localSheetId="1" hidden="1">{#N/A,#N/A,FALSE,"ll-inves";#N/A,#N/A,FALSE,"bgt-cf 97";#N/A,#N/A,FALSE,"bgt-pl 97"}</definedName>
    <definedName name="sfhdsfhsdhgs" localSheetId="2" hidden="1">{#N/A,#N/A,FALSE,"ll-inves";#N/A,#N/A,FALSE,"bgt-cf 97";#N/A,#N/A,FALSE,"bgt-pl 97"}</definedName>
    <definedName name="sfhdsfhsdhgs" localSheetId="3" hidden="1">{#N/A,#N/A,FALSE,"ll-inves";#N/A,#N/A,FALSE,"bgt-cf 97";#N/A,#N/A,FALSE,"bgt-pl 97"}</definedName>
    <definedName name="sfhdsfhsdhgs" localSheetId="4" hidden="1">{#N/A,#N/A,FALSE,"ll-inves";#N/A,#N/A,FALSE,"bgt-cf 97";#N/A,#N/A,FALSE,"bgt-pl 97"}</definedName>
    <definedName name="sfhdsfhsdhgs" hidden="1">{#N/A,#N/A,FALSE,"ll-inves";#N/A,#N/A,FALSE,"bgt-cf 97";#N/A,#N/A,FALSE,"bgt-pl 97"}</definedName>
    <definedName name="sgswre" hidden="1">#REF!</definedName>
    <definedName name="signi2" localSheetId="1" hidden="1">{#N/A,#N/A,FALSE,"Summary";#N/A,#N/A,FALSE,"Model";#N/A,#N/A,FALSE,"Sentivity";#N/A,#N/A,FALSE,"Capital"}</definedName>
    <definedName name="signi2" localSheetId="2" hidden="1">{#N/A,#N/A,FALSE,"Summary";#N/A,#N/A,FALSE,"Model";#N/A,#N/A,FALSE,"Sentivity";#N/A,#N/A,FALSE,"Capital"}</definedName>
    <definedName name="signi2" localSheetId="3" hidden="1">{#N/A,#N/A,FALSE,"Summary";#N/A,#N/A,FALSE,"Model";#N/A,#N/A,FALSE,"Sentivity";#N/A,#N/A,FALSE,"Capital"}</definedName>
    <definedName name="signi2" localSheetId="4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RAPHO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1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localSheetId="1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hidden="1">{"'Eng (page2)'!$A$1:$D$52"}</definedName>
    <definedName name="srn" localSheetId="1" hidden="1">{"POPULAR SANS BUDGET",#N/A,FALSE,"popular";"TOTAL SANS BUDGET",#N/A,FALSE,"TOTAL"}</definedName>
    <definedName name="srn" localSheetId="2" hidden="1">{"POPULAR SANS BUDGET",#N/A,FALSE,"popular";"TOTAL SANS BUDGET",#N/A,FALSE,"TOTAL"}</definedName>
    <definedName name="srn" localSheetId="3" hidden="1">{"POPULAR SANS BUDGET",#N/A,FALSE,"popular";"TOTAL SANS BUDGET",#N/A,FALSE,"TOTAL"}</definedName>
    <definedName name="srn" localSheetId="4" hidden="1">{"POPULAR SANS BUDGET",#N/A,FALSE,"popular";"TOTAL SANS BUDGET",#N/A,FALSE,"TOTAL"}</definedName>
    <definedName name="srn" hidden="1">{"POPULAR SANS BUDGET",#N/A,FALSE,"popular";"TOTAL SANS BUDGET",#N/A,FALSE,"TOTAL"}</definedName>
    <definedName name="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f" localSheetId="1" hidden="1">{"POPULAR SANS BUDGET",#N/A,FALSE,"popular";"TOTAL SANS BUDGET",#N/A,FALSE,"TOTAL"}</definedName>
    <definedName name="ssf" localSheetId="2" hidden="1">{"POPULAR SANS BUDGET",#N/A,FALSE,"popular";"TOTAL SANS BUDGET",#N/A,FALSE,"TOTAL"}</definedName>
    <definedName name="ssf" localSheetId="3" hidden="1">{"POPULAR SANS BUDGET",#N/A,FALSE,"popular";"TOTAL SANS BUDGET",#N/A,FALSE,"TOTAL"}</definedName>
    <definedName name="ssf" localSheetId="4" hidden="1">{"POPULAR SANS BUDGET",#N/A,FALSE,"popular";"TOTAL SANS BUDGET",#N/A,FALSE,"TOTAL"}</definedName>
    <definedName name="ssf" hidden="1">{"POPULAR SANS BUDGET",#N/A,FALSE,"popular";"TOTAL SANS BUDGET",#N/A,FALSE,"TOTAL"}</definedName>
    <definedName name="st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1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hidden="1">{"'Eng (page2)'!$A$1:$D$52"}</definedName>
    <definedName name="supa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2g42" localSheetId="1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hidden="1">{#N/A,#N/A,FALSE,"Sheet1"}</definedName>
    <definedName name="tcoact" localSheetId="1" hidden="1">{#N/A,#N/A,FALSE,"ll-inves";#N/A,#N/A,FALSE,"bgt-cf 97";#N/A,#N/A,FALSE,"bgt-pl 97"}</definedName>
    <definedName name="tcoact" localSheetId="2" hidden="1">{#N/A,#N/A,FALSE,"ll-inves";#N/A,#N/A,FALSE,"bgt-cf 97";#N/A,#N/A,FALSE,"bgt-pl 97"}</definedName>
    <definedName name="tcoact" localSheetId="3" hidden="1">{#N/A,#N/A,FALSE,"ll-inves";#N/A,#N/A,FALSE,"bgt-cf 97";#N/A,#N/A,FALSE,"bgt-pl 97"}</definedName>
    <definedName name="tcoact" localSheetId="4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1" hidden="1">{#N/A,#N/A,FALSE,"Summary";#N/A,#N/A,FALSE,"Model";#N/A,#N/A,FALSE,"Sentivity";#N/A,#N/A,FALSE,"Capital"}</definedName>
    <definedName name="tcostact" localSheetId="2" hidden="1">{#N/A,#N/A,FALSE,"Summary";#N/A,#N/A,FALSE,"Model";#N/A,#N/A,FALSE,"Sentivity";#N/A,#N/A,FALSE,"Capital"}</definedName>
    <definedName name="tcostact" localSheetId="3" hidden="1">{#N/A,#N/A,FALSE,"Summary";#N/A,#N/A,FALSE,"Model";#N/A,#N/A,FALSE,"Sentivity";#N/A,#N/A,FALSE,"Capital"}</definedName>
    <definedName name="tcostact" localSheetId="4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mp" localSheetId="1" hidden="1">{#N/A,#N/A,FALSE,"Oil-Based Mud"}</definedName>
    <definedName name="temp" localSheetId="2" hidden="1">{#N/A,#N/A,FALSE,"Oil-Based Mud"}</definedName>
    <definedName name="temp" localSheetId="3" hidden="1">{#N/A,#N/A,FALSE,"Oil-Based Mud"}</definedName>
    <definedName name="temp" localSheetId="4" hidden="1">{#N/A,#N/A,FALSE,"Oil-Based Mud"}</definedName>
    <definedName name="temp" hidden="1">{#N/A,#N/A,FALSE,"Oil-Based Mud"}</definedName>
    <definedName name="TextRefCopyRangeCount" hidden="1">1</definedName>
    <definedName name="TM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T" localSheetId="1" hidden="1">{"POPULAR SANS BUDGET",#N/A,FALSE,"popular";"TOTAL SANS BUDGET",#N/A,FALSE,"TOTAL"}</definedName>
    <definedName name="TOT" localSheetId="2" hidden="1">{"POPULAR SANS BUDGET",#N/A,FALSE,"popular";"TOTAL SANS BUDGET",#N/A,FALSE,"TOTAL"}</definedName>
    <definedName name="TOT" localSheetId="3" hidden="1">{"POPULAR SANS BUDGET",#N/A,FALSE,"popular";"TOTAL SANS BUDGET",#N/A,FALSE,"TOTAL"}</definedName>
    <definedName name="TOT" localSheetId="4" hidden="1">{"POPULAR SANS BUDGET",#N/A,FALSE,"popular";"TOTAL SANS BUDGET",#N/A,FALSE,"TOTAL"}</definedName>
    <definedName name="TOT" hidden="1">{"POPULAR SANS BUDGET",#N/A,FALSE,"popular";"TOTAL SANS BUDGET",#N/A,FALSE,"TOTAL"}</definedName>
    <definedName name="TPM" localSheetId="1" hidden="1">{#N/A,#N/A,FALSE,"Sheet1"}</definedName>
    <definedName name="TPM" localSheetId="2" hidden="1">{#N/A,#N/A,FALSE,"Sheet1"}</definedName>
    <definedName name="TPM" localSheetId="3" hidden="1">{#N/A,#N/A,FALSE,"Sheet1"}</definedName>
    <definedName name="TPM" localSheetId="4" hidden="1">{#N/A,#N/A,FALSE,"Sheet1"}</definedName>
    <definedName name="TPM" hidden="1">{#N/A,#N/A,FALSE,"Sheet1"}</definedName>
    <definedName name="tr" localSheetId="1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localSheetId="3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1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hidden="1">{"'Eng (page2)'!$A$1:$D$52"}</definedName>
    <definedName name="Trend" localSheetId="1" hidden="1">{"closed",#N/A,FALSE,"Consolidated Products - Budget";"expanded",#N/A,FALSE,"Consolidated Products - Budget"}</definedName>
    <definedName name="Trend" localSheetId="2" hidden="1">{"closed",#N/A,FALSE,"Consolidated Products - Budget";"expanded",#N/A,FALSE,"Consolidated Products - Budget"}</definedName>
    <definedName name="Trend" localSheetId="3" hidden="1">{"closed",#N/A,FALSE,"Consolidated Products - Budget";"expanded",#N/A,FALSE,"Consolidated Products - Budget"}</definedName>
    <definedName name="Trend" localSheetId="4" hidden="1">{"closed",#N/A,FALSE,"Consolidated Products - Budget";"expanded",#N/A,FALSE,"Consolidated Products - Budget"}</definedName>
    <definedName name="Trend" hidden="1">{"closed",#N/A,FALSE,"Consolidated Products - Budget";"expanded",#N/A,FALSE,"Consolidated Products - Budget"}</definedName>
    <definedName name="TTL" localSheetId="1" hidden="1">{"POPULAR SANS BUDGET",#N/A,FALSE,"popular";"TOTAL SANS BUDGET",#N/A,FALSE,"TOTAL"}</definedName>
    <definedName name="TTL" localSheetId="2" hidden="1">{"POPULAR SANS BUDGET",#N/A,FALSE,"popular";"TOTAL SANS BUDGET",#N/A,FALSE,"TOTAL"}</definedName>
    <definedName name="TTL" localSheetId="3" hidden="1">{"POPULAR SANS BUDGET",#N/A,FALSE,"popular";"TOTAL SANS BUDGET",#N/A,FALSE,"TOTAL"}</definedName>
    <definedName name="TTL" localSheetId="4" hidden="1">{"POPULAR SANS BUDGET",#N/A,FALSE,"popular";"TOTAL SANS BUDGET",#N/A,FALSE,"TOTAL"}</definedName>
    <definedName name="TTL" hidden="1">{"POPULAR SANS BUDGET",#N/A,FALSE,"popular";"TOTAL SANS BUDGET",#N/A,FALSE,"TOTAL"}</definedName>
    <definedName name="UDV" localSheetId="1" hidden="1">{"POPULAR SANS BUDGET",#N/A,FALSE,"popular";"TOTAL SANS BUDGET",#N/A,FALSE,"TOTAL"}</definedName>
    <definedName name="UDV" localSheetId="2" hidden="1">{"POPULAR SANS BUDGET",#N/A,FALSE,"popular";"TOTAL SANS BUDGET",#N/A,FALSE,"TOTAL"}</definedName>
    <definedName name="UDV" localSheetId="3" hidden="1">{"POPULAR SANS BUDGET",#N/A,FALSE,"popular";"TOTAL SANS BUDGET",#N/A,FALSE,"TOTAL"}</definedName>
    <definedName name="UDV" localSheetId="4" hidden="1">{"POPULAR SANS BUDGET",#N/A,FALSE,"popular";"TOTAL SANS BUDGET",#N/A,FALSE,"TOTAL"}</definedName>
    <definedName name="UDV" hidden="1">{"POPULAR SANS BUDGET",#N/A,FALSE,"popular";"TOTAL SANS BUDGET",#N/A,FALSE,"TOTAL"}</definedName>
    <definedName name="ueda1" hidden="1">#REF!</definedName>
    <definedName name="ujj" localSheetId="1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localSheetId="4" hidden="1">{"'Eng (page2)'!$A$1:$D$52"}</definedName>
    <definedName name="ujj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hidden="1">{"'Eng (page2)'!$A$1:$D$52"}</definedName>
    <definedName name="uuu" localSheetId="1" hidden="1">{"POPULAR SANS BUDGET",#N/A,FALSE,"popular";"TOTAL SANS BUDGET",#N/A,FALSE,"TOTAL"}</definedName>
    <definedName name="uuu" localSheetId="2" hidden="1">{"POPULAR SANS BUDGET",#N/A,FALSE,"popular";"TOTAL SANS BUDGET",#N/A,FALSE,"TOTAL"}</definedName>
    <definedName name="uuu" localSheetId="3" hidden="1">{"POPULAR SANS BUDGET",#N/A,FALSE,"popular";"TOTAL SANS BUDGET",#N/A,FALSE,"TOTAL"}</definedName>
    <definedName name="uuu" localSheetId="4" hidden="1">{"POPULAR SANS BUDGET",#N/A,FALSE,"popular";"TOTAL SANS BUDGET",#N/A,FALSE,"TOTAL"}</definedName>
    <definedName name="uuu" hidden="1">{"POPULAR SANS BUDGET",#N/A,FALSE,"popular";"TOTAL SANS BUDGET",#N/A,FALSE,"TOTAL"}</definedName>
    <definedName name="vcd" localSheetId="1" hidden="1">{#N/A,#N/A,FALSE,"Summary";#N/A,#N/A,FALSE,"Model";#N/A,#N/A,FALSE,"Sentivity";#N/A,#N/A,FALSE,"Capital"}</definedName>
    <definedName name="vcd" localSheetId="2" hidden="1">{#N/A,#N/A,FALSE,"Summary";#N/A,#N/A,FALSE,"Model";#N/A,#N/A,FALSE,"Sentivity";#N/A,#N/A,FALSE,"Capital"}</definedName>
    <definedName name="vcd" localSheetId="3" hidden="1">{#N/A,#N/A,FALSE,"Summary";#N/A,#N/A,FALSE,"Model";#N/A,#N/A,FALSE,"Sentivity";#N/A,#N/A,FALSE,"Capital"}</definedName>
    <definedName name="vcd" localSheetId="4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dsfbgdfha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iuuiiu" hidden="1">#REF!</definedName>
    <definedName name="vitee" localSheetId="1" hidden="1">{#N/A,#N/A,FALSE,"COVER1.XLS ";#N/A,#N/A,FALSE,"RACT1.XLS";#N/A,#N/A,FALSE,"RACT2.XLS";#N/A,#N/A,FALSE,"ECCMP";#N/A,#N/A,FALSE,"WELDER.XLS"}</definedName>
    <definedName name="vitee" localSheetId="2" hidden="1">{#N/A,#N/A,FALSE,"COVER1.XLS ";#N/A,#N/A,FALSE,"RACT1.XLS";#N/A,#N/A,FALSE,"RACT2.XLS";#N/A,#N/A,FALSE,"ECCMP";#N/A,#N/A,FALSE,"WELDER.XLS"}</definedName>
    <definedName name="vitee" localSheetId="3" hidden="1">{#N/A,#N/A,FALSE,"COVER1.XLS ";#N/A,#N/A,FALSE,"RACT1.XLS";#N/A,#N/A,FALSE,"RACT2.XLS";#N/A,#N/A,FALSE,"ECCMP";#N/A,#N/A,FALSE,"WELDER.XLS"}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KL" localSheetId="1" hidden="1">{#N/A,#N/A,FALSE,"Sheet1"}</definedName>
    <definedName name="VKL" localSheetId="2" hidden="1">{#N/A,#N/A,FALSE,"Sheet1"}</definedName>
    <definedName name="VKL" localSheetId="3" hidden="1">{#N/A,#N/A,FALSE,"Sheet1"}</definedName>
    <definedName name="VKL" localSheetId="4" hidden="1">{#N/A,#N/A,FALSE,"Sheet1"}</definedName>
    <definedName name="VKL" hidden="1">{#N/A,#N/A,FALSE,"Sheet1"}</definedName>
    <definedName name="vnbcx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RP" localSheetId="1" hidden="1">{"'Feb 99'!$A$1:$G$30"}</definedName>
    <definedName name="VRP" localSheetId="2" hidden="1">{"'Feb 99'!$A$1:$G$30"}</definedName>
    <definedName name="VRP" localSheetId="3" hidden="1">{"'Feb 99'!$A$1:$G$30"}</definedName>
    <definedName name="VRP" localSheetId="4" hidden="1">{"'Feb 99'!$A$1:$G$30"}</definedName>
    <definedName name="VRP" hidden="1">{"'Feb 99'!$A$1:$G$30"}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dfrq" hidden="1">#REF!</definedName>
    <definedName name="weee" localSheetId="1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hidden="1">{"'Eng (page2)'!$A$1:$D$52"}</definedName>
    <definedName name="wgfewqge" localSheetId="1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hidden="1">{#N/A,#N/A,FALSE,"Sheet1"}</definedName>
    <definedName name="woan" localSheetId="1" hidden="1">{#N/A,#N/A,FALSE,"Sheet1"}</definedName>
    <definedName name="woan" localSheetId="2" hidden="1">{#N/A,#N/A,FALSE,"Sheet1"}</definedName>
    <definedName name="woan" localSheetId="3" hidden="1">{#N/A,#N/A,FALSE,"Sheet1"}</definedName>
    <definedName name="woan" localSheetId="4" hidden="1">{#N/A,#N/A,FALSE,"Sheet1"}</definedName>
    <definedName name="woan" hidden="1">{#N/A,#N/A,FALSE,"Sheet1"}</definedName>
    <definedName name="Working_Apr" localSheetId="1" hidden="1">{#N/A,#N/A,FALSE,"Oil-Based Mud"}</definedName>
    <definedName name="Working_Apr" localSheetId="2" hidden="1">{#N/A,#N/A,FALSE,"Oil-Based Mud"}</definedName>
    <definedName name="Working_Apr" localSheetId="3" hidden="1">{#N/A,#N/A,FALSE,"Oil-Based Mud"}</definedName>
    <definedName name="Working_Apr" localSheetId="4" hidden="1">{#N/A,#N/A,FALSE,"Oil-Based Mud"}</definedName>
    <definedName name="Working_Apr" hidden="1">{#N/A,#N/A,FALSE,"Oil-Based Mud"}</definedName>
    <definedName name="Working_Jan08" localSheetId="1" hidden="1">{#N/A,#N/A,FALSE,"Oil-Based Mud"}</definedName>
    <definedName name="Working_Jan08" localSheetId="2" hidden="1">{#N/A,#N/A,FALSE,"Oil-Based Mud"}</definedName>
    <definedName name="Working_Jan08" localSheetId="3" hidden="1">{#N/A,#N/A,FALSE,"Oil-Based Mud"}</definedName>
    <definedName name="Working_Jan08" localSheetId="4" hidden="1">{#N/A,#N/A,FALSE,"Oil-Based Mud"}</definedName>
    <definedName name="Working_Jan08" hidden="1">{#N/A,#N/A,FALSE,"Oil-Based Mud"}</definedName>
    <definedName name="wqtqg3g" localSheetId="1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hidden="1">{#N/A,#N/A,FALSE,"Sheet1"}</definedName>
    <definedName name="wrgvsdvdv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1" hidden="1">{#N/A,#N/A,FALSE,"17MAY";#N/A,#N/A,FALSE,"24MAY"}</definedName>
    <definedName name="wrn.1." localSheetId="2" hidden="1">{#N/A,#N/A,FALSE,"17MAY";#N/A,#N/A,FALSE,"24MAY"}</definedName>
    <definedName name="wrn.1." localSheetId="3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12._.Costs._.Act._.Fcast._.All." localSheetId="1" hidden="1">{#N/A,#N/A,FALSE,"Act.Fcst Costs"}</definedName>
    <definedName name="wrn.12._.Costs._.Act._.Fcast._.All." localSheetId="2" hidden="1">{#N/A,#N/A,FALSE,"Act.Fcst Costs"}</definedName>
    <definedName name="wrn.12._.Costs._.Act._.Fcast._.All." localSheetId="3" hidden="1">{#N/A,#N/A,FALSE,"Act.Fcst Costs"}</definedName>
    <definedName name="wrn.12._.Costs._.Act._.Fcast._.All." localSheetId="4" hidden="1">{#N/A,#N/A,FALSE,"Act.Fcst Costs"}</definedName>
    <definedName name="wrn.12._.Costs._.Act._.Fcast._.All." hidden="1">{#N/A,#N/A,FALSE,"Act.Fcst Costs"}</definedName>
    <definedName name="wrn.2.2" localSheetId="1" hidden="1">{#N/A,#N/A,FALSE,"17MAY";#N/A,#N/A,FALSE,"24MAY"}</definedName>
    <definedName name="wrn.2.2" localSheetId="2" hidden="1">{#N/A,#N/A,FALSE,"17MAY";#N/A,#N/A,FALSE,"24MAY"}</definedName>
    <definedName name="wrn.2.2" localSheetId="3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._.Document." localSheetId="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localSheetId="2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localSheetId="3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localSheetId="4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hargeouts." localSheetId="1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localSheetId="2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localSheetId="3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localSheetId="4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omsumable.2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1" hidden="1">{"conso",#N/A,FALSE,"cash flow"}</definedName>
    <definedName name="wrn.conso." localSheetId="2" hidden="1">{"conso",#N/A,FALSE,"cash flow"}</definedName>
    <definedName name="wrn.conso." localSheetId="3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consumabl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bbie._.Hawkins." localSheetId="1" hidden="1">{"Admin Costs",#N/A,FALSE,"Act.Fcst Costs"}</definedName>
    <definedName name="wrn.Debbie._.Hawkins." localSheetId="2" hidden="1">{"Admin Costs",#N/A,FALSE,"Act.Fcst Costs"}</definedName>
    <definedName name="wrn.Debbie._.Hawkins." localSheetId="3" hidden="1">{"Admin Costs",#N/A,FALSE,"Act.Fcst Costs"}</definedName>
    <definedName name="wrn.Debbie._.Hawkins." localSheetId="4" hidden="1">{"Admin Costs",#N/A,FALSE,"Act.Fcst Costs"}</definedName>
    <definedName name="wrn.Debbie._.Hawkins." hidden="1">{"Admin Costs",#N/A,FALSE,"Act.Fcst Costs"}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ECAST." localSheetId="1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." localSheetId="2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." localSheetId="3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." localSheetId="4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1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2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3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4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George._.Viska." localSheetId="1" hidden="1">{#N/A,#N/A,FALSE,"Cost Report";#N/A,#N/A,FALSE,"Qtly Summ.";#N/A,#N/A,FALSE,"Mar  Qtr";#N/A,#N/A,FALSE,"Report Summary"}</definedName>
    <definedName name="wrn.George._.Viska." localSheetId="2" hidden="1">{#N/A,#N/A,FALSE,"Cost Report";#N/A,#N/A,FALSE,"Qtly Summ.";#N/A,#N/A,FALSE,"Mar  Qtr";#N/A,#N/A,FALSE,"Report Summary"}</definedName>
    <definedName name="wrn.George._.Viska." localSheetId="3" hidden="1">{#N/A,#N/A,FALSE,"Cost Report";#N/A,#N/A,FALSE,"Qtly Summ.";#N/A,#N/A,FALSE,"Mar  Qtr";#N/A,#N/A,FALSE,"Report Summary"}</definedName>
    <definedName name="wrn.George._.Viska." localSheetId="4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sdn." localSheetId="1" hidden="1">{#N/A,#N/A,FALSE,"Summary";#N/A,#N/A,FALSE,"Model";#N/A,#N/A,FALSE,"Sentivity";#N/A,#N/A,FALSE,"Capital"}</definedName>
    <definedName name="wrn.isdn." localSheetId="2" hidden="1">{#N/A,#N/A,FALSE,"Summary";#N/A,#N/A,FALSE,"Model";#N/A,#N/A,FALSE,"Sentivity";#N/A,#N/A,FALSE,"Capital"}</definedName>
    <definedName name="wrn.isdn." localSheetId="3" hidden="1">{#N/A,#N/A,FALSE,"Summary";#N/A,#N/A,FALSE,"Model";#N/A,#N/A,FALSE,"Sentivity";#N/A,#N/A,FALSE,"Capital"}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ll." localSheetId="1" hidden="1">{#N/A,#N/A,FALSE,"ll-inves";#N/A,#N/A,FALSE,"bgt-cf 97";#N/A,#N/A,FALSE,"bgt-pl 97"}</definedName>
    <definedName name="wrn.ll." localSheetId="2" hidden="1">{#N/A,#N/A,FALSE,"ll-inves";#N/A,#N/A,FALSE,"bgt-cf 97";#N/A,#N/A,FALSE,"bgt-pl 97"}</definedName>
    <definedName name="wrn.ll." localSheetId="3" hidden="1">{#N/A,#N/A,FALSE,"ll-inves";#N/A,#N/A,FALSE,"bgt-cf 97";#N/A,#N/A,FALSE,"bgt-pl 97"}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Melbourne." localSheetId="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localSheetId="2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localSheetId="3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localSheetId="4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nth._.Report." localSheetId="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localSheetId="2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localSheetId="3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localSheetId="4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PLTC." localSheetId="1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hidden="1">{#VALUE!,#N/A,FALSE,0}</definedName>
    <definedName name="wrn.MTHLYCOMMENTS." localSheetId="1" hidden="1">{#N/A,#N/A,FALSE,"YTDBUDGETS";#N/A,#N/A,FALSE,"MTHBUDGETS";#N/A,#N/A,FALSE,"YTDPRIORYR"}</definedName>
    <definedName name="wrn.MTHLYCOMMENTS." localSheetId="2" hidden="1">{#N/A,#N/A,FALSE,"YTDBUDGETS";#N/A,#N/A,FALSE,"MTHBUDGETS";#N/A,#N/A,FALSE,"YTDPRIORYR"}</definedName>
    <definedName name="wrn.MTHLYCOMMENTS." localSheetId="3" hidden="1">{#N/A,#N/A,FALSE,"YTDBUDGETS";#N/A,#N/A,FALSE,"MTHBUDGETS";#N/A,#N/A,FALSE,"YTDPRIORYR"}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Murray._.Simons." localSheetId="1" hidden="1">{#N/A,#N/A,FALSE,"Cost Report";#N/A,#N/A,FALSE,"Table 2.1";#N/A,#N/A,FALSE,"Plant Statistics";"Plant Costs",#N/A,FALSE,"Cost Summary"}</definedName>
    <definedName name="wrn.Murray._.Simons." localSheetId="2" hidden="1">{#N/A,#N/A,FALSE,"Cost Report";#N/A,#N/A,FALSE,"Table 2.1";#N/A,#N/A,FALSE,"Plant Statistics";"Plant Costs",#N/A,FALSE,"Cost Summary"}</definedName>
    <definedName name="wrn.Murray._.Simons." localSheetId="3" hidden="1">{#N/A,#N/A,FALSE,"Cost Report";#N/A,#N/A,FALSE,"Table 2.1";#N/A,#N/A,FALSE,"Plant Statistics";"Plant Costs",#N/A,FALSE,"Cost Summary"}</definedName>
    <definedName name="wrn.Murray._.Simons." localSheetId="4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OBM." localSheetId="1" hidden="1">{#N/A,#N/A,FALSE,"Oil-Based Mud"}</definedName>
    <definedName name="wrn.OBM." localSheetId="2" hidden="1">{#N/A,#N/A,FALSE,"Oil-Based Mud"}</definedName>
    <definedName name="wrn.OBM." localSheetId="3" hidden="1">{#N/A,#N/A,FALSE,"Oil-Based Mud"}</definedName>
    <definedName name="wrn.OBM." localSheetId="4" hidden="1">{#N/A,#N/A,FALSE,"Oil-Based Mud"}</definedName>
    <definedName name="wrn.OBM." hidden="1">{#N/A,#N/A,FALSE,"Oil-Based Mud"}</definedName>
    <definedName name="wrn.Payroll." localSheetId="1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localSheetId="2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localSheetId="3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localSheetId="4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slip." localSheetId="1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2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localSheetId="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localSheetId="2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localSheetId="3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localSheetId="4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odcon." localSheetId="1" hidden="1">{"closed",#N/A,FALSE,"Consolidated Products - Budget";"expanded",#N/A,FALSE,"Consolidated Products - Budget"}</definedName>
    <definedName name="wrn.prodcon." localSheetId="2" hidden="1">{"closed",#N/A,FALSE,"Consolidated Products - Budget";"expanded",#N/A,FALSE,"Consolidated Products - Budget"}</definedName>
    <definedName name="wrn.prodcon." localSheetId="3" hidden="1">{"closed",#N/A,FALSE,"Consolidated Products - Budget";"expanded",#N/A,FALSE,"Consolidated Products - Budget"}</definedName>
    <definedName name="wrn.prodcon." localSheetId="4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1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1." localSheetId="1" hidden="1">{"RANGE1",#N/A,TRUE,"EXPENSE WKST";"RANGE2",#N/A,TRUE,"EXPENSE WKST"}</definedName>
    <definedName name="wrn.REPORT1." localSheetId="2" hidden="1">{"RANGE1",#N/A,TRUE,"EXPENSE WKST";"RANGE2",#N/A,TRUE,"EXPENSE WKST"}</definedName>
    <definedName name="wrn.REPORT1." localSheetId="3" hidden="1">{"RANGE1",#N/A,TRUE,"EXPENSE WKST";"RANGE2",#N/A,TRUE,"EXPENSE WKST"}</definedName>
    <definedName name="wrn.REPORT1." localSheetId="4" hidden="1">{"RANGE1",#N/A,TRUE,"EXPENSE WKST";"RANGE2",#N/A,TRUE,"EXPENSE WKST"}</definedName>
    <definedName name="wrn.REPORT1." hidden="1">{"RANGE1",#N/A,TRUE,"EXPENSE WKST";"RANGE2",#N/A,TRUE,"EXPENSE WKST"}</definedName>
    <definedName name="wrn.Rob._.Smith." localSheetId="1" hidden="1">{#N/A,#N/A,FALSE,"Cost Report";"Geology",#N/A,FALSE,"Cost Summary";"Geolgy Recon",#N/A,FALSE,"UG Geology Rep."}</definedName>
    <definedName name="wrn.Rob._.Smith." localSheetId="2" hidden="1">{#N/A,#N/A,FALSE,"Cost Report";"Geology",#N/A,FALSE,"Cost Summary";"Geolgy Recon",#N/A,FALSE,"UG Geology Rep."}</definedName>
    <definedName name="wrn.Rob._.Smith." localSheetId="3" hidden="1">{#N/A,#N/A,FALSE,"Cost Report";"Geology",#N/A,FALSE,"Cost Summary";"Geolgy Recon",#N/A,FALSE,"UG Geology Rep."}</definedName>
    <definedName name="wrn.Rob._.Smith." localSheetId="4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imon._.Wulff." localSheetId="1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localSheetId="2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localSheetId="3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localSheetId="4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umm1" localSheetId="1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localSheetId="1" hidden="1">{"POPULAR SANS BUDGET",#N/A,FALSE,"popular";"TOTAL SANS BUDGET",#N/A,FALSE,"TOTAL"}</definedName>
    <definedName name="wrn.TOTAL." localSheetId="2" hidden="1">{"POPULAR SANS BUDGET",#N/A,FALSE,"popular";"TOTAL SANS BUDGET",#N/A,FALSE,"TOTAL"}</definedName>
    <definedName name="wrn.TOTAL." localSheetId="3" hidden="1">{"POPULAR SANS BUDGET",#N/A,FALSE,"popular";"TOTAL SANS BUDGET",#N/A,FALSE,"TOTAL"}</definedName>
    <definedName name="wrn.TOTAL." localSheetId="4" hidden="1">{"POPULAR SANS BUDGET",#N/A,FALSE,"popular";"TOTAL SANS BUDGET",#N/A,FALSE,"TOTAL"}</definedName>
    <definedName name="wrn.TOTAL." hidden="1">{"POPULAR SANS BUDGET",#N/A,FALSE,"popular";"TOTAL SANS BUDGET",#N/A,FALSE,"TOTAL"}</definedName>
    <definedName name="wrn.total1" localSheetId="1" hidden="1">{"POPULAR SANS BUDGET",#N/A,FALSE,"popular";"TOTAL SANS BUDGET",#N/A,FALSE,"TOTAL"}</definedName>
    <definedName name="wrn.total1" localSheetId="2" hidden="1">{"POPULAR SANS BUDGET",#N/A,FALSE,"popular";"TOTAL SANS BUDGET",#N/A,FALSE,"TOTAL"}</definedName>
    <definedName name="wrn.total1" localSheetId="3" hidden="1">{"POPULAR SANS BUDGET",#N/A,FALSE,"popular";"TOTAL SANS BUDGET",#N/A,FALSE,"TOTAL"}</definedName>
    <definedName name="wrn.total1" localSheetId="4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localSheetId="1" hidden="1">{"POPULAR SANS BUDGET",#N/A,FALSE,"popular";"TOTAL SANS BUDGET",#N/A,FALSE,"TOTAL"}</definedName>
    <definedName name="wrn.total1." localSheetId="2" hidden="1">{"POPULAR SANS BUDGET",#N/A,FALSE,"popular";"TOTAL SANS BUDGET",#N/A,FALSE,"TOTAL"}</definedName>
    <definedName name="wrn.total1." localSheetId="3" hidden="1">{"POPULAR SANS BUDGET",#N/A,FALSE,"popular";"TOTAL SANS BUDGET",#N/A,FALSE,"TOTAL"}</definedName>
    <definedName name="wrn.total1." localSheetId="4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localSheetId="1" hidden="1">{"POPULAR SANS BUDGET",#N/A,FALSE,"popular";"TOTAL SANS BUDGET",#N/A,FALSE,"TOTAL"}</definedName>
    <definedName name="WRN.TOTAL2" localSheetId="2" hidden="1">{"POPULAR SANS BUDGET",#N/A,FALSE,"popular";"TOTAL SANS BUDGET",#N/A,FALSE,"TOTAL"}</definedName>
    <definedName name="WRN.TOTAL2" localSheetId="3" hidden="1">{"POPULAR SANS BUDGET",#N/A,FALSE,"popular";"TOTAL SANS BUDGET",#N/A,FALSE,"TOTAL"}</definedName>
    <definedName name="WRN.TOTAL2" localSheetId="4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localSheetId="1" hidden="1">{"POPULAR SANS BUDGET",#N/A,FALSE,"popular";"TOTAL SANS BUDGET",#N/A,FALSE,"TOTAL"}</definedName>
    <definedName name="wrn.total3" localSheetId="2" hidden="1">{"POPULAR SANS BUDGET",#N/A,FALSE,"popular";"TOTAL SANS BUDGET",#N/A,FALSE,"TOTAL"}</definedName>
    <definedName name="wrn.total3" localSheetId="3" hidden="1">{"POPULAR SANS BUDGET",#N/A,FALSE,"popular";"TOTAL SANS BUDGET",#N/A,FALSE,"TOTAL"}</definedName>
    <definedName name="wrn.total3" localSheetId="4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localSheetId="1" hidden="1">{"POPULAR SANS BUDGET",#N/A,FALSE,"popular";"TOTAL SANS BUDGET",#N/A,FALSE,"TOTAL"}</definedName>
    <definedName name="wrn.total4" localSheetId="2" hidden="1">{"POPULAR SANS BUDGET",#N/A,FALSE,"popular";"TOTAL SANS BUDGET",#N/A,FALSE,"TOTAL"}</definedName>
    <definedName name="wrn.total4" localSheetId="3" hidden="1">{"POPULAR SANS BUDGET",#N/A,FALSE,"popular";"TOTAL SANS BUDGET",#N/A,FALSE,"TOTAL"}</definedName>
    <definedName name="wrn.total4" localSheetId="4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localSheetId="1" hidden="1">{"POPULAR SANS BUDGET",#N/A,FALSE,"popular";"TOTAL SANS BUDGET",#N/A,FALSE,"TOTAL"}</definedName>
    <definedName name="wrn.total444" localSheetId="2" hidden="1">{"POPULAR SANS BUDGET",#N/A,FALSE,"popular";"TOTAL SANS BUDGET",#N/A,FALSE,"TOTAL"}</definedName>
    <definedName name="wrn.total444" localSheetId="3" hidden="1">{"POPULAR SANS BUDGET",#N/A,FALSE,"popular";"TOTAL SANS BUDGET",#N/A,FALSE,"TOTAL"}</definedName>
    <definedName name="wrn.total444" localSheetId="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REND." localSheetId="1" hidden="1">{"PC",#N/A,FALSE,"CONSTANT";"PCFULL",#N/A,FALSE,"CONSTANT"}</definedName>
    <definedName name="wrn.TREND." localSheetId="2" hidden="1">{"PC",#N/A,FALSE,"CONSTANT";"PCFULL",#N/A,FALSE,"CONSTANT"}</definedName>
    <definedName name="wrn.TREND." localSheetId="3" hidden="1">{"PC",#N/A,FALSE,"CONSTANT";"PCFULL",#N/A,FALSE,"CONSTANT"}</definedName>
    <definedName name="wrn.TREND." localSheetId="4" hidden="1">{"PC",#N/A,FALSE,"CONSTANT";"PCFULL",#N/A,FALSE,"CONSTANT"}</definedName>
    <definedName name="wrn.TREND." hidden="1">{"PC",#N/A,FALSE,"CONSTANT";"PCFULL",#N/A,FALSE,"CONSTANT"}</definedName>
    <definedName name="wrn.WW._.AE._.elim._.co." localSheetId="1" hidden="1">{#N/A,#N/A,TRUE,"WORLDWIDE";#N/A,#N/A,TRUE,"EUROPE";#N/A,#N/A,TRUE,"ASIA";#N/A,#N/A,TRUE,"LATIN AMER";#N/A,#N/A,TRUE,"NORTH AMER";#N/A,#N/A,TRUE,"USA";#N/A,#N/A,TRUE,"OTHER"}</definedName>
    <definedName name="wrn.WW._.AE._.elim._.co." localSheetId="2" hidden="1">{#N/A,#N/A,TRUE,"WORLDWIDE";#N/A,#N/A,TRUE,"EUROPE";#N/A,#N/A,TRUE,"ASIA";#N/A,#N/A,TRUE,"LATIN AMER";#N/A,#N/A,TRUE,"NORTH AMER";#N/A,#N/A,TRUE,"USA";#N/A,#N/A,TRUE,"OTHER"}</definedName>
    <definedName name="wrn.WW._.AE._.elim._.co." localSheetId="3" hidden="1">{#N/A,#N/A,TRUE,"WORLDWIDE";#N/A,#N/A,TRUE,"EUROPE";#N/A,#N/A,TRUE,"ASIA";#N/A,#N/A,TRUE,"LATIN AMER";#N/A,#N/A,TRUE,"NORTH AMER";#N/A,#N/A,TRUE,"USA";#N/A,#N/A,TRUE,"OTHER"}</definedName>
    <definedName name="wrn.WW._.AE._.elim._.co." localSheetId="4" hidden="1">{#N/A,#N/A,TRUE,"WORLDWIDE";#N/A,#N/A,TRUE,"EUROPE";#N/A,#N/A,TRUE,"ASIA";#N/A,#N/A,TRUE,"LATIN AMER";#N/A,#N/A,TRUE,"NORTH AMER";#N/A,#N/A,TRUE,"USA";#N/A,#N/A,TRUE,"OTHER"}</definedName>
    <definedName name="wrn.WW._.AE._.elim._.co." hidden="1">{#N/A,#N/A,TRUE,"WORLDWIDE";#N/A,#N/A,TRUE,"EUROPE";#N/A,#N/A,TRUE,"ASIA";#N/A,#N/A,TRUE,"LATIN AMER";#N/A,#N/A,TRUE,"NORTH AMER";#N/A,#N/A,TRUE,"USA";#N/A,#N/A,TRUE,"OTHER"}</definedName>
    <definedName name="wrn.채권채무조회서." localSheetId="1" hidden="1">{#N/A,#N/A,FALSE,"채권채무";#N/A,#N/A,FALSE,"control sheet"}</definedName>
    <definedName name="wrn.채권채무조회서." localSheetId="2" hidden="1">{#N/A,#N/A,FALSE,"채권채무";#N/A,#N/A,FALSE,"control sheet"}</definedName>
    <definedName name="wrn.채권채무조회서." localSheetId="3" hidden="1">{#N/A,#N/A,FALSE,"채권채무";#N/A,#N/A,FALSE,"control sheet"}</definedName>
    <definedName name="wrn.채권채무조회서." localSheetId="4" hidden="1">{#N/A,#N/A,FALSE,"채권채무";#N/A,#N/A,FALSE,"control sheet"}</definedName>
    <definedName name="wrn.채권채무조회서." hidden="1">{#N/A,#N/A,FALSE,"채권채무";#N/A,#N/A,FALSE,"control sheet"}</definedName>
    <definedName name="wrn123.total123" localSheetId="1" hidden="1">{"POPULAR SANS BUDGET",#N/A,FALSE,"popular";"TOTAL SANS BUDGET",#N/A,FALSE,"TOTAL"}</definedName>
    <definedName name="wrn123.total123" localSheetId="2" hidden="1">{"POPULAR SANS BUDGET",#N/A,FALSE,"popular";"TOTAL SANS BUDGET",#N/A,FALSE,"TOTAL"}</definedName>
    <definedName name="wrn123.total123" localSheetId="3" hidden="1">{"POPULAR SANS BUDGET",#N/A,FALSE,"popular";"TOTAL SANS BUDGET",#N/A,FALSE,"TOTAL"}</definedName>
    <definedName name="wrn123.total123" localSheetId="4" hidden="1">{"POPULAR SANS BUDGET",#N/A,FALSE,"popular";"TOTAL SANS BUDGET",#N/A,FALSE,"TOTAL"}</definedName>
    <definedName name="wrn123.total123" hidden="1">{"POPULAR SANS BUDGET",#N/A,FALSE,"popular";"TOTAL SANS BUDGET",#N/A,FALSE,"TOTAL"}</definedName>
    <definedName name="wrn1234.total." localSheetId="1" hidden="1">{"POPULAR SANS BUDGET",#N/A,FALSE,"popular";"TOTAL SANS BUDGET",#N/A,FALSE,"TOTAL"}</definedName>
    <definedName name="wrn1234.total." localSheetId="2" hidden="1">{"POPULAR SANS BUDGET",#N/A,FALSE,"popular";"TOTAL SANS BUDGET",#N/A,FALSE,"TOTAL"}</definedName>
    <definedName name="wrn1234.total." localSheetId="3" hidden="1">{"POPULAR SANS BUDGET",#N/A,FALSE,"popular";"TOTAL SANS BUDGET",#N/A,FALSE,"TOTAL"}</definedName>
    <definedName name="wrn1234.total." localSheetId="4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localSheetId="1" hidden="1">{#N/A,#N/A,FALSE,"17MAY";#N/A,#N/A,FALSE,"24MAY"}</definedName>
    <definedName name="wrn2.3" localSheetId="2" hidden="1">{#N/A,#N/A,FALSE,"17MAY";#N/A,#N/A,FALSE,"24MAY"}</definedName>
    <definedName name="wrn2.3" localSheetId="3" hidden="1">{#N/A,#N/A,FALSE,"17MAY";#N/A,#N/A,FALSE,"24MAY"}</definedName>
    <definedName name="wrn2.3" localSheetId="4" hidden="1">{#N/A,#N/A,FALSE,"17MAY";#N/A,#N/A,FALSE,"24MAY"}</definedName>
    <definedName name="wrn2.3" hidden="1">{#N/A,#N/A,FALSE,"17MAY";#N/A,#N/A,FALSE,"24MAY"}</definedName>
    <definedName name="wrn23.total1" localSheetId="1" hidden="1">{"POPULAR SANS BUDGET",#N/A,FALSE,"popular";"TOTAL SANS BUDGET",#N/A,FALSE,"TOTAL"}</definedName>
    <definedName name="wrn23.total1" localSheetId="2" hidden="1">{"POPULAR SANS BUDGET",#N/A,FALSE,"popular";"TOTAL SANS BUDGET",#N/A,FALSE,"TOTAL"}</definedName>
    <definedName name="wrn23.total1" localSheetId="3" hidden="1">{"POPULAR SANS BUDGET",#N/A,FALSE,"popular";"TOTAL SANS BUDGET",#N/A,FALSE,"TOTAL"}</definedName>
    <definedName name="wrn23.total1" localSheetId="4" hidden="1">{"POPULAR SANS BUDGET",#N/A,FALSE,"popular";"TOTAL SANS BUDGET",#N/A,FALSE,"TOTAL"}</definedName>
    <definedName name="wrn23.total1" hidden="1">{"POPULAR SANS BUDGET",#N/A,FALSE,"popular";"TOTAL SANS BUDGET",#N/A,FALSE,"TOTAL"}</definedName>
    <definedName name="wrn234.total2" localSheetId="1" hidden="1">{"POPULAR SANS BUDGET",#N/A,FALSE,"popular";"TOTAL SANS BUDGET",#N/A,FALSE,"TOTAL"}</definedName>
    <definedName name="wrn234.total2" localSheetId="2" hidden="1">{"POPULAR SANS BUDGET",#N/A,FALSE,"popular";"TOTAL SANS BUDGET",#N/A,FALSE,"TOTAL"}</definedName>
    <definedName name="wrn234.total2" localSheetId="3" hidden="1">{"POPULAR SANS BUDGET",#N/A,FALSE,"popular";"TOTAL SANS BUDGET",#N/A,FALSE,"TOTAL"}</definedName>
    <definedName name="wrn234.total2" localSheetId="4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localSheetId="1" hidden="1">{"POPULAR SANS BUDGET",#N/A,FALSE,"popular";"TOTAL SANS BUDGET",#N/A,FALSE,"TOTAL"}</definedName>
    <definedName name="wrn234.total234" localSheetId="2" hidden="1">{"POPULAR SANS BUDGET",#N/A,FALSE,"popular";"TOTAL SANS BUDGET",#N/A,FALSE,"TOTAL"}</definedName>
    <definedName name="wrn234.total234" localSheetId="3" hidden="1">{"POPULAR SANS BUDGET",#N/A,FALSE,"popular";"TOTAL SANS BUDGET",#N/A,FALSE,"TOTAL"}</definedName>
    <definedName name="wrn234.total234" localSheetId="4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localSheetId="1" hidden="1">{"POPULAR SANS BUDGET",#N/A,FALSE,"popular";"TOTAL SANS BUDGET",#N/A,FALSE,"TOTAL"}</definedName>
    <definedName name="wrn345.total345" localSheetId="2" hidden="1">{"POPULAR SANS BUDGET",#N/A,FALSE,"popular";"TOTAL SANS BUDGET",#N/A,FALSE,"TOTAL"}</definedName>
    <definedName name="wrn345.total345" localSheetId="3" hidden="1">{"POPULAR SANS BUDGET",#N/A,FALSE,"popular";"TOTAL SANS BUDGET",#N/A,FALSE,"TOTAL"}</definedName>
    <definedName name="wrn345.total345" localSheetId="4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localSheetId="1" hidden="1">{"POPULAR SANS BUDGET",#N/A,FALSE,"popular";"TOTAL SANS BUDGET",#N/A,FALSE,"TOTAL"}</definedName>
    <definedName name="wrn456.total456" localSheetId="2" hidden="1">{"POPULAR SANS BUDGET",#N/A,FALSE,"popular";"TOTAL SANS BUDGET",#N/A,FALSE,"TOTAL"}</definedName>
    <definedName name="wrn456.total456" localSheetId="3" hidden="1">{"POPULAR SANS BUDGET",#N/A,FALSE,"popular";"TOTAL SANS BUDGET",#N/A,FALSE,"TOTAL"}</definedName>
    <definedName name="wrn456.total456" localSheetId="4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localSheetId="1" hidden="1">{"POPULAR SANS BUDGET",#N/A,FALSE,"popular";"TOTAL SANS BUDGET",#N/A,FALSE,"TOTAL"}</definedName>
    <definedName name="wrn567.total567" localSheetId="2" hidden="1">{"POPULAR SANS BUDGET",#N/A,FALSE,"popular";"TOTAL SANS BUDGET",#N/A,FALSE,"TOTAL"}</definedName>
    <definedName name="wrn567.total567" localSheetId="3" hidden="1">{"POPULAR SANS BUDGET",#N/A,FALSE,"popular";"TOTAL SANS BUDGET",#N/A,FALSE,"TOTAL"}</definedName>
    <definedName name="wrn567.total567" localSheetId="4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ypyoh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fdb57c2212d5454181de06c3629a5199_C6F8" hidden="1">'[7]PwC Workdone (LP120)'!#REF!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1" hidden="1">{"'Eng (page2)'!$A$1:$D$52"}</definedName>
    <definedName name="x" localSheetId="2" hidden="1">{"'Eng (page2)'!$A$1:$D$52"}</definedName>
    <definedName name="x" localSheetId="3" hidden="1">{"'Eng (page2)'!$A$1:$D$52"}</definedName>
    <definedName name="x" localSheetId="4" hidden="1">{"'Eng (page2)'!$A$1:$D$52"}</definedName>
    <definedName name="x" hidden="1">{"'Eng (page2)'!$A$1:$D$52"}</definedName>
    <definedName name="xjdjkj" localSheetId="1" hidden="1">{#N/A,#N/A,FALSE,"ll-inves";#N/A,#N/A,FALSE,"bgt-cf 97";#N/A,#N/A,FALSE,"bgt-pl 97"}</definedName>
    <definedName name="xjdjkj" localSheetId="2" hidden="1">{#N/A,#N/A,FALSE,"ll-inves";#N/A,#N/A,FALSE,"bgt-cf 97";#N/A,#N/A,FALSE,"bgt-pl 97"}</definedName>
    <definedName name="xjdjkj" localSheetId="3" hidden="1">{#N/A,#N/A,FALSE,"ll-inves";#N/A,#N/A,FALSE,"bgt-cf 97";#N/A,#N/A,FALSE,"bgt-pl 97"}</definedName>
    <definedName name="xjdjkj" localSheetId="4" hidden="1">{#N/A,#N/A,FALSE,"ll-inves";#N/A,#N/A,FALSE,"bgt-cf 97";#N/A,#N/A,FALSE,"bgt-pl 97"}</definedName>
    <definedName name="xjdjkj" hidden="1">{#N/A,#N/A,FALSE,"ll-inves";#N/A,#N/A,FALSE,"bgt-cf 97";#N/A,#N/A,FALSE,"bgt-pl 97"}</definedName>
    <definedName name="xls1" localSheetId="1" hidden="1">{#N/A,#N/A,FALSE,"17MAY";#N/A,#N/A,FALSE,"24MAY"}</definedName>
    <definedName name="xls1" localSheetId="2" hidden="1">{#N/A,#N/A,FALSE,"17MAY";#N/A,#N/A,FALSE,"24MAY"}</definedName>
    <definedName name="xls1" localSheetId="3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'[8]Wkgs_BS Lead'!#REF!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XX" localSheetId="1" hidden="1">{"POPULAR SANS BUDGET",#N/A,FALSE,"popular";"TOTAL SANS BUDGET",#N/A,FALSE,"TOTAL"}</definedName>
    <definedName name="XXXX" localSheetId="2" hidden="1">{"POPULAR SANS BUDGET",#N/A,FALSE,"popular";"TOTAL SANS BUDGET",#N/A,FALSE,"TOTAL"}</definedName>
    <definedName name="XXXX" localSheetId="3" hidden="1">{"POPULAR SANS BUDGET",#N/A,FALSE,"popular";"TOTAL SANS BUDGET",#N/A,FALSE,"TOTAL"}</definedName>
    <definedName name="XXXX" localSheetId="4" hidden="1">{"POPULAR SANS BUDGET",#N/A,FALSE,"popular";"TOTAL SANS BUDGET",#N/A,FALSE,"TOTAL"}</definedName>
    <definedName name="XXXX" hidden="1">{"POPULAR SANS BUDGET",#N/A,FALSE,"popular";"TOTAL SANS BUDGET",#N/A,FALSE,"TOTAL"}</definedName>
    <definedName name="y6etrsyfr" localSheetId="1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hidden="1">{#N/A,#N/A,FALSE,"Sheet1"}</definedName>
    <definedName name="ykfetu" localSheetId="1" hidden="1">{#N/A,#N/A,FALSE,"ll-inves";#N/A,#N/A,FALSE,"bgt-cf 97";#N/A,#N/A,FALSE,"bgt-pl 97"}</definedName>
    <definedName name="ykfetu" localSheetId="2" hidden="1">{#N/A,#N/A,FALSE,"ll-inves";#N/A,#N/A,FALSE,"bgt-cf 97";#N/A,#N/A,FALSE,"bgt-pl 97"}</definedName>
    <definedName name="ykfetu" localSheetId="3" hidden="1">{#N/A,#N/A,FALSE,"ll-inves";#N/A,#N/A,FALSE,"bgt-cf 97";#N/A,#N/A,FALSE,"bgt-pl 97"}</definedName>
    <definedName name="ykfetu" localSheetId="4" hidden="1">{#N/A,#N/A,FALSE,"ll-inves";#N/A,#N/A,FALSE,"bgt-cf 97";#N/A,#N/A,FALSE,"bgt-pl 97"}</definedName>
    <definedName name="ykfetu" hidden="1">{#N/A,#N/A,FALSE,"ll-inves";#N/A,#N/A,FALSE,"bgt-cf 97";#N/A,#N/A,FALSE,"bgt-pl 97"}</definedName>
    <definedName name="YUTR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 localSheetId="1" hidden="1">{#N/A,#N/A,FALSE,"ll-inves";#N/A,#N/A,FALSE,"bgt-cf 97";#N/A,#N/A,FALSE,"bgt-pl 97"}</definedName>
    <definedName name="zz" localSheetId="2" hidden="1">{#N/A,#N/A,FALSE,"ll-inves";#N/A,#N/A,FALSE,"bgt-cf 97";#N/A,#N/A,FALSE,"bgt-pl 97"}</definedName>
    <definedName name="zz" localSheetId="3" hidden="1">{#N/A,#N/A,FALSE,"ll-inves";#N/A,#N/A,FALSE,"bgt-cf 97";#N/A,#N/A,FALSE,"bgt-pl 97"}</definedName>
    <definedName name="zz" localSheetId="4" hidden="1">{#N/A,#N/A,FALSE,"ll-inves";#N/A,#N/A,FALSE,"bgt-cf 97";#N/A,#N/A,FALSE,"bgt-pl 97"}</definedName>
    <definedName name="zz" hidden="1">{#N/A,#N/A,FALSE,"ll-inves";#N/A,#N/A,FALSE,"bgt-cf 97";#N/A,#N/A,FALSE,"bgt-pl 97"}</definedName>
    <definedName name="zzz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zzz" localSheetId="1" hidden="1">{#N/A,#N/A,FALSE,"COVER1.XLS ";#N/A,#N/A,FALSE,"RACT1.XLS";#N/A,#N/A,FALSE,"RACT2.XLS";#N/A,#N/A,FALSE,"ECCMP";#N/A,#N/A,FALSE,"WELDER.XLS"}</definedName>
    <definedName name="zzzzzz" localSheetId="2" hidden="1">{#N/A,#N/A,FALSE,"COVER1.XLS ";#N/A,#N/A,FALSE,"RACT1.XLS";#N/A,#N/A,FALSE,"RACT2.XLS";#N/A,#N/A,FALSE,"ECCMP";#N/A,#N/A,FALSE,"WELDER.XLS"}</definedName>
    <definedName name="zzzzzz" localSheetId="3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1" hidden="1">{#N/A,#N/A,FALSE,"COVER1.XLS ";#N/A,#N/A,FALSE,"RACT1.XLS";#N/A,#N/A,FALSE,"RACT2.XLS";#N/A,#N/A,FALSE,"ECCMP";#N/A,#N/A,FALSE,"WELDER.XLS"}</definedName>
    <definedName name="zzzzzzzz" localSheetId="2" hidden="1">{#N/A,#N/A,FALSE,"COVER1.XLS ";#N/A,#N/A,FALSE,"RACT1.XLS";#N/A,#N/A,FALSE,"RACT2.XLS";#N/A,#N/A,FALSE,"ECCMP";#N/A,#N/A,FALSE,"WELDER.XLS"}</definedName>
    <definedName name="zzzzzzzz" localSheetId="3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1" hidden="1">{#N/A,#N/A,FALSE,"17MAY";#N/A,#N/A,FALSE,"24MAY"}</definedName>
    <definedName name="เ" localSheetId="2" hidden="1">{#N/A,#N/A,FALSE,"17MAY";#N/A,#N/A,FALSE,"24MAY"}</definedName>
    <definedName name="เ" localSheetId="3" hidden="1">{#N/A,#N/A,FALSE,"17MAY";#N/A,#N/A,FALSE,"24MAY"}</definedName>
    <definedName name="เ" localSheetId="4" hidden="1">{#N/A,#N/A,FALSE,"17MAY";#N/A,#N/A,FALSE,"24MAY"}</definedName>
    <definedName name="เ" hidden="1">{#N/A,#N/A,FALSE,"17MAY";#N/A,#N/A,FALSE,"24MAY"}</definedName>
    <definedName name="เงิน" hidden="1">#REF!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เดกหด" localSheetId="1" hidden="1">{#N/A,#N/A,FALSE,"COVER1.XLS ";#N/A,#N/A,FALSE,"RACT1.XLS";#N/A,#N/A,FALSE,"RACT2.XLS";#N/A,#N/A,FALSE,"ECCMP";#N/A,#N/A,FALSE,"WELDER.XLS"}</definedName>
    <definedName name="เดกหด" localSheetId="2" hidden="1">{#N/A,#N/A,FALSE,"COVER1.XLS ";#N/A,#N/A,FALSE,"RACT1.XLS";#N/A,#N/A,FALSE,"RACT2.XLS";#N/A,#N/A,FALSE,"ECCMP";#N/A,#N/A,FALSE,"WELDER.XLS"}</definedName>
    <definedName name="เดกหด" localSheetId="3" hidden="1">{#N/A,#N/A,FALSE,"COVER1.XLS ";#N/A,#N/A,FALSE,"RACT1.XLS";#N/A,#N/A,FALSE,"RACT2.XLS";#N/A,#N/A,FALSE,"ECCMP";#N/A,#N/A,FALSE,"WELDER.XLS"}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1" hidden="1">{#N/A,#N/A,FALSE,"COVER1.XLS 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localSheetId="3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1" hidden="1">{#N/A,#N/A,FALSE,"COVER.XLS";#N/A,#N/A,FALSE,"RACT1.XLS";#N/A,#N/A,FALSE,"RACT2.XLS";#N/A,#N/A,FALSE,"ECCMP";#N/A,#N/A,FALSE,"WELDER.XLS"}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localSheetId="3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localSheetId="1" hidden="1">{#N/A,#N/A,TRUE,"Str.";#N/A,#N/A,TRUE,"Steel &amp; Roof";#N/A,#N/A,TRUE,"Arc.";#N/A,#N/A,TRUE,"Preliminary";#N/A,#N/A,TRUE,"Sum_Prelim"}</definedName>
    <definedName name="แก้ไข2" localSheetId="2" hidden="1">{#N/A,#N/A,TRUE,"Str.";#N/A,#N/A,TRUE,"Steel &amp; Roof";#N/A,#N/A,TRUE,"Arc.";#N/A,#N/A,TRUE,"Preliminary";#N/A,#N/A,TRUE,"Sum_Prelim"}</definedName>
    <definedName name="แก้ไข2" localSheetId="3" hidden="1">{#N/A,#N/A,TRUE,"Str.";#N/A,#N/A,TRUE,"Steel &amp; Roof";#N/A,#N/A,TRUE,"Arc.";#N/A,#N/A,TRUE,"Preliminary";#N/A,#N/A,TRUE,"Sum_Prelim"}</definedName>
    <definedName name="แก้ไข2" localSheetId="4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ผนผั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1" hidden="1">{#N/A,#N/A,FALSE,"COVER1.XLS ";#N/A,#N/A,FALSE,"RACT1.XLS";#N/A,#N/A,FALSE,"RACT2.XLS";#N/A,#N/A,FALSE,"ECCMP";#N/A,#N/A,FALSE,"WELDER.XLS"}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1" hidden="1">{#N/A,#N/A,FALSE,"COVER.XLS";#N/A,#N/A,FALSE,"RACT1.XLS";#N/A,#N/A,FALSE,"RACT2.XLS";#N/A,#N/A,FALSE,"ECCMP";#N/A,#N/A,FALSE,"WELDER.XLS"}</definedName>
    <definedName name="ไก" localSheetId="2" hidden="1">{#N/A,#N/A,FALSE,"COVER.XLS";#N/A,#N/A,FALSE,"RACT1.XLS";#N/A,#N/A,FALSE,"RACT2.XLS";#N/A,#N/A,FALSE,"ECCMP";#N/A,#N/A,FALSE,"WELDER.XLS"}</definedName>
    <definedName name="ไก" localSheetId="3" hidden="1">{#N/A,#N/A,FALSE,"COVER.XLS";#N/A,#N/A,FALSE,"RACT1.XLS";#N/A,#N/A,FALSE,"RACT2.XLS";#N/A,#N/A,FALSE,"ECCMP";#N/A,#N/A,FALSE,"WELDER.XLS"}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1" hidden="1">{#N/A,#N/A,FALSE,"COVER.XLS";#N/A,#N/A,FALSE,"RACT1.XLS";#N/A,#N/A,FALSE,"RACT2.XLS";#N/A,#N/A,FALSE,"ECCMP";#N/A,#N/A,FALSE,"WELDER.XLS"}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localSheetId="3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1" hidden="1">{#N/A,#N/A,FALSE,"COVER1.XLS ";#N/A,#N/A,FALSE,"RACT1.XLS";#N/A,#N/A,FALSE,"RACT2.XLS";#N/A,#N/A,FALSE,"ECCMP";#N/A,#N/A,FALSE,"WELDER.XLS"}</definedName>
    <definedName name="ก" localSheetId="2" hidden="1">{#N/A,#N/A,FALSE,"COVER1.XLS ";#N/A,#N/A,FALSE,"RACT1.XLS";#N/A,#N/A,FALSE,"RACT2.XLS";#N/A,#N/A,FALSE,"ECCMP";#N/A,#N/A,FALSE,"WELDER.XLS"}</definedName>
    <definedName name="ก" localSheetId="3" hidden="1">{#N/A,#N/A,FALSE,"COVER1.XLS ";#N/A,#N/A,FALSE,"RACT1.XLS";#N/A,#N/A,FALSE,"RACT2.XLS";#N/A,#N/A,FALSE,"ECCMP";#N/A,#N/A,FALSE,"WELDER.XLS"}</definedName>
    <definedName name="ก" localSheetId="4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1" hidden="1">{#N/A,#N/A,FALSE,"COVER1.XLS ";#N/A,#N/A,FALSE,"RACT1.XLS";#N/A,#N/A,FALSE,"RACT2.XLS";#N/A,#N/A,FALSE,"ECCMP";#N/A,#N/A,FALSE,"WELDER.XLS"}</definedName>
    <definedName name="กก" localSheetId="2" hidden="1">{#N/A,#N/A,FALSE,"COVER1.XLS ";#N/A,#N/A,FALSE,"RACT1.XLS";#N/A,#N/A,FALSE,"RACT2.XLS";#N/A,#N/A,FALSE,"ECCMP";#N/A,#N/A,FALSE,"WELDER.XLS"}</definedName>
    <definedName name="กก" localSheetId="3" hidden="1">{#N/A,#N/A,FALSE,"COVER1.XLS ";#N/A,#N/A,FALSE,"RACT1.XLS";#N/A,#N/A,FALSE,"RACT2.XLS";#N/A,#N/A,FALSE,"ECCMP";#N/A,#N/A,FALSE,"WELDER.XLS"}</definedName>
    <definedName name="กก" localSheetId="4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1" hidden="1">{#N/A,#N/A,FALSE,"COVER1.XLS ";#N/A,#N/A,FALSE,"RACT1.XLS";#N/A,#N/A,FALSE,"RACT2.XLS";#N/A,#N/A,FALSE,"ECCMP";#N/A,#N/A,FALSE,"WELDER.XLS"}</definedName>
    <definedName name="กด" localSheetId="2" hidden="1">{#N/A,#N/A,FALSE,"COVER1.XLS ";#N/A,#N/A,FALSE,"RACT1.XLS";#N/A,#N/A,FALSE,"RACT2.XLS";#N/A,#N/A,FALSE,"ECCMP";#N/A,#N/A,FALSE,"WELDER.XLS"}</definedName>
    <definedName name="กด" localSheetId="3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รกฎาคม" localSheetId="1" hidden="1">{#N/A,#N/A,FALSE,"COVER1.XLS ";#N/A,#N/A,FALSE,"RACT1.XLS";#N/A,#N/A,FALSE,"RACT2.XLS";#N/A,#N/A,FALSE,"ECCMP";#N/A,#N/A,FALSE,"WELDER.XLS"}</definedName>
    <definedName name="กรกฎาคม" localSheetId="2" hidden="1">{#N/A,#N/A,FALSE,"COVER1.XLS ";#N/A,#N/A,FALSE,"RACT1.XLS";#N/A,#N/A,FALSE,"RACT2.XLS";#N/A,#N/A,FALSE,"ECCMP";#N/A,#N/A,FALSE,"WELDER.XLS"}</definedName>
    <definedName name="กรกฎาคม" localSheetId="3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1" hidden="1">{#N/A,#N/A,FALSE,"COVER1.XLS ";#N/A,#N/A,FALSE,"RACT1.XLS";#N/A,#N/A,FALSE,"RACT2.XLS";#N/A,#N/A,FALSE,"ECCMP";#N/A,#N/A,FALSE,"WELDER.XLS"}</definedName>
    <definedName name="กล่อง" localSheetId="2" hidden="1">{#N/A,#N/A,FALSE,"COVER1.XLS 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1" hidden="1">{#N/A,#N/A,FALSE,"COVER1.XLS ";#N/A,#N/A,FALSE,"RACT1.XLS";#N/A,#N/A,FALSE,"RACT2.XLS";#N/A,#N/A,FALSE,"ECCMP";#N/A,#N/A,FALSE,"WELDER.XLS"}</definedName>
    <definedName name="กห" localSheetId="2" hidden="1">{#N/A,#N/A,FALSE,"COVER1.XLS ";#N/A,#N/A,FALSE,"RACT1.XLS";#N/A,#N/A,FALSE,"RACT2.XLS";#N/A,#N/A,FALSE,"ECCMP";#N/A,#N/A,FALSE,"WELDER.XLS"}</definedName>
    <definedName name="กห" localSheetId="3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1" hidden="1">{#N/A,#N/A,FALSE,"COVER.XLS";#N/A,#N/A,FALSE,"RACT1.XLS";#N/A,#N/A,FALSE,"RACT2.XLS";#N/A,#N/A,FALSE,"ECCMP";#N/A,#N/A,FALSE,"WELDER.XLS"}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localSheetId="3" hidden="1">{#N/A,#N/A,FALSE,"COVER.XLS";#N/A,#N/A,FALSE,"RACT1.XLS";#N/A,#N/A,FALSE,"RACT2.XLS";#N/A,#N/A,FALSE,"ECCMP";#N/A,#N/A,FALSE,"WELDER.XLS"}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1" hidden="1">{#N/A,#N/A,FALSE,"COVER1.XLS ";#N/A,#N/A,FALSE,"RACT1.XLS";#N/A,#N/A,FALSE,"RACT2.XLS";#N/A,#N/A,FALSE,"ECCMP";#N/A,#N/A,FALSE,"WELDER.XLS"}</definedName>
    <definedName name="ก่า" localSheetId="2" hidden="1">{#N/A,#N/A,FALSE,"COVER1.XLS ";#N/A,#N/A,FALSE,"RACT1.XLS";#N/A,#N/A,FALSE,"RACT2.XLS";#N/A,#N/A,FALSE,"ECCMP";#N/A,#N/A,FALSE,"WELDER.XLS"}</definedName>
    <definedName name="ก่า" localSheetId="3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1" hidden="1">{#N/A,#N/A,FALSE,"COVER.XLS";#N/A,#N/A,FALSE,"RACT1.XLS";#N/A,#N/A,FALSE,"RACT2.XLS";#N/A,#N/A,FALSE,"ECCMP";#N/A,#N/A,FALSE,"WELDER.XLS"}</definedName>
    <definedName name="กำหนด" localSheetId="2" hidden="1">{#N/A,#N/A,FALSE,"COVER.XLS";#N/A,#N/A,FALSE,"RACT1.XLS";#N/A,#N/A,FALSE,"RACT2.XLS";#N/A,#N/A,FALSE,"ECCMP";#N/A,#N/A,FALSE,"WELDER.XLS"}</definedName>
    <definedName name="กำหนด" localSheetId="3" hidden="1">{#N/A,#N/A,FALSE,"COVER.XLS";#N/A,#N/A,FALSE,"RACT1.XLS";#N/A,#N/A,FALSE,"RACT2.XLS";#N/A,#N/A,FALSE,"ECCMP";#N/A,#N/A,FALSE,"WELDER.XLS"}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1" hidden="1">{#N/A,#N/A,FALSE,"COVER1.XLS ";#N/A,#N/A,FALSE,"RACT1.XLS";#N/A,#N/A,FALSE,"RACT2.XLS";#N/A,#N/A,FALSE,"ECCMP";#N/A,#N/A,FALSE,"WELDER.XLS"}</definedName>
    <definedName name="ฃล" localSheetId="2" hidden="1">{#N/A,#N/A,FALSE,"COVER1.XLS ";#N/A,#N/A,FALSE,"RACT1.XLS";#N/A,#N/A,FALSE,"RACT2.XLS";#N/A,#N/A,FALSE,"ECCMP";#N/A,#N/A,FALSE,"WELDER.XLS"}</definedName>
    <definedName name="ฃล" localSheetId="3" hidden="1">{#N/A,#N/A,FALSE,"COVER1.XLS ";#N/A,#N/A,FALSE,"RACT1.XLS";#N/A,#N/A,FALSE,"RACT2.XLS";#N/A,#N/A,FALSE,"ECCMP";#N/A,#N/A,FALSE,"WELDER.XLS"}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localSheetId="1" hidden="1">{#N/A,#N/A,FALSE,"COVER1.XLS ";#N/A,#N/A,FALSE,"RACT1.XLS";#N/A,#N/A,FALSE,"RACT2.XLS";#N/A,#N/A,FALSE,"ECCMP";#N/A,#N/A,FALSE,"WELDER.XLS"}</definedName>
    <definedName name="จจจ" localSheetId="2" hidden="1">{#N/A,#N/A,FALSE,"COVER1.XLS ";#N/A,#N/A,FALSE,"RACT1.XLS";#N/A,#N/A,FALSE,"RACT2.XLS";#N/A,#N/A,FALSE,"ECCMP";#N/A,#N/A,FALSE,"WELDER.XLS"}</definedName>
    <definedName name="จจจ" localSheetId="3" hidden="1">{#N/A,#N/A,FALSE,"COVER1.XLS ";#N/A,#N/A,FALSE,"RACT1.XLS";#N/A,#N/A,FALSE,"RACT2.XLS";#N/A,#N/A,FALSE,"ECCMP";#N/A,#N/A,FALSE,"WELDER.XLS"}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1" hidden="1">{#N/A,#N/A,FALSE,"17MAY";#N/A,#N/A,FALSE,"24MAY"}</definedName>
    <definedName name="ฏณษธณฯศษธ" localSheetId="2" hidden="1">{#N/A,#N/A,FALSE,"17MAY";#N/A,#N/A,FALSE,"24MAY"}</definedName>
    <definedName name="ฏณษธณฯศษธ" localSheetId="3" hidden="1">{#N/A,#N/A,FALSE,"17MAY";#N/A,#N/A,FALSE,"24MAY"}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1" hidden="1">{#N/A,#N/A,FALSE,"COVER1.XLS ";#N/A,#N/A,FALSE,"RACT1.XLS";#N/A,#N/A,FALSE,"RACT2.XLS";#N/A,#N/A,FALSE,"ECCMP";#N/A,#N/A,FALSE,"WELDER.XLS"}</definedName>
    <definedName name="ดะกะรารีรเ" localSheetId="2" hidden="1">{#N/A,#N/A,FALSE,"COVER1.XLS ";#N/A,#N/A,FALSE,"RACT1.XLS";#N/A,#N/A,FALSE,"RACT2.XLS";#N/A,#N/A,FALSE,"ECCMP";#N/A,#N/A,FALSE,"WELDER.XLS"}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1" hidden="1">{#N/A,#N/A,FALSE,"COVER.XLS";#N/A,#N/A,FALSE,"RACT1.XLS";#N/A,#N/A,FALSE,"RACT2.XLS";#N/A,#N/A,FALSE,"ECCMP";#N/A,#N/A,FALSE,"WELDER.XLS"}</definedName>
    <definedName name="ตต" localSheetId="2" hidden="1">{#N/A,#N/A,FALSE,"COVER.XLS";#N/A,#N/A,FALSE,"RACT1.XLS";#N/A,#N/A,FALSE,"RACT2.XLS";#N/A,#N/A,FALSE,"ECCMP";#N/A,#N/A,FALSE,"WELDER.XLS"}</definedName>
    <definedName name="ตต" localSheetId="3" hidden="1">{#N/A,#N/A,FALSE,"COVER.XLS";#N/A,#N/A,FALSE,"RACT1.XLS";#N/A,#N/A,FALSE,"RACT2.XLS";#N/A,#N/A,FALSE,"ECCMP";#N/A,#N/A,FALSE,"WELDER.XLS"}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1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localSheetId="3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1" hidden="1">{#N/A,#N/A,FALSE,"17MAY";#N/A,#N/A,FALSE,"24MAY"}</definedName>
    <definedName name="ททททท" localSheetId="2" hidden="1">{#N/A,#N/A,FALSE,"17MAY";#N/A,#N/A,FALSE,"24MAY"}</definedName>
    <definedName name="ททททท" localSheetId="3" hidden="1">{#N/A,#N/A,FALSE,"17MAY";#N/A,#N/A,FALSE,"24MAY"}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ิ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1" hidden="1">{#N/A,#N/A,FALSE,"COVER.XLS";#N/A,#N/A,FALSE,"RACT1.XLS";#N/A,#N/A,FALSE,"RACT2.XLS";#N/A,#N/A,FALSE,"ECCMP";#N/A,#N/A,FALSE,"WELDER.XLS"}</definedName>
    <definedName name="ปปป" localSheetId="2" hidden="1">{#N/A,#N/A,FALSE,"COVER.XLS";#N/A,#N/A,FALSE,"RACT1.XLS";#N/A,#N/A,FALSE,"RACT2.XLS";#N/A,#N/A,FALSE,"ECCMP";#N/A,#N/A,FALSE,"WELDER.XLS"}</definedName>
    <definedName name="ปปป" localSheetId="3" hidden="1">{#N/A,#N/A,FALSE,"COVER.XLS";#N/A,#N/A,FALSE,"RACT1.XLS";#N/A,#N/A,FALSE,"RACT2.XLS";#N/A,#N/A,FALSE,"ECCMP";#N/A,#N/A,FALSE,"WELDER.XLS"}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1" hidden="1">{#N/A,#N/A,FALSE,"COVER1.XLS ";#N/A,#N/A,FALSE,"RACT1.XLS";#N/A,#N/A,FALSE,"RACT2.XLS";#N/A,#N/A,FALSE,"ECCMP";#N/A,#N/A,FALSE,"WELDER.XLS"}</definedName>
    <definedName name="ยย" localSheetId="2" hidden="1">{#N/A,#N/A,FALSE,"COVER1.XLS ";#N/A,#N/A,FALSE,"RACT1.XLS";#N/A,#N/A,FALSE,"RACT2.XLS";#N/A,#N/A,FALSE,"ECCMP";#N/A,#N/A,FALSE,"WELDER.XLS"}</definedName>
    <definedName name="ยย" localSheetId="3" hidden="1">{#N/A,#N/A,FALSE,"COVER1.XLS ";#N/A,#N/A,FALSE,"RACT1.XLS";#N/A,#N/A,FALSE,"RACT2.XLS";#N/A,#N/A,FALSE,"ECCMP";#N/A,#N/A,FALSE,"WELDER.XLS"}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localSheetId="1" hidden="1">{#N/A,#N/A,TRUE,"Str.";#N/A,#N/A,TRUE,"Steel &amp; Roof";#N/A,#N/A,TRUE,"Arc.";#N/A,#N/A,TRUE,"Preliminary";#N/A,#N/A,TRUE,"Sum_Prelim"}</definedName>
    <definedName name="รวม" localSheetId="2" hidden="1">{#N/A,#N/A,TRUE,"Str.";#N/A,#N/A,TRUE,"Steel &amp; Roof";#N/A,#N/A,TRUE,"Arc.";#N/A,#N/A,TRUE,"Preliminary";#N/A,#N/A,TRUE,"Sum_Prelim"}</definedName>
    <definedName name="รวม" localSheetId="3" hidden="1">{#N/A,#N/A,TRUE,"Str.";#N/A,#N/A,TRUE,"Steel &amp; Roof";#N/A,#N/A,TRUE,"Arc.";#N/A,#N/A,TRUE,"Preliminary";#N/A,#N/A,TRUE,"Sum_Prelim"}</definedName>
    <definedName name="รวม" localSheetId="4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ละเอียส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1" hidden="1">{#N/A,#N/A,FALSE,"17MAY";#N/A,#N/A,FALSE,"24MAY"}</definedName>
    <definedName name="ลลล" localSheetId="2" hidden="1">{#N/A,#N/A,FALSE,"17MAY";#N/A,#N/A,FALSE,"24MAY"}</definedName>
    <definedName name="ลลล" localSheetId="3" hidden="1">{#N/A,#N/A,FALSE,"17MAY";#N/A,#N/A,FALSE,"24MAY"}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1" hidden="1">{#N/A,#N/A,FALSE,"17MAY";#N/A,#N/A,FALSE,"24MAY"}</definedName>
    <definedName name="ลลลลลลลลลลล" localSheetId="2" hidden="1">{#N/A,#N/A,FALSE,"17MAY";#N/A,#N/A,FALSE,"24MAY"}</definedName>
    <definedName name="ลลลลลลลลลลล" localSheetId="3" hidden="1">{#N/A,#N/A,FALSE,"17MAY";#N/A,#N/A,FALSE,"24MAY"}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วนนส" localSheetId="1" hidden="1">{#N/A,#N/A,FALSE,"17MAY";#N/A,#N/A,FALSE,"24MAY"}</definedName>
    <definedName name="วนนส" localSheetId="2" hidden="1">{#N/A,#N/A,FALSE,"17MAY";#N/A,#N/A,FALSE,"24MAY"}</definedName>
    <definedName name="วนนส" localSheetId="3" hidden="1">{#N/A,#N/A,FALSE,"17MAY";#N/A,#N/A,FALSE,"24MAY"}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ม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1" hidden="1">{#N/A,#N/A,FALSE,"COVER1.XLS ";#N/A,#N/A,FALSE,"RACT1.XLS";#N/A,#N/A,FALSE,"RACT2.XLS";#N/A,#N/A,FALSE,"ECCMP";#N/A,#N/A,FALSE,"WELDER.XLS"}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1" hidden="1">{#N/A,#N/A,TRUE,"Str.";#N/A,#N/A,TRUE,"Steel &amp; Roof";#N/A,#N/A,TRUE,"Arc.";#N/A,#N/A,TRUE,"Preliminary";#N/A,#N/A,TRUE,"Sum_Prelim"}</definedName>
    <definedName name="วสางง" localSheetId="2" hidden="1">{#N/A,#N/A,TRUE,"Str.";#N/A,#N/A,TRUE,"Steel &amp; Roof";#N/A,#N/A,TRUE,"Arc.";#N/A,#N/A,TRUE,"Preliminary";#N/A,#N/A,TRUE,"Sum_Prelim"}</definedName>
    <definedName name="วสางง" localSheetId="3" hidden="1">{#N/A,#N/A,TRUE,"Str.";#N/A,#N/A,TRUE,"Steel &amp; Roof";#N/A,#N/A,TRUE,"Arc.";#N/A,#N/A,TRUE,"Preliminary";#N/A,#N/A,TRUE,"Sum_Prelim"}</definedName>
    <definedName name="วสางง" localSheetId="4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มสสน" localSheetId="1" hidden="1">{#N/A,#N/A,FALSE,"COVER.XLS";#N/A,#N/A,FALSE,"RACT1.XLS";#N/A,#N/A,FALSE,"RACT2.XLS";#N/A,#N/A,FALSE,"ECCMP";#N/A,#N/A,FALSE,"WELDER.XLS"}</definedName>
    <definedName name="สมสสน" localSheetId="2" hidden="1">{#N/A,#N/A,FALSE,"COVER.XLS";#N/A,#N/A,FALSE,"RACT1.XLS";#N/A,#N/A,FALSE,"RACT2.XLS";#N/A,#N/A,FALSE,"ECCMP";#N/A,#N/A,FALSE,"WELDER.XLS"}</definedName>
    <definedName name="สมสสน" localSheetId="3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2" localSheetId="1" hidden="1">{#N/A,#N/A,TRUE,"Str.";#N/A,#N/A,TRUE,"Steel &amp; Roof";#N/A,#N/A,TRUE,"Arc.";#N/A,#N/A,TRUE,"Preliminary";#N/A,#N/A,TRUE,"Sum_Prelim"}</definedName>
    <definedName name="สรุป2" localSheetId="2" hidden="1">{#N/A,#N/A,TRUE,"Str.";#N/A,#N/A,TRUE,"Steel &amp; Roof";#N/A,#N/A,TRUE,"Arc.";#N/A,#N/A,TRUE,"Preliminary";#N/A,#N/A,TRUE,"Sum_Prelim"}</definedName>
    <definedName name="สรุป2" localSheetId="3" hidden="1">{#N/A,#N/A,TRUE,"Str.";#N/A,#N/A,TRUE,"Steel &amp; Roof";#N/A,#N/A,TRUE,"Arc.";#N/A,#N/A,TRUE,"Preliminary";#N/A,#N/A,TRUE,"Sum_Prelim"}</definedName>
    <definedName name="สรุป2" localSheetId="4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1" hidden="1">{#N/A,#N/A,TRUE,"Str.";#N/A,#N/A,TRUE,"Steel &amp; Roof";#N/A,#N/A,TRUE,"Arc.";#N/A,#N/A,TRUE,"Preliminary";#N/A,#N/A,TRUE,"Sum_Prelim"}</definedName>
    <definedName name="สว่ว" localSheetId="2" hidden="1">{#N/A,#N/A,TRUE,"Str.";#N/A,#N/A,TRUE,"Steel &amp; Roof";#N/A,#N/A,TRUE,"Arc.";#N/A,#N/A,TRUE,"Preliminary";#N/A,#N/A,TRUE,"Sum_Prelim"}</definedName>
    <definedName name="สว่ว" localSheetId="3" hidden="1">{#N/A,#N/A,TRUE,"Str.";#N/A,#N/A,TRUE,"Steel &amp; Roof";#N/A,#N/A,TRUE,"Arc.";#N/A,#N/A,TRUE,"Preliminary";#N/A,#N/A,TRUE,"Sum_Prelim"}</definedName>
    <definedName name="สว่ว" localSheetId="4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1" hidden="1">{#N/A,#N/A,FALSE,"COVER1.XLS ";#N/A,#N/A,FALSE,"RACT1.XLS";#N/A,#N/A,FALSE,"RACT2.XLS";#N/A,#N/A,FALSE,"ECCMP";#N/A,#N/A,FALSE,"WELDER.XLS"}</definedName>
    <definedName name="สส" localSheetId="2" hidden="1">{#N/A,#N/A,FALSE,"COVER1.XLS ";#N/A,#N/A,FALSE,"RACT1.XLS";#N/A,#N/A,FALSE,"RACT2.XLS";#N/A,#N/A,FALSE,"ECCMP";#N/A,#N/A,FALSE,"WELDER.XLS"}</definedName>
    <definedName name="สส" localSheetId="3" hidden="1">{#N/A,#N/A,FALSE,"COVER1.XLS ";#N/A,#N/A,FALSE,"RACT1.XLS";#N/A,#N/A,FALSE,"RACT2.XLS";#N/A,#N/A,FALSE,"ECCMP";#N/A,#N/A,FALSE,"WELDER.XLS"}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localSheetId="1" hidden="1">{#N/A,#N/A,TRUE,"Str.";#N/A,#N/A,TRUE,"Steel &amp; Roof";#N/A,#N/A,TRUE,"Arc.";#N/A,#N/A,TRUE,"Preliminary";#N/A,#N/A,TRUE,"Sum_Prelim"}</definedName>
    <definedName name="สำเริง" localSheetId="2" hidden="1">{#N/A,#N/A,TRUE,"Str.";#N/A,#N/A,TRUE,"Steel &amp; Roof";#N/A,#N/A,TRUE,"Arc.";#N/A,#N/A,TRUE,"Preliminary";#N/A,#N/A,TRUE,"Sum_Prelim"}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ไ" localSheetId="1" hidden="1">{#N/A,#N/A,FALSE,"COVER1.XLS ";#N/A,#N/A,FALSE,"RACT1.XLS";#N/A,#N/A,FALSE,"RACT2.XLS";#N/A,#N/A,FALSE,"ECCMP";#N/A,#N/A,FALSE,"WELDER.XLS"}</definedName>
    <definedName name="หไ" localSheetId="2" hidden="1">{#N/A,#N/A,FALSE,"COVER1.XLS ";#N/A,#N/A,FALSE,"RACT1.XLS";#N/A,#N/A,FALSE,"RACT2.XLS";#N/A,#N/A,FALSE,"ECCMP";#N/A,#N/A,FALSE,"WELDER.XLS"}</definedName>
    <definedName name="หไ" localSheetId="3" hidden="1">{#N/A,#N/A,FALSE,"COVER1.XLS ";#N/A,#N/A,FALSE,"RACT1.XLS";#N/A,#N/A,FALSE,"RACT2.XLS";#N/A,#N/A,FALSE,"ECCMP";#N/A,#N/A,FALSE,"WELDER.XLS"}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1" hidden="1">{#N/A,#N/A,FALSE,"COVER.XLS";#N/A,#N/A,FALSE,"RACT1.XLS";#N/A,#N/A,FALSE,"RACT2.XLS";#N/A,#N/A,FALSE,"ECCMP";#N/A,#N/A,FALSE,"WELDER.XLS"}</definedName>
    <definedName name="หนึ่ง" localSheetId="2" hidden="1">{#N/A,#N/A,FALSE,"COVER.XLS";#N/A,#N/A,FALSE,"RACT1.XLS";#N/A,#N/A,FALSE,"RACT2.XLS";#N/A,#N/A,FALSE,"ECCMP";#N/A,#N/A,FALSE,"WELDER.XLS"}</definedName>
    <definedName name="หนึ่ง" localSheetId="3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1" hidden="1">{#N/A,#N/A,FALSE,"17MAY";#N/A,#N/A,FALSE,"24MAY"}</definedName>
    <definedName name="หห" localSheetId="2" hidden="1">{#N/A,#N/A,FALSE,"17MAY";#N/A,#N/A,FALSE,"24MAY"}</definedName>
    <definedName name="หห" localSheetId="3" hidden="1">{#N/A,#N/A,FALSE,"17MAY";#N/A,#N/A,FALSE,"24MAY"}</definedName>
    <definedName name="หห" localSheetId="4" hidden="1">{#N/A,#N/A,FALSE,"17MAY";#N/A,#N/A,FALSE,"24MAY"}</definedName>
    <definedName name="หห" hidden="1">{#N/A,#N/A,FALSE,"17MAY";#N/A,#N/A,FALSE,"24MAY"}</definedName>
    <definedName name="ๆฟไ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최재호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3" i="8" l="1"/>
  <c r="F71" i="8"/>
  <c r="I79" i="9" l="1"/>
  <c r="I71" i="9"/>
  <c r="T28" i="12" l="1"/>
  <c r="N30" i="12" l="1"/>
  <c r="J30" i="12"/>
  <c r="F30" i="12"/>
  <c r="P30" i="12"/>
  <c r="R30" i="12"/>
  <c r="X28" i="12"/>
  <c r="H26" i="13"/>
  <c r="J26" i="13"/>
  <c r="N26" i="13"/>
  <c r="P24" i="13"/>
  <c r="P22" i="13"/>
  <c r="P23" i="13"/>
  <c r="T26" i="12"/>
  <c r="T25" i="12"/>
  <c r="X25" i="12" s="1"/>
  <c r="V30" i="12"/>
  <c r="T17" i="12" l="1"/>
  <c r="X17" i="12" s="1"/>
  <c r="T18" i="12"/>
  <c r="X18" i="12" s="1"/>
  <c r="T19" i="12"/>
  <c r="X19" i="12" s="1"/>
  <c r="T20" i="12"/>
  <c r="X20" i="12" s="1"/>
  <c r="T16" i="12"/>
  <c r="X16" i="12" s="1"/>
  <c r="T27" i="12"/>
  <c r="X27" i="12" s="1"/>
  <c r="O134" i="9"/>
  <c r="O137" i="9" s="1"/>
  <c r="M134" i="9"/>
  <c r="M137" i="9" s="1"/>
  <c r="K134" i="9"/>
  <c r="K137" i="9" s="1"/>
  <c r="I134" i="9"/>
  <c r="I137" i="9" s="1"/>
  <c r="V22" i="12"/>
  <c r="T22" i="12" l="1"/>
  <c r="T30" i="12"/>
  <c r="X26" i="12"/>
  <c r="X30" i="12" s="1"/>
  <c r="O79" i="9"/>
  <c r="O71" i="9"/>
  <c r="K79" i="9"/>
  <c r="K71" i="9"/>
  <c r="O36" i="9"/>
  <c r="O23" i="9"/>
  <c r="K36" i="9"/>
  <c r="K23" i="9"/>
  <c r="O81" i="9" l="1"/>
  <c r="K81" i="9"/>
  <c r="O38" i="9"/>
  <c r="K38" i="9"/>
  <c r="A3" i="8"/>
  <c r="P15" i="13"/>
  <c r="A3" i="12"/>
  <c r="A3" i="13" s="1"/>
  <c r="O139" i="9" l="1"/>
  <c r="K139" i="9"/>
  <c r="N15" i="10"/>
  <c r="N23" i="10" s="1"/>
  <c r="N26" i="10" s="1"/>
  <c r="N29" i="10" s="1"/>
  <c r="J15" i="10"/>
  <c r="J23" i="10" s="1"/>
  <c r="J26" i="10" s="1"/>
  <c r="J29" i="10" s="1"/>
  <c r="L15" i="10"/>
  <c r="L23" i="10" s="1"/>
  <c r="L26" i="10" s="1"/>
  <c r="L29" i="10" s="1"/>
  <c r="J37" i="10"/>
  <c r="H15" i="10"/>
  <c r="H23" i="10" s="1"/>
  <c r="H26" i="10" s="1"/>
  <c r="H29" i="10" s="1"/>
  <c r="H64" i="10" s="1"/>
  <c r="L26" i="13"/>
  <c r="F26" i="13"/>
  <c r="P26" i="13"/>
  <c r="N19" i="13"/>
  <c r="L19" i="13"/>
  <c r="J19" i="13"/>
  <c r="H19" i="13"/>
  <c r="F19" i="13"/>
  <c r="P17" i="13"/>
  <c r="P16" i="13"/>
  <c r="P14" i="13"/>
  <c r="P13" i="13"/>
  <c r="L30" i="12"/>
  <c r="H30" i="12"/>
  <c r="R22" i="12"/>
  <c r="P22" i="12"/>
  <c r="N22" i="12"/>
  <c r="L22" i="12"/>
  <c r="J22" i="12"/>
  <c r="H22" i="12"/>
  <c r="F22" i="12"/>
  <c r="N71" i="10"/>
  <c r="J71" i="10"/>
  <c r="N64" i="10"/>
  <c r="J64" i="10"/>
  <c r="N37" i="10"/>
  <c r="L37" i="10"/>
  <c r="H37" i="10"/>
  <c r="N38" i="3"/>
  <c r="N16" i="3"/>
  <c r="N24" i="3" s="1"/>
  <c r="N27" i="3" s="1"/>
  <c r="N30" i="3" s="1"/>
  <c r="N41" i="3" s="1"/>
  <c r="J38" i="3"/>
  <c r="J16" i="3"/>
  <c r="J24" i="3" s="1"/>
  <c r="J27" i="3" s="1"/>
  <c r="J30" i="3" s="1"/>
  <c r="J41" i="3" s="1"/>
  <c r="L83" i="8"/>
  <c r="L71" i="8"/>
  <c r="H71" i="8"/>
  <c r="L36" i="8"/>
  <c r="H36" i="8"/>
  <c r="L27" i="5"/>
  <c r="J27" i="5"/>
  <c r="H27" i="5"/>
  <c r="F27" i="5"/>
  <c r="N25" i="5"/>
  <c r="N24" i="5"/>
  <c r="N23" i="5"/>
  <c r="N22" i="5"/>
  <c r="N14" i="5"/>
  <c r="P30" i="4"/>
  <c r="N30" i="4"/>
  <c r="L30" i="4"/>
  <c r="J30" i="4"/>
  <c r="H30" i="4"/>
  <c r="F30" i="4"/>
  <c r="R28" i="4"/>
  <c r="R27" i="4"/>
  <c r="R26" i="4"/>
  <c r="R25" i="4"/>
  <c r="R30" i="4" s="1"/>
  <c r="A102" i="9"/>
  <c r="A99" i="9"/>
  <c r="A147" i="9" s="1"/>
  <c r="M79" i="9"/>
  <c r="M71" i="9"/>
  <c r="A52" i="9"/>
  <c r="A50" i="9"/>
  <c r="A100" i="9" s="1"/>
  <c r="M36" i="9"/>
  <c r="I36" i="9"/>
  <c r="M23" i="9"/>
  <c r="I23" i="9"/>
  <c r="H41" i="8" l="1"/>
  <c r="N40" i="10"/>
  <c r="J40" i="10"/>
  <c r="H40" i="10"/>
  <c r="H71" i="10" s="1"/>
  <c r="M81" i="9"/>
  <c r="M139" i="9" s="1"/>
  <c r="M38" i="9"/>
  <c r="P19" i="13"/>
  <c r="X22" i="12"/>
  <c r="L64" i="10"/>
  <c r="L40" i="10"/>
  <c r="N27" i="5"/>
  <c r="I81" i="9"/>
  <c r="I139" i="9" s="1"/>
  <c r="I38" i="9"/>
  <c r="L41" i="8"/>
  <c r="H85" i="8" l="1"/>
  <c r="L85" i="8"/>
  <c r="L71" i="10"/>
  <c r="R17" i="4"/>
  <c r="H90" i="8" l="1"/>
  <c r="L90" i="8"/>
  <c r="J22" i="4"/>
  <c r="A4" i="5" l="1"/>
  <c r="A4" i="4"/>
  <c r="L16" i="2" l="1"/>
  <c r="F83" i="8" l="1"/>
  <c r="F36" i="8"/>
  <c r="F41" i="8" s="1"/>
  <c r="A102" i="8"/>
  <c r="J83" i="8"/>
  <c r="J71" i="8"/>
  <c r="A54" i="8"/>
  <c r="J36" i="8"/>
  <c r="J41" i="8" s="1"/>
  <c r="A52" i="8"/>
  <c r="F85" i="8" l="1"/>
  <c r="F90" i="8" s="1"/>
  <c r="J85" i="8"/>
  <c r="J90" i="8" s="1"/>
  <c r="L38" i="3" l="1"/>
  <c r="R20" i="4"/>
  <c r="N22" i="4"/>
  <c r="P22" i="4"/>
  <c r="J38" i="2"/>
  <c r="H38" i="2"/>
  <c r="L24" i="2"/>
  <c r="L27" i="2" s="1"/>
  <c r="H16" i="2"/>
  <c r="H24" i="2" s="1"/>
  <c r="H27" i="2" s="1"/>
  <c r="H30" i="2" s="1"/>
  <c r="N15" i="5"/>
  <c r="F19" i="5"/>
  <c r="J19" i="5"/>
  <c r="H19" i="5"/>
  <c r="R19" i="4"/>
  <c r="F22" i="4"/>
  <c r="L22" i="4"/>
  <c r="H38" i="3"/>
  <c r="N38" i="2"/>
  <c r="L38" i="2"/>
  <c r="N16" i="2"/>
  <c r="N24" i="2" s="1"/>
  <c r="N27" i="2" s="1"/>
  <c r="N30" i="2" s="1"/>
  <c r="J16" i="2"/>
  <c r="J24" i="2" s="1"/>
  <c r="J27" i="2" s="1"/>
  <c r="H41" i="2" l="1"/>
  <c r="N41" i="2"/>
  <c r="J30" i="2"/>
  <c r="J41" i="2" s="1"/>
  <c r="N17" i="5"/>
  <c r="N16" i="5"/>
  <c r="H22" i="4"/>
  <c r="R18" i="4"/>
  <c r="H16" i="3"/>
  <c r="L16" i="3"/>
  <c r="L30" i="2"/>
  <c r="L41" i="2" s="1"/>
  <c r="L24" i="3" l="1"/>
  <c r="L27" i="3" s="1"/>
  <c r="H24" i="3"/>
  <c r="H27" i="3" s="1"/>
  <c r="H30" i="3" s="1"/>
  <c r="H41" i="3" s="1"/>
  <c r="N19" i="5"/>
  <c r="L19" i="5"/>
  <c r="R22" i="4"/>
  <c r="L30" i="3" l="1"/>
  <c r="L41" i="3" s="1"/>
</calcChain>
</file>

<file path=xl/sharedStrings.xml><?xml version="1.0" encoding="utf-8"?>
<sst xmlns="http://schemas.openxmlformats.org/spreadsheetml/2006/main" count="549" uniqueCount="201">
  <si>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</si>
  <si>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</si>
  <si>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</si>
  <si>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</si>
  <si>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</si>
  <si>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</si>
  <si>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</si>
  <si>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2020</t>
  </si>
  <si>
    <t>Notes</t>
  </si>
  <si>
    <t>Baht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</si>
  <si>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</si>
  <si>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</si>
  <si>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</si>
  <si>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</si>
  <si>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</si>
  <si>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</si>
  <si>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</si>
  <si>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</si>
  <si>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Restricted cash</t>
  </si>
  <si>
    <t>-</t>
  </si>
  <si>
    <t>Plant and equipment</t>
  </si>
  <si>
    <t>Intangible assets</t>
  </si>
  <si>
    <t>Deferred tax assets</t>
  </si>
  <si>
    <t>Total non-current assets</t>
  </si>
  <si>
    <t>Total assets</t>
  </si>
  <si>
    <t>__________________________ Director     __________________________ Director</t>
  </si>
  <si>
    <t>The note to the consolidated and separate financial statement are integral part of the financial statements.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</si>
  <si>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</si>
  <si>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</si>
  <si>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</si>
  <si>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payables</t>
  </si>
  <si>
    <t>Current portion of lease liabilities</t>
  </si>
  <si>
    <t>Other current liabilities</t>
  </si>
  <si>
    <t>Total current liabilities</t>
  </si>
  <si>
    <t>Non-current liabilities</t>
  </si>
  <si>
    <t>financial institutions</t>
  </si>
  <si>
    <t>Lease liabilities</t>
  </si>
  <si>
    <t>Employee benefit obligations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</si>
  <si>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</si>
  <si>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</si>
  <si>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 </t>
    </r>
  </si>
  <si>
    <t>Equity</t>
  </si>
  <si>
    <t>Share capital</t>
  </si>
  <si>
    <t>Authorised share capital</t>
  </si>
  <si>
    <t xml:space="preserve">Issued and paid-up share capital </t>
  </si>
  <si>
    <t xml:space="preserve">Premium on paid-up capital of </t>
  </si>
  <si>
    <t>ordinary shares</t>
  </si>
  <si>
    <t>Retained earnings</t>
  </si>
  <si>
    <t>Legal reserve</t>
  </si>
  <si>
    <t>Unappropriated</t>
  </si>
  <si>
    <t>Translation on financial statements</t>
  </si>
  <si>
    <t>Total equity</t>
  </si>
  <si>
    <t>Total liabilities and equity</t>
  </si>
  <si>
    <t>Statement of Comprehensive Income</t>
  </si>
  <si>
    <t>Gross profit</t>
  </si>
  <si>
    <t xml:space="preserve">Other income </t>
  </si>
  <si>
    <t>Selling expenses</t>
  </si>
  <si>
    <t>Administrative expenses</t>
  </si>
  <si>
    <t xml:space="preserve">Profit before finance costs </t>
  </si>
  <si>
    <t>Finance costs</t>
  </si>
  <si>
    <t>Profit for the period</t>
  </si>
  <si>
    <t>Other comprehensive income :</t>
  </si>
  <si>
    <t xml:space="preserve">Items that will be reclassified </t>
  </si>
  <si>
    <t>subsequently to profit or loss</t>
  </si>
  <si>
    <t>Currency translation differences</t>
  </si>
  <si>
    <t xml:space="preserve">Total items that will be reclassified </t>
  </si>
  <si>
    <t>Total comprehensive income</t>
  </si>
  <si>
    <t>for the period</t>
  </si>
  <si>
    <t>Earnings per share</t>
  </si>
  <si>
    <t>Basic earnings per share</t>
  </si>
  <si>
    <t>Statements of Changes in Equity (Unaudited)</t>
  </si>
  <si>
    <t>Other component</t>
  </si>
  <si>
    <t xml:space="preserve"> of equity</t>
  </si>
  <si>
    <t>Premium on</t>
  </si>
  <si>
    <t>Issued and</t>
  </si>
  <si>
    <t>paid-up capital</t>
  </si>
  <si>
    <t>Translation of</t>
  </si>
  <si>
    <t xml:space="preserve"> paid-up</t>
  </si>
  <si>
    <t xml:space="preserve"> of ordinary</t>
  </si>
  <si>
    <t>Appropriated</t>
  </si>
  <si>
    <t xml:space="preserve">  financial</t>
  </si>
  <si>
    <t>share capital</t>
  </si>
  <si>
    <t xml:space="preserve"> shares</t>
  </si>
  <si>
    <t xml:space="preserve"> statements</t>
  </si>
  <si>
    <t xml:space="preserve">Total comprehensive income for the period </t>
  </si>
  <si>
    <t>Dividend paid</t>
  </si>
  <si>
    <t>Statement of Cash Flows</t>
  </si>
  <si>
    <t>Cash flows from operating activities</t>
  </si>
  <si>
    <t>Profit before income tax</t>
  </si>
  <si>
    <t>Adjustment for:</t>
  </si>
  <si>
    <t xml:space="preserve">Depreciation </t>
  </si>
  <si>
    <t>Interest expense</t>
  </si>
  <si>
    <t>Interest income</t>
  </si>
  <si>
    <t>- Trade and other receivables</t>
  </si>
  <si>
    <t>- Inventories</t>
  </si>
  <si>
    <t>- Other current assets</t>
  </si>
  <si>
    <t>- Trade and other payables</t>
  </si>
  <si>
    <t>- Other current liabilities</t>
  </si>
  <si>
    <t>Interest received</t>
  </si>
  <si>
    <t>Interest paid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</si>
  <si>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</si>
  <si>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</si>
  <si>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Purchases of intangible assets</t>
  </si>
  <si>
    <t>Cash flows from financing activities</t>
  </si>
  <si>
    <t>Issurance of shares</t>
  </si>
  <si>
    <t>Amortisation of intangible asset</t>
  </si>
  <si>
    <t>Amortisation of right-of-use asset</t>
  </si>
  <si>
    <t xml:space="preserve">Repayment to long-term loan from </t>
  </si>
  <si>
    <t>Payments on lease liabilities</t>
  </si>
  <si>
    <t>Proceeds from ordinary shares issued</t>
  </si>
  <si>
    <t>Note</t>
  </si>
  <si>
    <t>Consolidated financial information</t>
  </si>
  <si>
    <t>Separate financial information</t>
  </si>
  <si>
    <t>Changes in operating assets and liabilities</t>
  </si>
  <si>
    <t>Cash from operations</t>
  </si>
  <si>
    <t>Cash and cash equivalents at beginning of period</t>
  </si>
  <si>
    <t>Loss from disposal of equipment</t>
  </si>
  <si>
    <t>Purchases of equipment</t>
  </si>
  <si>
    <t xml:space="preserve">   operating activities</t>
  </si>
  <si>
    <t xml:space="preserve">Cash and cash equivalents </t>
  </si>
  <si>
    <t xml:space="preserve">   at the end of period</t>
  </si>
  <si>
    <t>Closing balance at 30 September 2020</t>
  </si>
  <si>
    <t>(Former : Aisance Company Limited)</t>
  </si>
  <si>
    <t>Rojukiss International Public Company Limited</t>
  </si>
  <si>
    <t>Surplus from business combinations</t>
  </si>
  <si>
    <t>under common control</t>
  </si>
  <si>
    <t>Surplus from</t>
  </si>
  <si>
    <t>business</t>
  </si>
  <si>
    <t>combinations</t>
  </si>
  <si>
    <t>under common</t>
  </si>
  <si>
    <t>control</t>
  </si>
  <si>
    <t>Unrealised loss (gain) on foreign exchange</t>
  </si>
  <si>
    <t>Gain from foreign exchange rate</t>
  </si>
  <si>
    <t>(Loss) Gain from foreign exchange rate</t>
  </si>
  <si>
    <t>paid-up at Baht 0.50 each</t>
  </si>
  <si>
    <t>Reversal expected credit loss</t>
  </si>
  <si>
    <t>Opening balance at 1 January 2020 - restated</t>
  </si>
  <si>
    <t>Opening balance at 1 January 2020 - Restated</t>
  </si>
  <si>
    <t>Contract assets</t>
  </si>
  <si>
    <t>Right-of-use assets</t>
  </si>
  <si>
    <t>- Contract assets</t>
  </si>
  <si>
    <t xml:space="preserve">and income tax </t>
  </si>
  <si>
    <t xml:space="preserve">Profit before income tax </t>
  </si>
  <si>
    <t xml:space="preserve">Income tax </t>
  </si>
  <si>
    <t>Revenue from sales and services</t>
  </si>
  <si>
    <t>Cost of sales and services</t>
  </si>
  <si>
    <t>2021</t>
  </si>
  <si>
    <t>Investment in a joint venture</t>
  </si>
  <si>
    <t>The accompanying notes form part of this interim financial information.</t>
  </si>
  <si>
    <t>Ordinary shares, 618,000,000 shares</t>
  </si>
  <si>
    <t>Ordinary shares, 600,000,000 shares</t>
  </si>
  <si>
    <t>Premium on share-base payment</t>
  </si>
  <si>
    <t>For the three-month period ended 30 September 2021</t>
  </si>
  <si>
    <t>For the nine-month period ended 30 September 2021</t>
  </si>
  <si>
    <t>Opening balance at 1 January 2021 - restated</t>
  </si>
  <si>
    <t>Closing balance at 30 September 2021</t>
  </si>
  <si>
    <t>Opening balance at 1 January 2021 - Restated</t>
  </si>
  <si>
    <t>Share of loss from joint venture</t>
  </si>
  <si>
    <t>Profit attributable to:</t>
  </si>
  <si>
    <t>Owners of the Company</t>
  </si>
  <si>
    <t>Non-controlling interests</t>
  </si>
  <si>
    <t xml:space="preserve">attributable to: </t>
  </si>
  <si>
    <t>share-base</t>
  </si>
  <si>
    <t>payment</t>
  </si>
  <si>
    <t>legal reserve</t>
  </si>
  <si>
    <t>Opening balance at 1 January 2021</t>
  </si>
  <si>
    <t>Warrants</t>
  </si>
  <si>
    <t>Share-based payment reserve</t>
  </si>
  <si>
    <t>Payments for acquisition of a joint venture</t>
  </si>
  <si>
    <t xml:space="preserve">Net cash generated from </t>
  </si>
  <si>
    <t>Net increase in cash and cash equivalents</t>
  </si>
  <si>
    <t>31 March</t>
  </si>
  <si>
    <t>As at 31 March 2022</t>
  </si>
  <si>
    <t>2022</t>
  </si>
  <si>
    <t>For the three-month period ended 31 March 2022</t>
  </si>
  <si>
    <t>Closing balance at 31 March 2022</t>
  </si>
  <si>
    <t>Closing balance at 31 March 2021</t>
  </si>
  <si>
    <t>Opening balance at 1 January 2022</t>
  </si>
  <si>
    <t>Non-</t>
  </si>
  <si>
    <t>controlling</t>
  </si>
  <si>
    <t>interests</t>
  </si>
  <si>
    <t>Acquisition of subsidiaries</t>
  </si>
  <si>
    <t>Long-term loans from related parties</t>
  </si>
  <si>
    <t>Equity attributable to owners of the parent</t>
  </si>
  <si>
    <t>Total owner</t>
  </si>
  <si>
    <t>of the company</t>
  </si>
  <si>
    <t>Expected credit loss</t>
  </si>
  <si>
    <t>Net cash used in investing activities</t>
  </si>
  <si>
    <t>Exchange gain on cash and cash equivalents</t>
  </si>
  <si>
    <t>Trust receipts</t>
  </si>
  <si>
    <t>Proceeds from trust receipts</t>
  </si>
  <si>
    <t>Repayment to trust receipts</t>
  </si>
  <si>
    <t>Investment in a subsidiaries</t>
  </si>
  <si>
    <t xml:space="preserve">Payments for acquisition of a subsidiaries, </t>
  </si>
  <si>
    <t>net of cash received</t>
  </si>
  <si>
    <t>Long-term loans to subsidiary</t>
  </si>
  <si>
    <t>Loans to subsidiary</t>
  </si>
  <si>
    <t>(Reversal) Provision of cost return</t>
  </si>
  <si>
    <t>Reversal of sales return</t>
  </si>
  <si>
    <t xml:space="preserve">Net cash (used in) provided </t>
  </si>
  <si>
    <t>by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</si>
</sst>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;\(#,##0\);\-"/>
    <numFmt numFmtId="168" formatCode="_-* #,##0_-;\-* #,##0_-;_-* &quot;-&quot;??_-;_-@_-"/>
    <numFmt numFmtId="169" formatCode="#,##0.00;\(#,##0.00\)"/>
    <numFmt numFmtId="170" formatCode="_-* #,##0.00\ ;\(#,##0.00\);_-* &quot;-&quot;??_-;_-@_-"/>
    <numFmt numFmtId="171" formatCode="#,##0.00;\(#,##0.00\);\-"/>
    <numFmt numFmtId="172" formatCode="#,##0.00;\(#,##0.00\);&quot;-&quot;;@"/>
    <numFmt numFmtId="173" formatCode="_-* #,##0.00\ &quot;€&quot;_-;\-* #,##0.00\ &quot;€&quot;_-;_-* &quot;-&quot;??\ &quot;€&quot;_-;_-@_-"/>
    <numFmt numFmtId="174" formatCode="_-* #,##0.00\ _€_-;\-* #,##0.00\ _€_-;_-* &quot;-&quot;??\ _€_-;_-@_-"/>
    <numFmt numFmtId="175" formatCode="_-* #,##0.000_-;\-* #,##0.000_-;_-* &quot;-&quot;??_-;_-@_-"/>
    <numFmt numFmtId="176" formatCode="#,##0;[Red]\(#,##0\);&quot;-&quot;;@"/>
    <numFmt numFmtId="177" formatCode="_(* #,##0_);_(* \(#,##0\);_(* &quot;-&quot;_);_(@_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5"/>
      <name val="BrowalliaUPC"/>
      <family val="1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sz val="10"/>
      <color theme="1"/>
      <name val="Arial Unicode MS"/>
      <family val="2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132">
    <xf numFmtId="0" fontId="0" fillId="0" borderId="0"/>
    <xf numFmtId="43" fontId="6" fillId="0" borderId="0" applyFont="0" applyFill="0" applyBorder="0" applyAlignment="0" applyProtection="0"/>
    <xf numFmtId="0" fontId="2" fillId="0" borderId="0"/>
    <xf numFmtId="164" fontId="5" fillId="0" borderId="0"/>
    <xf numFmtId="0" fontId="6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6" fillId="0" borderId="0"/>
    <xf numFmtId="0" fontId="1" fillId="0" borderId="0"/>
    <xf numFmtId="0" fontId="7" fillId="0" borderId="0">
      <protection locked="0"/>
    </xf>
    <xf numFmtId="1" fontId="9" fillId="0" borderId="0"/>
    <xf numFmtId="0" fontId="1" fillId="0" borderId="0"/>
    <xf numFmtId="43" fontId="8" fillId="0" borderId="0" applyFont="0" applyFill="0" applyBorder="0" applyAlignment="0" applyProtection="0"/>
    <xf numFmtId="0" fontId="6" fillId="0" borderId="0"/>
    <xf numFmtId="43" fontId="5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6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2" fillId="0" borderId="3" applyNumberFormat="0" applyFill="0" applyBorder="0" applyAlignment="0">
      <alignment wrapText="1"/>
      <protection locked="0"/>
    </xf>
    <xf numFmtId="9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/>
    <xf numFmtId="0" fontId="7" fillId="0" borderId="0"/>
    <xf numFmtId="0" fontId="12" fillId="0" borderId="0" applyNumberFormat="0" applyFill="0" applyBorder="0" applyAlignment="0">
      <alignment vertical="top"/>
      <protection locked="0"/>
    </xf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" fillId="0" borderId="0"/>
    <xf numFmtId="0" fontId="1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" fillId="0" borderId="0" applyNumberFormat="0" applyFill="0" applyBorder="0" applyAlignment="0">
      <alignment vertical="top"/>
      <protection locked="0"/>
    </xf>
    <xf numFmtId="0" fontId="7" fillId="0" borderId="0">
      <protection locked="0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6" fillId="0" borderId="3" applyNumberFormat="0" applyFill="0" applyAlignment="0">
      <protection locked="0"/>
    </xf>
    <xf numFmtId="0" fontId="12" fillId="0" borderId="3" applyNumberFormat="0" applyFill="0" applyBorder="0" applyAlignment="0">
      <alignment wrapText="1"/>
      <protection locked="0"/>
    </xf>
    <xf numFmtId="0" fontId="12" fillId="0" borderId="0" applyNumberFormat="0" applyFill="0" applyBorder="0" applyAlignment="0">
      <alignment vertical="top"/>
      <protection locked="0"/>
    </xf>
    <xf numFmtId="0" fontId="1" fillId="0" borderId="0"/>
    <xf numFmtId="43" fontId="15" fillId="0" borderId="0" applyFont="0" applyFill="0" applyBorder="0" applyAlignment="0" applyProtection="0"/>
    <xf numFmtId="0" fontId="7" fillId="0" borderId="0">
      <protection locked="0"/>
    </xf>
    <xf numFmtId="0" fontId="17" fillId="0" borderId="0"/>
    <xf numFmtId="9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7" fillId="0" borderId="0">
      <protection locked="0"/>
    </xf>
    <xf numFmtId="0" fontId="6" fillId="0" borderId="0"/>
    <xf numFmtId="164" fontId="8" fillId="0" borderId="0" applyFont="0" applyFill="0" applyBorder="0" applyAlignment="0" applyProtection="0"/>
  </cellStyleXfs>
  <cellXfs count="362">
    <xf numFmtId="0" fontId="0" fillId="0" borderId="0" xfId="0"/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5" fontId="4" fillId="0" borderId="0" xfId="3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5" fontId="4" fillId="0" borderId="1" xfId="3" applyNumberFormat="1" applyFont="1" applyBorder="1" applyAlignment="1">
      <alignment vertical="center"/>
    </xf>
    <xf numFmtId="166" fontId="3" fillId="0" borderId="0" xfId="4" applyNumberFormat="1" applyFont="1" applyAlignment="1">
      <alignment horizontal="right" vertical="center"/>
    </xf>
    <xf numFmtId="16" fontId="3" fillId="0" borderId="0" xfId="4" quotePrefix="1" applyNumberFormat="1" applyFont="1" applyAlignment="1">
      <alignment horizontal="right" vertical="center"/>
    </xf>
    <xf numFmtId="0" fontId="3" fillId="0" borderId="0" xfId="4" applyFont="1" applyAlignment="1">
      <alignment horizontal="right" vertical="center"/>
    </xf>
    <xf numFmtId="0" fontId="3" fillId="0" borderId="0" xfId="4" applyFont="1" applyAlignment="1">
      <alignment horizontal="center" vertical="center"/>
    </xf>
    <xf numFmtId="165" fontId="3" fillId="0" borderId="0" xfId="3" quotePrefix="1" applyNumberFormat="1" applyFont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165" fontId="3" fillId="0" borderId="1" xfId="3" applyNumberFormat="1" applyFont="1" applyBorder="1" applyAlignment="1">
      <alignment horizontal="right" vertical="center"/>
    </xf>
    <xf numFmtId="165" fontId="3" fillId="0" borderId="0" xfId="3" applyNumberFormat="1" applyFont="1" applyAlignment="1">
      <alignment vertical="center"/>
    </xf>
    <xf numFmtId="167" fontId="4" fillId="0" borderId="0" xfId="3" applyNumberFormat="1" applyFont="1" applyAlignment="1">
      <alignment horizontal="right" vertical="center"/>
    </xf>
    <xf numFmtId="4" fontId="4" fillId="0" borderId="0" xfId="2" applyNumberFormat="1" applyFont="1" applyAlignment="1">
      <alignment vertical="center"/>
    </xf>
    <xf numFmtId="43" fontId="4" fillId="0" borderId="0" xfId="1" applyFont="1" applyAlignment="1">
      <alignment vertical="center"/>
    </xf>
    <xf numFmtId="166" fontId="4" fillId="0" borderId="1" xfId="4" applyNumberFormat="1" applyFont="1" applyBorder="1" applyAlignment="1">
      <alignment vertical="center"/>
    </xf>
    <xf numFmtId="167" fontId="4" fillId="0" borderId="0" xfId="3" applyNumberFormat="1" applyFont="1" applyAlignment="1">
      <alignment vertical="center"/>
    </xf>
    <xf numFmtId="170" fontId="4" fillId="0" borderId="0" xfId="4" applyNumberFormat="1" applyFont="1" applyAlignment="1">
      <alignment vertical="center"/>
    </xf>
    <xf numFmtId="166" fontId="4" fillId="0" borderId="0" xfId="4" applyNumberFormat="1" applyFont="1" applyAlignment="1">
      <alignment vertical="center"/>
    </xf>
    <xf numFmtId="0" fontId="4" fillId="0" borderId="0" xfId="2" applyFont="1" applyAlignment="1">
      <alignment horizontal="centerContinuous" vertical="center"/>
    </xf>
    <xf numFmtId="0" fontId="4" fillId="0" borderId="0" xfId="4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5" fontId="4" fillId="0" borderId="0" xfId="4" applyNumberFormat="1" applyFont="1" applyAlignment="1">
      <alignment vertical="center"/>
    </xf>
    <xf numFmtId="166" fontId="4" fillId="0" borderId="1" xfId="4" applyNumberFormat="1" applyFont="1" applyBorder="1" applyAlignment="1">
      <alignment horizontal="right" vertical="center"/>
    </xf>
    <xf numFmtId="166" fontId="4" fillId="0" borderId="0" xfId="3" applyNumberFormat="1" applyFont="1" applyAlignment="1">
      <alignment vertical="center"/>
    </xf>
    <xf numFmtId="166" fontId="4" fillId="0" borderId="1" xfId="3" applyNumberFormat="1" applyFont="1" applyBorder="1" applyAlignment="1">
      <alignment vertical="center"/>
    </xf>
    <xf numFmtId="166" fontId="3" fillId="0" borderId="0" xfId="3" quotePrefix="1" applyNumberFormat="1" applyFont="1" applyAlignment="1">
      <alignment horizontal="right" vertical="center"/>
    </xf>
    <xf numFmtId="166" fontId="3" fillId="0" borderId="1" xfId="3" applyNumberFormat="1" applyFont="1" applyBorder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165" fontId="4" fillId="0" borderId="0" xfId="4" applyNumberFormat="1" applyFont="1" applyAlignment="1">
      <alignment horizontal="center" vertical="center"/>
    </xf>
    <xf numFmtId="165" fontId="4" fillId="0" borderId="1" xfId="4" applyNumberFormat="1" applyFont="1" applyBorder="1" applyAlignment="1">
      <alignment horizontal="right" vertical="center"/>
    </xf>
    <xf numFmtId="165" fontId="4" fillId="0" borderId="0" xfId="4" applyNumberFormat="1" applyFont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5" fontId="4" fillId="0" borderId="0" xfId="4" applyNumberFormat="1" applyFont="1" applyAlignment="1">
      <alignment horizontal="center" vertical="center" wrapText="1"/>
    </xf>
    <xf numFmtId="165" fontId="4" fillId="0" borderId="1" xfId="4" applyNumberFormat="1" applyFont="1" applyBorder="1" applyAlignment="1">
      <alignment vertical="center"/>
    </xf>
    <xf numFmtId="165" fontId="3" fillId="0" borderId="0" xfId="4" applyNumberFormat="1" applyFont="1" applyAlignment="1">
      <alignment horizontal="center" vertical="center"/>
    </xf>
    <xf numFmtId="171" fontId="4" fillId="0" borderId="0" xfId="3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166" fontId="4" fillId="0" borderId="1" xfId="1" applyNumberFormat="1" applyFont="1" applyBorder="1" applyAlignment="1">
      <alignment horizontal="right" vertical="center"/>
    </xf>
    <xf numFmtId="43" fontId="4" fillId="0" borderId="0" xfId="1" applyFont="1" applyAlignment="1">
      <alignment horizontal="right" vertical="center"/>
    </xf>
    <xf numFmtId="166" fontId="4" fillId="0" borderId="0" xfId="1" applyNumberFormat="1" applyFont="1" applyAlignment="1">
      <alignment horizontal="right" vertical="center"/>
    </xf>
    <xf numFmtId="165" fontId="4" fillId="0" borderId="2" xfId="3" applyNumberFormat="1" applyFont="1" applyBorder="1" applyAlignment="1">
      <alignment vertical="center"/>
    </xf>
    <xf numFmtId="166" fontId="4" fillId="0" borderId="2" xfId="3" applyNumberFormat="1" applyFont="1" applyBorder="1" applyAlignment="1">
      <alignment vertical="center"/>
    </xf>
    <xf numFmtId="169" fontId="4" fillId="0" borderId="0" xfId="3" applyNumberFormat="1" applyFont="1" applyAlignment="1">
      <alignment vertical="center"/>
    </xf>
    <xf numFmtId="169" fontId="4" fillId="0" borderId="0" xfId="2" applyNumberFormat="1" applyFont="1" applyAlignment="1">
      <alignment vertical="center"/>
    </xf>
    <xf numFmtId="172" fontId="4" fillId="0" borderId="0" xfId="3" applyNumberFormat="1" applyFont="1" applyAlignment="1">
      <alignment vertical="center"/>
    </xf>
    <xf numFmtId="168" fontId="4" fillId="0" borderId="0" xfId="1" applyNumberFormat="1" applyFont="1" applyAlignment="1">
      <alignment vertical="center"/>
    </xf>
    <xf numFmtId="0" fontId="3" fillId="0" borderId="0" xfId="6" applyFont="1" applyAlignment="1">
      <alignment vertical="center"/>
    </xf>
    <xf numFmtId="166" fontId="3" fillId="0" borderId="0" xfId="6" applyNumberFormat="1" applyFont="1" applyAlignment="1">
      <alignment horizontal="center" vertical="center"/>
    </xf>
    <xf numFmtId="165" fontId="3" fillId="0" borderId="0" xfId="6" applyNumberFormat="1" applyFont="1" applyAlignment="1">
      <alignment horizontal="center" vertical="center"/>
    </xf>
    <xf numFmtId="166" fontId="3" fillId="0" borderId="0" xfId="6" applyNumberFormat="1" applyFont="1" applyAlignment="1">
      <alignment horizontal="right" vertical="center"/>
    </xf>
    <xf numFmtId="165" fontId="3" fillId="0" borderId="0" xfId="6" applyNumberFormat="1" applyFont="1" applyAlignment="1">
      <alignment horizontal="right" vertical="center"/>
    </xf>
    <xf numFmtId="0" fontId="3" fillId="0" borderId="1" xfId="6" applyFont="1" applyBorder="1" applyAlignment="1">
      <alignment vertical="center"/>
    </xf>
    <xf numFmtId="166" fontId="3" fillId="0" borderId="1" xfId="6" applyNumberFormat="1" applyFont="1" applyBorder="1" applyAlignment="1">
      <alignment horizontal="center" vertical="center"/>
    </xf>
    <xf numFmtId="165" fontId="3" fillId="0" borderId="1" xfId="6" applyNumberFormat="1" applyFont="1" applyBorder="1" applyAlignment="1">
      <alignment horizontal="center" vertical="center"/>
    </xf>
    <xf numFmtId="166" fontId="3" fillId="0" borderId="1" xfId="6" applyNumberFormat="1" applyFont="1" applyBorder="1" applyAlignment="1">
      <alignment horizontal="right" vertical="center"/>
    </xf>
    <xf numFmtId="165" fontId="3" fillId="0" borderId="1" xfId="6" applyNumberFormat="1" applyFont="1" applyBorder="1" applyAlignment="1">
      <alignment horizontal="right" vertical="center"/>
    </xf>
    <xf numFmtId="166" fontId="3" fillId="0" borderId="0" xfId="7" applyNumberFormat="1" applyFont="1" applyAlignment="1">
      <alignment horizontal="right" vertical="center"/>
    </xf>
    <xf numFmtId="0" fontId="3" fillId="0" borderId="0" xfId="7" applyFont="1" applyAlignment="1">
      <alignment vertical="center"/>
    </xf>
    <xf numFmtId="165" fontId="3" fillId="0" borderId="0" xfId="7" applyNumberFormat="1" applyFont="1" applyAlignment="1">
      <alignment horizontal="center" vertical="center"/>
    </xf>
    <xf numFmtId="0" fontId="3" fillId="0" borderId="0" xfId="6" applyFont="1" applyAlignment="1">
      <alignment horizontal="right" vertical="center"/>
    </xf>
    <xf numFmtId="0" fontId="4" fillId="0" borderId="0" xfId="6" applyFont="1" applyAlignment="1">
      <alignment vertical="center"/>
    </xf>
    <xf numFmtId="0" fontId="4" fillId="0" borderId="0" xfId="7" applyFont="1" applyAlignment="1">
      <alignment vertical="center"/>
    </xf>
    <xf numFmtId="166" fontId="3" fillId="0" borderId="1" xfId="7" applyNumberFormat="1" applyFont="1" applyBorder="1" applyAlignment="1">
      <alignment horizontal="right" vertical="center"/>
    </xf>
    <xf numFmtId="165" fontId="3" fillId="0" borderId="0" xfId="7" applyNumberFormat="1" applyFont="1" applyAlignment="1">
      <alignment horizontal="right" vertical="center"/>
    </xf>
    <xf numFmtId="0" fontId="3" fillId="0" borderId="0" xfId="7" applyFont="1" applyAlignment="1">
      <alignment horizontal="center" vertical="center"/>
    </xf>
    <xf numFmtId="166" fontId="4" fillId="0" borderId="0" xfId="7" applyNumberFormat="1" applyFont="1" applyAlignment="1">
      <alignment horizontal="right" vertical="center"/>
    </xf>
    <xf numFmtId="165" fontId="4" fillId="0" borderId="0" xfId="7" applyNumberFormat="1" applyFont="1" applyAlignment="1">
      <alignment horizontal="right" vertical="center"/>
    </xf>
    <xf numFmtId="166" fontId="4" fillId="0" borderId="1" xfId="7" applyNumberFormat="1" applyFont="1" applyBorder="1" applyAlignment="1">
      <alignment horizontal="right" vertical="center"/>
    </xf>
    <xf numFmtId="0" fontId="4" fillId="0" borderId="1" xfId="6" applyFont="1" applyBorder="1" applyAlignment="1">
      <alignment vertical="center"/>
    </xf>
    <xf numFmtId="166" fontId="4" fillId="0" borderId="1" xfId="6" applyNumberFormat="1" applyFont="1" applyBorder="1" applyAlignment="1">
      <alignment horizontal="center" vertical="center"/>
    </xf>
    <xf numFmtId="165" fontId="4" fillId="0" borderId="1" xfId="6" applyNumberFormat="1" applyFont="1" applyBorder="1" applyAlignment="1">
      <alignment horizontal="center" vertical="center"/>
    </xf>
    <xf numFmtId="166" fontId="4" fillId="0" borderId="1" xfId="6" applyNumberFormat="1" applyFont="1" applyBorder="1" applyAlignment="1">
      <alignment horizontal="right" vertical="center"/>
    </xf>
    <xf numFmtId="165" fontId="4" fillId="0" borderId="1" xfId="6" applyNumberFormat="1" applyFont="1" applyBorder="1" applyAlignment="1">
      <alignment horizontal="right" vertical="center"/>
    </xf>
    <xf numFmtId="166" fontId="4" fillId="0" borderId="0" xfId="6" applyNumberFormat="1" applyFont="1" applyAlignment="1">
      <alignment horizontal="center" vertical="center"/>
    </xf>
    <xf numFmtId="165" fontId="4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horizontal="right" vertical="center"/>
    </xf>
    <xf numFmtId="165" fontId="4" fillId="0" borderId="0" xfId="6" applyNumberFormat="1" applyFont="1" applyAlignment="1">
      <alignment horizontal="right" vertical="center"/>
    </xf>
    <xf numFmtId="168" fontId="4" fillId="0" borderId="0" xfId="6" applyNumberFormat="1" applyFont="1" applyAlignment="1">
      <alignment vertical="center"/>
    </xf>
    <xf numFmtId="168" fontId="4" fillId="0" borderId="1" xfId="6" applyNumberFormat="1" applyFont="1" applyBorder="1" applyAlignment="1">
      <alignment vertical="center"/>
    </xf>
    <xf numFmtId="168" fontId="4" fillId="0" borderId="2" xfId="6" applyNumberFormat="1" applyFont="1" applyBorder="1" applyAlignment="1">
      <alignment vertical="center"/>
    </xf>
    <xf numFmtId="169" fontId="4" fillId="0" borderId="0" xfId="10" applyNumberFormat="1" applyFont="1" applyAlignment="1">
      <alignment vertical="center"/>
    </xf>
    <xf numFmtId="0" fontId="4" fillId="0" borderId="0" xfId="10" applyFont="1" applyAlignment="1">
      <alignment vertical="center" wrapText="1"/>
    </xf>
    <xf numFmtId="170" fontId="4" fillId="0" borderId="0" xfId="10" applyNumberFormat="1" applyFont="1" applyAlignment="1">
      <alignment vertical="center"/>
    </xf>
    <xf numFmtId="166" fontId="4" fillId="0" borderId="0" xfId="10" applyNumberFormat="1" applyFont="1" applyAlignment="1">
      <alignment vertical="center"/>
    </xf>
    <xf numFmtId="0" fontId="4" fillId="0" borderId="0" xfId="10" applyFont="1" applyAlignment="1">
      <alignment vertical="center"/>
    </xf>
    <xf numFmtId="165" fontId="4" fillId="0" borderId="0" xfId="10" applyNumberFormat="1" applyFont="1" applyAlignment="1">
      <alignment vertical="center"/>
    </xf>
    <xf numFmtId="0" fontId="4" fillId="0" borderId="0" xfId="10" applyFont="1" applyAlignment="1">
      <alignment horizontal="right" vertical="center"/>
    </xf>
    <xf numFmtId="0" fontId="4" fillId="0" borderId="0" xfId="10" applyFont="1" applyAlignment="1">
      <alignment horizontal="justify" vertical="center" wrapText="1"/>
    </xf>
    <xf numFmtId="0" fontId="4" fillId="0" borderId="0" xfId="7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6" applyFont="1" applyFill="1" applyAlignment="1">
      <alignment vertical="center"/>
    </xf>
    <xf numFmtId="166" fontId="4" fillId="0" borderId="0" xfId="6" applyNumberFormat="1" applyFont="1" applyFill="1" applyAlignment="1">
      <alignment horizontal="center" vertical="center"/>
    </xf>
    <xf numFmtId="0" fontId="3" fillId="0" borderId="0" xfId="12" applyFont="1" applyAlignment="1" applyProtection="1">
      <alignment vertical="center"/>
    </xf>
    <xf numFmtId="0" fontId="4" fillId="0" borderId="0" xfId="12" applyFont="1" applyAlignment="1" applyProtection="1">
      <alignment vertical="center"/>
    </xf>
    <xf numFmtId="165" fontId="4" fillId="0" borderId="0" xfId="12" applyNumberFormat="1" applyFont="1" applyAlignment="1" applyProtection="1">
      <alignment vertical="center"/>
    </xf>
    <xf numFmtId="165" fontId="4" fillId="0" borderId="1" xfId="12" applyNumberFormat="1" applyFont="1" applyBorder="1" applyAlignment="1" applyProtection="1">
      <alignment vertical="center"/>
    </xf>
    <xf numFmtId="165" fontId="3" fillId="0" borderId="0" xfId="12" applyNumberFormat="1" applyFont="1" applyAlignment="1" applyProtection="1">
      <alignment horizontal="right" vertical="center"/>
    </xf>
    <xf numFmtId="165" fontId="3" fillId="0" borderId="0" xfId="12" quotePrefix="1" applyNumberFormat="1" applyFont="1" applyAlignment="1" applyProtection="1">
      <alignment horizontal="right" vertical="center"/>
    </xf>
    <xf numFmtId="165" fontId="3" fillId="0" borderId="0" xfId="12" applyNumberFormat="1" applyFont="1" applyAlignment="1" applyProtection="1">
      <alignment vertical="center"/>
    </xf>
    <xf numFmtId="165" fontId="3" fillId="0" borderId="1" xfId="12" applyNumberFormat="1" applyFont="1" applyBorder="1" applyAlignment="1" applyProtection="1">
      <alignment horizontal="right" vertical="center"/>
    </xf>
    <xf numFmtId="166" fontId="4" fillId="0" borderId="0" xfId="12" applyNumberFormat="1" applyFont="1" applyAlignment="1" applyProtection="1">
      <alignment vertical="center"/>
    </xf>
    <xf numFmtId="166" fontId="4" fillId="0" borderId="0" xfId="12" applyNumberFormat="1" applyFont="1" applyAlignment="1" applyProtection="1">
      <alignment horizontal="right" vertical="center"/>
    </xf>
    <xf numFmtId="166" fontId="4" fillId="0" borderId="0" xfId="12" applyNumberFormat="1" applyFont="1" applyAlignment="1" applyProtection="1">
      <alignment horizontal="right" vertical="center" wrapText="1"/>
    </xf>
    <xf numFmtId="166" fontId="4" fillId="0" borderId="1" xfId="12" applyNumberFormat="1" applyFont="1" applyBorder="1" applyAlignment="1" applyProtection="1">
      <alignment vertical="center"/>
    </xf>
    <xf numFmtId="166" fontId="4" fillId="0" borderId="1" xfId="12" applyNumberFormat="1" applyFont="1" applyBorder="1" applyAlignment="1" applyProtection="1">
      <alignment horizontal="right" vertical="center"/>
    </xf>
    <xf numFmtId="166" fontId="3" fillId="0" borderId="0" xfId="12" applyNumberFormat="1" applyFont="1" applyAlignment="1" applyProtection="1">
      <alignment horizontal="right" vertical="center"/>
    </xf>
    <xf numFmtId="166" fontId="4" fillId="0" borderId="2" xfId="12" applyNumberFormat="1" applyFont="1" applyBorder="1" applyAlignment="1" applyProtection="1">
      <alignment horizontal="right" vertical="center"/>
    </xf>
    <xf numFmtId="166" fontId="4" fillId="0" borderId="1" xfId="12" applyNumberFormat="1" applyFont="1" applyFill="1" applyBorder="1" applyAlignment="1" applyProtection="1">
      <alignment horizontal="right" vertical="center"/>
    </xf>
    <xf numFmtId="166" fontId="4" fillId="0" borderId="0" xfId="12" applyNumberFormat="1" applyFont="1" applyFill="1" applyAlignment="1" applyProtection="1">
      <alignment vertical="center"/>
    </xf>
    <xf numFmtId="165" fontId="4" fillId="0" borderId="0" xfId="12" applyNumberFormat="1" applyFont="1" applyFill="1" applyAlignment="1" applyProtection="1">
      <alignment vertical="center"/>
    </xf>
    <xf numFmtId="165" fontId="4" fillId="0" borderId="1" xfId="12" applyNumberFormat="1" applyFont="1" applyFill="1" applyBorder="1" applyAlignment="1" applyProtection="1">
      <alignment vertical="center"/>
    </xf>
    <xf numFmtId="165" fontId="3" fillId="0" borderId="0" xfId="12" quotePrefix="1" applyNumberFormat="1" applyFont="1" applyFill="1" applyAlignment="1" applyProtection="1">
      <alignment horizontal="right" vertical="center"/>
    </xf>
    <xf numFmtId="165" fontId="3" fillId="0" borderId="1" xfId="12" applyNumberFormat="1" applyFont="1" applyFill="1" applyBorder="1" applyAlignment="1" applyProtection="1">
      <alignment horizontal="right" vertical="center"/>
    </xf>
    <xf numFmtId="166" fontId="4" fillId="0" borderId="0" xfId="12" applyNumberFormat="1" applyFont="1" applyFill="1" applyAlignment="1" applyProtection="1">
      <alignment horizontal="right" vertical="center"/>
    </xf>
    <xf numFmtId="166" fontId="4" fillId="0" borderId="1" xfId="12" applyNumberFormat="1" applyFont="1" applyFill="1" applyBorder="1" applyAlignment="1" applyProtection="1">
      <alignment vertical="center"/>
    </xf>
    <xf numFmtId="166" fontId="3" fillId="0" borderId="0" xfId="12" applyNumberFormat="1" applyFont="1" applyFill="1" applyAlignment="1" applyProtection="1">
      <alignment horizontal="right" vertical="center"/>
    </xf>
    <xf numFmtId="166" fontId="4" fillId="0" borderId="2" xfId="12" applyNumberFormat="1" applyFont="1" applyFill="1" applyBorder="1" applyAlignment="1" applyProtection="1">
      <alignment horizontal="right" vertical="center"/>
    </xf>
    <xf numFmtId="0" fontId="4" fillId="0" borderId="0" xfId="7" applyFont="1" applyAlignment="1">
      <alignment horizontal="center" vertical="center"/>
    </xf>
    <xf numFmtId="0" fontId="4" fillId="0" borderId="0" xfId="2" applyFont="1" applyFill="1" applyAlignment="1">
      <alignment vertical="center"/>
    </xf>
    <xf numFmtId="165" fontId="3" fillId="0" borderId="0" xfId="12" applyNumberFormat="1" applyFont="1" applyFill="1" applyBorder="1" applyAlignment="1" applyProtection="1">
      <alignment horizontal="right" vertical="center"/>
    </xf>
    <xf numFmtId="0" fontId="4" fillId="0" borderId="0" xfId="12" applyFont="1" applyFill="1" applyBorder="1" applyAlignment="1" applyProtection="1">
      <alignment vertical="center"/>
    </xf>
    <xf numFmtId="165" fontId="4" fillId="0" borderId="0" xfId="12" quotePrefix="1" applyNumberFormat="1" applyFont="1" applyFill="1" applyBorder="1" applyAlignment="1" applyProtection="1">
      <alignment horizontal="right" vertical="center"/>
    </xf>
    <xf numFmtId="0" fontId="3" fillId="0" borderId="0" xfId="12" applyFont="1" applyFill="1" applyBorder="1" applyAlignment="1" applyProtection="1">
      <alignment vertical="center"/>
    </xf>
    <xf numFmtId="0" fontId="4" fillId="0" borderId="0" xfId="12" applyFont="1" applyFill="1" applyBorder="1" applyAlignment="1" applyProtection="1">
      <alignment horizontal="center" vertical="center"/>
    </xf>
    <xf numFmtId="165" fontId="4" fillId="0" borderId="0" xfId="12" applyNumberFormat="1" applyFont="1" applyFill="1" applyBorder="1" applyAlignment="1" applyProtection="1">
      <alignment vertical="center"/>
    </xf>
    <xf numFmtId="167" fontId="4" fillId="0" borderId="0" xfId="4" applyNumberFormat="1" applyFont="1" applyAlignment="1">
      <alignment horizontal="right" vertical="center"/>
    </xf>
    <xf numFmtId="170" fontId="4" fillId="0" borderId="0" xfId="4" applyNumberFormat="1" applyFont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right" vertical="center"/>
    </xf>
    <xf numFmtId="43" fontId="4" fillId="0" borderId="0" xfId="12" applyNumberFormat="1" applyFont="1" applyAlignment="1" applyProtection="1">
      <alignment vertical="center"/>
    </xf>
    <xf numFmtId="166" fontId="4" fillId="0" borderId="0" xfId="7" applyNumberFormat="1" applyFont="1" applyFill="1" applyAlignment="1">
      <alignment horizontal="right" vertical="center"/>
    </xf>
    <xf numFmtId="0" fontId="4" fillId="0" borderId="0" xfId="8" applyFont="1" applyFill="1" applyAlignment="1">
      <alignment vertical="center"/>
    </xf>
    <xf numFmtId="0" fontId="4" fillId="0" borderId="0" xfId="7" applyFont="1" applyFill="1" applyAlignment="1">
      <alignment horizontal="center" vertical="center"/>
    </xf>
    <xf numFmtId="166" fontId="4" fillId="0" borderId="1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Alignment="1">
      <alignment horizontal="right" vertical="center"/>
    </xf>
    <xf numFmtId="0" fontId="3" fillId="0" borderId="0" xfId="7" applyFont="1" applyFill="1" applyAlignment="1">
      <alignment vertical="center"/>
    </xf>
    <xf numFmtId="166" fontId="3" fillId="0" borderId="0" xfId="4" applyNumberFormat="1" applyFont="1" applyAlignment="1">
      <alignment vertical="center"/>
    </xf>
    <xf numFmtId="0" fontId="4" fillId="0" borderId="0" xfId="12" applyFont="1" applyFill="1" applyAlignment="1" applyProtection="1">
      <alignment vertical="center"/>
    </xf>
    <xf numFmtId="0" fontId="4" fillId="0" borderId="0" xfId="12" applyFont="1" applyFill="1" applyAlignment="1" applyProtection="1">
      <alignment horizontal="center" vertical="center"/>
    </xf>
    <xf numFmtId="175" fontId="4" fillId="0" borderId="0" xfId="1" applyNumberFormat="1" applyFont="1" applyFill="1" applyBorder="1" applyAlignment="1" applyProtection="1">
      <alignment vertical="center"/>
    </xf>
    <xf numFmtId="0" fontId="4" fillId="0" borderId="0" xfId="12" quotePrefix="1" applyFont="1" applyFill="1" applyAlignment="1" applyProtection="1">
      <alignment vertical="center" wrapText="1"/>
    </xf>
    <xf numFmtId="165" fontId="4" fillId="0" borderId="0" xfId="12" applyNumberFormat="1" applyFont="1" applyFill="1" applyAlignment="1" applyProtection="1">
      <alignment horizontal="center" vertical="center"/>
    </xf>
    <xf numFmtId="0" fontId="4" fillId="0" borderId="0" xfId="12" applyFont="1" applyFill="1" applyAlignment="1" applyProtection="1">
      <alignment vertical="center" wrapText="1"/>
    </xf>
    <xf numFmtId="0" fontId="3" fillId="0" borderId="0" xfId="12" applyFont="1" applyFill="1" applyAlignment="1" applyProtection="1">
      <alignment vertical="center"/>
    </xf>
    <xf numFmtId="0" fontId="3" fillId="0" borderId="0" xfId="6" applyFont="1" applyFill="1" applyAlignment="1">
      <alignment vertical="center"/>
    </xf>
    <xf numFmtId="166" fontId="3" fillId="0" borderId="0" xfId="6" applyNumberFormat="1" applyFont="1" applyFill="1" applyAlignment="1">
      <alignment horizontal="center" vertical="center"/>
    </xf>
    <xf numFmtId="165" fontId="3" fillId="0" borderId="0" xfId="6" applyNumberFormat="1" applyFont="1" applyFill="1" applyAlignment="1">
      <alignment horizontal="center" vertical="center"/>
    </xf>
    <xf numFmtId="166" fontId="3" fillId="0" borderId="0" xfId="6" applyNumberFormat="1" applyFont="1" applyFill="1" applyAlignment="1">
      <alignment horizontal="right" vertical="center"/>
    </xf>
    <xf numFmtId="165" fontId="3" fillId="0" borderId="0" xfId="6" applyNumberFormat="1" applyFont="1" applyFill="1" applyAlignment="1">
      <alignment horizontal="right" vertical="center"/>
    </xf>
    <xf numFmtId="0" fontId="3" fillId="0" borderId="1" xfId="6" applyFont="1" applyFill="1" applyBorder="1" applyAlignment="1">
      <alignment vertical="center"/>
    </xf>
    <xf numFmtId="165" fontId="3" fillId="0" borderId="1" xfId="6" applyNumberFormat="1" applyFont="1" applyFill="1" applyBorder="1" applyAlignment="1">
      <alignment horizontal="center" vertical="center"/>
    </xf>
    <xf numFmtId="166" fontId="3" fillId="0" borderId="1" xfId="6" applyNumberFormat="1" applyFont="1" applyFill="1" applyBorder="1" applyAlignment="1">
      <alignment horizontal="right" vertical="center"/>
    </xf>
    <xf numFmtId="165" fontId="3" fillId="0" borderId="1" xfId="6" applyNumberFormat="1" applyFont="1" applyFill="1" applyBorder="1" applyAlignment="1">
      <alignment horizontal="right" vertical="center"/>
    </xf>
    <xf numFmtId="166" fontId="3" fillId="0" borderId="0" xfId="5" applyNumberFormat="1" applyFont="1" applyFill="1" applyAlignment="1">
      <alignment horizontal="center" vertical="center"/>
    </xf>
    <xf numFmtId="166" fontId="3" fillId="0" borderId="0" xfId="5" applyNumberFormat="1" applyFont="1" applyFill="1" applyAlignment="1">
      <alignment horizontal="right" vertical="center"/>
    </xf>
    <xf numFmtId="166" fontId="3" fillId="0" borderId="0" xfId="5" applyNumberFormat="1" applyFont="1" applyFill="1" applyAlignment="1">
      <alignment vertical="center"/>
    </xf>
    <xf numFmtId="166" fontId="3" fillId="0" borderId="1" xfId="5" applyNumberFormat="1" applyFont="1" applyFill="1" applyBorder="1" applyAlignment="1">
      <alignment horizontal="right" vertical="center"/>
    </xf>
    <xf numFmtId="166" fontId="3" fillId="0" borderId="0" xfId="6" applyNumberFormat="1" applyFont="1" applyFill="1" applyBorder="1" applyAlignment="1">
      <alignment horizontal="center" vertical="center"/>
    </xf>
    <xf numFmtId="166" fontId="3" fillId="0" borderId="0" xfId="5" applyNumberFormat="1" applyFont="1" applyFill="1" applyBorder="1" applyAlignment="1">
      <alignment horizontal="right" vertical="center"/>
    </xf>
    <xf numFmtId="166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horizontal="center" vertical="center"/>
    </xf>
    <xf numFmtId="0" fontId="3" fillId="0" borderId="0" xfId="6" applyFont="1" applyFill="1" applyAlignment="1">
      <alignment horizontal="right" vertical="center"/>
    </xf>
    <xf numFmtId="0" fontId="3" fillId="0" borderId="1" xfId="2" applyFont="1" applyFill="1" applyBorder="1" applyAlignment="1">
      <alignment horizontal="center" vertical="center"/>
    </xf>
    <xf numFmtId="166" fontId="3" fillId="0" borderId="1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right" vertical="center"/>
    </xf>
    <xf numFmtId="166" fontId="3" fillId="0" borderId="1" xfId="8" applyNumberFormat="1" applyFont="1" applyFill="1" applyBorder="1" applyAlignment="1">
      <alignment horizontal="right" vertical="center"/>
    </xf>
    <xf numFmtId="166" fontId="4" fillId="0" borderId="2" xfId="7" applyNumberFormat="1" applyFont="1" applyFill="1" applyBorder="1" applyAlignment="1">
      <alignment horizontal="right" vertical="center"/>
    </xf>
    <xf numFmtId="0" fontId="4" fillId="0" borderId="1" xfId="2" applyFont="1" applyFill="1" applyBorder="1" applyAlignment="1">
      <alignment vertical="center"/>
    </xf>
    <xf numFmtId="0" fontId="4" fillId="0" borderId="1" xfId="6" applyFont="1" applyFill="1" applyBorder="1" applyAlignment="1">
      <alignment vertical="center"/>
    </xf>
    <xf numFmtId="166" fontId="4" fillId="0" borderId="1" xfId="6" applyNumberFormat="1" applyFont="1" applyFill="1" applyBorder="1" applyAlignment="1">
      <alignment horizontal="center" vertical="center"/>
    </xf>
    <xf numFmtId="165" fontId="4" fillId="0" borderId="1" xfId="6" applyNumberFormat="1" applyFont="1" applyFill="1" applyBorder="1" applyAlignment="1">
      <alignment horizontal="center" vertical="center"/>
    </xf>
    <xf numFmtId="166" fontId="4" fillId="0" borderId="1" xfId="6" applyNumberFormat="1" applyFont="1" applyFill="1" applyBorder="1" applyAlignment="1">
      <alignment horizontal="right" vertical="center"/>
    </xf>
    <xf numFmtId="165" fontId="4" fillId="0" borderId="1" xfId="6" applyNumberFormat="1" applyFont="1" applyFill="1" applyBorder="1" applyAlignment="1">
      <alignment horizontal="right" vertical="center"/>
    </xf>
    <xf numFmtId="165" fontId="4" fillId="0" borderId="0" xfId="6" applyNumberFormat="1" applyFont="1" applyFill="1" applyAlignment="1">
      <alignment horizontal="center" vertical="center"/>
    </xf>
    <xf numFmtId="166" fontId="4" fillId="0" borderId="0" xfId="6" applyNumberFormat="1" applyFont="1" applyFill="1" applyAlignment="1">
      <alignment horizontal="right" vertical="center"/>
    </xf>
    <xf numFmtId="165" fontId="4" fillId="0" borderId="0" xfId="6" applyNumberFormat="1" applyFont="1" applyFill="1" applyAlignment="1">
      <alignment horizontal="right" vertical="center"/>
    </xf>
    <xf numFmtId="176" fontId="4" fillId="0" borderId="0" xfId="12" applyNumberFormat="1" applyFont="1" applyFill="1" applyAlignment="1" applyProtection="1">
      <alignment horizontal="right" vertical="center"/>
    </xf>
    <xf numFmtId="166" fontId="3" fillId="0" borderId="1" xfId="6" applyNumberFormat="1" applyFont="1" applyFill="1" applyBorder="1" applyAlignment="1">
      <alignment horizontal="center" vertical="center"/>
    </xf>
    <xf numFmtId="165" fontId="3" fillId="2" borderId="0" xfId="3" applyNumberFormat="1" applyFont="1" applyFill="1" applyAlignment="1">
      <alignment horizontal="right" vertical="center"/>
    </xf>
    <xf numFmtId="165" fontId="4" fillId="2" borderId="0" xfId="3" applyNumberFormat="1" applyFont="1" applyFill="1" applyAlignment="1">
      <alignment vertical="center"/>
    </xf>
    <xf numFmtId="167" fontId="4" fillId="2" borderId="0" xfId="3" applyNumberFormat="1" applyFont="1" applyFill="1" applyAlignment="1">
      <alignment horizontal="right" vertical="center"/>
    </xf>
    <xf numFmtId="167" fontId="4" fillId="2" borderId="1" xfId="3" applyNumberFormat="1" applyFont="1" applyFill="1" applyBorder="1" applyAlignment="1">
      <alignment horizontal="right" vertical="center"/>
    </xf>
    <xf numFmtId="166" fontId="4" fillId="2" borderId="1" xfId="10" applyNumberFormat="1" applyFont="1" applyFill="1" applyBorder="1" applyAlignment="1">
      <alignment vertical="center"/>
    </xf>
    <xf numFmtId="0" fontId="4" fillId="2" borderId="0" xfId="2" applyFont="1" applyFill="1" applyAlignment="1">
      <alignment vertical="center"/>
    </xf>
    <xf numFmtId="166" fontId="4" fillId="2" borderId="0" xfId="10" applyNumberFormat="1" applyFont="1" applyFill="1" applyAlignment="1">
      <alignment vertical="center"/>
    </xf>
    <xf numFmtId="166" fontId="4" fillId="2" borderId="2" xfId="10" applyNumberFormat="1" applyFont="1" applyFill="1" applyBorder="1" applyAlignment="1">
      <alignment vertical="center"/>
    </xf>
    <xf numFmtId="165" fontId="4" fillId="2" borderId="0" xfId="2" applyNumberFormat="1" applyFont="1" applyFill="1" applyAlignment="1">
      <alignment vertical="center"/>
    </xf>
    <xf numFmtId="167" fontId="4" fillId="2" borderId="0" xfId="3" applyNumberFormat="1" applyFont="1" applyFill="1" applyAlignment="1">
      <alignment vertical="center"/>
    </xf>
    <xf numFmtId="167" fontId="4" fillId="2" borderId="0" xfId="3" quotePrefix="1" applyNumberFormat="1" applyFont="1" applyFill="1" applyAlignment="1">
      <alignment horizontal="right" vertical="center"/>
    </xf>
    <xf numFmtId="167" fontId="4" fillId="2" borderId="0" xfId="17" applyNumberFormat="1" applyFont="1" applyFill="1" applyAlignment="1">
      <alignment vertical="center"/>
    </xf>
    <xf numFmtId="167" fontId="4" fillId="0" borderId="0" xfId="17" applyNumberFormat="1" applyFont="1" applyAlignment="1">
      <alignment vertical="center"/>
    </xf>
    <xf numFmtId="167" fontId="4" fillId="2" borderId="1" xfId="17" applyNumberFormat="1" applyFont="1" applyFill="1" applyBorder="1" applyAlignment="1">
      <alignment vertical="center"/>
    </xf>
    <xf numFmtId="166" fontId="4" fillId="2" borderId="1" xfId="10" applyNumberFormat="1" applyFont="1" applyFill="1" applyBorder="1" applyAlignment="1">
      <alignment horizontal="right" vertical="center"/>
    </xf>
    <xf numFmtId="0" fontId="20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21" fillId="0" borderId="0" xfId="2" applyFont="1" applyAlignment="1">
      <alignment horizontal="center" vertical="center"/>
    </xf>
    <xf numFmtId="166" fontId="4" fillId="0" borderId="0" xfId="7" applyNumberFormat="1" applyFont="1" applyFill="1" applyBorder="1" applyAlignment="1">
      <alignment horizontal="right" vertical="center"/>
    </xf>
    <xf numFmtId="168" fontId="4" fillId="0" borderId="0" xfId="6" applyNumberFormat="1" applyFont="1" applyBorder="1" applyAlignment="1">
      <alignment vertical="center"/>
    </xf>
    <xf numFmtId="165" fontId="4" fillId="2" borderId="0" xfId="4" applyNumberFormat="1" applyFont="1" applyFill="1" applyAlignment="1">
      <alignment vertical="center"/>
    </xf>
    <xf numFmtId="165" fontId="4" fillId="2" borderId="1" xfId="4" applyNumberFormat="1" applyFont="1" applyFill="1" applyBorder="1" applyAlignment="1">
      <alignment horizontal="right" vertical="center"/>
    </xf>
    <xf numFmtId="165" fontId="4" fillId="2" borderId="0" xfId="4" applyNumberFormat="1" applyFont="1" applyFill="1" applyAlignment="1">
      <alignment horizontal="right" vertical="center"/>
    </xf>
    <xf numFmtId="165" fontId="4" fillId="2" borderId="1" xfId="4" applyNumberFormat="1" applyFont="1" applyFill="1" applyBorder="1" applyAlignment="1">
      <alignment vertical="center"/>
    </xf>
    <xf numFmtId="171" fontId="4" fillId="2" borderId="0" xfId="3" applyNumberFormat="1" applyFont="1" applyFill="1" applyAlignment="1">
      <alignment vertical="center"/>
    </xf>
    <xf numFmtId="43" fontId="4" fillId="2" borderId="0" xfId="1" applyFont="1" applyFill="1" applyAlignment="1">
      <alignment vertical="center"/>
    </xf>
    <xf numFmtId="165" fontId="4" fillId="2" borderId="2" xfId="3" applyNumberFormat="1" applyFont="1" applyFill="1" applyBorder="1" applyAlignment="1">
      <alignment vertical="center"/>
    </xf>
    <xf numFmtId="169" fontId="4" fillId="2" borderId="0" xfId="3" applyNumberFormat="1" applyFont="1" applyFill="1" applyAlignment="1">
      <alignment vertical="center"/>
    </xf>
    <xf numFmtId="166" fontId="3" fillId="2" borderId="0" xfId="3" applyNumberFormat="1" applyFont="1" applyFill="1" applyAlignment="1">
      <alignment horizontal="right" vertical="center"/>
    </xf>
    <xf numFmtId="166" fontId="4" fillId="2" borderId="0" xfId="4" applyNumberFormat="1" applyFont="1" applyFill="1" applyAlignment="1">
      <alignment vertical="center"/>
    </xf>
    <xf numFmtId="166" fontId="4" fillId="2" borderId="1" xfId="4" applyNumberFormat="1" applyFont="1" applyFill="1" applyBorder="1" applyAlignment="1">
      <alignment vertical="center"/>
    </xf>
    <xf numFmtId="166" fontId="4" fillId="2" borderId="0" xfId="3" applyNumberFormat="1" applyFont="1" applyFill="1" applyAlignment="1">
      <alignment vertical="center"/>
    </xf>
    <xf numFmtId="166" fontId="4" fillId="2" borderId="0" xfId="1" applyNumberFormat="1" applyFont="1" applyFill="1" applyAlignment="1">
      <alignment vertical="center"/>
    </xf>
    <xf numFmtId="166" fontId="4" fillId="2" borderId="1" xfId="1" applyNumberFormat="1" applyFont="1" applyFill="1" applyBorder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6" fontId="4" fillId="2" borderId="2" xfId="3" applyNumberFormat="1" applyFont="1" applyFill="1" applyBorder="1" applyAlignment="1">
      <alignment vertical="center"/>
    </xf>
    <xf numFmtId="172" fontId="4" fillId="2" borderId="0" xfId="3" applyNumberFormat="1" applyFont="1" applyFill="1" applyAlignment="1">
      <alignment vertical="center"/>
    </xf>
    <xf numFmtId="166" fontId="4" fillId="2" borderId="1" xfId="4" applyNumberFormat="1" applyFont="1" applyFill="1" applyBorder="1" applyAlignment="1">
      <alignment horizontal="right" vertical="center"/>
    </xf>
    <xf numFmtId="166" fontId="4" fillId="2" borderId="0" xfId="4" applyNumberFormat="1" applyFont="1" applyFill="1" applyAlignment="1">
      <alignment horizontal="right" vertical="center"/>
    </xf>
    <xf numFmtId="166" fontId="4" fillId="2" borderId="1" xfId="1" quotePrefix="1" applyNumberFormat="1" applyFont="1" applyFill="1" applyBorder="1" applyAlignment="1">
      <alignment horizontal="right" vertical="center"/>
    </xf>
    <xf numFmtId="166" fontId="4" fillId="2" borderId="1" xfId="1" applyNumberFormat="1" applyFont="1" applyFill="1" applyBorder="1" applyAlignment="1">
      <alignment vertical="center"/>
    </xf>
    <xf numFmtId="166" fontId="4" fillId="0" borderId="0" xfId="3" applyNumberFormat="1" applyFont="1" applyFill="1" applyAlignment="1">
      <alignment vertical="center"/>
    </xf>
    <xf numFmtId="166" fontId="4" fillId="0" borderId="1" xfId="3" applyNumberFormat="1" applyFont="1" applyFill="1" applyBorder="1" applyAlignment="1">
      <alignment vertical="center"/>
    </xf>
    <xf numFmtId="166" fontId="3" fillId="0" borderId="0" xfId="3" quotePrefix="1" applyNumberFormat="1" applyFont="1" applyFill="1" applyAlignment="1">
      <alignment horizontal="right" vertical="center"/>
    </xf>
    <xf numFmtId="165" fontId="3" fillId="0" borderId="0" xfId="3" quotePrefix="1" applyNumberFormat="1" applyFont="1" applyFill="1" applyAlignment="1">
      <alignment horizontal="right" vertical="center"/>
    </xf>
    <xf numFmtId="166" fontId="3" fillId="0" borderId="1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166" fontId="4" fillId="0" borderId="0" xfId="4" applyNumberFormat="1" applyFont="1" applyFill="1" applyAlignment="1">
      <alignment vertical="center"/>
    </xf>
    <xf numFmtId="166" fontId="4" fillId="0" borderId="1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Alignment="1">
      <alignment horizontal="right" vertical="center"/>
    </xf>
    <xf numFmtId="166" fontId="4" fillId="0" borderId="1" xfId="4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2" xfId="3" applyNumberFormat="1" applyFont="1" applyFill="1" applyBorder="1" applyAlignment="1">
      <alignment vertical="center"/>
    </xf>
    <xf numFmtId="172" fontId="4" fillId="0" borderId="0" xfId="3" applyNumberFormat="1" applyFont="1" applyFill="1" applyAlignment="1">
      <alignment vertical="center"/>
    </xf>
    <xf numFmtId="169" fontId="4" fillId="0" borderId="0" xfId="3" applyNumberFormat="1" applyFont="1" applyFill="1" applyAlignment="1">
      <alignment vertical="center"/>
    </xf>
    <xf numFmtId="166" fontId="4" fillId="0" borderId="1" xfId="1" quotePrefix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1" xfId="1" applyNumberFormat="1" applyFont="1" applyFill="1" applyBorder="1" applyAlignment="1">
      <alignment vertical="center"/>
    </xf>
    <xf numFmtId="166" fontId="4" fillId="2" borderId="0" xfId="7" applyNumberFormat="1" applyFont="1" applyFill="1" applyAlignment="1">
      <alignment horizontal="right" vertical="center"/>
    </xf>
    <xf numFmtId="166" fontId="4" fillId="2" borderId="1" xfId="7" applyNumberFormat="1" applyFont="1" applyFill="1" applyBorder="1" applyAlignment="1">
      <alignment horizontal="right" vertical="center"/>
    </xf>
    <xf numFmtId="166" fontId="4" fillId="2" borderId="2" xfId="7" applyNumberFormat="1" applyFont="1" applyFill="1" applyBorder="1" applyAlignment="1">
      <alignment horizontal="right" vertical="center"/>
    </xf>
    <xf numFmtId="168" fontId="4" fillId="2" borderId="2" xfId="6" applyNumberFormat="1" applyFont="1" applyFill="1" applyBorder="1" applyAlignment="1">
      <alignment vertical="center"/>
    </xf>
    <xf numFmtId="168" fontId="4" fillId="2" borderId="0" xfId="6" applyNumberFormat="1" applyFont="1" applyFill="1" applyAlignment="1">
      <alignment vertical="center"/>
    </xf>
    <xf numFmtId="168" fontId="4" fillId="2" borderId="1" xfId="6" applyNumberFormat="1" applyFont="1" applyFill="1" applyBorder="1" applyAlignment="1">
      <alignment vertical="center"/>
    </xf>
    <xf numFmtId="168" fontId="4" fillId="0" borderId="0" xfId="6" applyNumberFormat="1" applyFont="1" applyFill="1" applyBorder="1" applyAlignment="1">
      <alignment vertical="center"/>
    </xf>
    <xf numFmtId="166" fontId="4" fillId="2" borderId="0" xfId="106" applyNumberFormat="1" applyFont="1" applyFill="1" applyAlignment="1">
      <alignment vertical="center"/>
    </xf>
    <xf numFmtId="43" fontId="4" fillId="0" borderId="0" xfId="106" applyFont="1" applyAlignment="1">
      <alignment vertical="center"/>
    </xf>
    <xf numFmtId="43" fontId="4" fillId="0" borderId="0" xfId="106" applyFont="1" applyAlignment="1">
      <alignment horizontal="right" vertical="center"/>
    </xf>
    <xf numFmtId="166" fontId="4" fillId="2" borderId="0" xfId="106" applyNumberFormat="1" applyFont="1" applyFill="1" applyAlignment="1">
      <alignment horizontal="right" vertical="center"/>
    </xf>
    <xf numFmtId="168" fontId="4" fillId="0" borderId="0" xfId="106" applyNumberFormat="1" applyFont="1" applyAlignment="1">
      <alignment vertical="center"/>
    </xf>
    <xf numFmtId="166" fontId="4" fillId="2" borderId="1" xfId="106" applyNumberFormat="1" applyFont="1" applyFill="1" applyBorder="1" applyAlignment="1">
      <alignment vertical="center"/>
    </xf>
    <xf numFmtId="166" fontId="4" fillId="2" borderId="1" xfId="3" applyNumberFormat="1" applyFont="1" applyFill="1" applyBorder="1" applyAlignment="1">
      <alignment vertical="center"/>
    </xf>
    <xf numFmtId="0" fontId="20" fillId="0" borderId="0" xfId="7" applyFont="1" applyAlignment="1">
      <alignment vertical="center"/>
    </xf>
    <xf numFmtId="0" fontId="21" fillId="0" borderId="0" xfId="7" applyFont="1" applyAlignment="1">
      <alignment vertical="center"/>
    </xf>
    <xf numFmtId="0" fontId="4" fillId="0" borderId="0" xfId="6" applyFont="1" applyAlignment="1">
      <alignment horizontal="right" vertical="center"/>
    </xf>
    <xf numFmtId="165" fontId="3" fillId="0" borderId="1" xfId="7" applyNumberFormat="1" applyFont="1" applyBorder="1" applyAlignment="1">
      <alignment horizontal="right" vertical="center"/>
    </xf>
    <xf numFmtId="167" fontId="4" fillId="0" borderId="0" xfId="7" applyNumberFormat="1" applyFont="1" applyAlignment="1">
      <alignment horizontal="right" vertical="center"/>
    </xf>
    <xf numFmtId="167" fontId="4" fillId="0" borderId="0" xfId="6" applyNumberFormat="1" applyFont="1" applyAlignment="1">
      <alignment horizontal="right" vertical="center"/>
    </xf>
    <xf numFmtId="167" fontId="4" fillId="0" borderId="1" xfId="7" applyNumberFormat="1" applyFont="1" applyBorder="1" applyAlignment="1">
      <alignment horizontal="right" vertical="center"/>
    </xf>
    <xf numFmtId="167" fontId="4" fillId="0" borderId="2" xfId="6" applyNumberFormat="1" applyFont="1" applyBorder="1" applyAlignment="1">
      <alignment horizontal="right" vertical="center"/>
    </xf>
    <xf numFmtId="167" fontId="4" fillId="0" borderId="2" xfId="7" applyNumberFormat="1" applyFont="1" applyBorder="1" applyAlignment="1">
      <alignment horizontal="right" vertical="center"/>
    </xf>
    <xf numFmtId="167" fontId="4" fillId="2" borderId="0" xfId="7" applyNumberFormat="1" applyFont="1" applyFill="1" applyAlignment="1">
      <alignment horizontal="right" vertical="center"/>
    </xf>
    <xf numFmtId="167" fontId="4" fillId="2" borderId="1" xfId="7" applyNumberFormat="1" applyFont="1" applyFill="1" applyBorder="1" applyAlignment="1">
      <alignment horizontal="right" vertical="center"/>
    </xf>
    <xf numFmtId="167" fontId="4" fillId="2" borderId="2" xfId="7" applyNumberFormat="1" applyFont="1" applyFill="1" applyBorder="1" applyAlignment="1">
      <alignment horizontal="right" vertical="center"/>
    </xf>
    <xf numFmtId="167" fontId="21" fillId="0" borderId="0" xfId="7" applyNumberFormat="1" applyFont="1" applyAlignment="1">
      <alignment horizontal="right" vertical="center"/>
    </xf>
    <xf numFmtId="167" fontId="4" fillId="0" borderId="0" xfId="7" applyNumberFormat="1" applyFont="1" applyFill="1" applyBorder="1" applyAlignment="1">
      <alignment horizontal="right" vertical="center"/>
    </xf>
    <xf numFmtId="167" fontId="4" fillId="0" borderId="0" xfId="7" applyNumberFormat="1" applyFont="1" applyFill="1" applyAlignment="1">
      <alignment horizontal="right" vertical="center"/>
    </xf>
    <xf numFmtId="166" fontId="4" fillId="2" borderId="0" xfId="3" applyNumberFormat="1" applyFont="1" applyFill="1" applyBorder="1" applyAlignment="1">
      <alignment vertical="center"/>
    </xf>
    <xf numFmtId="166" fontId="4" fillId="0" borderId="0" xfId="106" applyNumberFormat="1" applyFont="1" applyFill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166" fontId="4" fillId="0" borderId="0" xfId="106" applyNumberFormat="1" applyFont="1" applyFill="1" applyAlignment="1">
      <alignment horizontal="right" vertical="center"/>
    </xf>
    <xf numFmtId="166" fontId="4" fillId="0" borderId="1" xfId="106" applyNumberFormat="1" applyFont="1" applyFill="1" applyBorder="1" applyAlignment="1">
      <alignment vertical="center"/>
    </xf>
    <xf numFmtId="167" fontId="4" fillId="2" borderId="1" xfId="3" applyNumberFormat="1" applyFont="1" applyFill="1" applyBorder="1" applyAlignment="1">
      <alignment vertical="center"/>
    </xf>
    <xf numFmtId="165" fontId="4" fillId="0" borderId="0" xfId="3" applyNumberFormat="1" applyFont="1" applyFill="1" applyAlignment="1">
      <alignment vertical="center"/>
    </xf>
    <xf numFmtId="165" fontId="4" fillId="0" borderId="1" xfId="3" applyNumberFormat="1" applyFont="1" applyFill="1" applyBorder="1" applyAlignment="1">
      <alignment vertical="center"/>
    </xf>
    <xf numFmtId="166" fontId="3" fillId="0" borderId="0" xfId="4" applyNumberFormat="1" applyFont="1" applyFill="1" applyAlignment="1">
      <alignment horizontal="right" vertical="center"/>
    </xf>
    <xf numFmtId="0" fontId="3" fillId="0" borderId="0" xfId="4" quotePrefix="1" applyFont="1" applyFill="1" applyAlignment="1">
      <alignment horizontal="right" vertical="center"/>
    </xf>
    <xf numFmtId="165" fontId="3" fillId="0" borderId="1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/>
    </xf>
    <xf numFmtId="167" fontId="4" fillId="0" borderId="1" xfId="3" applyNumberFormat="1" applyFont="1" applyFill="1" applyBorder="1" applyAlignment="1">
      <alignment horizontal="right" vertical="center"/>
    </xf>
    <xf numFmtId="166" fontId="4" fillId="0" borderId="1" xfId="10" applyNumberFormat="1" applyFont="1" applyFill="1" applyBorder="1" applyAlignment="1">
      <alignment vertical="center"/>
    </xf>
    <xf numFmtId="166" fontId="4" fillId="0" borderId="0" xfId="10" applyNumberFormat="1" applyFont="1" applyFill="1" applyAlignment="1">
      <alignment vertical="center"/>
    </xf>
    <xf numFmtId="166" fontId="4" fillId="0" borderId="2" xfId="10" applyNumberFormat="1" applyFont="1" applyFill="1" applyBorder="1" applyAlignment="1">
      <alignment vertical="center"/>
    </xf>
    <xf numFmtId="0" fontId="4" fillId="0" borderId="0" xfId="10" applyFont="1" applyFill="1" applyAlignment="1">
      <alignment vertical="center"/>
    </xf>
    <xf numFmtId="165" fontId="4" fillId="0" borderId="0" xfId="2" applyNumberFormat="1" applyFont="1" applyFill="1" applyAlignment="1">
      <alignment vertical="center"/>
    </xf>
    <xf numFmtId="167" fontId="4" fillId="0" borderId="0" xfId="3" applyNumberFormat="1" applyFont="1" applyFill="1" applyAlignment="1">
      <alignment vertical="center"/>
    </xf>
    <xf numFmtId="167" fontId="4" fillId="0" borderId="0" xfId="3" quotePrefix="1" applyNumberFormat="1" applyFont="1" applyFill="1" applyAlignment="1">
      <alignment horizontal="right" vertical="center"/>
    </xf>
    <xf numFmtId="167" fontId="4" fillId="0" borderId="0" xfId="17" applyNumberFormat="1" applyFont="1" applyFill="1" applyAlignment="1">
      <alignment vertical="center"/>
    </xf>
    <xf numFmtId="167" fontId="4" fillId="0" borderId="1" xfId="17" applyNumberFormat="1" applyFont="1" applyFill="1" applyBorder="1" applyAlignment="1">
      <alignment vertical="center"/>
    </xf>
    <xf numFmtId="166" fontId="4" fillId="0" borderId="1" xfId="10" applyNumberFormat="1" applyFont="1" applyFill="1" applyBorder="1" applyAlignment="1">
      <alignment horizontal="right" vertical="center"/>
    </xf>
    <xf numFmtId="167" fontId="4" fillId="0" borderId="1" xfId="3" applyNumberFormat="1" applyFont="1" applyFill="1" applyBorder="1" applyAlignment="1">
      <alignment vertical="center"/>
    </xf>
    <xf numFmtId="0" fontId="4" fillId="0" borderId="0" xfId="2" applyFont="1" applyFill="1" applyAlignment="1">
      <alignment horizontal="centerContinuous" vertical="center"/>
    </xf>
    <xf numFmtId="176" fontId="4" fillId="0" borderId="0" xfId="12" applyNumberFormat="1" applyFont="1" applyAlignment="1" applyProtection="1">
      <alignment vertical="center"/>
    </xf>
    <xf numFmtId="166" fontId="4" fillId="0" borderId="0" xfId="12" applyNumberFormat="1" applyFont="1" applyFill="1" applyBorder="1" applyAlignment="1" applyProtection="1">
      <alignment vertical="center"/>
    </xf>
    <xf numFmtId="167" fontId="4" fillId="2" borderId="0" xfId="3" applyNumberFormat="1" applyFont="1" applyFill="1" applyBorder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/>
    </xf>
    <xf numFmtId="165" fontId="4" fillId="0" borderId="0" xfId="12" applyNumberFormat="1" applyFont="1" applyFill="1" applyAlignment="1" applyProtection="1">
      <alignment horizontal="center" vertical="center" wrapText="1"/>
    </xf>
    <xf numFmtId="0" fontId="3" fillId="0" borderId="1" xfId="12" applyFont="1" applyFill="1" applyBorder="1" applyAlignment="1" applyProtection="1">
      <alignment vertical="center"/>
    </xf>
    <xf numFmtId="0" fontId="4" fillId="0" borderId="1" xfId="12" applyFont="1" applyFill="1" applyBorder="1" applyAlignment="1" applyProtection="1">
      <alignment vertical="center"/>
    </xf>
    <xf numFmtId="0" fontId="4" fillId="0" borderId="1" xfId="12" applyFont="1" applyFill="1" applyBorder="1" applyAlignment="1" applyProtection="1">
      <alignment horizontal="center" vertical="center"/>
    </xf>
    <xf numFmtId="165" fontId="3" fillId="0" borderId="0" xfId="12" applyNumberFormat="1" applyFont="1" applyFill="1" applyAlignment="1" applyProtection="1">
      <alignment horizontal="right" vertical="center"/>
    </xf>
    <xf numFmtId="0" fontId="3" fillId="0" borderId="1" xfId="12" applyFont="1" applyFill="1" applyBorder="1" applyAlignment="1" applyProtection="1">
      <alignment horizontal="center" vertical="center"/>
    </xf>
    <xf numFmtId="165" fontId="3" fillId="0" borderId="0" xfId="12" applyNumberFormat="1" applyFont="1" applyFill="1" applyAlignment="1" applyProtection="1">
      <alignment vertical="center"/>
    </xf>
    <xf numFmtId="0" fontId="3" fillId="0" borderId="0" xfId="12" applyFont="1" applyFill="1" applyAlignment="1" applyProtection="1">
      <alignment horizontal="center" vertical="center"/>
    </xf>
    <xf numFmtId="166" fontId="4" fillId="0" borderId="0" xfId="12" applyNumberFormat="1" applyFont="1" applyFill="1" applyAlignment="1" applyProtection="1">
      <alignment horizontal="right" vertical="center" wrapText="1"/>
    </xf>
    <xf numFmtId="0" fontId="4" fillId="0" borderId="0" xfId="12" applyFont="1" applyFill="1" applyAlignment="1" applyProtection="1">
      <alignment horizontal="justify" vertical="center" wrapText="1"/>
    </xf>
    <xf numFmtId="0" fontId="4" fillId="0" borderId="0" xfId="12" quotePrefix="1" applyFont="1" applyFill="1" applyAlignment="1" applyProtection="1">
      <alignment horizontal="justify" vertical="center" wrapText="1"/>
    </xf>
    <xf numFmtId="0" fontId="4" fillId="0" borderId="0" xfId="12" applyFont="1" applyFill="1" applyAlignment="1" applyProtection="1">
      <alignment horizontal="centerContinuous" vertical="center"/>
    </xf>
    <xf numFmtId="165" fontId="3" fillId="0" borderId="0" xfId="12" applyNumberFormat="1" applyFont="1" applyFill="1" applyAlignment="1" applyProtection="1">
      <alignment horizontal="center" vertical="center"/>
    </xf>
    <xf numFmtId="0" fontId="4" fillId="0" borderId="0" xfId="4" applyFont="1" applyFill="1" applyAlignment="1">
      <alignment vertical="center"/>
    </xf>
    <xf numFmtId="168" fontId="4" fillId="0" borderId="0" xfId="12" applyNumberFormat="1" applyFont="1" applyFill="1" applyAlignment="1" applyProtection="1">
      <alignment vertical="center"/>
    </xf>
    <xf numFmtId="0" fontId="20" fillId="0" borderId="0" xfId="7" applyFont="1" applyFill="1" applyAlignment="1">
      <alignment vertical="center"/>
    </xf>
    <xf numFmtId="0" fontId="21" fillId="0" borderId="0" xfId="7" applyFont="1" applyFill="1" applyAlignment="1">
      <alignment vertical="center"/>
    </xf>
    <xf numFmtId="166" fontId="21" fillId="0" borderId="0" xfId="7" applyNumberFormat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165" fontId="4" fillId="2" borderId="1" xfId="3" applyNumberFormat="1" applyFont="1" applyFill="1" applyBorder="1" applyAlignment="1">
      <alignment vertical="center"/>
    </xf>
    <xf numFmtId="166" fontId="4" fillId="2" borderId="0" xfId="80" applyNumberFormat="1" applyFont="1" applyFill="1" applyBorder="1" applyAlignment="1">
      <alignment horizontal="right" vertical="center"/>
    </xf>
    <xf numFmtId="166" fontId="4" fillId="2" borderId="1" xfId="131" applyNumberFormat="1" applyFont="1" applyFill="1" applyBorder="1" applyAlignment="1">
      <alignment horizontal="right" vertical="center"/>
    </xf>
    <xf numFmtId="166" fontId="4" fillId="2" borderId="0" xfId="80" applyNumberFormat="1" applyFont="1" applyFill="1" applyAlignment="1">
      <alignment vertical="center"/>
    </xf>
    <xf numFmtId="166" fontId="4" fillId="2" borderId="1" xfId="80" applyNumberFormat="1" applyFont="1" applyFill="1" applyBorder="1" applyAlignment="1">
      <alignment horizontal="right" vertical="center"/>
    </xf>
    <xf numFmtId="166" fontId="4" fillId="2" borderId="0" xfId="69" applyNumberFormat="1" applyFont="1" applyFill="1" applyBorder="1" applyAlignment="1">
      <alignment horizontal="right" vertical="center"/>
    </xf>
    <xf numFmtId="176" fontId="4" fillId="2" borderId="0" xfId="69" applyNumberFormat="1" applyFont="1" applyFill="1" applyBorder="1" applyAlignment="1">
      <alignment horizontal="right" vertical="center"/>
    </xf>
    <xf numFmtId="166" fontId="4" fillId="2" borderId="2" xfId="80" applyNumberFormat="1" applyFont="1" applyFill="1" applyBorder="1" applyAlignment="1">
      <alignment horizontal="right" vertical="center"/>
    </xf>
    <xf numFmtId="0" fontId="22" fillId="0" borderId="0" xfId="0" applyFont="1"/>
    <xf numFmtId="0" fontId="22" fillId="0" borderId="0" xfId="0" applyFont="1" applyFill="1"/>
    <xf numFmtId="166" fontId="22" fillId="0" borderId="0" xfId="0" applyNumberFormat="1" applyFont="1"/>
    <xf numFmtId="172" fontId="22" fillId="0" borderId="0" xfId="0" applyNumberFormat="1" applyFont="1"/>
    <xf numFmtId="167" fontId="22" fillId="0" borderId="0" xfId="0" applyNumberFormat="1" applyFont="1"/>
    <xf numFmtId="176" fontId="4" fillId="2" borderId="0" xfId="3" applyNumberFormat="1" applyFont="1" applyFill="1" applyAlignment="1">
      <alignment vertical="center"/>
    </xf>
    <xf numFmtId="166" fontId="3" fillId="0" borderId="0" xfId="4" applyNumberFormat="1" applyFont="1" applyAlignment="1">
      <alignment horizontal="center" vertical="center"/>
    </xf>
    <xf numFmtId="0" fontId="4" fillId="0" borderId="0" xfId="10" applyFont="1" applyAlignment="1">
      <alignment horizontal="center" vertical="center"/>
    </xf>
    <xf numFmtId="166" fontId="3" fillId="0" borderId="0" xfId="5" applyNumberFormat="1" applyFont="1" applyAlignment="1">
      <alignment horizontal="center" vertical="center"/>
    </xf>
    <xf numFmtId="166" fontId="3" fillId="0" borderId="1" xfId="6" applyNumberFormat="1" applyFont="1" applyFill="1" applyBorder="1" applyAlignment="1">
      <alignment horizontal="center" vertical="center"/>
    </xf>
    <xf numFmtId="0" fontId="4" fillId="0" borderId="0" xfId="12" applyFont="1" applyFill="1" applyAlignment="1" applyProtection="1">
      <alignment horizontal="left" vertical="center"/>
    </xf>
    <xf numFmtId="166" fontId="3" fillId="0" borderId="0" xfId="5" applyNumberFormat="1" applyFont="1" applyAlignment="1">
      <alignment vertical="center"/>
    </xf>
    <xf numFmtId="166" fontId="4" fillId="0" borderId="0" xfId="7" applyNumberFormat="1" applyFont="1" applyBorder="1" applyAlignment="1">
      <alignment horizontal="right" vertical="center"/>
    </xf>
    <xf numFmtId="166" fontId="4" fillId="0" borderId="2" xfId="7" applyNumberFormat="1" applyFont="1" applyBorder="1" applyAlignment="1">
      <alignment horizontal="right" vertical="center"/>
    </xf>
    <xf numFmtId="166" fontId="4" fillId="2" borderId="0" xfId="7" applyNumberFormat="1" applyFont="1" applyFill="1" applyBorder="1" applyAlignment="1">
      <alignment horizontal="right" vertical="center"/>
    </xf>
    <xf numFmtId="177" fontId="4" fillId="2" borderId="0" xfId="7" applyNumberFormat="1" applyFont="1" applyFill="1" applyBorder="1" applyAlignment="1">
      <alignment horizontal="right" vertical="center"/>
    </xf>
    <xf numFmtId="177" fontId="4" fillId="2" borderId="1" xfId="7" applyNumberFormat="1" applyFont="1" applyFill="1" applyBorder="1" applyAlignment="1">
      <alignment horizontal="right" vertical="center"/>
    </xf>
    <xf numFmtId="166" fontId="22" fillId="0" borderId="0" xfId="0" applyNumberFormat="1" applyFont="1" applyFill="1"/>
    <xf numFmtId="166" fontId="3" fillId="0" borderId="0" xfId="4" applyNumberFormat="1" applyFont="1" applyAlignment="1">
      <alignment horizontal="center" vertical="center"/>
    </xf>
    <xf numFmtId="166" fontId="3" fillId="0" borderId="1" xfId="4" applyNumberFormat="1" applyFont="1" applyBorder="1" applyAlignment="1">
      <alignment horizontal="center" vertical="center"/>
    </xf>
    <xf numFmtId="0" fontId="4" fillId="0" borderId="0" xfId="10" applyFont="1" applyAlignment="1">
      <alignment horizontal="center" vertical="center"/>
    </xf>
    <xf numFmtId="166" fontId="3" fillId="0" borderId="0" xfId="5" applyNumberFormat="1" applyFont="1" applyAlignment="1">
      <alignment horizontal="center" vertical="center"/>
    </xf>
    <xf numFmtId="166" fontId="3" fillId="0" borderId="1" xfId="5" applyNumberFormat="1" applyFont="1" applyBorder="1" applyAlignment="1">
      <alignment horizontal="center" vertical="center"/>
    </xf>
    <xf numFmtId="166" fontId="3" fillId="0" borderId="1" xfId="6" applyNumberFormat="1" applyFont="1" applyFill="1" applyBorder="1" applyAlignment="1">
      <alignment horizontal="center" vertical="center"/>
    </xf>
    <xf numFmtId="166" fontId="3" fillId="0" borderId="1" xfId="6" applyNumberFormat="1" applyFont="1" applyBorder="1" applyAlignment="1">
      <alignment horizontal="center" vertical="center"/>
    </xf>
    <xf numFmtId="0" fontId="4" fillId="0" borderId="0" xfId="12" applyFont="1" applyFill="1" applyAlignment="1" applyProtection="1">
      <alignment horizontal="left" vertical="center" wrapText="1"/>
    </xf>
    <xf numFmtId="0" fontId="4" fillId="0" borderId="0" xfId="12" applyFont="1" applyFill="1" applyAlignment="1" applyProtection="1">
      <alignment horizontal="left" vertical="center"/>
    </xf>
    <xf numFmtId="166" fontId="3" fillId="0" borderId="0" xfId="12" applyNumberFormat="1" applyFont="1" applyFill="1" applyAlignment="1" applyProtection="1">
      <alignment horizontal="center" vertical="center"/>
    </xf>
    <xf numFmtId="166" fontId="3" fillId="0" borderId="0" xfId="12" applyNumberFormat="1" applyFont="1" applyAlignment="1" applyProtection="1">
      <alignment horizontal="center" vertical="center"/>
    </xf>
    <xf numFmtId="166" fontId="3" fillId="0" borderId="1" xfId="12" applyNumberFormat="1" applyFont="1" applyFill="1" applyBorder="1" applyAlignment="1" applyProtection="1">
      <alignment horizontal="center" vertical="center"/>
    </xf>
    <xf numFmtId="166" fontId="3" fillId="0" borderId="1" xfId="12" applyNumberFormat="1" applyFont="1" applyBorder="1" applyAlignment="1" applyProtection="1">
      <alignment horizontal="center" vertical="center"/>
    </xf>
    <xf numFmtId="0" fontId="3" fillId="0" borderId="0" xfId="12" applyFont="1" applyFill="1" applyAlignment="1" applyProtection="1">
      <alignment horizontal="left" vertical="center" wrapText="1"/>
    </xf>
  </cellXfs>
  <cellStyles count="132">
    <cellStyle name="Comma" xfId="1" builtinId="3"/>
    <cellStyle name="Comma 10" xfId="76" xr:uid="{B6C14130-954C-4A26-8291-E9841176D859}"/>
    <cellStyle name="Comma 11" xfId="106" xr:uid="{F6D6A2B8-A507-47F3-8406-F01CE4B03035}"/>
    <cellStyle name="Comma 11 2" xfId="113" xr:uid="{DEA2BA52-6FCC-4967-9E1C-CBA45D55DD6C}"/>
    <cellStyle name="Comma 12" xfId="128" xr:uid="{0B50A89F-471D-4809-B5D7-200FB1A97193}"/>
    <cellStyle name="Comma 13" xfId="27" xr:uid="{CD744DA3-890A-403E-B6DA-6C44C0532513}"/>
    <cellStyle name="Comma 2" xfId="18" xr:uid="{72AF7AC5-ECF9-4057-9D9D-3E55C6EFC885}"/>
    <cellStyle name="Comma 2 2" xfId="37" xr:uid="{AA8883CD-DAB0-4DBE-87D6-44B82683AB84}"/>
    <cellStyle name="Comma 2 2 16" xfId="122" xr:uid="{EFC86579-48FC-438A-B241-4A89F2DECF11}"/>
    <cellStyle name="Comma 2 2 2" xfId="86" xr:uid="{0437A574-7B2F-4B72-AB11-FAD9FADA737A}"/>
    <cellStyle name="Comma 2 2 2 2" xfId="33" xr:uid="{CDEACC6A-D959-470A-85EB-CC47EB9AB441}"/>
    <cellStyle name="Comma 2 2 2 2 2" xfId="35" xr:uid="{7448D5B3-F039-4186-8D36-7E23AF0DBC34}"/>
    <cellStyle name="Comma 2 2 2 2 3" xfId="34" xr:uid="{DFBEC73A-9785-45AA-860B-3C034E4E39CA}"/>
    <cellStyle name="Comma 2 2 2 2 4 2" xfId="114" xr:uid="{D57CE27B-A392-48CD-BB05-1E4C39898783}"/>
    <cellStyle name="Comma 2 2 2 5 2" xfId="63" xr:uid="{869A1CFC-A2DC-44EE-9576-B9805C5C371F}"/>
    <cellStyle name="Comma 2 2 3" xfId="70" xr:uid="{8EC83043-3CE3-4433-8684-C6BFC4F1E5C7}"/>
    <cellStyle name="Comma 2 2 4" xfId="15" xr:uid="{ED74D367-F2ED-4E37-99F2-C030F0CFD411}"/>
    <cellStyle name="Comma 2 3" xfId="80" xr:uid="{E6C1F4AA-CDBB-47D9-ACDD-3D0A2C64EBE1}"/>
    <cellStyle name="Comma 2 3 2" xfId="116" xr:uid="{C998B618-8BBC-4073-93EE-13F655A83B80}"/>
    <cellStyle name="Comma 2 4" xfId="107" xr:uid="{A4E169A1-C9A5-41B8-B75D-D4F9F40FF33D}"/>
    <cellStyle name="Comma 2 4 2" xfId="131" xr:uid="{58B6085A-721B-458C-ACFD-BFF8673CAD43}"/>
    <cellStyle name="Comma 2 5" xfId="19" xr:uid="{1E9AD310-35F5-4401-807E-CA56DDEABC01}"/>
    <cellStyle name="Comma 2 6" xfId="44" xr:uid="{DAFC4F22-8AF3-4F89-93EC-B31B9F1484F3}"/>
    <cellStyle name="Comma 29 3 3" xfId="126" xr:uid="{C9A98EE8-4FBE-4EE5-AECF-58A22730FAEE}"/>
    <cellStyle name="Comma 3" xfId="22" xr:uid="{697AC830-7C9D-4822-8271-3EDF748B1BA0}"/>
    <cellStyle name="Comma 3 2" xfId="68" xr:uid="{E2DCD54B-BFA0-4B84-A1CF-7008310BF3FD}"/>
    <cellStyle name="Comma 3 3" xfId="109" xr:uid="{6B89667E-D839-4118-B718-AC0A6B448351}"/>
    <cellStyle name="Comma 3 4" xfId="45" xr:uid="{3392590A-8296-4276-8A7F-14E0032C3E96}"/>
    <cellStyle name="Comma 4" xfId="25" xr:uid="{E892F462-896F-4E07-A73A-A31C224E4B62}"/>
    <cellStyle name="Comma 4 10" xfId="69" xr:uid="{C6D5D2D8-6DD9-4CBF-9654-77779C93F6CA}"/>
    <cellStyle name="Comma 4 10 2" xfId="110" xr:uid="{05357020-09E2-4FBF-AC7A-661FA7F89A50}"/>
    <cellStyle name="Comma 4 2" xfId="28" xr:uid="{46E58C17-1A1D-41E2-B2F4-31DDD0305D92}"/>
    <cellStyle name="Comma 4 2 2" xfId="89" xr:uid="{46AAD814-6833-45BE-9156-46B1BA95A52D}"/>
    <cellStyle name="Comma 4 3" xfId="39" xr:uid="{0D8A2418-9D5E-4CF7-8AC7-D5C50D2DD89E}"/>
    <cellStyle name="Comma 4 3 2" xfId="101" xr:uid="{D011D760-CA1D-4CDB-92B8-37DFAA910C4A}"/>
    <cellStyle name="Comma 4 4" xfId="60" xr:uid="{F840CB48-4F99-462E-BA9D-E8D8B6041DD5}"/>
    <cellStyle name="Comma 4 4 2" xfId="121" xr:uid="{8A0180F0-5588-433B-A95F-494DF0E201D9}"/>
    <cellStyle name="Comma 4 5 6 2 2" xfId="72" xr:uid="{E175A846-C9DA-4286-AF26-57C351BBD793}"/>
    <cellStyle name="Comma 5" xfId="38" xr:uid="{A7E8A8A7-A2C1-43C8-9CC4-256D6C2152AF}"/>
    <cellStyle name="Comma 5 10 3" xfId="74" xr:uid="{97D3DAB5-18D6-4988-A65A-F05B187DB632}"/>
    <cellStyle name="Comma 5 2" xfId="71" xr:uid="{3C9F505C-DB29-4528-8004-C4BC33815B91}"/>
    <cellStyle name="Comma 6" xfId="78" xr:uid="{EFB12D58-1D42-4A5F-A14A-482D96E3C74B}"/>
    <cellStyle name="Comma 68" xfId="94" xr:uid="{D8799EF9-3FEA-412C-81CB-55F425C46D63}"/>
    <cellStyle name="Comma 7" xfId="79" xr:uid="{B109621A-9D45-42BD-8746-E553FDFEA312}"/>
    <cellStyle name="Comma 8" xfId="99" xr:uid="{930FB98C-415A-4388-8E36-5FE63C5023E1}"/>
    <cellStyle name="Comma 9" xfId="112" xr:uid="{7169FC6C-2E15-4542-9CBF-7DBFF58791B1}"/>
    <cellStyle name="Comma_FS99" xfId="3" xr:uid="{624206FE-1638-44FF-9F43-6DF7A77808EA}"/>
    <cellStyle name="Comma_FS99 2" xfId="17" xr:uid="{9956CB8F-B062-4F38-B3E7-42E40D94663E}"/>
    <cellStyle name="Currency 2" xfId="43" xr:uid="{CF8B98BA-D0EC-43FD-96C4-0593A20F0C28}"/>
    <cellStyle name="Followed Hyperlink" xfId="49" xr:uid="{8468028F-CD97-4F2B-8B31-06E8D35C8948}"/>
    <cellStyle name="Hyperlink" xfId="48" builtinId="8" customBuiltin="1"/>
    <cellStyle name="Hyperlink 13" xfId="90" xr:uid="{9EF90107-53FD-44C3-88CE-EE442D116032}"/>
    <cellStyle name="Hyperlink 2" xfId="50" xr:uid="{7B9E9BB2-97D5-4E42-A9A5-850D271FDDCF}"/>
    <cellStyle name="Hyperlink 2 2" xfId="41" xr:uid="{A229DF1D-A68A-4063-9F31-0D9FF4618302}"/>
    <cellStyle name="Hyperlink 2 3" xfId="66" xr:uid="{389F7C63-F47B-4AF2-A539-B1D64F37E26A}"/>
    <cellStyle name="Hyperlink 2 4" xfId="91" xr:uid="{BF350BE2-C8D0-445A-A67F-35CC2EAB1B1E}"/>
    <cellStyle name="Hyperlink 3 2 3" xfId="120" xr:uid="{CACC9732-A7E3-4B1F-B355-2FE401C5373B}"/>
    <cellStyle name="Hyperlink 3 5" xfId="119" xr:uid="{D10F82D2-A40D-43CB-95C2-AD1B568D5F98}"/>
    <cellStyle name="Hyperlink 5" xfId="92" xr:uid="{AC0730C1-ABA1-440F-9295-0A8986F4409A}"/>
    <cellStyle name="Normal" xfId="0" builtinId="0"/>
    <cellStyle name="Normal - Style1 2" xfId="115" xr:uid="{5EE8C505-F472-4C70-9DE5-000851C96CFB}"/>
    <cellStyle name="Normal 10" xfId="82" xr:uid="{62428911-4417-4749-B2EA-46E46289903B}"/>
    <cellStyle name="Normal 10 3 2" xfId="10" xr:uid="{DCD797EA-8AB5-44DF-A629-302A8D4388D7}"/>
    <cellStyle name="Normal 11" xfId="98" xr:uid="{927F75B1-2186-4F0E-A70A-67168E6E8FAB}"/>
    <cellStyle name="Normal 12" xfId="14" xr:uid="{AB21ED05-9BEB-4BE0-B9F2-A60D79463923}"/>
    <cellStyle name="Normal 12 2" xfId="29" xr:uid="{970CAF64-75B0-4F1A-9F2F-94498B408FD2}"/>
    <cellStyle name="Normal 12 2 2" xfId="103" xr:uid="{8D4E01F9-5826-45D5-A1C5-BA689DB0DED6}"/>
    <cellStyle name="Normal 12 3" xfId="62" xr:uid="{68B469B1-C1AA-42B8-BFE8-7B8044270608}"/>
    <cellStyle name="Normal 12 4" xfId="95" xr:uid="{C1F73572-799F-4F1B-A632-11D5D855B4DF}"/>
    <cellStyle name="Normal 12 7" xfId="124" xr:uid="{B49120F9-13C6-4FC6-877A-4B9B7E59B6CA}"/>
    <cellStyle name="Normal 125" xfId="64" xr:uid="{FED39286-821B-4052-A734-A81ED5F8D680}"/>
    <cellStyle name="Normal 125 2" xfId="73" xr:uid="{16AD93B5-7531-4A61-95C3-D4C959F73D4E}"/>
    <cellStyle name="Normal 125 3" xfId="83" xr:uid="{F5AA427F-2F65-4902-A430-EA06086CC8D2}"/>
    <cellStyle name="Normal 125 4" xfId="105" xr:uid="{B4BBDA27-6EAC-47A1-BBC0-3A0319BB8F66}"/>
    <cellStyle name="Normal 13" xfId="111" xr:uid="{D94F708C-AD2A-4DDE-8F68-E259C6C5DD4D}"/>
    <cellStyle name="Normal 14" xfId="16" xr:uid="{1B2B058E-B0C9-4A6B-A8DC-B397CF01B1B9}"/>
    <cellStyle name="Normal 15" xfId="21" xr:uid="{EBE06DAF-598D-4252-8409-DE2A4B1C1446}"/>
    <cellStyle name="Normal 16" xfId="130" xr:uid="{E605E231-B046-4585-9F7C-30410C01EAE1}"/>
    <cellStyle name="Normal 2" xfId="12" xr:uid="{AB4ECE18-1FDE-40EF-8CB8-128E1297822F}"/>
    <cellStyle name="Normal 2 1" xfId="24" xr:uid="{4AED9D30-B9CF-4DE0-A895-9B25005E8739}"/>
    <cellStyle name="Normal 2 2" xfId="4" xr:uid="{CDAD9547-89B3-4AA5-B9BB-594A5FF545E2}"/>
    <cellStyle name="Normal 2 2 2" xfId="81" xr:uid="{923F3565-E9D6-4FF1-9CCA-DD13A99B3BBE}"/>
    <cellStyle name="Normal 2 3" xfId="96" xr:uid="{584E2644-8156-4423-ACDE-1E8DF73EC29B}"/>
    <cellStyle name="Normal 2 3 2" xfId="129" xr:uid="{CC11D983-A5CC-4A78-83EE-3ABD99747F01}"/>
    <cellStyle name="Normal 2 3 6" xfId="118" xr:uid="{F00D44C1-0A31-45FA-B80A-DC03514C6EAC}"/>
    <cellStyle name="Normal 2 4" xfId="75" xr:uid="{F52F9C1C-3199-4487-B0F2-CB6DE7EA63F7}"/>
    <cellStyle name="Normal 2 5" xfId="23" xr:uid="{78EF7FEF-0304-4612-B2CC-127D5067FB55}"/>
    <cellStyle name="Normal 20" xfId="30" xr:uid="{76AC420A-1066-465D-A6E2-67844DA10ED9}"/>
    <cellStyle name="Normal 22" xfId="32" xr:uid="{086CBA0C-6044-4CBF-B469-F74AF290FE3F}"/>
    <cellStyle name="Normal 23" xfId="127" xr:uid="{7FBF8713-7A53-4A02-90E8-52E6EE878202}"/>
    <cellStyle name="Normal 3" xfId="6" xr:uid="{78C3EC15-4F07-498A-AA5E-E06753122D9E}"/>
    <cellStyle name="Normal 3 2" xfId="11" xr:uid="{F7EEEE77-18AA-4588-9D53-BD84C2AABFB3}"/>
    <cellStyle name="Normal 3 2 2" xfId="51" xr:uid="{62294C0B-CBBC-4F9E-BDC7-3C6C92E7B850}"/>
    <cellStyle name="Normal 3 2 3" xfId="47" xr:uid="{2DD5DC01-F8E3-49BF-8492-F14D7662294D}"/>
    <cellStyle name="Normal 3 2 5" xfId="52" xr:uid="{109144E7-5BCB-4384-85C0-4308E64A7C8E}"/>
    <cellStyle name="Normal 3 3" xfId="53" xr:uid="{B35D71A2-A756-4C25-A923-E9B9F2F50313}"/>
    <cellStyle name="Normal 3 3 2" xfId="54" xr:uid="{0FEEECA8-A646-4AD4-BFB7-267A9794CAD3}"/>
    <cellStyle name="Normal 3 4" xfId="85" xr:uid="{844612E0-7109-4322-AD24-5E5186779F60}"/>
    <cellStyle name="Normal 3 5" xfId="46" xr:uid="{EF82DBA9-89A8-49F2-9314-29C4BA1287CC}"/>
    <cellStyle name="Normal 4" xfId="7" xr:uid="{0538409F-AE0E-4CAF-A940-EBB3A39C7398}"/>
    <cellStyle name="Normal 4 2" xfId="26" xr:uid="{7CA64773-31E3-4758-BC1C-3B2BF9A2AFEA}"/>
    <cellStyle name="Normal 4 2 2" xfId="9" xr:uid="{A82F0E33-B736-4CAF-90B3-C992CEC4D8DC}"/>
    <cellStyle name="Normal 4 2 3" xfId="36" xr:uid="{6E6365F4-EF21-4B9A-965C-F7BDDFCF48CA}"/>
    <cellStyle name="Normal 4 2 4" xfId="40" xr:uid="{DA83A646-1C66-499F-8D2D-A4A70883C639}"/>
    <cellStyle name="Normal 4 3" xfId="8" xr:uid="{7608579B-C225-44D3-956C-71DA9A58315B}"/>
    <cellStyle name="Normal 4 4" xfId="55" xr:uid="{FCC7E441-2DCE-42A1-9A5C-7B783EF2D146}"/>
    <cellStyle name="Normal 5" xfId="5" xr:uid="{195A418A-03F4-48EF-B091-6028B678720C}"/>
    <cellStyle name="Normal 5 2" xfId="104" xr:uid="{6A798F44-5E6E-419E-BB62-BF3C0A27CC73}"/>
    <cellStyle name="Normal 5 3" xfId="56" xr:uid="{82F2476F-4FF3-477A-96E8-53E8E1201852}"/>
    <cellStyle name="Normal 5 4" xfId="88" xr:uid="{F6050277-A2B9-4E87-8673-40B9AEAC4E96}"/>
    <cellStyle name="Normal 6" xfId="57" xr:uid="{44879B7A-DF93-445B-8E88-57071A96F412}"/>
    <cellStyle name="Normal 6 2" xfId="20" xr:uid="{7B84BD89-F6A1-4D1F-A749-DED6095FE051}"/>
    <cellStyle name="Normal 6 2 2" xfId="93" xr:uid="{5D5A8E56-FAF2-40F3-98B9-062E5F562FE0}"/>
    <cellStyle name="Normal 6 2 3" xfId="67" xr:uid="{555FDC90-B6ED-471B-9ADD-C613480DDAEE}"/>
    <cellStyle name="Normal 6 3" xfId="117" xr:uid="{871BAA8D-C04D-47C7-A9D7-520994FCAF9F}"/>
    <cellStyle name="Normal 7" xfId="58" xr:uid="{8B3F1290-3E96-4825-A16A-286F6AD15D79}"/>
    <cellStyle name="Normal 8" xfId="59" xr:uid="{3146F164-537A-496D-B4A6-50F059DEBD95}"/>
    <cellStyle name="Normal 8 7" xfId="31" xr:uid="{C5BC44CE-1E6B-407F-93DA-54797E978EE8}"/>
    <cellStyle name="Normal 8 7 2" xfId="102" xr:uid="{DC0977A1-EE4B-4934-92A1-E72A991E9651}"/>
    <cellStyle name="Normal 8 7 3" xfId="61" xr:uid="{F4AF838A-871C-41EE-A2A3-FBBEFAEFC640}"/>
    <cellStyle name="Normal 8 7 4" xfId="125" xr:uid="{20A8D322-76BD-4F25-9043-AE1138E7FC3B}"/>
    <cellStyle name="Normal 8 9" xfId="123" xr:uid="{DC261F8A-7866-4EFC-855E-BBCEBB1EE744}"/>
    <cellStyle name="Normal 9" xfId="77" xr:uid="{C7E25141-4E04-449A-991E-9E2B41070B8B}"/>
    <cellStyle name="Normal_FS99" xfId="2" xr:uid="{486C7B22-5787-43B6-BAEF-4C721AF52FAB}"/>
    <cellStyle name="Percent 2" xfId="42" xr:uid="{B0C61893-195A-4241-B564-B229EF0579E5}"/>
    <cellStyle name="Percent 2 2" xfId="87" xr:uid="{1FF5629F-5DA9-42DA-A2A9-ADCDF857FF2E}"/>
    <cellStyle name="Percent 3" xfId="65" xr:uid="{B5056E19-0F5A-4EAC-BC8F-9CB50297EBEF}"/>
    <cellStyle name="Percent 3 2" xfId="108" xr:uid="{E56B94FB-A0AF-4D87-80F0-7FBC856D324F}"/>
    <cellStyle name="Percent 4" xfId="84" xr:uid="{1C6AD02C-73A4-49B9-B808-418F71C778C4}"/>
    <cellStyle name="Percent 5" xfId="100" xr:uid="{D0678E77-0511-45AC-AD3B-33EBFCB4132E}"/>
    <cellStyle name="Percent 6" xfId="97" xr:uid="{0B805337-A77E-40A5-A38E-B953C2FFE581}"/>
    <cellStyle name="ปกติ_BPT - ไทยเซ่กาอีเลคตริค จำกัด-31.12.03" xfId="13" xr:uid="{D1366512-D408-45F5-AECF-F124A2CC2AB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EO_FINANCE\FINANCE1\GEO_Reon%20TH\2010\All%20DIV\Reconcilation_201006\Documents%20and%20Settings\harvmicm\My%20Documents\Plan\STP%202003\STP%20Oceania%202003%20Flash%20Workings_Hyper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FFF692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S-Dalian\Microsoft\Thailand\Worksheet%20FY08\Year%202009\Aug08\BS%20reconcile\0902_300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DGETS\LOTUSDAT\FORECAST\2000\2nd%20Update\Black%20Book\2nd_Update_Mast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nhathai%20mahasuveer\AppData\Local\Aura\3.0SEA_PRO1\Files\17\AF\fdb57c22-12d5-4541-81de-06c3629a5199000000000000003225119089\04af808f462a42dc9e05aa95a6fd9b11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Tax%20computation_Aberdeen_2008_Draft_r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Flash"/>
      <sheetName val="Actual to Plan"/>
      <sheetName val="P_L 2003"/>
      <sheetName val="P_L 2004"/>
      <sheetName val="Cost Dar 03"/>
      <sheetName val="Cost Moo 03"/>
      <sheetName val="Cost Seis 03"/>
      <sheetName val="Cost Geo 03"/>
      <sheetName val="Cost NZ 03"/>
      <sheetName val="Breakeven 2003"/>
      <sheetName val="Breakeven 2004"/>
      <sheetName val="Dep"/>
      <sheetName val="HR 20670"/>
      <sheetName val="HR 20672"/>
      <sheetName val="HR 20660"/>
      <sheetName val="P_L 2002"/>
      <sheetName val="Cost 670 02"/>
      <sheetName val="Cost 672 02"/>
      <sheetName val="Cost 675 02"/>
      <sheetName val="P_L 2001"/>
      <sheetName val="Cost 670 01"/>
      <sheetName val="Cost 672 01"/>
      <sheetName val="Cost 675 01"/>
      <sheetName val="Admin costs"/>
      <sheetName val="16% at diff rates"/>
      <sheetName val="Per mvmnt"/>
      <sheetName val="Per U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1201"/>
      <sheetName val="Trial Balance"/>
      <sheetName val="Wkgs_BS 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reconciliation"/>
      <sheetName val="300010"/>
      <sheetName val="ReconcileP8"/>
      <sheetName val="Clean up FY07"/>
      <sheetName val="Clean up_Marketing acc FY07"/>
      <sheetName val="Marketing accrual FY07"/>
      <sheetName val="(a)-(f)"/>
      <sheetName val="(g)"/>
      <sheetName val="(h)"/>
      <sheetName val="(i)"/>
      <sheetName val="(j)"/>
      <sheetName val="(k)"/>
      <sheetName val="data"/>
      <sheetName val="Detail-Sep"/>
      <sheetName val="Thailand"/>
      <sheetName val="A"/>
      <sheetName val="s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XXX"/>
      <sheetName val="XXXXX0"/>
      <sheetName val="XXXXX1"/>
      <sheetName val="XXXXX2"/>
      <sheetName val="XXXXX3"/>
      <sheetName val="XXX1"/>
      <sheetName val="XXXXX4"/>
      <sheetName val="XXXXX5"/>
      <sheetName val="XXX2"/>
      <sheetName val="XXXXX6"/>
      <sheetName val="XXXXX7"/>
      <sheetName val="XXXXX8"/>
      <sheetName val="INCOME ACCTS"/>
      <sheetName val="EXPENSE ACCTS"/>
      <sheetName val="NON-OP RT ACCTS"/>
      <sheetName val="EFF TAX RATE"/>
      <sheetName val="MARGIN"/>
      <sheetName val="HEADCOUNT"/>
      <sheetName val="TABLE"/>
      <sheetName val="SCH#13A"/>
      <sheetName val="SCH#16"/>
      <sheetName val="SCH#3"/>
      <sheetName val="99NONFST"/>
      <sheetName val="Top10"/>
      <sheetName val="CONTROL"/>
      <sheetName val="INCOME_ACCTS"/>
      <sheetName val="EXPENSE_ACCTS"/>
      <sheetName val="NON-OP_RT_ACCTS"/>
      <sheetName val="EFF_TAX_RATE"/>
      <sheetName val="Réel"/>
      <sheetName val="2nd_Update_Master"/>
      <sheetName val="HP CODES"/>
      <sheetName val="Tables"/>
      <sheetName val="Merger model &gt;&gt;&gt;"/>
      <sheetName val="INCOME_ACCTS1"/>
      <sheetName val="EXPENSE_ACCTS1"/>
      <sheetName val="NON-OP_RT_ACCTS1"/>
      <sheetName val="EFF_TAX_RATE1"/>
      <sheetName val="HP_CODES"/>
      <sheetName val="Merger_model_&gt;&gt;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lored Procedure"/>
      <sheetName val="LP120"/>
      <sheetName val="PwC Workdone (LP120)"/>
      <sheetName val="รพ.สัตว์ทองหล่อ Shop B (cost)"/>
      <sheetName val="Detail รพ.สัตว์ทองหล่อ"/>
      <sheetName val="Jusco(BB)"/>
      <sheetName val="PwC Workdone (Bangbon)"/>
      <sheetName val="Jusco BB (cost)"/>
      <sheetName val="Detail Jusco (cost)"/>
      <sheetName val="Bosch"/>
      <sheetName val="PwC Workdone (Bosch)"/>
      <sheetName val="Bosch (cost)"/>
      <sheetName val="detail Bosch"/>
      <sheetName val="Test Buy Back"/>
      <sheetName val="Support Reclassification"/>
      <sheetName val="Client Adj"/>
      <sheetName val="Sheet3"/>
      <sheetName val="608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b header"/>
      <sheetName val="TaxCal_Final"/>
      <sheetName val="TX-1 entertain exp."/>
      <sheetName val="TX-2 FX"/>
      <sheetName val="TX-2.1 FX Cal"/>
      <sheetName val="TX-2.2 Bal. FX"/>
      <sheetName val="TX-3 software"/>
      <sheetName val="TX-3.1 Software per book"/>
      <sheetName val="TX-3.2 Software per Tax"/>
      <sheetName val="TX-4 Training"/>
      <sheetName val="TX-5 LTIP Cost"/>
      <sheetName val="TX-6 under accrued expenses"/>
      <sheetName val="TX-7 Accrued exp."/>
      <sheetName val="TX -8 Non deduct exp."/>
      <sheetName val=" TX-9 Review Exp"/>
      <sheetName val="Tax shortfall "/>
      <sheetName val="accountant &amp; director"/>
      <sheetName val="Wkgs_BS Lead"/>
      <sheetName val="PwC Workdone (LP120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2A711-0B98-4105-84AF-5A7DD0810F04}">
  <dimension ref="A1:S157"/>
  <sheetViews>
    <sheetView tabSelected="1" topLeftCell="A121" zoomScaleNormal="100" zoomScaleSheetLayoutView="85" workbookViewId="0">
      <selection activeCell="A135" sqref="A135:XFD135"/>
    </sheetView>
  </sheetViews>
  <sheetFormatPr defaultColWidth="8.85546875" defaultRowHeight="16.5" customHeight="1"/>
  <cols>
    <col min="1" max="3" width="1.5703125" style="330" customWidth="1"/>
    <col min="4" max="4" width="18.85546875" style="330" customWidth="1"/>
    <col min="5" max="5" width="5.5703125" style="330" customWidth="1"/>
    <col min="6" max="6" width="5.7109375" style="330" customWidth="1"/>
    <col min="7" max="7" width="5.85546875" style="330" customWidth="1"/>
    <col min="8" max="8" width="0.5703125" style="330" customWidth="1"/>
    <col min="9" max="9" width="12.42578125" style="330" customWidth="1"/>
    <col min="10" max="10" width="0.5703125" style="330" customWidth="1"/>
    <col min="11" max="11" width="12.42578125" style="331" customWidth="1"/>
    <col min="12" max="12" width="0.5703125" style="330" customWidth="1"/>
    <col min="13" max="13" width="12.42578125" style="330" customWidth="1"/>
    <col min="14" max="14" width="0.5703125" style="330" customWidth="1"/>
    <col min="15" max="15" width="12.42578125" style="331" customWidth="1"/>
    <col min="16" max="17" width="8.85546875" style="330"/>
    <col min="18" max="18" width="13.5703125" style="330" bestFit="1" customWidth="1"/>
    <col min="19" max="16384" width="8.85546875" style="330"/>
  </cols>
  <sheetData>
    <row r="1" spans="1:15" ht="16.5" customHeight="1">
      <c r="A1" s="100" t="s">
        <v>123</v>
      </c>
      <c r="B1" s="2"/>
      <c r="C1" s="2"/>
      <c r="D1" s="2"/>
      <c r="E1" s="2"/>
      <c r="F1" s="2"/>
      <c r="G1" s="3"/>
      <c r="H1" s="2"/>
      <c r="I1" s="4"/>
      <c r="J1" s="4"/>
      <c r="K1" s="279"/>
      <c r="L1" s="4"/>
      <c r="M1" s="4"/>
      <c r="N1" s="4"/>
      <c r="O1" s="279"/>
    </row>
    <row r="2" spans="1:15" ht="16.5" customHeight="1">
      <c r="A2" s="1" t="s">
        <v>0</v>
      </c>
      <c r="B2" s="2"/>
      <c r="C2" s="2"/>
      <c r="D2" s="2"/>
      <c r="E2" s="2"/>
      <c r="F2" s="2"/>
      <c r="G2" s="5"/>
      <c r="H2" s="2"/>
      <c r="I2" s="4"/>
      <c r="J2" s="4"/>
      <c r="K2" s="279"/>
      <c r="L2" s="4"/>
      <c r="M2" s="4"/>
      <c r="N2" s="4"/>
      <c r="O2" s="279"/>
    </row>
    <row r="3" spans="1:15" ht="16.5" customHeight="1">
      <c r="A3" s="6" t="s">
        <v>172</v>
      </c>
      <c r="B3" s="7"/>
      <c r="C3" s="7"/>
      <c r="D3" s="7"/>
      <c r="E3" s="7"/>
      <c r="F3" s="7"/>
      <c r="G3" s="8"/>
      <c r="H3" s="7"/>
      <c r="I3" s="9"/>
      <c r="J3" s="9"/>
      <c r="K3" s="280"/>
      <c r="L3" s="9"/>
      <c r="M3" s="9"/>
      <c r="N3" s="9"/>
      <c r="O3" s="280"/>
    </row>
    <row r="4" spans="1:15" ht="16.5" customHeight="1">
      <c r="A4" s="1"/>
      <c r="B4" s="2"/>
      <c r="C4" s="2"/>
      <c r="D4" s="2"/>
      <c r="E4" s="2"/>
      <c r="F4" s="2"/>
      <c r="G4" s="3"/>
      <c r="H4" s="2"/>
      <c r="I4" s="4"/>
      <c r="J4" s="4"/>
      <c r="K4" s="279"/>
      <c r="L4" s="4"/>
      <c r="M4" s="4"/>
      <c r="N4" s="4"/>
      <c r="O4" s="279"/>
    </row>
    <row r="5" spans="1:15" ht="16.5" customHeight="1">
      <c r="A5" s="1"/>
      <c r="B5" s="2"/>
      <c r="C5" s="2"/>
      <c r="D5" s="2"/>
      <c r="E5" s="2"/>
      <c r="F5" s="2"/>
      <c r="G5" s="3"/>
      <c r="H5" s="2"/>
      <c r="I5" s="4"/>
      <c r="J5" s="4"/>
      <c r="K5" s="279"/>
      <c r="L5" s="4"/>
      <c r="M5" s="4"/>
      <c r="N5" s="4"/>
      <c r="O5" s="279"/>
    </row>
    <row r="6" spans="1:15" ht="16.5" customHeight="1">
      <c r="A6" s="1"/>
      <c r="B6" s="2"/>
      <c r="C6" s="2"/>
      <c r="D6" s="2"/>
      <c r="E6" s="2"/>
      <c r="F6" s="2"/>
      <c r="G6" s="3"/>
      <c r="H6" s="2"/>
      <c r="I6" s="348" t="s">
        <v>1</v>
      </c>
      <c r="J6" s="348"/>
      <c r="K6" s="348"/>
      <c r="L6" s="144"/>
      <c r="M6" s="348" t="s">
        <v>2</v>
      </c>
      <c r="N6" s="348"/>
      <c r="O6" s="348"/>
    </row>
    <row r="7" spans="1:15" ht="16.5" customHeight="1">
      <c r="A7" s="1"/>
      <c r="B7" s="2"/>
      <c r="C7" s="2"/>
      <c r="D7" s="2"/>
      <c r="E7" s="2"/>
      <c r="F7" s="2"/>
      <c r="G7" s="3"/>
      <c r="H7" s="2"/>
      <c r="I7" s="349" t="s">
        <v>3</v>
      </c>
      <c r="J7" s="349"/>
      <c r="K7" s="349"/>
      <c r="L7" s="144"/>
      <c r="M7" s="349" t="s">
        <v>3</v>
      </c>
      <c r="N7" s="349"/>
      <c r="O7" s="349"/>
    </row>
    <row r="8" spans="1:15" ht="16.5" customHeight="1">
      <c r="A8" s="1"/>
      <c r="B8" s="2"/>
      <c r="C8" s="2"/>
      <c r="D8" s="2"/>
      <c r="E8" s="2"/>
      <c r="F8" s="2"/>
      <c r="G8" s="3"/>
      <c r="H8" s="2"/>
      <c r="I8" s="10" t="s">
        <v>4</v>
      </c>
      <c r="J8" s="10"/>
      <c r="K8" s="281" t="s">
        <v>5</v>
      </c>
      <c r="L8" s="336"/>
      <c r="M8" s="10" t="s">
        <v>4</v>
      </c>
      <c r="N8" s="10"/>
      <c r="O8" s="281" t="s">
        <v>5</v>
      </c>
    </row>
    <row r="9" spans="1:15" ht="16.5" customHeight="1">
      <c r="A9" s="1"/>
      <c r="B9" s="2"/>
      <c r="C9" s="2"/>
      <c r="D9" s="2"/>
      <c r="E9" s="2"/>
      <c r="F9" s="2"/>
      <c r="G9" s="3"/>
      <c r="H9" s="2"/>
      <c r="I9" s="11" t="s">
        <v>171</v>
      </c>
      <c r="J9" s="12"/>
      <c r="K9" s="282" t="s">
        <v>6</v>
      </c>
      <c r="L9" s="13"/>
      <c r="M9" s="11" t="s">
        <v>171</v>
      </c>
      <c r="N9" s="12"/>
      <c r="O9" s="282" t="s">
        <v>6</v>
      </c>
    </row>
    <row r="10" spans="1:15" ht="16.5" customHeight="1">
      <c r="A10" s="1"/>
      <c r="B10" s="2"/>
      <c r="C10" s="2"/>
      <c r="D10" s="2"/>
      <c r="E10" s="2"/>
      <c r="F10" s="2"/>
      <c r="G10" s="3"/>
      <c r="H10" s="2"/>
      <c r="I10" s="14" t="s">
        <v>173</v>
      </c>
      <c r="J10" s="15"/>
      <c r="K10" s="230" t="s">
        <v>146</v>
      </c>
      <c r="L10" s="15"/>
      <c r="M10" s="14" t="s">
        <v>173</v>
      </c>
      <c r="N10" s="15"/>
      <c r="O10" s="230" t="s">
        <v>146</v>
      </c>
    </row>
    <row r="11" spans="1:15" ht="16.5" customHeight="1">
      <c r="A11" s="2"/>
      <c r="B11" s="2"/>
      <c r="C11" s="2"/>
      <c r="D11" s="2"/>
      <c r="E11" s="2"/>
      <c r="F11" s="2"/>
      <c r="G11" s="16" t="s">
        <v>8</v>
      </c>
      <c r="H11" s="2"/>
      <c r="I11" s="17" t="s">
        <v>9</v>
      </c>
      <c r="J11" s="18"/>
      <c r="K11" s="283" t="s">
        <v>9</v>
      </c>
      <c r="L11" s="18"/>
      <c r="M11" s="17" t="s">
        <v>9</v>
      </c>
      <c r="N11" s="18"/>
      <c r="O11" s="283" t="s">
        <v>9</v>
      </c>
    </row>
    <row r="12" spans="1:15" ht="16.5" customHeight="1">
      <c r="A12" s="2"/>
      <c r="B12" s="2"/>
      <c r="C12" s="2"/>
      <c r="D12" s="2"/>
      <c r="E12" s="2"/>
      <c r="F12" s="2"/>
      <c r="G12" s="5"/>
      <c r="H12" s="2"/>
      <c r="I12" s="186"/>
      <c r="J12" s="18"/>
      <c r="K12" s="284"/>
      <c r="L12" s="18"/>
      <c r="M12" s="186"/>
      <c r="N12" s="18"/>
      <c r="O12" s="284"/>
    </row>
    <row r="13" spans="1:15" ht="16.5" customHeight="1">
      <c r="A13" s="1" t="s">
        <v>10</v>
      </c>
      <c r="B13" s="2"/>
      <c r="C13" s="2"/>
      <c r="D13" s="2"/>
      <c r="E13" s="2"/>
      <c r="F13" s="2"/>
      <c r="G13" s="3"/>
      <c r="H13" s="2"/>
      <c r="I13" s="187"/>
      <c r="J13" s="4"/>
      <c r="K13" s="279"/>
      <c r="L13" s="4"/>
      <c r="M13" s="187"/>
      <c r="N13" s="4"/>
      <c r="O13" s="279"/>
    </row>
    <row r="14" spans="1:15" ht="16.5" customHeight="1">
      <c r="A14" s="1"/>
      <c r="B14" s="2"/>
      <c r="C14" s="2"/>
      <c r="D14" s="2"/>
      <c r="E14" s="2"/>
      <c r="F14" s="2"/>
      <c r="G14" s="3"/>
      <c r="H14" s="2"/>
      <c r="I14" s="187"/>
      <c r="J14" s="4"/>
      <c r="K14" s="279"/>
      <c r="L14" s="4"/>
      <c r="M14" s="187"/>
      <c r="N14" s="4"/>
      <c r="O14" s="279"/>
    </row>
    <row r="15" spans="1:15" ht="16.5" customHeight="1">
      <c r="A15" s="1" t="s">
        <v>11</v>
      </c>
      <c r="B15" s="2"/>
      <c r="C15" s="2"/>
      <c r="D15" s="2"/>
      <c r="E15" s="2"/>
      <c r="F15" s="2"/>
      <c r="G15" s="3"/>
      <c r="H15" s="2"/>
      <c r="I15" s="187"/>
      <c r="J15" s="4"/>
      <c r="K15" s="279"/>
      <c r="L15" s="4"/>
      <c r="M15" s="187"/>
      <c r="N15" s="4"/>
      <c r="O15" s="279"/>
    </row>
    <row r="16" spans="1:15" ht="16.5" customHeight="1">
      <c r="A16" s="1"/>
      <c r="B16" s="2"/>
      <c r="C16" s="2"/>
      <c r="D16" s="2"/>
      <c r="E16" s="2"/>
      <c r="F16" s="2"/>
      <c r="G16" s="3"/>
      <c r="H16" s="2"/>
      <c r="I16" s="187"/>
      <c r="J16" s="4"/>
      <c r="K16" s="279"/>
      <c r="L16" s="4"/>
      <c r="M16" s="187"/>
      <c r="N16" s="4"/>
      <c r="O16" s="279"/>
    </row>
    <row r="17" spans="1:19" ht="16.5" customHeight="1">
      <c r="A17" s="2" t="s">
        <v>12</v>
      </c>
      <c r="B17" s="2"/>
      <c r="C17" s="2"/>
      <c r="D17" s="2"/>
      <c r="E17" s="2"/>
      <c r="F17" s="2"/>
      <c r="G17" s="3"/>
      <c r="H17" s="2"/>
      <c r="I17" s="188">
        <v>667925736</v>
      </c>
      <c r="J17" s="19"/>
      <c r="K17" s="285">
        <v>626238506</v>
      </c>
      <c r="L17" s="2"/>
      <c r="M17" s="188">
        <v>656163806</v>
      </c>
      <c r="N17" s="19"/>
      <c r="O17" s="285">
        <v>621035169</v>
      </c>
      <c r="Q17" s="334"/>
      <c r="R17" s="334"/>
      <c r="S17" s="334"/>
    </row>
    <row r="18" spans="1:19" ht="16.5" customHeight="1">
      <c r="A18" s="2" t="s">
        <v>13</v>
      </c>
      <c r="B18" s="2"/>
      <c r="C18" s="2"/>
      <c r="D18" s="2"/>
      <c r="E18" s="2"/>
      <c r="F18" s="2"/>
      <c r="G18" s="3">
        <v>5</v>
      </c>
      <c r="H18" s="2"/>
      <c r="I18" s="188">
        <v>177698646</v>
      </c>
      <c r="J18" s="19"/>
      <c r="K18" s="285">
        <v>179496031</v>
      </c>
      <c r="L18" s="2"/>
      <c r="M18" s="188">
        <v>176802041</v>
      </c>
      <c r="N18" s="19"/>
      <c r="O18" s="285">
        <v>180484083</v>
      </c>
      <c r="Q18" s="334"/>
      <c r="R18" s="334"/>
      <c r="S18" s="334"/>
    </row>
    <row r="19" spans="1:19" ht="16.5" customHeight="1">
      <c r="A19" s="2" t="s">
        <v>138</v>
      </c>
      <c r="B19" s="2"/>
      <c r="C19" s="2"/>
      <c r="D19" s="2"/>
      <c r="E19" s="2"/>
      <c r="F19" s="2"/>
      <c r="G19" s="3">
        <v>6</v>
      </c>
      <c r="H19" s="2"/>
      <c r="I19" s="188">
        <v>93412824</v>
      </c>
      <c r="J19" s="19"/>
      <c r="K19" s="285">
        <v>88734161</v>
      </c>
      <c r="L19" s="2"/>
      <c r="M19" s="188">
        <v>93412824</v>
      </c>
      <c r="N19" s="19"/>
      <c r="O19" s="285">
        <v>88734161</v>
      </c>
      <c r="Q19" s="334"/>
      <c r="R19" s="285"/>
      <c r="S19" s="334"/>
    </row>
    <row r="20" spans="1:19" ht="16.5" customHeight="1">
      <c r="A20" s="2" t="s">
        <v>14</v>
      </c>
      <c r="B20" s="2"/>
      <c r="C20" s="2"/>
      <c r="D20" s="2"/>
      <c r="E20" s="2"/>
      <c r="F20" s="2"/>
      <c r="G20" s="3"/>
      <c r="H20" s="2"/>
      <c r="I20" s="188">
        <v>124758881</v>
      </c>
      <c r="J20" s="19"/>
      <c r="K20" s="285">
        <v>73555638</v>
      </c>
      <c r="L20" s="2"/>
      <c r="M20" s="188">
        <v>80796797</v>
      </c>
      <c r="N20" s="19"/>
      <c r="O20" s="285">
        <v>73555638</v>
      </c>
      <c r="Q20" s="334"/>
      <c r="R20" s="285"/>
      <c r="S20" s="334"/>
    </row>
    <row r="21" spans="1:19" ht="16.5" customHeight="1">
      <c r="A21" s="2" t="s">
        <v>15</v>
      </c>
      <c r="B21" s="2"/>
      <c r="C21" s="2"/>
      <c r="D21" s="2"/>
      <c r="E21" s="2"/>
      <c r="F21" s="2"/>
      <c r="G21" s="3"/>
      <c r="H21" s="2"/>
      <c r="I21" s="189">
        <v>8919025</v>
      </c>
      <c r="J21" s="19"/>
      <c r="K21" s="286">
        <v>1924598</v>
      </c>
      <c r="L21" s="2"/>
      <c r="M21" s="189">
        <v>4611940</v>
      </c>
      <c r="N21" s="19"/>
      <c r="O21" s="286">
        <v>1924598</v>
      </c>
      <c r="Q21" s="334"/>
      <c r="R21" s="334"/>
      <c r="S21" s="334"/>
    </row>
    <row r="22" spans="1:19" ht="16.5" customHeight="1">
      <c r="A22" s="2"/>
      <c r="B22" s="2"/>
      <c r="C22" s="2"/>
      <c r="D22" s="2"/>
      <c r="E22" s="2"/>
      <c r="F22" s="2"/>
      <c r="G22" s="3"/>
      <c r="H22" s="2"/>
      <c r="I22" s="188"/>
      <c r="J22" s="19"/>
      <c r="K22" s="285"/>
      <c r="L22" s="19"/>
      <c r="M22" s="188"/>
      <c r="N22" s="19"/>
      <c r="O22" s="285"/>
      <c r="Q22" s="334"/>
      <c r="R22" s="334"/>
      <c r="S22" s="334"/>
    </row>
    <row r="23" spans="1:19" ht="16.5" customHeight="1">
      <c r="A23" s="1" t="s">
        <v>16</v>
      </c>
      <c r="B23" s="2"/>
      <c r="C23" s="2"/>
      <c r="D23" s="2"/>
      <c r="E23" s="2"/>
      <c r="F23" s="2"/>
      <c r="G23" s="3"/>
      <c r="H23" s="2"/>
      <c r="I23" s="190">
        <f>SUM(I17:I21)</f>
        <v>1072715112</v>
      </c>
      <c r="J23" s="88"/>
      <c r="K23" s="287">
        <f>SUM(K17:K21)</f>
        <v>969948934</v>
      </c>
      <c r="L23" s="88"/>
      <c r="M23" s="190">
        <f>SUM(M17:M21)</f>
        <v>1011787408</v>
      </c>
      <c r="N23" s="88"/>
      <c r="O23" s="287">
        <f>SUM(O17:O21)</f>
        <v>965733649</v>
      </c>
      <c r="Q23" s="334"/>
      <c r="R23" s="332"/>
      <c r="S23" s="334"/>
    </row>
    <row r="24" spans="1:19" ht="16.5" customHeight="1">
      <c r="A24" s="89"/>
      <c r="B24" s="2"/>
      <c r="C24" s="2"/>
      <c r="D24" s="2"/>
      <c r="E24" s="2"/>
      <c r="F24" s="2"/>
      <c r="G24" s="3"/>
      <c r="H24" s="2"/>
      <c r="I24" s="188"/>
      <c r="J24" s="19"/>
      <c r="K24" s="285"/>
      <c r="L24" s="19"/>
      <c r="M24" s="188"/>
      <c r="N24" s="19"/>
      <c r="O24" s="285"/>
      <c r="Q24" s="334"/>
      <c r="R24" s="334"/>
      <c r="S24" s="334"/>
    </row>
    <row r="25" spans="1:19" ht="16.5" customHeight="1">
      <c r="A25" s="1" t="s">
        <v>17</v>
      </c>
      <c r="B25" s="2"/>
      <c r="C25" s="2"/>
      <c r="D25" s="2"/>
      <c r="E25" s="2"/>
      <c r="F25" s="2"/>
      <c r="G25" s="3"/>
      <c r="H25" s="2"/>
      <c r="I25" s="188"/>
      <c r="J25" s="19"/>
      <c r="K25" s="285"/>
      <c r="L25" s="19"/>
      <c r="M25" s="188"/>
      <c r="N25" s="19"/>
      <c r="O25" s="285"/>
      <c r="Q25" s="334"/>
      <c r="R25" s="334"/>
      <c r="S25" s="334"/>
    </row>
    <row r="26" spans="1:19" ht="16.5" customHeight="1">
      <c r="A26" s="1"/>
      <c r="B26" s="2"/>
      <c r="C26" s="2"/>
      <c r="D26" s="2"/>
      <c r="E26" s="2"/>
      <c r="F26" s="2"/>
      <c r="G26" s="3"/>
      <c r="H26" s="2"/>
      <c r="I26" s="188"/>
      <c r="J26" s="19"/>
      <c r="K26" s="285"/>
      <c r="L26" s="19"/>
      <c r="M26" s="188"/>
      <c r="N26" s="19"/>
      <c r="O26" s="285"/>
      <c r="Q26" s="334"/>
      <c r="R26" s="334"/>
      <c r="S26" s="334"/>
    </row>
    <row r="27" spans="1:19" ht="16.5" customHeight="1">
      <c r="A27" s="2" t="s">
        <v>18</v>
      </c>
      <c r="B27" s="2"/>
      <c r="C27" s="2"/>
      <c r="D27" s="2"/>
      <c r="E27" s="2"/>
      <c r="F27" s="2"/>
      <c r="G27" s="3"/>
      <c r="H27" s="2"/>
      <c r="I27" s="188">
        <v>694000</v>
      </c>
      <c r="J27" s="19"/>
      <c r="K27" s="285">
        <v>694000</v>
      </c>
      <c r="L27" s="2"/>
      <c r="M27" s="188">
        <v>694000</v>
      </c>
      <c r="N27" s="19"/>
      <c r="O27" s="285">
        <v>694000</v>
      </c>
      <c r="Q27" s="334"/>
      <c r="R27" s="334"/>
      <c r="S27" s="334"/>
    </row>
    <row r="28" spans="1:19" ht="16.5" customHeight="1">
      <c r="A28" s="2" t="s">
        <v>192</v>
      </c>
      <c r="B28" s="2"/>
      <c r="C28" s="2"/>
      <c r="D28" s="2"/>
      <c r="E28" s="2"/>
      <c r="F28" s="2"/>
      <c r="G28" s="3">
        <v>7</v>
      </c>
      <c r="H28" s="2"/>
      <c r="I28" s="188">
        <v>0</v>
      </c>
      <c r="J28" s="19"/>
      <c r="K28" s="285">
        <v>0</v>
      </c>
      <c r="L28" s="2"/>
      <c r="M28" s="188">
        <v>5244793</v>
      </c>
      <c r="N28" s="19"/>
      <c r="O28" s="285">
        <v>44793</v>
      </c>
      <c r="Q28" s="334"/>
      <c r="R28" s="334"/>
      <c r="S28" s="334"/>
    </row>
    <row r="29" spans="1:19" ht="16.5" customHeight="1">
      <c r="A29" s="2" t="s">
        <v>147</v>
      </c>
      <c r="B29" s="2"/>
      <c r="C29" s="2"/>
      <c r="D29" s="2"/>
      <c r="E29" s="2"/>
      <c r="F29" s="2"/>
      <c r="G29" s="3">
        <v>7</v>
      </c>
      <c r="H29" s="2"/>
      <c r="I29" s="188">
        <v>12394049</v>
      </c>
      <c r="J29" s="19"/>
      <c r="K29" s="285">
        <v>14514584</v>
      </c>
      <c r="L29" s="2"/>
      <c r="M29" s="188">
        <v>20000000</v>
      </c>
      <c r="N29" s="19"/>
      <c r="O29" s="285">
        <v>20000000</v>
      </c>
      <c r="Q29" s="334"/>
      <c r="R29" s="334"/>
      <c r="S29" s="334"/>
    </row>
    <row r="30" spans="1:19" ht="16.5" customHeight="1">
      <c r="A30" s="126" t="s">
        <v>195</v>
      </c>
      <c r="B30" s="126"/>
      <c r="C30" s="126"/>
      <c r="D30" s="126"/>
      <c r="E30" s="126"/>
      <c r="F30" s="126"/>
      <c r="G30" s="97">
        <v>16.3</v>
      </c>
      <c r="H30" s="126"/>
      <c r="I30" s="188">
        <v>0</v>
      </c>
      <c r="J30" s="19"/>
      <c r="K30" s="285">
        <v>0</v>
      </c>
      <c r="L30" s="2"/>
      <c r="M30" s="188">
        <v>10000000</v>
      </c>
      <c r="N30" s="19"/>
      <c r="O30" s="285">
        <v>0</v>
      </c>
      <c r="Q30" s="334"/>
      <c r="R30" s="334"/>
      <c r="S30" s="334"/>
    </row>
    <row r="31" spans="1:19" ht="16.5" customHeight="1">
      <c r="A31" s="2" t="s">
        <v>20</v>
      </c>
      <c r="B31" s="2"/>
      <c r="C31" s="2"/>
      <c r="D31" s="2"/>
      <c r="E31" s="2"/>
      <c r="F31" s="2"/>
      <c r="G31" s="3">
        <v>8</v>
      </c>
      <c r="H31" s="2"/>
      <c r="I31" s="188">
        <v>42577956</v>
      </c>
      <c r="J31" s="19"/>
      <c r="K31" s="285">
        <v>44190467</v>
      </c>
      <c r="L31" s="2"/>
      <c r="M31" s="188">
        <v>42539316</v>
      </c>
      <c r="N31" s="19"/>
      <c r="O31" s="285">
        <v>44190467</v>
      </c>
      <c r="Q31" s="334"/>
      <c r="R31" s="334"/>
      <c r="S31" s="334"/>
    </row>
    <row r="32" spans="1:19" ht="16.5" customHeight="1">
      <c r="A32" s="2" t="s">
        <v>139</v>
      </c>
      <c r="B32" s="2"/>
      <c r="C32" s="2"/>
      <c r="D32" s="2"/>
      <c r="E32" s="2"/>
      <c r="F32" s="2"/>
      <c r="G32" s="3">
        <v>9</v>
      </c>
      <c r="H32" s="2"/>
      <c r="I32" s="188">
        <v>3923878</v>
      </c>
      <c r="J32" s="19"/>
      <c r="K32" s="285">
        <v>4894082</v>
      </c>
      <c r="L32" s="2"/>
      <c r="M32" s="188">
        <v>3923878</v>
      </c>
      <c r="N32" s="19"/>
      <c r="O32" s="285">
        <v>4894082</v>
      </c>
      <c r="Q32" s="334"/>
      <c r="R32" s="334"/>
      <c r="S32" s="334"/>
    </row>
    <row r="33" spans="1:19" ht="16.5" customHeight="1">
      <c r="A33" s="2" t="s">
        <v>21</v>
      </c>
      <c r="B33" s="2"/>
      <c r="C33" s="2"/>
      <c r="D33" s="2"/>
      <c r="E33" s="2"/>
      <c r="F33" s="2"/>
      <c r="G33" s="3">
        <v>8</v>
      </c>
      <c r="H33" s="2"/>
      <c r="I33" s="188">
        <v>23498219</v>
      </c>
      <c r="J33" s="19"/>
      <c r="K33" s="285">
        <v>5143275</v>
      </c>
      <c r="L33" s="2"/>
      <c r="M33" s="188">
        <v>988054</v>
      </c>
      <c r="N33" s="19"/>
      <c r="O33" s="285">
        <v>1093809</v>
      </c>
      <c r="Q33" s="334"/>
      <c r="R33" s="334"/>
      <c r="S33" s="334"/>
    </row>
    <row r="34" spans="1:19" ht="16.5" customHeight="1">
      <c r="A34" s="2" t="s">
        <v>22</v>
      </c>
      <c r="B34" s="2"/>
      <c r="C34" s="2"/>
      <c r="D34" s="2"/>
      <c r="E34" s="2"/>
      <c r="F34" s="2"/>
      <c r="G34" s="3"/>
      <c r="H34" s="2"/>
      <c r="I34" s="189">
        <v>11115412</v>
      </c>
      <c r="J34" s="23"/>
      <c r="K34" s="286">
        <v>9346660</v>
      </c>
      <c r="L34" s="2"/>
      <c r="M34" s="278">
        <v>11115412</v>
      </c>
      <c r="N34" s="23"/>
      <c r="O34" s="297">
        <v>9346660</v>
      </c>
      <c r="Q34" s="334"/>
      <c r="R34" s="334"/>
      <c r="S34" s="334"/>
    </row>
    <row r="35" spans="1:19" ht="16.5" customHeight="1">
      <c r="A35" s="2"/>
      <c r="B35" s="2"/>
      <c r="C35" s="2"/>
      <c r="D35" s="2"/>
      <c r="E35" s="2"/>
      <c r="F35" s="2"/>
      <c r="G35" s="3"/>
      <c r="H35" s="2"/>
      <c r="I35" s="191"/>
      <c r="J35" s="2"/>
      <c r="K35" s="126"/>
      <c r="L35" s="2"/>
      <c r="M35" s="191"/>
      <c r="N35" s="2"/>
      <c r="O35" s="126"/>
      <c r="Q35" s="334"/>
      <c r="S35" s="334"/>
    </row>
    <row r="36" spans="1:19" ht="16.5" customHeight="1">
      <c r="A36" s="1" t="s">
        <v>23</v>
      </c>
      <c r="B36" s="2"/>
      <c r="C36" s="2"/>
      <c r="D36" s="2"/>
      <c r="E36" s="2"/>
      <c r="F36" s="2"/>
      <c r="G36" s="3"/>
      <c r="H36" s="2"/>
      <c r="I36" s="190">
        <f>SUM(I27:I34)</f>
        <v>94203514</v>
      </c>
      <c r="J36" s="90"/>
      <c r="K36" s="287">
        <f>SUM(K27:K34)</f>
        <v>78783068</v>
      </c>
      <c r="L36" s="90"/>
      <c r="M36" s="190">
        <f>SUM(M27:M34)</f>
        <v>94505453</v>
      </c>
      <c r="N36" s="90"/>
      <c r="O36" s="287">
        <f>SUM(O27:O34)</f>
        <v>80263811</v>
      </c>
      <c r="Q36" s="334"/>
      <c r="R36" s="332"/>
      <c r="S36" s="334"/>
    </row>
    <row r="37" spans="1:19" ht="16.5" customHeight="1">
      <c r="A37" s="89"/>
      <c r="B37" s="2"/>
      <c r="C37" s="2"/>
      <c r="D37" s="2"/>
      <c r="E37" s="2"/>
      <c r="F37" s="2"/>
      <c r="G37" s="3"/>
      <c r="H37" s="2"/>
      <c r="I37" s="192"/>
      <c r="J37" s="88"/>
      <c r="K37" s="288"/>
      <c r="L37" s="88"/>
      <c r="M37" s="192"/>
      <c r="N37" s="88"/>
      <c r="O37" s="288"/>
      <c r="Q37" s="334"/>
      <c r="R37" s="332"/>
      <c r="S37" s="334"/>
    </row>
    <row r="38" spans="1:19" ht="16.5" customHeight="1" thickBot="1">
      <c r="A38" s="1" t="s">
        <v>24</v>
      </c>
      <c r="B38" s="2"/>
      <c r="C38" s="2"/>
      <c r="D38" s="2"/>
      <c r="E38" s="2"/>
      <c r="F38" s="2"/>
      <c r="G38" s="3"/>
      <c r="H38" s="2"/>
      <c r="I38" s="193">
        <f>+I36+I23</f>
        <v>1166918626</v>
      </c>
      <c r="J38" s="90"/>
      <c r="K38" s="289">
        <f>+K36+K23</f>
        <v>1048732002</v>
      </c>
      <c r="L38" s="90"/>
      <c r="M38" s="193">
        <f>+M36+M23</f>
        <v>1106292861</v>
      </c>
      <c r="N38" s="90"/>
      <c r="O38" s="289">
        <f>+O36+O23</f>
        <v>1045997460</v>
      </c>
      <c r="Q38" s="334"/>
      <c r="R38" s="332"/>
      <c r="S38" s="334"/>
    </row>
    <row r="39" spans="1:19" ht="16.5" customHeight="1" thickTop="1">
      <c r="A39" s="1"/>
      <c r="B39" s="2"/>
      <c r="C39" s="2"/>
      <c r="D39" s="2"/>
      <c r="E39" s="2"/>
      <c r="F39" s="2"/>
      <c r="G39" s="3"/>
      <c r="H39" s="2"/>
      <c r="I39" s="91"/>
      <c r="J39" s="90"/>
      <c r="K39" s="288"/>
      <c r="L39" s="90"/>
      <c r="M39" s="91"/>
      <c r="N39" s="90"/>
      <c r="O39" s="288"/>
    </row>
    <row r="40" spans="1:19" ht="16.5" customHeight="1">
      <c r="A40" s="1"/>
      <c r="B40" s="2"/>
      <c r="C40" s="2"/>
      <c r="D40" s="2"/>
      <c r="E40" s="2"/>
      <c r="F40" s="2"/>
      <c r="G40" s="3"/>
      <c r="H40" s="2"/>
      <c r="I40" s="91"/>
      <c r="J40" s="90"/>
      <c r="K40" s="288"/>
      <c r="L40" s="90"/>
      <c r="M40" s="91"/>
      <c r="N40" s="90"/>
      <c r="O40" s="288"/>
    </row>
    <row r="41" spans="1:19" ht="16.5" customHeight="1">
      <c r="A41" s="1"/>
      <c r="B41" s="2"/>
      <c r="C41" s="2"/>
      <c r="D41" s="2"/>
      <c r="E41" s="2"/>
      <c r="F41" s="2"/>
      <c r="G41" s="3"/>
      <c r="H41" s="2"/>
      <c r="I41" s="91"/>
      <c r="J41" s="90"/>
      <c r="K41" s="288"/>
      <c r="L41" s="90"/>
      <c r="M41" s="91"/>
      <c r="N41" s="90"/>
      <c r="O41" s="288"/>
    </row>
    <row r="42" spans="1:19" ht="16.5" customHeight="1">
      <c r="A42" s="1"/>
      <c r="B42" s="2"/>
      <c r="C42" s="2"/>
      <c r="D42" s="2"/>
      <c r="E42" s="2"/>
      <c r="F42" s="2"/>
      <c r="G42" s="3"/>
      <c r="H42" s="2"/>
      <c r="I42" s="91"/>
      <c r="J42" s="90"/>
      <c r="K42" s="288"/>
      <c r="L42" s="90"/>
      <c r="M42" s="91"/>
      <c r="N42" s="90"/>
      <c r="O42" s="288"/>
    </row>
    <row r="43" spans="1:19" ht="16.5" customHeight="1">
      <c r="A43" s="1"/>
      <c r="B43" s="2"/>
      <c r="C43" s="2"/>
      <c r="D43" s="2"/>
      <c r="E43" s="2"/>
      <c r="F43" s="2"/>
      <c r="G43" s="3"/>
      <c r="H43" s="2"/>
      <c r="I43" s="91"/>
      <c r="J43" s="90"/>
      <c r="K43" s="288"/>
      <c r="L43" s="90"/>
      <c r="M43" s="91"/>
      <c r="N43" s="90"/>
      <c r="O43" s="288"/>
    </row>
    <row r="44" spans="1:19" ht="18" customHeight="1">
      <c r="A44" s="1"/>
      <c r="B44" s="2"/>
      <c r="C44" s="2"/>
      <c r="D44" s="2"/>
      <c r="E44" s="2"/>
      <c r="F44" s="2"/>
      <c r="G44" s="3"/>
      <c r="H44" s="2"/>
      <c r="I44" s="91"/>
      <c r="J44" s="90"/>
      <c r="K44" s="288"/>
      <c r="L44" s="90"/>
      <c r="M44" s="91"/>
      <c r="N44" s="90"/>
      <c r="O44" s="288"/>
    </row>
    <row r="45" spans="1:19" ht="16.5" customHeight="1">
      <c r="A45" s="350" t="s">
        <v>25</v>
      </c>
      <c r="B45" s="350"/>
      <c r="C45" s="350"/>
      <c r="D45" s="350"/>
      <c r="E45" s="350"/>
      <c r="F45" s="350"/>
      <c r="G45" s="350"/>
      <c r="H45" s="350"/>
      <c r="I45" s="350"/>
      <c r="J45" s="350"/>
      <c r="K45" s="350"/>
      <c r="L45" s="350"/>
      <c r="M45" s="350"/>
      <c r="N45" s="350"/>
      <c r="O45" s="350"/>
    </row>
    <row r="46" spans="1:19" ht="16.5" customHeight="1">
      <c r="A46" s="92"/>
      <c r="B46" s="92"/>
      <c r="C46" s="92"/>
      <c r="D46" s="92"/>
      <c r="E46" s="92"/>
      <c r="F46" s="92"/>
      <c r="G46" s="337"/>
      <c r="H46" s="92"/>
      <c r="I46" s="92"/>
      <c r="J46" s="92"/>
      <c r="K46" s="290"/>
      <c r="L46" s="92"/>
      <c r="M46" s="337"/>
      <c r="N46" s="26"/>
      <c r="O46" s="298"/>
    </row>
    <row r="47" spans="1:19" ht="16.5" customHeight="1">
      <c r="A47" s="92"/>
      <c r="B47" s="92"/>
      <c r="C47" s="92"/>
      <c r="D47" s="92"/>
      <c r="E47" s="92"/>
      <c r="F47" s="92"/>
      <c r="G47" s="337"/>
      <c r="H47" s="92"/>
      <c r="I47" s="92"/>
      <c r="J47" s="92"/>
      <c r="K47" s="290"/>
      <c r="L47" s="92"/>
      <c r="M47" s="337"/>
      <c r="N47" s="26"/>
      <c r="O47" s="298"/>
    </row>
    <row r="48" spans="1:19" ht="16.5" customHeight="1">
      <c r="A48" s="92"/>
      <c r="B48" s="92"/>
      <c r="C48" s="92"/>
      <c r="D48" s="92"/>
      <c r="E48" s="92"/>
      <c r="F48" s="92"/>
      <c r="G48" s="337"/>
      <c r="H48" s="92"/>
      <c r="I48" s="92"/>
      <c r="J48" s="92"/>
      <c r="K48" s="290"/>
      <c r="L48" s="92"/>
      <c r="M48" s="337"/>
      <c r="N48" s="26"/>
      <c r="O48" s="298"/>
    </row>
    <row r="49" spans="1:15" ht="21.95" customHeight="1">
      <c r="A49" s="7" t="s">
        <v>148</v>
      </c>
      <c r="B49" s="7"/>
      <c r="C49" s="7"/>
      <c r="D49" s="7"/>
      <c r="E49" s="7"/>
      <c r="F49" s="7"/>
      <c r="G49" s="8"/>
      <c r="H49" s="7"/>
      <c r="I49" s="9"/>
      <c r="J49" s="9"/>
      <c r="K49" s="280"/>
      <c r="L49" s="9"/>
      <c r="M49" s="9"/>
      <c r="N49" s="9"/>
      <c r="O49" s="280"/>
    </row>
    <row r="50" spans="1:15" ht="16.5" customHeight="1">
      <c r="A50" s="1" t="str">
        <f>+A1</f>
        <v>Rojukiss International Public Company Limited</v>
      </c>
      <c r="B50" s="2"/>
      <c r="C50" s="2"/>
      <c r="D50" s="2"/>
      <c r="E50" s="2"/>
      <c r="F50" s="2"/>
      <c r="G50" s="3"/>
      <c r="H50" s="2"/>
      <c r="I50" s="4"/>
      <c r="J50" s="4"/>
      <c r="K50" s="279"/>
      <c r="L50" s="4"/>
      <c r="M50" s="4"/>
      <c r="N50" s="4"/>
      <c r="O50" s="279"/>
    </row>
    <row r="51" spans="1:15" ht="16.5" customHeight="1">
      <c r="A51" s="1" t="s">
        <v>27</v>
      </c>
      <c r="B51" s="2"/>
      <c r="C51" s="2"/>
      <c r="D51" s="2"/>
      <c r="E51" s="2"/>
      <c r="F51" s="2"/>
      <c r="G51" s="5"/>
      <c r="H51" s="2"/>
      <c r="I51" s="4"/>
      <c r="J51" s="4"/>
      <c r="K51" s="279"/>
      <c r="L51" s="4"/>
      <c r="M51" s="4"/>
      <c r="N51" s="4"/>
      <c r="O51" s="279"/>
    </row>
    <row r="52" spans="1:15" ht="16.5" customHeight="1">
      <c r="A52" s="6" t="str">
        <f>A3</f>
        <v>As at 31 March 2022</v>
      </c>
      <c r="B52" s="7"/>
      <c r="C52" s="7"/>
      <c r="D52" s="7"/>
      <c r="E52" s="7"/>
      <c r="F52" s="7"/>
      <c r="G52" s="8"/>
      <c r="H52" s="7"/>
      <c r="I52" s="9"/>
      <c r="J52" s="9"/>
      <c r="K52" s="280"/>
      <c r="L52" s="9"/>
      <c r="M52" s="9"/>
      <c r="N52" s="9"/>
      <c r="O52" s="280"/>
    </row>
    <row r="53" spans="1:15" ht="16.5" customHeight="1">
      <c r="A53" s="1"/>
      <c r="B53" s="2"/>
      <c r="C53" s="2"/>
      <c r="D53" s="2"/>
      <c r="E53" s="2"/>
      <c r="F53" s="2"/>
      <c r="G53" s="3"/>
      <c r="H53" s="2"/>
      <c r="I53" s="4"/>
      <c r="J53" s="4"/>
      <c r="K53" s="279"/>
      <c r="L53" s="4"/>
      <c r="M53" s="4"/>
      <c r="N53" s="4"/>
      <c r="O53" s="279"/>
    </row>
    <row r="54" spans="1:15" ht="16.5" customHeight="1">
      <c r="A54" s="1"/>
      <c r="B54" s="2"/>
      <c r="C54" s="2"/>
      <c r="D54" s="2"/>
      <c r="E54" s="2"/>
      <c r="F54" s="2"/>
      <c r="G54" s="3"/>
      <c r="H54" s="2"/>
      <c r="I54" s="4"/>
      <c r="J54" s="4"/>
      <c r="K54" s="279"/>
      <c r="L54" s="4"/>
      <c r="M54" s="4"/>
      <c r="N54" s="4"/>
      <c r="O54" s="279"/>
    </row>
    <row r="55" spans="1:15" ht="16.5" customHeight="1">
      <c r="A55" s="1"/>
      <c r="B55" s="2"/>
      <c r="C55" s="2"/>
      <c r="D55" s="2"/>
      <c r="E55" s="2"/>
      <c r="F55" s="2"/>
      <c r="G55" s="3"/>
      <c r="H55" s="2"/>
      <c r="I55" s="348" t="s">
        <v>1</v>
      </c>
      <c r="J55" s="348"/>
      <c r="K55" s="348"/>
      <c r="L55" s="144"/>
      <c r="M55" s="348" t="s">
        <v>2</v>
      </c>
      <c r="N55" s="348"/>
      <c r="O55" s="348"/>
    </row>
    <row r="56" spans="1:15" ht="16.5" customHeight="1">
      <c r="A56" s="1"/>
      <c r="B56" s="2"/>
      <c r="C56" s="2"/>
      <c r="D56" s="2"/>
      <c r="E56" s="2"/>
      <c r="F56" s="2"/>
      <c r="G56" s="3"/>
      <c r="H56" s="2"/>
      <c r="I56" s="349" t="s">
        <v>3</v>
      </c>
      <c r="J56" s="349"/>
      <c r="K56" s="349"/>
      <c r="L56" s="144"/>
      <c r="M56" s="349" t="s">
        <v>3</v>
      </c>
      <c r="N56" s="349"/>
      <c r="O56" s="349"/>
    </row>
    <row r="57" spans="1:15" ht="16.5" customHeight="1">
      <c r="A57" s="1"/>
      <c r="B57" s="2"/>
      <c r="C57" s="2"/>
      <c r="D57" s="2"/>
      <c r="E57" s="2"/>
      <c r="F57" s="2"/>
      <c r="G57" s="3"/>
      <c r="H57" s="2"/>
      <c r="I57" s="10" t="s">
        <v>4</v>
      </c>
      <c r="J57" s="10"/>
      <c r="K57" s="281" t="s">
        <v>5</v>
      </c>
      <c r="L57" s="336"/>
      <c r="M57" s="10" t="s">
        <v>4</v>
      </c>
      <c r="N57" s="10"/>
      <c r="O57" s="281" t="s">
        <v>5</v>
      </c>
    </row>
    <row r="58" spans="1:15" ht="16.5" customHeight="1">
      <c r="A58" s="1"/>
      <c r="B58" s="2"/>
      <c r="C58" s="2"/>
      <c r="D58" s="2"/>
      <c r="E58" s="2"/>
      <c r="F58" s="2"/>
      <c r="G58" s="3"/>
      <c r="H58" s="2"/>
      <c r="I58" s="11" t="s">
        <v>171</v>
      </c>
      <c r="J58" s="12"/>
      <c r="K58" s="282" t="s">
        <v>6</v>
      </c>
      <c r="L58" s="13"/>
      <c r="M58" s="11" t="s">
        <v>171</v>
      </c>
      <c r="N58" s="12"/>
      <c r="O58" s="282" t="s">
        <v>6</v>
      </c>
    </row>
    <row r="59" spans="1:15" ht="16.5" customHeight="1">
      <c r="A59" s="1"/>
      <c r="B59" s="2"/>
      <c r="C59" s="2"/>
      <c r="D59" s="2"/>
      <c r="E59" s="2"/>
      <c r="F59" s="2"/>
      <c r="G59" s="3"/>
      <c r="H59" s="2"/>
      <c r="I59" s="14" t="s">
        <v>173</v>
      </c>
      <c r="J59" s="15"/>
      <c r="K59" s="230" t="s">
        <v>146</v>
      </c>
      <c r="L59" s="15"/>
      <c r="M59" s="14" t="s">
        <v>173</v>
      </c>
      <c r="N59" s="15"/>
      <c r="O59" s="230" t="s">
        <v>146</v>
      </c>
    </row>
    <row r="60" spans="1:15" ht="16.5" customHeight="1">
      <c r="A60" s="2"/>
      <c r="B60" s="2"/>
      <c r="C60" s="2"/>
      <c r="D60" s="2"/>
      <c r="E60" s="2"/>
      <c r="F60" s="2"/>
      <c r="G60" s="16" t="s">
        <v>8</v>
      </c>
      <c r="H60" s="2"/>
      <c r="I60" s="17" t="s">
        <v>9</v>
      </c>
      <c r="J60" s="18"/>
      <c r="K60" s="283" t="s">
        <v>9</v>
      </c>
      <c r="L60" s="18"/>
      <c r="M60" s="17" t="s">
        <v>9</v>
      </c>
      <c r="N60" s="18"/>
      <c r="O60" s="283" t="s">
        <v>9</v>
      </c>
    </row>
    <row r="61" spans="1:15" ht="16.5" customHeight="1">
      <c r="A61" s="2"/>
      <c r="B61" s="2"/>
      <c r="C61" s="2"/>
      <c r="D61" s="2"/>
      <c r="E61" s="2"/>
      <c r="F61" s="2"/>
      <c r="G61" s="5"/>
      <c r="H61" s="2"/>
      <c r="I61" s="186"/>
      <c r="J61" s="18"/>
      <c r="K61" s="284"/>
      <c r="L61" s="18"/>
      <c r="M61" s="186"/>
      <c r="N61" s="18"/>
      <c r="O61" s="284"/>
    </row>
    <row r="62" spans="1:15" ht="16.5" customHeight="1">
      <c r="A62" s="1" t="s">
        <v>28</v>
      </c>
      <c r="B62" s="2"/>
      <c r="C62" s="2"/>
      <c r="D62" s="2"/>
      <c r="E62" s="2"/>
      <c r="F62" s="2"/>
      <c r="G62" s="3"/>
      <c r="H62" s="2"/>
      <c r="I62" s="194"/>
      <c r="J62" s="28"/>
      <c r="K62" s="291"/>
      <c r="L62" s="28"/>
      <c r="M62" s="194"/>
      <c r="N62" s="28"/>
      <c r="O62" s="291"/>
    </row>
    <row r="63" spans="1:15" ht="16.5" customHeight="1">
      <c r="A63" s="1"/>
      <c r="B63" s="2"/>
      <c r="C63" s="2"/>
      <c r="D63" s="2"/>
      <c r="E63" s="2"/>
      <c r="F63" s="2"/>
      <c r="G63" s="3"/>
      <c r="H63" s="2"/>
      <c r="I63" s="194"/>
      <c r="J63" s="28"/>
      <c r="K63" s="291"/>
      <c r="L63" s="28"/>
      <c r="M63" s="194"/>
      <c r="N63" s="28"/>
      <c r="O63" s="291"/>
    </row>
    <row r="64" spans="1:15" ht="16.5" customHeight="1">
      <c r="A64" s="1" t="s">
        <v>29</v>
      </c>
      <c r="B64" s="2"/>
      <c r="C64" s="2"/>
      <c r="D64" s="2"/>
      <c r="E64" s="2"/>
      <c r="F64" s="2"/>
      <c r="G64" s="3"/>
      <c r="H64" s="2"/>
      <c r="I64" s="187"/>
      <c r="J64" s="4"/>
      <c r="K64" s="279"/>
      <c r="L64" s="4"/>
      <c r="M64" s="187"/>
      <c r="N64" s="4"/>
      <c r="O64" s="279"/>
    </row>
    <row r="65" spans="1:19" ht="16.5" customHeight="1">
      <c r="A65" s="1"/>
      <c r="B65" s="2"/>
      <c r="C65" s="2"/>
      <c r="D65" s="2"/>
      <c r="E65" s="2"/>
      <c r="F65" s="2"/>
      <c r="G65" s="3"/>
      <c r="H65" s="2"/>
      <c r="I65" s="187"/>
      <c r="J65" s="4"/>
      <c r="K65" s="279"/>
      <c r="L65" s="4"/>
      <c r="M65" s="187"/>
      <c r="N65" s="4"/>
      <c r="O65" s="279"/>
    </row>
    <row r="66" spans="1:19" ht="16.5" customHeight="1">
      <c r="A66" s="2" t="s">
        <v>189</v>
      </c>
      <c r="B66" s="2"/>
      <c r="C66" s="2"/>
      <c r="D66" s="2"/>
      <c r="E66" s="2"/>
      <c r="F66" s="2"/>
      <c r="G66" s="3"/>
      <c r="H66" s="2"/>
      <c r="I66" s="188">
        <v>17482662</v>
      </c>
      <c r="J66" s="19"/>
      <c r="K66" s="285">
        <v>22322977</v>
      </c>
      <c r="L66" s="2"/>
      <c r="M66" s="188">
        <v>17482662</v>
      </c>
      <c r="N66" s="19"/>
      <c r="O66" s="285">
        <v>22322977</v>
      </c>
      <c r="Q66" s="334"/>
      <c r="R66" s="334"/>
      <c r="S66" s="334"/>
    </row>
    <row r="67" spans="1:19" ht="16.5" customHeight="1">
      <c r="A67" s="2" t="s">
        <v>30</v>
      </c>
      <c r="B67" s="2"/>
      <c r="C67" s="2"/>
      <c r="D67" s="2"/>
      <c r="E67" s="2"/>
      <c r="F67" s="2"/>
      <c r="G67" s="3">
        <v>10</v>
      </c>
      <c r="H67" s="2"/>
      <c r="I67" s="188">
        <v>105614287</v>
      </c>
      <c r="J67" s="19"/>
      <c r="K67" s="285">
        <v>66111970</v>
      </c>
      <c r="L67" s="2"/>
      <c r="M67" s="188">
        <v>130061205</v>
      </c>
      <c r="N67" s="19"/>
      <c r="O67" s="285">
        <v>88779703</v>
      </c>
      <c r="Q67" s="334"/>
      <c r="R67" s="334"/>
      <c r="S67" s="334"/>
    </row>
    <row r="68" spans="1:19" ht="16.5" customHeight="1">
      <c r="A68" s="2" t="s">
        <v>31</v>
      </c>
      <c r="B68" s="2"/>
      <c r="C68" s="2"/>
      <c r="D68" s="2"/>
      <c r="E68" s="2"/>
      <c r="F68" s="2"/>
      <c r="G68" s="3">
        <v>11</v>
      </c>
      <c r="H68" s="2"/>
      <c r="I68" s="188">
        <v>2936079</v>
      </c>
      <c r="J68" s="19"/>
      <c r="K68" s="285">
        <v>3383334</v>
      </c>
      <c r="L68" s="2"/>
      <c r="M68" s="188">
        <v>2936079</v>
      </c>
      <c r="N68" s="19"/>
      <c r="O68" s="285">
        <v>3383334</v>
      </c>
      <c r="Q68" s="334"/>
      <c r="R68" s="334"/>
      <c r="S68" s="334"/>
    </row>
    <row r="69" spans="1:19" ht="16.5" customHeight="1">
      <c r="A69" s="2" t="s">
        <v>32</v>
      </c>
      <c r="B69" s="1"/>
      <c r="C69" s="2"/>
      <c r="D69" s="2"/>
      <c r="E69" s="2"/>
      <c r="F69" s="2"/>
      <c r="G69" s="3"/>
      <c r="H69" s="2"/>
      <c r="I69" s="189">
        <v>22690654</v>
      </c>
      <c r="J69" s="19"/>
      <c r="K69" s="286">
        <v>19709986</v>
      </c>
      <c r="L69" s="2"/>
      <c r="M69" s="189">
        <v>21883686</v>
      </c>
      <c r="N69" s="19"/>
      <c r="O69" s="286">
        <v>17115437</v>
      </c>
      <c r="Q69" s="334"/>
      <c r="R69" s="334"/>
      <c r="S69" s="334"/>
    </row>
    <row r="70" spans="1:19" ht="16.5" customHeight="1">
      <c r="A70" s="2"/>
      <c r="B70" s="1"/>
      <c r="C70" s="2"/>
      <c r="D70" s="2"/>
      <c r="E70" s="2"/>
      <c r="F70" s="2"/>
      <c r="G70" s="3"/>
      <c r="H70" s="2"/>
      <c r="I70" s="195"/>
      <c r="J70" s="23"/>
      <c r="K70" s="292"/>
      <c r="L70" s="23"/>
      <c r="M70" s="195"/>
      <c r="N70" s="23"/>
      <c r="O70" s="292"/>
      <c r="Q70" s="334"/>
      <c r="R70" s="334"/>
      <c r="S70" s="334"/>
    </row>
    <row r="71" spans="1:19" ht="16.5" customHeight="1">
      <c r="A71" s="1" t="s">
        <v>33</v>
      </c>
      <c r="B71" s="2"/>
      <c r="C71" s="2"/>
      <c r="D71" s="2"/>
      <c r="E71" s="2"/>
      <c r="F71" s="2"/>
      <c r="G71" s="3"/>
      <c r="H71" s="2"/>
      <c r="I71" s="190">
        <f>SUM(I66:I69)</f>
        <v>148723682</v>
      </c>
      <c r="J71" s="90"/>
      <c r="K71" s="287">
        <f>SUM(K66:K69)</f>
        <v>111528267</v>
      </c>
      <c r="L71" s="90"/>
      <c r="M71" s="190">
        <f>SUM(M66:M69)</f>
        <v>172363632</v>
      </c>
      <c r="N71" s="90"/>
      <c r="O71" s="287">
        <f>SUM(O66:O69)</f>
        <v>131601451</v>
      </c>
      <c r="Q71" s="334"/>
      <c r="R71" s="332"/>
      <c r="S71" s="334"/>
    </row>
    <row r="72" spans="1:19" ht="16.5" customHeight="1">
      <c r="A72" s="2"/>
      <c r="B72" s="2"/>
      <c r="C72" s="2"/>
      <c r="D72" s="2"/>
      <c r="E72" s="2"/>
      <c r="F72" s="2"/>
      <c r="G72" s="3"/>
      <c r="H72" s="2"/>
      <c r="I72" s="195"/>
      <c r="J72" s="23"/>
      <c r="K72" s="292"/>
      <c r="L72" s="23"/>
      <c r="M72" s="195"/>
      <c r="N72" s="23"/>
      <c r="O72" s="292"/>
      <c r="Q72" s="334"/>
      <c r="R72" s="334"/>
      <c r="S72" s="334"/>
    </row>
    <row r="73" spans="1:19" ht="16.5" customHeight="1">
      <c r="A73" s="1" t="s">
        <v>34</v>
      </c>
      <c r="B73" s="2"/>
      <c r="C73" s="2"/>
      <c r="D73" s="2"/>
      <c r="E73" s="2"/>
      <c r="F73" s="2"/>
      <c r="G73" s="3"/>
      <c r="H73" s="2"/>
      <c r="I73" s="195"/>
      <c r="J73" s="23"/>
      <c r="K73" s="292"/>
      <c r="L73" s="23"/>
      <c r="M73" s="195"/>
      <c r="N73" s="23"/>
      <c r="O73" s="292"/>
      <c r="Q73" s="334"/>
      <c r="R73" s="334"/>
      <c r="S73" s="334"/>
    </row>
    <row r="74" spans="1:19" ht="16.5" customHeight="1">
      <c r="A74" s="1"/>
      <c r="B74" s="2"/>
      <c r="C74" s="2"/>
      <c r="D74" s="2"/>
      <c r="E74" s="2"/>
      <c r="F74" s="2"/>
      <c r="G74" s="3"/>
      <c r="H74" s="2"/>
      <c r="I74" s="195"/>
      <c r="J74" s="23"/>
      <c r="K74" s="292"/>
      <c r="L74" s="23"/>
      <c r="M74" s="195"/>
      <c r="N74" s="23"/>
      <c r="O74" s="292"/>
      <c r="Q74" s="334"/>
      <c r="R74" s="334"/>
      <c r="S74" s="334"/>
    </row>
    <row r="75" spans="1:19" ht="16.5" customHeight="1">
      <c r="A75" s="126" t="s">
        <v>182</v>
      </c>
      <c r="B75" s="126"/>
      <c r="C75" s="126"/>
      <c r="D75" s="126"/>
      <c r="E75" s="126"/>
      <c r="F75" s="126"/>
      <c r="G75" s="97">
        <v>16.399999999999999</v>
      </c>
      <c r="H75" s="2"/>
      <c r="I75" s="188">
        <v>30500000</v>
      </c>
      <c r="J75" s="19"/>
      <c r="K75" s="285">
        <v>0</v>
      </c>
      <c r="L75" s="2"/>
      <c r="M75" s="188">
        <v>0</v>
      </c>
      <c r="N75" s="19"/>
      <c r="O75" s="285">
        <v>0</v>
      </c>
      <c r="Q75" s="334"/>
      <c r="R75" s="334"/>
      <c r="S75" s="334"/>
    </row>
    <row r="76" spans="1:19" ht="16.5" customHeight="1">
      <c r="A76" s="2" t="s">
        <v>36</v>
      </c>
      <c r="B76" s="2"/>
      <c r="C76" s="2"/>
      <c r="D76" s="2"/>
      <c r="E76" s="2"/>
      <c r="F76" s="2"/>
      <c r="G76" s="3">
        <v>11</v>
      </c>
      <c r="H76" s="2"/>
      <c r="I76" s="188">
        <v>1221223</v>
      </c>
      <c r="J76" s="19"/>
      <c r="K76" s="285">
        <v>1755928</v>
      </c>
      <c r="L76" s="2"/>
      <c r="M76" s="188">
        <v>1221223</v>
      </c>
      <c r="N76" s="19"/>
      <c r="O76" s="285">
        <v>1755928</v>
      </c>
      <c r="Q76" s="334"/>
      <c r="R76" s="334"/>
      <c r="S76" s="334"/>
    </row>
    <row r="77" spans="1:19" ht="16.5" customHeight="1">
      <c r="A77" s="2" t="s">
        <v>37</v>
      </c>
      <c r="B77" s="2"/>
      <c r="C77" s="2"/>
      <c r="D77" s="2"/>
      <c r="E77" s="2"/>
      <c r="F77" s="2"/>
      <c r="G77" s="3"/>
      <c r="H77" s="2"/>
      <c r="I77" s="189">
        <v>5612686</v>
      </c>
      <c r="J77" s="19"/>
      <c r="K77" s="286">
        <v>5528323</v>
      </c>
      <c r="L77" s="2"/>
      <c r="M77" s="189">
        <v>5612686</v>
      </c>
      <c r="N77" s="19"/>
      <c r="O77" s="286">
        <v>5528323</v>
      </c>
      <c r="Q77" s="334"/>
      <c r="R77" s="334"/>
      <c r="S77" s="334"/>
    </row>
    <row r="78" spans="1:19" ht="16.5" customHeight="1">
      <c r="A78" s="2"/>
      <c r="B78" s="2"/>
      <c r="C78" s="2"/>
      <c r="D78" s="2"/>
      <c r="E78" s="2"/>
      <c r="F78" s="2"/>
      <c r="G78" s="3"/>
      <c r="H78" s="2"/>
      <c r="I78" s="196"/>
      <c r="J78" s="23"/>
      <c r="K78" s="293"/>
      <c r="L78" s="23"/>
      <c r="M78" s="196"/>
      <c r="N78" s="23"/>
      <c r="O78" s="293"/>
      <c r="Q78" s="334"/>
      <c r="R78" s="334"/>
      <c r="S78" s="334"/>
    </row>
    <row r="79" spans="1:19" ht="16.5" customHeight="1">
      <c r="A79" s="1" t="s">
        <v>38</v>
      </c>
      <c r="B79" s="2"/>
      <c r="C79" s="2"/>
      <c r="D79" s="2"/>
      <c r="E79" s="2"/>
      <c r="F79" s="2"/>
      <c r="G79" s="3"/>
      <c r="H79" s="2"/>
      <c r="I79" s="190">
        <f>SUM(I75:I77)</f>
        <v>37333909</v>
      </c>
      <c r="J79" s="90"/>
      <c r="K79" s="287">
        <f>SUM(K75:K77)</f>
        <v>7284251</v>
      </c>
      <c r="L79" s="90"/>
      <c r="M79" s="190">
        <f>SUM(M75:M77)</f>
        <v>6833909</v>
      </c>
      <c r="N79" s="90"/>
      <c r="O79" s="287">
        <f>SUM(O75:O77)</f>
        <v>7284251</v>
      </c>
      <c r="Q79" s="334"/>
      <c r="R79" s="332"/>
      <c r="S79" s="334"/>
    </row>
    <row r="80" spans="1:19" ht="16.5" customHeight="1">
      <c r="A80" s="2"/>
      <c r="B80" s="2"/>
      <c r="C80" s="2"/>
      <c r="D80" s="2"/>
      <c r="E80" s="2"/>
      <c r="F80" s="2"/>
      <c r="G80" s="3"/>
      <c r="H80" s="2"/>
      <c r="I80" s="192"/>
      <c r="J80" s="88"/>
      <c r="K80" s="288"/>
      <c r="L80" s="88"/>
      <c r="M80" s="192"/>
      <c r="N80" s="88"/>
      <c r="O80" s="288"/>
      <c r="Q80" s="334"/>
      <c r="R80" s="332"/>
      <c r="S80" s="334"/>
    </row>
    <row r="81" spans="1:19" ht="16.5" customHeight="1">
      <c r="A81" s="1" t="s">
        <v>39</v>
      </c>
      <c r="B81" s="2"/>
      <c r="C81" s="2"/>
      <c r="D81" s="2"/>
      <c r="E81" s="2"/>
      <c r="F81" s="2"/>
      <c r="G81" s="3"/>
      <c r="H81" s="2"/>
      <c r="I81" s="190">
        <f>+I79+I71</f>
        <v>186057591</v>
      </c>
      <c r="J81" s="90"/>
      <c r="K81" s="287">
        <f>+K79+K71</f>
        <v>118812518</v>
      </c>
      <c r="L81" s="90"/>
      <c r="M81" s="190">
        <f>+M79+M71</f>
        <v>179197541</v>
      </c>
      <c r="N81" s="90"/>
      <c r="O81" s="287">
        <f>+O79+O71</f>
        <v>138885702</v>
      </c>
      <c r="Q81" s="334"/>
      <c r="R81" s="332"/>
      <c r="S81" s="334"/>
    </row>
    <row r="82" spans="1:19" ht="16.5" customHeight="1">
      <c r="A82" s="2"/>
      <c r="B82" s="1"/>
      <c r="C82" s="2"/>
      <c r="D82" s="2"/>
      <c r="E82" s="2"/>
      <c r="F82" s="2"/>
      <c r="G82" s="3"/>
      <c r="H82" s="2"/>
      <c r="I82" s="23"/>
      <c r="J82" s="23"/>
      <c r="K82" s="292"/>
      <c r="L82" s="23"/>
      <c r="M82" s="23"/>
      <c r="N82" s="23"/>
      <c r="O82" s="292"/>
    </row>
    <row r="83" spans="1:19" ht="16.5" customHeight="1">
      <c r="A83" s="2"/>
      <c r="B83" s="1"/>
      <c r="C83" s="2"/>
      <c r="D83" s="2"/>
      <c r="E83" s="2"/>
      <c r="F83" s="2"/>
      <c r="G83" s="3"/>
      <c r="H83" s="2"/>
      <c r="I83" s="23"/>
      <c r="J83" s="23"/>
      <c r="K83" s="292"/>
      <c r="L83" s="23"/>
      <c r="M83" s="23"/>
      <c r="N83" s="23"/>
      <c r="O83" s="292"/>
    </row>
    <row r="84" spans="1:19" ht="16.5" customHeight="1">
      <c r="A84" s="2"/>
      <c r="B84" s="1"/>
      <c r="C84" s="2"/>
      <c r="D84" s="2"/>
      <c r="E84" s="2"/>
      <c r="F84" s="2"/>
      <c r="G84" s="3"/>
      <c r="H84" s="2"/>
      <c r="I84" s="23"/>
      <c r="J84" s="23"/>
      <c r="K84" s="292"/>
      <c r="L84" s="23"/>
      <c r="M84" s="23"/>
      <c r="N84" s="23"/>
      <c r="O84" s="292"/>
    </row>
    <row r="85" spans="1:19" ht="16.5" customHeight="1">
      <c r="A85" s="2"/>
      <c r="B85" s="1"/>
      <c r="C85" s="2"/>
      <c r="D85" s="2"/>
      <c r="E85" s="2"/>
      <c r="F85" s="2"/>
      <c r="G85" s="3"/>
      <c r="H85" s="2"/>
      <c r="I85" s="23"/>
      <c r="J85" s="23"/>
      <c r="K85" s="292"/>
      <c r="L85" s="23"/>
      <c r="M85" s="23"/>
      <c r="N85" s="23"/>
      <c r="O85" s="292"/>
    </row>
    <row r="86" spans="1:19" ht="16.5" customHeight="1">
      <c r="A86" s="2"/>
      <c r="B86" s="1"/>
      <c r="C86" s="2"/>
      <c r="D86" s="2"/>
      <c r="E86" s="2"/>
      <c r="F86" s="2"/>
      <c r="G86" s="3"/>
      <c r="H86" s="2"/>
      <c r="I86" s="23"/>
      <c r="J86" s="23"/>
      <c r="K86" s="292"/>
      <c r="L86" s="23"/>
      <c r="M86" s="23"/>
      <c r="N86" s="23"/>
      <c r="O86" s="292"/>
    </row>
    <row r="87" spans="1:19" ht="16.5" customHeight="1">
      <c r="A87" s="2"/>
      <c r="B87" s="1"/>
      <c r="C87" s="2"/>
      <c r="D87" s="2"/>
      <c r="E87" s="2"/>
      <c r="F87" s="2"/>
      <c r="G87" s="3"/>
      <c r="H87" s="2"/>
      <c r="I87" s="23"/>
      <c r="J87" s="23"/>
      <c r="K87" s="292"/>
      <c r="L87" s="23"/>
      <c r="M87" s="23"/>
      <c r="N87" s="23"/>
      <c r="O87" s="292"/>
    </row>
    <row r="88" spans="1:19" ht="16.5" customHeight="1">
      <c r="A88" s="2"/>
      <c r="B88" s="1"/>
      <c r="C88" s="2"/>
      <c r="D88" s="2"/>
      <c r="E88" s="2"/>
      <c r="F88" s="2"/>
      <c r="G88" s="3"/>
      <c r="H88" s="2"/>
      <c r="I88" s="23"/>
      <c r="J88" s="23"/>
      <c r="K88" s="292"/>
      <c r="L88" s="23"/>
      <c r="M88" s="23"/>
      <c r="N88" s="23"/>
      <c r="O88" s="292"/>
    </row>
    <row r="89" spans="1:19" ht="16.5" customHeight="1">
      <c r="A89" s="2"/>
      <c r="B89" s="1"/>
      <c r="C89" s="2"/>
      <c r="D89" s="2"/>
      <c r="E89" s="2"/>
      <c r="F89" s="2"/>
      <c r="G89" s="3"/>
      <c r="H89" s="2"/>
      <c r="I89" s="23"/>
      <c r="J89" s="23"/>
      <c r="K89" s="292"/>
      <c r="L89" s="23"/>
      <c r="M89" s="23"/>
      <c r="N89" s="23"/>
      <c r="O89" s="292"/>
    </row>
    <row r="90" spans="1:19" ht="16.5" customHeight="1">
      <c r="A90" s="2"/>
      <c r="B90" s="1"/>
      <c r="C90" s="2"/>
      <c r="D90" s="2"/>
      <c r="E90" s="2"/>
      <c r="F90" s="2"/>
      <c r="G90" s="3"/>
      <c r="H90" s="2"/>
      <c r="I90" s="23"/>
      <c r="J90" s="23"/>
      <c r="K90" s="292"/>
      <c r="L90" s="23"/>
      <c r="M90" s="23"/>
      <c r="N90" s="23"/>
      <c r="O90" s="292"/>
    </row>
    <row r="91" spans="1:19" ht="16.5" customHeight="1">
      <c r="A91" s="2"/>
      <c r="B91" s="1"/>
      <c r="C91" s="2"/>
      <c r="D91" s="2"/>
      <c r="E91" s="2"/>
      <c r="F91" s="2"/>
      <c r="G91" s="3"/>
      <c r="H91" s="2"/>
      <c r="I91" s="23"/>
      <c r="J91" s="23"/>
      <c r="K91" s="292"/>
      <c r="L91" s="23"/>
      <c r="M91" s="23"/>
      <c r="N91" s="23"/>
      <c r="O91" s="292"/>
    </row>
    <row r="92" spans="1:19" ht="16.5" customHeight="1">
      <c r="A92" s="2"/>
      <c r="B92" s="1"/>
      <c r="C92" s="2"/>
      <c r="D92" s="2"/>
      <c r="E92" s="2"/>
      <c r="F92" s="2"/>
      <c r="G92" s="3"/>
      <c r="H92" s="2"/>
      <c r="I92" s="23"/>
      <c r="J92" s="23"/>
      <c r="K92" s="292"/>
      <c r="L92" s="23"/>
      <c r="M92" s="23"/>
      <c r="N92" s="23"/>
      <c r="O92" s="292"/>
    </row>
    <row r="93" spans="1:19" ht="16.5" customHeight="1">
      <c r="A93" s="2"/>
      <c r="B93" s="1"/>
      <c r="C93" s="2"/>
      <c r="D93" s="2"/>
      <c r="E93" s="2"/>
      <c r="F93" s="2"/>
      <c r="G93" s="3"/>
      <c r="H93" s="2"/>
      <c r="I93" s="23"/>
      <c r="J93" s="23"/>
      <c r="K93" s="292"/>
      <c r="L93" s="23"/>
      <c r="M93" s="23"/>
      <c r="N93" s="23"/>
      <c r="O93" s="292"/>
    </row>
    <row r="94" spans="1:19" ht="16.5" customHeight="1">
      <c r="A94" s="2"/>
      <c r="B94" s="1"/>
      <c r="C94" s="2"/>
      <c r="D94" s="2"/>
      <c r="E94" s="2"/>
      <c r="F94" s="2"/>
      <c r="G94" s="3"/>
      <c r="H94" s="2"/>
      <c r="I94" s="23"/>
      <c r="J94" s="23"/>
      <c r="K94" s="292"/>
      <c r="L94" s="23"/>
      <c r="M94" s="23"/>
      <c r="N94" s="23"/>
      <c r="O94" s="292"/>
    </row>
    <row r="95" spans="1:19" ht="16.5" customHeight="1">
      <c r="A95" s="2"/>
      <c r="B95" s="1"/>
      <c r="C95" s="2"/>
      <c r="D95" s="2"/>
      <c r="E95" s="2"/>
      <c r="F95" s="2"/>
      <c r="G95" s="3"/>
      <c r="H95" s="2"/>
      <c r="I95" s="23"/>
      <c r="J95" s="23"/>
      <c r="K95" s="292"/>
      <c r="L95" s="23"/>
      <c r="M95" s="23"/>
      <c r="N95" s="23"/>
      <c r="O95" s="292"/>
    </row>
    <row r="96" spans="1:19" ht="16.5" customHeight="1">
      <c r="A96" s="2"/>
      <c r="B96" s="1"/>
      <c r="C96" s="2"/>
      <c r="D96" s="2"/>
      <c r="E96" s="2"/>
      <c r="F96" s="2"/>
      <c r="G96" s="3"/>
      <c r="H96" s="2"/>
      <c r="I96" s="23"/>
      <c r="J96" s="23"/>
      <c r="K96" s="292"/>
      <c r="L96" s="23"/>
      <c r="M96" s="23"/>
      <c r="N96" s="23"/>
      <c r="O96" s="292"/>
    </row>
    <row r="97" spans="1:15" ht="16.5" customHeight="1">
      <c r="A97" s="2"/>
      <c r="B97" s="1"/>
      <c r="C97" s="2"/>
      <c r="D97" s="2"/>
      <c r="E97" s="2"/>
      <c r="F97" s="2"/>
      <c r="G97" s="3"/>
      <c r="H97" s="2"/>
      <c r="I97" s="23"/>
      <c r="J97" s="23"/>
      <c r="K97" s="292"/>
      <c r="L97" s="23"/>
      <c r="M97" s="23"/>
      <c r="N97" s="23"/>
      <c r="O97" s="292"/>
    </row>
    <row r="98" spans="1:15" ht="2.1" customHeight="1">
      <c r="A98" s="2"/>
      <c r="B98" s="1"/>
      <c r="C98" s="2"/>
      <c r="D98" s="2"/>
      <c r="E98" s="2"/>
      <c r="F98" s="2"/>
      <c r="G98" s="3"/>
      <c r="H98" s="2"/>
      <c r="I98" s="23"/>
      <c r="J98" s="23"/>
      <c r="K98" s="292"/>
      <c r="L98" s="23"/>
      <c r="M98" s="23"/>
      <c r="N98" s="23"/>
      <c r="O98" s="292"/>
    </row>
    <row r="99" spans="1:15" ht="21.95" customHeight="1">
      <c r="A99" s="7" t="str">
        <f>A49</f>
        <v>The accompanying notes form part of this interim financial information.</v>
      </c>
      <c r="B99" s="7"/>
      <c r="C99" s="7"/>
      <c r="D99" s="7"/>
      <c r="E99" s="7"/>
      <c r="F99" s="7"/>
      <c r="G99" s="8"/>
      <c r="H99" s="7"/>
      <c r="I99" s="9"/>
      <c r="J99" s="9"/>
      <c r="K99" s="280"/>
      <c r="L99" s="9"/>
      <c r="M99" s="9"/>
      <c r="N99" s="9"/>
      <c r="O99" s="280"/>
    </row>
    <row r="100" spans="1:15" ht="16.5" customHeight="1">
      <c r="A100" s="1" t="str">
        <f>+A50</f>
        <v>Rojukiss International Public Company Limited</v>
      </c>
      <c r="B100" s="2"/>
      <c r="C100" s="2"/>
      <c r="D100" s="2"/>
      <c r="E100" s="2"/>
      <c r="F100" s="2"/>
      <c r="G100" s="3"/>
      <c r="H100" s="2"/>
      <c r="I100" s="4"/>
      <c r="J100" s="4"/>
      <c r="K100" s="279"/>
      <c r="L100" s="4"/>
      <c r="M100" s="4"/>
      <c r="N100" s="4"/>
      <c r="O100" s="279"/>
    </row>
    <row r="101" spans="1:15" ht="16.5" customHeight="1">
      <c r="A101" s="1" t="s">
        <v>27</v>
      </c>
      <c r="B101" s="2"/>
      <c r="C101" s="2"/>
      <c r="D101" s="2"/>
      <c r="E101" s="2"/>
      <c r="F101" s="2"/>
      <c r="G101" s="5"/>
      <c r="H101" s="2"/>
      <c r="I101" s="4"/>
      <c r="J101" s="4"/>
      <c r="K101" s="279"/>
      <c r="L101" s="4"/>
      <c r="M101" s="4"/>
      <c r="N101" s="4"/>
      <c r="O101" s="279"/>
    </row>
    <row r="102" spans="1:15" ht="16.5" customHeight="1">
      <c r="A102" s="6" t="str">
        <f>A3</f>
        <v>As at 31 March 2022</v>
      </c>
      <c r="B102" s="7"/>
      <c r="C102" s="7"/>
      <c r="D102" s="7"/>
      <c r="E102" s="7"/>
      <c r="F102" s="7"/>
      <c r="G102" s="8"/>
      <c r="H102" s="7"/>
      <c r="I102" s="9"/>
      <c r="J102" s="9"/>
      <c r="K102" s="280"/>
      <c r="L102" s="9"/>
      <c r="M102" s="9"/>
      <c r="N102" s="9"/>
      <c r="O102" s="280"/>
    </row>
    <row r="103" spans="1:15" ht="16.5" customHeight="1">
      <c r="A103" s="1"/>
      <c r="B103" s="2"/>
      <c r="C103" s="2"/>
      <c r="D103" s="2"/>
      <c r="E103" s="2"/>
      <c r="F103" s="2"/>
      <c r="G103" s="3"/>
      <c r="H103" s="2"/>
      <c r="I103" s="4"/>
      <c r="J103" s="4"/>
      <c r="K103" s="279"/>
      <c r="L103" s="4"/>
      <c r="M103" s="4"/>
      <c r="N103" s="4"/>
      <c r="O103" s="279"/>
    </row>
    <row r="104" spans="1:15" ht="16.5" customHeight="1">
      <c r="A104" s="1"/>
      <c r="B104" s="2"/>
      <c r="C104" s="2"/>
      <c r="D104" s="2"/>
      <c r="E104" s="2"/>
      <c r="F104" s="2"/>
      <c r="G104" s="3"/>
      <c r="H104" s="2"/>
      <c r="I104" s="4"/>
      <c r="J104" s="4"/>
      <c r="K104" s="279"/>
      <c r="L104" s="4"/>
      <c r="M104" s="4"/>
      <c r="N104" s="4"/>
      <c r="O104" s="279"/>
    </row>
    <row r="105" spans="1:15" ht="16.5" customHeight="1">
      <c r="A105" s="1"/>
      <c r="B105" s="2"/>
      <c r="C105" s="2"/>
      <c r="D105" s="2"/>
      <c r="E105" s="2"/>
      <c r="F105" s="2"/>
      <c r="G105" s="3"/>
      <c r="H105" s="2"/>
      <c r="I105" s="348" t="s">
        <v>1</v>
      </c>
      <c r="J105" s="348"/>
      <c r="K105" s="348"/>
      <c r="L105" s="144"/>
      <c r="M105" s="348" t="s">
        <v>2</v>
      </c>
      <c r="N105" s="348"/>
      <c r="O105" s="348"/>
    </row>
    <row r="106" spans="1:15" ht="16.5" customHeight="1">
      <c r="A106" s="1"/>
      <c r="B106" s="2"/>
      <c r="C106" s="2"/>
      <c r="D106" s="2"/>
      <c r="E106" s="2"/>
      <c r="F106" s="2"/>
      <c r="G106" s="3"/>
      <c r="H106" s="2"/>
      <c r="I106" s="349" t="s">
        <v>3</v>
      </c>
      <c r="J106" s="349"/>
      <c r="K106" s="349"/>
      <c r="L106" s="144"/>
      <c r="M106" s="349" t="s">
        <v>3</v>
      </c>
      <c r="N106" s="349"/>
      <c r="O106" s="349"/>
    </row>
    <row r="107" spans="1:15" ht="16.5" customHeight="1">
      <c r="A107" s="1"/>
      <c r="B107" s="2"/>
      <c r="C107" s="2"/>
      <c r="D107" s="2"/>
      <c r="E107" s="2"/>
      <c r="F107" s="2"/>
      <c r="G107" s="3"/>
      <c r="H107" s="2"/>
      <c r="I107" s="10" t="s">
        <v>4</v>
      </c>
      <c r="J107" s="10"/>
      <c r="K107" s="281" t="s">
        <v>5</v>
      </c>
      <c r="L107" s="336"/>
      <c r="M107" s="10" t="s">
        <v>4</v>
      </c>
      <c r="N107" s="10"/>
      <c r="O107" s="281" t="s">
        <v>5</v>
      </c>
    </row>
    <row r="108" spans="1:15" ht="16.5" customHeight="1">
      <c r="A108" s="1"/>
      <c r="B108" s="2"/>
      <c r="C108" s="2"/>
      <c r="D108" s="2"/>
      <c r="E108" s="2"/>
      <c r="F108" s="2"/>
      <c r="G108" s="3"/>
      <c r="H108" s="2"/>
      <c r="I108" s="11" t="s">
        <v>171</v>
      </c>
      <c r="J108" s="12"/>
      <c r="K108" s="282" t="s">
        <v>6</v>
      </c>
      <c r="L108" s="13"/>
      <c r="M108" s="11" t="s">
        <v>171</v>
      </c>
      <c r="N108" s="12"/>
      <c r="O108" s="282" t="s">
        <v>6</v>
      </c>
    </row>
    <row r="109" spans="1:15" ht="16.5" customHeight="1">
      <c r="A109" s="1"/>
      <c r="B109" s="2"/>
      <c r="C109" s="2"/>
      <c r="D109" s="2"/>
      <c r="E109" s="2"/>
      <c r="F109" s="2"/>
      <c r="G109" s="3"/>
      <c r="H109" s="2"/>
      <c r="I109" s="14" t="s">
        <v>173</v>
      </c>
      <c r="J109" s="15"/>
      <c r="K109" s="230" t="s">
        <v>146</v>
      </c>
      <c r="L109" s="15"/>
      <c r="M109" s="14" t="s">
        <v>173</v>
      </c>
      <c r="N109" s="15"/>
      <c r="O109" s="230" t="s">
        <v>146</v>
      </c>
    </row>
    <row r="110" spans="1:15" ht="16.5" customHeight="1">
      <c r="A110" s="2"/>
      <c r="B110" s="2"/>
      <c r="C110" s="2"/>
      <c r="D110" s="2"/>
      <c r="E110" s="2"/>
      <c r="F110" s="2"/>
      <c r="G110" s="16" t="s">
        <v>8</v>
      </c>
      <c r="H110" s="2"/>
      <c r="I110" s="17" t="s">
        <v>9</v>
      </c>
      <c r="J110" s="18"/>
      <c r="K110" s="283" t="s">
        <v>9</v>
      </c>
      <c r="L110" s="18"/>
      <c r="M110" s="17" t="s">
        <v>9</v>
      </c>
      <c r="N110" s="18"/>
      <c r="O110" s="283" t="s">
        <v>9</v>
      </c>
    </row>
    <row r="111" spans="1:15" ht="16.5" customHeight="1">
      <c r="A111" s="2"/>
      <c r="B111" s="2"/>
      <c r="C111" s="2"/>
      <c r="D111" s="2"/>
      <c r="E111" s="2"/>
      <c r="F111" s="2"/>
      <c r="G111" s="5"/>
      <c r="H111" s="2"/>
      <c r="I111" s="186"/>
      <c r="J111" s="18"/>
      <c r="K111" s="284"/>
      <c r="L111" s="18"/>
      <c r="M111" s="186"/>
      <c r="N111" s="18"/>
      <c r="O111" s="284"/>
    </row>
    <row r="112" spans="1:15" ht="16.5" customHeight="1">
      <c r="A112" s="1" t="s">
        <v>40</v>
      </c>
      <c r="B112" s="2"/>
      <c r="C112" s="2"/>
      <c r="D112" s="2"/>
      <c r="E112" s="2"/>
      <c r="F112" s="2"/>
      <c r="G112" s="5"/>
      <c r="H112" s="2"/>
      <c r="I112" s="186"/>
      <c r="J112" s="18"/>
      <c r="K112" s="284"/>
      <c r="L112" s="18"/>
      <c r="M112" s="186"/>
      <c r="N112" s="18"/>
      <c r="O112" s="284"/>
    </row>
    <row r="113" spans="1:19" ht="16.5" customHeight="1">
      <c r="A113" s="1"/>
      <c r="B113" s="2"/>
      <c r="C113" s="2"/>
      <c r="D113" s="2"/>
      <c r="E113" s="2"/>
      <c r="F113" s="2"/>
      <c r="G113" s="5"/>
      <c r="H113" s="2"/>
      <c r="I113" s="186"/>
      <c r="J113" s="18"/>
      <c r="K113" s="284"/>
      <c r="L113" s="18"/>
      <c r="M113" s="186"/>
      <c r="N113" s="18"/>
      <c r="O113" s="284"/>
    </row>
    <row r="114" spans="1:19" ht="16.5" customHeight="1">
      <c r="A114" s="1" t="s">
        <v>41</v>
      </c>
      <c r="B114" s="2"/>
      <c r="C114" s="2"/>
      <c r="D114" s="2"/>
      <c r="E114" s="2"/>
      <c r="F114" s="2"/>
      <c r="G114" s="3"/>
      <c r="H114" s="2"/>
      <c r="I114" s="194"/>
      <c r="J114" s="28"/>
      <c r="K114" s="291"/>
      <c r="L114" s="28"/>
      <c r="M114" s="194"/>
      <c r="N114" s="28"/>
      <c r="O114" s="291"/>
    </row>
    <row r="115" spans="1:19" ht="16.5" customHeight="1">
      <c r="A115" s="1"/>
      <c r="B115" s="2"/>
      <c r="C115" s="2"/>
      <c r="D115" s="2"/>
      <c r="E115" s="2"/>
      <c r="F115" s="2"/>
      <c r="G115" s="3"/>
      <c r="H115" s="2"/>
      <c r="I115" s="194"/>
      <c r="J115" s="28"/>
      <c r="K115" s="291"/>
      <c r="L115" s="28"/>
      <c r="M115" s="194"/>
      <c r="N115" s="28"/>
      <c r="O115" s="291"/>
    </row>
    <row r="116" spans="1:19" ht="16.5" customHeight="1">
      <c r="A116" s="2" t="s">
        <v>42</v>
      </c>
      <c r="B116" s="2"/>
      <c r="C116" s="2"/>
      <c r="D116" s="2"/>
      <c r="E116" s="2"/>
      <c r="F116" s="2"/>
      <c r="G116" s="3"/>
      <c r="H116" s="2"/>
      <c r="I116" s="187"/>
      <c r="J116" s="4"/>
      <c r="K116" s="279"/>
      <c r="L116" s="4"/>
      <c r="M116" s="187"/>
      <c r="N116" s="4"/>
      <c r="O116" s="279"/>
    </row>
    <row r="117" spans="1:19" ht="16.5" customHeight="1">
      <c r="A117" s="2"/>
      <c r="B117" s="2" t="s">
        <v>43</v>
      </c>
      <c r="C117" s="2"/>
      <c r="D117" s="2"/>
      <c r="E117" s="2"/>
      <c r="F117" s="2"/>
      <c r="G117" s="3"/>
      <c r="H117" s="2"/>
      <c r="I117" s="195"/>
      <c r="J117" s="23"/>
      <c r="K117" s="292"/>
      <c r="L117" s="23"/>
      <c r="M117" s="195"/>
      <c r="N117" s="23"/>
      <c r="O117" s="292"/>
    </row>
    <row r="118" spans="1:19" ht="16.5" customHeight="1">
      <c r="A118" s="2"/>
      <c r="B118" s="2"/>
      <c r="C118" s="2" t="s">
        <v>149</v>
      </c>
      <c r="D118" s="2"/>
      <c r="E118" s="2"/>
      <c r="F118" s="2"/>
      <c r="G118" s="3"/>
      <c r="H118" s="2"/>
      <c r="I118" s="197"/>
      <c r="J118" s="198"/>
      <c r="K118" s="294"/>
      <c r="L118" s="198"/>
      <c r="M118" s="197"/>
      <c r="N118" s="198"/>
      <c r="O118" s="294"/>
    </row>
    <row r="119" spans="1:19" ht="16.5" customHeight="1">
      <c r="A119" s="2"/>
      <c r="B119" s="2"/>
      <c r="C119" s="2"/>
      <c r="D119" s="2" t="s">
        <v>134</v>
      </c>
      <c r="E119" s="2"/>
      <c r="F119" s="2"/>
      <c r="G119" s="3">
        <v>12</v>
      </c>
      <c r="H119" s="2"/>
      <c r="I119" s="199">
        <v>309000000</v>
      </c>
      <c r="J119" s="198"/>
      <c r="K119" s="295">
        <v>309000000</v>
      </c>
      <c r="L119" s="198"/>
      <c r="M119" s="199">
        <v>309000000</v>
      </c>
      <c r="N119" s="198"/>
      <c r="O119" s="295">
        <v>309000000</v>
      </c>
      <c r="Q119" s="334"/>
      <c r="R119" s="334"/>
      <c r="S119" s="334"/>
    </row>
    <row r="120" spans="1:19" ht="16.5" customHeight="1">
      <c r="A120" s="2"/>
      <c r="B120" s="2"/>
      <c r="C120" s="2"/>
      <c r="D120" s="2"/>
      <c r="E120" s="2"/>
      <c r="F120" s="2"/>
      <c r="G120" s="3"/>
      <c r="H120" s="2"/>
      <c r="I120" s="195"/>
      <c r="J120" s="23"/>
      <c r="K120" s="292"/>
      <c r="L120" s="23"/>
      <c r="M120" s="195"/>
      <c r="N120" s="23"/>
      <c r="O120" s="292"/>
      <c r="R120" s="334"/>
    </row>
    <row r="121" spans="1:19" ht="16.5" customHeight="1">
      <c r="A121" s="2"/>
      <c r="B121" s="2" t="s">
        <v>44</v>
      </c>
      <c r="C121" s="2"/>
      <c r="D121" s="2"/>
      <c r="E121" s="2"/>
      <c r="F121" s="2"/>
      <c r="G121" s="3"/>
      <c r="H121" s="2"/>
      <c r="I121" s="195"/>
      <c r="J121" s="23"/>
      <c r="K121" s="292"/>
      <c r="L121" s="23"/>
      <c r="M121" s="195"/>
      <c r="N121" s="23"/>
      <c r="O121" s="292"/>
      <c r="R121" s="334"/>
    </row>
    <row r="122" spans="1:19" ht="16.5" customHeight="1">
      <c r="A122" s="2"/>
      <c r="B122" s="2"/>
      <c r="C122" s="2" t="s">
        <v>150</v>
      </c>
      <c r="D122" s="2"/>
      <c r="E122" s="2"/>
      <c r="F122" s="2"/>
      <c r="G122" s="2"/>
      <c r="H122" s="2"/>
      <c r="I122" s="195"/>
      <c r="J122" s="23"/>
      <c r="K122" s="292"/>
      <c r="L122" s="23"/>
      <c r="M122" s="195"/>
      <c r="N122" s="23"/>
      <c r="O122" s="292"/>
      <c r="R122" s="334"/>
    </row>
    <row r="123" spans="1:19" ht="16.5" customHeight="1">
      <c r="A123" s="2"/>
      <c r="B123" s="2"/>
      <c r="C123" s="2"/>
      <c r="D123" s="2" t="s">
        <v>134</v>
      </c>
      <c r="E123" s="2"/>
      <c r="F123" s="2"/>
      <c r="G123" s="3">
        <v>12</v>
      </c>
      <c r="H123" s="2"/>
      <c r="I123" s="195">
        <v>300000000</v>
      </c>
      <c r="J123" s="23"/>
      <c r="K123" s="292">
        <v>300000000</v>
      </c>
      <c r="L123" s="2"/>
      <c r="M123" s="195">
        <v>300000000</v>
      </c>
      <c r="N123" s="23"/>
      <c r="O123" s="292">
        <v>300000000</v>
      </c>
      <c r="Q123" s="334"/>
      <c r="R123" s="334"/>
      <c r="S123" s="334"/>
    </row>
    <row r="124" spans="1:19" ht="16.5" customHeight="1">
      <c r="A124" s="93" t="s">
        <v>45</v>
      </c>
      <c r="B124" s="2"/>
      <c r="C124" s="2"/>
      <c r="D124" s="2"/>
      <c r="E124" s="2"/>
      <c r="F124" s="2"/>
      <c r="G124" s="3"/>
      <c r="H124" s="2"/>
      <c r="I124" s="195"/>
      <c r="J124" s="23"/>
      <c r="K124" s="292"/>
      <c r="L124" s="2"/>
      <c r="M124" s="195"/>
      <c r="N124" s="23"/>
      <c r="O124" s="292"/>
      <c r="Q124" s="334"/>
      <c r="R124" s="334"/>
      <c r="S124" s="334"/>
    </row>
    <row r="125" spans="1:19" ht="16.5" customHeight="1">
      <c r="A125" s="2"/>
      <c r="B125" s="2" t="s">
        <v>46</v>
      </c>
      <c r="C125" s="2"/>
      <c r="D125" s="2"/>
      <c r="E125" s="2"/>
      <c r="F125" s="2"/>
      <c r="G125" s="3">
        <v>12</v>
      </c>
      <c r="H125" s="2"/>
      <c r="I125" s="195">
        <v>487368348</v>
      </c>
      <c r="J125" s="23"/>
      <c r="K125" s="292">
        <v>487368348</v>
      </c>
      <c r="L125" s="2"/>
      <c r="M125" s="195">
        <v>487368348</v>
      </c>
      <c r="N125" s="23"/>
      <c r="O125" s="292">
        <v>487368348</v>
      </c>
      <c r="Q125" s="334"/>
      <c r="R125" s="334"/>
      <c r="S125" s="334"/>
    </row>
    <row r="126" spans="1:19" ht="16.5" customHeight="1">
      <c r="A126" s="2" t="s">
        <v>151</v>
      </c>
      <c r="B126" s="2"/>
      <c r="C126" s="2"/>
      <c r="D126" s="2"/>
      <c r="E126" s="2"/>
      <c r="F126" s="2"/>
      <c r="G126" s="3">
        <v>13</v>
      </c>
      <c r="H126" s="2"/>
      <c r="I126" s="195">
        <v>9083152</v>
      </c>
      <c r="J126" s="23"/>
      <c r="K126" s="292">
        <v>7338001</v>
      </c>
      <c r="L126" s="2"/>
      <c r="M126" s="195">
        <v>9083152</v>
      </c>
      <c r="N126" s="23"/>
      <c r="O126" s="292">
        <v>7338001</v>
      </c>
      <c r="Q126" s="334"/>
      <c r="R126" s="334"/>
      <c r="S126" s="334"/>
    </row>
    <row r="127" spans="1:19" ht="16.5" customHeight="1">
      <c r="A127" s="2" t="s">
        <v>124</v>
      </c>
      <c r="B127" s="2"/>
      <c r="C127" s="2"/>
      <c r="D127" s="2"/>
      <c r="E127" s="2"/>
      <c r="F127" s="2"/>
      <c r="G127" s="3"/>
      <c r="H127" s="2"/>
      <c r="I127" s="195"/>
      <c r="J127" s="23"/>
      <c r="K127" s="292"/>
      <c r="L127" s="2"/>
      <c r="M127" s="195"/>
      <c r="N127" s="23"/>
      <c r="O127" s="292"/>
      <c r="Q127" s="334"/>
      <c r="R127" s="334"/>
      <c r="S127" s="334"/>
    </row>
    <row r="128" spans="1:19" ht="16.5" customHeight="1">
      <c r="A128" s="2"/>
      <c r="B128" s="2" t="s">
        <v>125</v>
      </c>
      <c r="C128" s="2"/>
      <c r="D128" s="2"/>
      <c r="E128" s="2"/>
      <c r="F128" s="2"/>
      <c r="G128" s="3"/>
      <c r="H128" s="2"/>
      <c r="I128" s="195">
        <v>14486120</v>
      </c>
      <c r="J128" s="23"/>
      <c r="K128" s="292">
        <v>14486120</v>
      </c>
      <c r="L128" s="2"/>
      <c r="M128" s="195">
        <v>0</v>
      </c>
      <c r="N128" s="23"/>
      <c r="O128" s="292">
        <v>0</v>
      </c>
      <c r="Q128" s="334"/>
      <c r="R128" s="334"/>
      <c r="S128" s="334"/>
    </row>
    <row r="129" spans="1:19" ht="16.5" customHeight="1">
      <c r="A129" s="2" t="s">
        <v>47</v>
      </c>
      <c r="B129" s="93"/>
      <c r="C129" s="93"/>
      <c r="D129" s="92"/>
      <c r="E129" s="2"/>
      <c r="F129" s="2"/>
      <c r="G129" s="3"/>
      <c r="H129" s="2"/>
      <c r="I129" s="188"/>
      <c r="J129" s="19"/>
      <c r="K129" s="285"/>
      <c r="L129" s="2"/>
      <c r="M129" s="188"/>
      <c r="N129" s="19"/>
      <c r="O129" s="285"/>
      <c r="Q129" s="334"/>
      <c r="R129" s="334"/>
      <c r="S129" s="334"/>
    </row>
    <row r="130" spans="1:19" ht="16.5" customHeight="1">
      <c r="A130" s="2"/>
      <c r="B130" s="93" t="s">
        <v>48</v>
      </c>
      <c r="C130" s="93"/>
      <c r="D130" s="92"/>
      <c r="E130" s="2"/>
      <c r="F130" s="2"/>
      <c r="G130" s="3">
        <v>14</v>
      </c>
      <c r="H130" s="2"/>
      <c r="I130" s="188">
        <v>30000000</v>
      </c>
      <c r="J130" s="19"/>
      <c r="K130" s="285">
        <v>30000000</v>
      </c>
      <c r="L130" s="2"/>
      <c r="M130" s="188">
        <v>30000000</v>
      </c>
      <c r="N130" s="19"/>
      <c r="O130" s="285">
        <v>30000000</v>
      </c>
      <c r="Q130" s="334"/>
      <c r="R130" s="334"/>
      <c r="S130" s="334"/>
    </row>
    <row r="131" spans="1:19" ht="16.5" customHeight="1">
      <c r="A131" s="2"/>
      <c r="B131" s="93" t="s">
        <v>49</v>
      </c>
      <c r="C131" s="93"/>
      <c r="D131" s="92"/>
      <c r="E131" s="2"/>
      <c r="F131" s="2"/>
      <c r="G131" s="3"/>
      <c r="H131" s="2"/>
      <c r="I131" s="188">
        <v>107683731</v>
      </c>
      <c r="J131" s="19"/>
      <c r="K131" s="285">
        <v>88083061</v>
      </c>
      <c r="L131" s="2"/>
      <c r="M131" s="188">
        <v>100643820</v>
      </c>
      <c r="N131" s="19"/>
      <c r="O131" s="285">
        <v>82405409</v>
      </c>
      <c r="Q131" s="334"/>
      <c r="R131" s="334"/>
      <c r="S131" s="334"/>
    </row>
    <row r="132" spans="1:19" ht="16.5" customHeight="1">
      <c r="A132" s="2" t="s">
        <v>50</v>
      </c>
      <c r="B132" s="92"/>
      <c r="C132" s="92"/>
      <c r="D132" s="92"/>
      <c r="E132" s="2"/>
      <c r="F132" s="2"/>
      <c r="G132" s="3"/>
      <c r="H132" s="2"/>
      <c r="I132" s="189">
        <v>2588697</v>
      </c>
      <c r="J132" s="19"/>
      <c r="K132" s="286">
        <v>2643954</v>
      </c>
      <c r="L132" s="2"/>
      <c r="M132" s="189">
        <v>0</v>
      </c>
      <c r="N132" s="19"/>
      <c r="O132" s="286">
        <v>0</v>
      </c>
      <c r="Q132" s="334"/>
      <c r="R132" s="334"/>
      <c r="S132" s="334"/>
    </row>
    <row r="133" spans="1:19" ht="16.5" customHeight="1">
      <c r="A133" s="2"/>
      <c r="B133" s="92"/>
      <c r="C133" s="92"/>
      <c r="D133" s="92"/>
      <c r="E133" s="2"/>
      <c r="F133" s="2"/>
      <c r="G133" s="3"/>
      <c r="H133" s="2"/>
      <c r="I133" s="301"/>
      <c r="J133" s="19"/>
      <c r="K133" s="302"/>
      <c r="L133" s="2"/>
      <c r="M133" s="301"/>
      <c r="N133" s="19"/>
      <c r="O133" s="302"/>
      <c r="Q133" s="334"/>
      <c r="R133" s="334"/>
      <c r="S133" s="334"/>
    </row>
    <row r="134" spans="1:19" ht="16.5" customHeight="1">
      <c r="A134" s="321" t="s">
        <v>183</v>
      </c>
      <c r="B134" s="290"/>
      <c r="C134" s="290"/>
      <c r="D134" s="290"/>
      <c r="E134" s="126"/>
      <c r="F134" s="126"/>
      <c r="G134" s="97"/>
      <c r="H134" s="2"/>
      <c r="I134" s="301">
        <f>SUM(I123:I132)</f>
        <v>951210048</v>
      </c>
      <c r="J134" s="19"/>
      <c r="K134" s="302">
        <f>SUM(K123:K132)</f>
        <v>929919484</v>
      </c>
      <c r="L134" s="2"/>
      <c r="M134" s="301">
        <f>SUM(M123:M132)</f>
        <v>927095320</v>
      </c>
      <c r="N134" s="19"/>
      <c r="O134" s="302">
        <f>SUM(O123:O132)</f>
        <v>907111758</v>
      </c>
      <c r="Q134" s="334"/>
      <c r="R134" s="334"/>
      <c r="S134" s="334"/>
    </row>
    <row r="135" spans="1:19" ht="16.5" customHeight="1">
      <c r="A135" s="126" t="s">
        <v>160</v>
      </c>
      <c r="B135" s="290"/>
      <c r="C135" s="290"/>
      <c r="D135" s="290"/>
      <c r="E135" s="126"/>
      <c r="F135" s="126"/>
      <c r="G135" s="97"/>
      <c r="H135" s="2"/>
      <c r="I135" s="189">
        <v>29650987</v>
      </c>
      <c r="J135" s="19"/>
      <c r="K135" s="286">
        <v>0</v>
      </c>
      <c r="L135" s="2"/>
      <c r="M135" s="189">
        <v>0</v>
      </c>
      <c r="N135" s="19"/>
      <c r="O135" s="286">
        <v>0</v>
      </c>
      <c r="Q135" s="334"/>
      <c r="R135" s="334"/>
      <c r="S135" s="334"/>
    </row>
    <row r="136" spans="1:19" ht="16.5" customHeight="1">
      <c r="A136" s="2"/>
      <c r="B136" s="2"/>
      <c r="C136" s="2"/>
      <c r="D136" s="2"/>
      <c r="E136" s="2"/>
      <c r="F136" s="2"/>
      <c r="G136" s="3"/>
      <c r="H136" s="2"/>
      <c r="I136" s="195"/>
      <c r="J136" s="23"/>
      <c r="K136" s="292"/>
      <c r="L136" s="23"/>
      <c r="M136" s="195"/>
      <c r="N136" s="23"/>
      <c r="O136" s="292"/>
      <c r="Q136" s="334"/>
      <c r="R136" s="334"/>
      <c r="S136" s="334"/>
    </row>
    <row r="137" spans="1:19" ht="16.5" customHeight="1">
      <c r="A137" s="1" t="s">
        <v>51</v>
      </c>
      <c r="B137" s="1"/>
      <c r="C137" s="2"/>
      <c r="D137" s="2"/>
      <c r="E137" s="2"/>
      <c r="F137" s="2"/>
      <c r="G137" s="3"/>
      <c r="H137" s="2"/>
      <c r="I137" s="200">
        <f>SUM(I134:I135)</f>
        <v>980861035</v>
      </c>
      <c r="J137" s="94"/>
      <c r="K137" s="296">
        <f>SUM(K134:K135)</f>
        <v>929919484</v>
      </c>
      <c r="L137" s="94"/>
      <c r="M137" s="200">
        <f>SUM(M134:M135)</f>
        <v>927095320</v>
      </c>
      <c r="N137" s="94"/>
      <c r="O137" s="296">
        <f>SUM(O134:O135)</f>
        <v>907111758</v>
      </c>
      <c r="Q137" s="334"/>
      <c r="R137" s="332"/>
      <c r="S137" s="334"/>
    </row>
    <row r="138" spans="1:19" ht="16.5" customHeight="1">
      <c r="A138" s="95"/>
      <c r="B138" s="2"/>
      <c r="C138" s="2"/>
      <c r="D138" s="2"/>
      <c r="E138" s="2"/>
      <c r="F138" s="2"/>
      <c r="G138" s="3"/>
      <c r="H138" s="2"/>
      <c r="I138" s="192"/>
      <c r="J138" s="92"/>
      <c r="K138" s="288"/>
      <c r="L138" s="92"/>
      <c r="M138" s="192"/>
      <c r="N138" s="92"/>
      <c r="O138" s="288"/>
      <c r="Q138" s="334"/>
      <c r="R138" s="332"/>
      <c r="S138" s="334"/>
    </row>
    <row r="139" spans="1:19" ht="16.5" customHeight="1" thickBot="1">
      <c r="A139" s="1" t="s">
        <v>52</v>
      </c>
      <c r="B139" s="2"/>
      <c r="C139" s="2"/>
      <c r="D139" s="2"/>
      <c r="E139" s="2"/>
      <c r="F139" s="2"/>
      <c r="G139" s="3"/>
      <c r="H139" s="2"/>
      <c r="I139" s="193">
        <f>+I81+I137</f>
        <v>1166918626</v>
      </c>
      <c r="J139" s="93"/>
      <c r="K139" s="289">
        <f>+K81+K137</f>
        <v>1048732002</v>
      </c>
      <c r="L139" s="93"/>
      <c r="M139" s="193">
        <f>+M81+M137</f>
        <v>1106292861</v>
      </c>
      <c r="N139" s="93"/>
      <c r="O139" s="289">
        <f>+O81+O137</f>
        <v>1045997460</v>
      </c>
      <c r="Q139" s="334"/>
      <c r="R139" s="332"/>
      <c r="S139" s="334"/>
    </row>
    <row r="140" spans="1:19" ht="16.5" customHeight="1" thickTop="1">
      <c r="A140" s="201"/>
      <c r="B140" s="202"/>
      <c r="C140" s="202"/>
      <c r="D140" s="202"/>
      <c r="E140" s="202"/>
      <c r="F140" s="202"/>
      <c r="G140" s="203"/>
      <c r="H140" s="202"/>
      <c r="I140" s="292"/>
      <c r="J140" s="23"/>
      <c r="K140" s="292"/>
      <c r="L140" s="23"/>
      <c r="M140" s="292"/>
      <c r="N140" s="23"/>
      <c r="O140" s="292"/>
    </row>
    <row r="141" spans="1:19" ht="16.5" customHeight="1">
      <c r="A141" s="201"/>
      <c r="B141" s="202"/>
      <c r="C141" s="202"/>
      <c r="D141" s="202"/>
      <c r="E141" s="202"/>
      <c r="F141" s="202"/>
      <c r="G141" s="203"/>
      <c r="H141" s="202"/>
      <c r="I141" s="23"/>
      <c r="J141" s="23"/>
      <c r="K141" s="292"/>
      <c r="L141" s="23"/>
      <c r="M141" s="23"/>
      <c r="N141" s="23"/>
      <c r="O141" s="292"/>
    </row>
    <row r="142" spans="1:19" ht="16.5" customHeight="1">
      <c r="A142" s="201"/>
      <c r="B142" s="202"/>
      <c r="C142" s="202"/>
      <c r="D142" s="202"/>
      <c r="E142" s="202"/>
      <c r="F142" s="202"/>
      <c r="G142" s="203"/>
      <c r="H142" s="202"/>
      <c r="I142" s="23"/>
      <c r="J142" s="23"/>
      <c r="K142" s="292"/>
      <c r="L142" s="23"/>
      <c r="M142" s="23"/>
      <c r="N142" s="23"/>
      <c r="O142" s="292"/>
    </row>
    <row r="143" spans="1:19" ht="21.95" customHeight="1">
      <c r="A143" s="201"/>
      <c r="B143" s="202"/>
      <c r="C143" s="202"/>
      <c r="D143" s="202"/>
      <c r="E143" s="202"/>
      <c r="F143" s="202"/>
      <c r="G143" s="203"/>
      <c r="H143" s="202"/>
      <c r="I143" s="23"/>
      <c r="J143" s="23"/>
      <c r="K143" s="292"/>
      <c r="L143" s="23"/>
      <c r="M143" s="23"/>
      <c r="N143" s="23"/>
      <c r="O143" s="292"/>
    </row>
    <row r="144" spans="1:19" ht="21.95" customHeight="1">
      <c r="A144" s="201"/>
      <c r="B144" s="202"/>
      <c r="C144" s="202"/>
      <c r="D144" s="202"/>
      <c r="E144" s="202"/>
      <c r="F144" s="202"/>
      <c r="G144" s="203"/>
      <c r="H144" s="202"/>
      <c r="I144" s="23"/>
      <c r="J144" s="23"/>
      <c r="K144" s="292"/>
      <c r="L144" s="23"/>
      <c r="M144" s="23"/>
      <c r="N144" s="23"/>
      <c r="O144" s="292"/>
    </row>
    <row r="145" spans="1:15" ht="21.95" customHeight="1">
      <c r="A145" s="201"/>
      <c r="B145" s="202"/>
      <c r="C145" s="202"/>
      <c r="D145" s="202"/>
      <c r="E145" s="202"/>
      <c r="F145" s="202"/>
      <c r="G145" s="203"/>
      <c r="H145" s="202"/>
      <c r="I145" s="23"/>
      <c r="J145" s="23"/>
      <c r="K145" s="292"/>
      <c r="L145" s="23"/>
      <c r="M145" s="23"/>
      <c r="N145" s="23"/>
      <c r="O145" s="292"/>
    </row>
    <row r="146" spans="1:15" ht="18" customHeight="1">
      <c r="A146" s="201"/>
      <c r="B146" s="202"/>
      <c r="C146" s="202"/>
      <c r="D146" s="202"/>
      <c r="E146" s="202"/>
      <c r="F146" s="202"/>
      <c r="G146" s="203"/>
      <c r="H146" s="202"/>
      <c r="I146" s="23"/>
      <c r="J146" s="23"/>
      <c r="K146" s="292"/>
      <c r="L146" s="23"/>
      <c r="M146" s="23"/>
      <c r="N146" s="23"/>
      <c r="O146" s="292"/>
    </row>
    <row r="147" spans="1:15" ht="21.95" customHeight="1">
      <c r="A147" s="7" t="str">
        <f>A99</f>
        <v>The accompanying notes form part of this interim financial information.</v>
      </c>
      <c r="B147" s="7"/>
      <c r="C147" s="7"/>
      <c r="D147" s="7"/>
      <c r="E147" s="7"/>
      <c r="F147" s="7"/>
      <c r="G147" s="8"/>
      <c r="H147" s="7"/>
      <c r="I147" s="9"/>
      <c r="J147" s="9"/>
      <c r="K147" s="280"/>
      <c r="L147" s="9"/>
      <c r="M147" s="9"/>
      <c r="N147" s="9"/>
      <c r="O147" s="280"/>
    </row>
    <row r="150" spans="1:15" ht="16.5" customHeight="1">
      <c r="A150" s="201"/>
      <c r="B150" s="202"/>
      <c r="C150" s="202"/>
      <c r="D150" s="202"/>
      <c r="E150" s="202"/>
      <c r="F150" s="202"/>
      <c r="G150" s="203"/>
      <c r="H150" s="202"/>
      <c r="I150" s="23"/>
      <c r="J150" s="23"/>
      <c r="K150" s="292"/>
      <c r="L150" s="23"/>
      <c r="M150" s="23"/>
      <c r="N150" s="23"/>
      <c r="O150" s="292"/>
    </row>
    <row r="151" spans="1:15" ht="16.5" customHeight="1">
      <c r="A151" s="1"/>
      <c r="B151" s="2"/>
      <c r="C151" s="2"/>
      <c r="D151" s="2"/>
      <c r="E151" s="2"/>
      <c r="F151" s="2"/>
      <c r="G151" s="3"/>
      <c r="H151" s="2"/>
      <c r="I151" s="23"/>
      <c r="J151" s="23"/>
      <c r="K151" s="292"/>
      <c r="L151" s="23"/>
      <c r="M151" s="23"/>
      <c r="N151" s="23"/>
      <c r="O151" s="292"/>
    </row>
    <row r="152" spans="1:15" ht="16.5" customHeight="1">
      <c r="A152" s="1"/>
      <c r="B152" s="2"/>
      <c r="C152" s="2"/>
      <c r="D152" s="2"/>
      <c r="E152" s="2"/>
      <c r="F152" s="2"/>
      <c r="G152" s="3"/>
      <c r="H152" s="2"/>
      <c r="I152" s="23"/>
      <c r="J152" s="23"/>
      <c r="K152" s="292"/>
      <c r="L152" s="23"/>
      <c r="M152" s="23"/>
      <c r="N152" s="23"/>
      <c r="O152" s="292"/>
    </row>
    <row r="153" spans="1:15" ht="16.5" customHeight="1">
      <c r="A153" s="1"/>
      <c r="B153" s="2"/>
      <c r="C153" s="2"/>
      <c r="D153" s="2"/>
      <c r="E153" s="2"/>
      <c r="F153" s="2"/>
      <c r="G153" s="3"/>
      <c r="H153" s="2"/>
      <c r="I153" s="23"/>
      <c r="J153" s="23"/>
      <c r="K153" s="292"/>
      <c r="L153" s="23"/>
      <c r="M153" s="23"/>
      <c r="N153" s="23"/>
      <c r="O153" s="292"/>
    </row>
    <row r="154" spans="1:15" ht="16.5" customHeight="1">
      <c r="A154" s="1"/>
      <c r="B154" s="2"/>
      <c r="C154" s="2"/>
      <c r="D154" s="2"/>
      <c r="E154" s="2"/>
      <c r="F154" s="2"/>
      <c r="G154" s="3"/>
      <c r="H154" s="2"/>
      <c r="I154" s="23"/>
      <c r="J154" s="23"/>
      <c r="K154" s="292"/>
      <c r="L154" s="23"/>
      <c r="M154" s="23"/>
      <c r="N154" s="23"/>
      <c r="O154" s="292"/>
    </row>
    <row r="155" spans="1:15" ht="16.5" customHeight="1">
      <c r="A155" s="1"/>
      <c r="B155" s="2"/>
      <c r="C155" s="2"/>
      <c r="D155" s="2"/>
      <c r="E155" s="2"/>
      <c r="F155" s="2"/>
      <c r="G155" s="3"/>
      <c r="H155" s="2"/>
      <c r="I155" s="23"/>
      <c r="J155" s="23"/>
      <c r="K155" s="292"/>
      <c r="L155" s="23"/>
      <c r="M155" s="23"/>
      <c r="N155" s="23"/>
      <c r="O155" s="292"/>
    </row>
    <row r="156" spans="1:15" ht="16.5" customHeight="1">
      <c r="A156" s="1"/>
      <c r="B156" s="2"/>
      <c r="C156" s="2"/>
      <c r="D156" s="2"/>
      <c r="E156" s="2"/>
      <c r="F156" s="2"/>
      <c r="G156" s="3"/>
      <c r="H156" s="2"/>
      <c r="I156" s="23"/>
      <c r="J156" s="23"/>
      <c r="K156" s="292"/>
      <c r="L156" s="23"/>
      <c r="M156" s="23"/>
      <c r="N156" s="23"/>
      <c r="O156" s="292"/>
    </row>
    <row r="157" spans="1:15" ht="16.5" customHeight="1">
      <c r="A157" s="1"/>
      <c r="B157" s="2"/>
      <c r="C157" s="2"/>
      <c r="D157" s="2"/>
      <c r="E157" s="2"/>
      <c r="F157" s="2"/>
      <c r="G157" s="3"/>
      <c r="H157" s="2"/>
      <c r="I157" s="23"/>
      <c r="J157" s="23"/>
      <c r="K157" s="292"/>
      <c r="L157" s="23"/>
      <c r="M157" s="23"/>
      <c r="N157" s="23"/>
      <c r="O157" s="292"/>
    </row>
  </sheetData>
  <mergeCells count="13">
    <mergeCell ref="I56:K56"/>
    <mergeCell ref="M56:O56"/>
    <mergeCell ref="I105:K105"/>
    <mergeCell ref="M105:O105"/>
    <mergeCell ref="I106:K106"/>
    <mergeCell ref="M106:O106"/>
    <mergeCell ref="I55:K55"/>
    <mergeCell ref="M55:O55"/>
    <mergeCell ref="I6:K6"/>
    <mergeCell ref="M6:O6"/>
    <mergeCell ref="I7:K7"/>
    <mergeCell ref="M7:O7"/>
    <mergeCell ref="A45:O45"/>
  </mergeCells>
  <pageMargins left="0.8" right="0.5" top="0.5" bottom="0.6" header="0.49" footer="0.4"/>
  <pageSetup paperSize="9" scale="97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CEA0D-6496-4945-BEB8-646157E3AF89}">
  <sheetPr>
    <tabColor theme="5" tint="0.59999389629810485"/>
  </sheetPr>
  <dimension ref="A1:P123"/>
  <sheetViews>
    <sheetView zoomScaleNormal="100" zoomScaleSheetLayoutView="100" workbookViewId="0">
      <selection activeCell="J35" sqref="J35"/>
    </sheetView>
  </sheetViews>
  <sheetFormatPr defaultColWidth="8" defaultRowHeight="16.5" customHeight="1"/>
  <cols>
    <col min="1" max="3" width="1.5703125" style="2" customWidth="1"/>
    <col min="4" max="4" width="9.5703125" style="2" customWidth="1"/>
    <col min="5" max="5" width="14.7109375" style="2" customWidth="1"/>
    <col min="6" max="6" width="5.5703125" style="3" customWidth="1"/>
    <col min="7" max="7" width="0.7109375" style="2" customWidth="1"/>
    <col min="8" max="8" width="12.42578125" style="4" customWidth="1"/>
    <col min="9" max="9" width="0.7109375" style="4" customWidth="1"/>
    <col min="10" max="10" width="12.42578125" style="4" customWidth="1"/>
    <col min="11" max="11" width="0.7109375" style="2" customWidth="1"/>
    <col min="12" max="12" width="12.42578125" style="31" customWidth="1"/>
    <col min="13" max="13" width="0.7109375" style="4" customWidth="1"/>
    <col min="14" max="14" width="12.42578125" style="31" customWidth="1"/>
    <col min="15" max="15" width="8" style="2" customWidth="1"/>
    <col min="16" max="16384" width="8" style="2"/>
  </cols>
  <sheetData>
    <row r="1" spans="1:16" ht="16.5" customHeight="1">
      <c r="A1" s="100" t="s">
        <v>123</v>
      </c>
    </row>
    <row r="2" spans="1:16" ht="16.5" customHeight="1">
      <c r="A2" s="100" t="s">
        <v>122</v>
      </c>
    </row>
    <row r="3" spans="1:16" ht="16.5" customHeight="1">
      <c r="A3" s="1" t="s">
        <v>53</v>
      </c>
    </row>
    <row r="4" spans="1:16" ht="16.5" customHeight="1">
      <c r="A4" s="6" t="s">
        <v>152</v>
      </c>
      <c r="B4" s="7"/>
      <c r="C4" s="7"/>
      <c r="D4" s="7"/>
      <c r="E4" s="7"/>
      <c r="F4" s="8"/>
      <c r="G4" s="7"/>
      <c r="H4" s="9"/>
      <c r="I4" s="9"/>
      <c r="J4" s="9"/>
      <c r="K4" s="7"/>
      <c r="L4" s="32"/>
      <c r="M4" s="9"/>
      <c r="N4" s="32"/>
    </row>
    <row r="5" spans="1:16" ht="16.5" customHeight="1">
      <c r="A5" s="1"/>
    </row>
    <row r="6" spans="1:16" ht="16.5" customHeight="1">
      <c r="A6" s="1"/>
    </row>
    <row r="7" spans="1:16" ht="16.5" customHeight="1">
      <c r="A7" s="1"/>
      <c r="H7" s="351" t="s">
        <v>1</v>
      </c>
      <c r="I7" s="351"/>
      <c r="J7" s="351"/>
      <c r="L7" s="351" t="s">
        <v>2</v>
      </c>
      <c r="M7" s="351"/>
      <c r="N7" s="351"/>
    </row>
    <row r="8" spans="1:16" ht="16.5" customHeight="1">
      <c r="A8" s="1"/>
      <c r="H8" s="352" t="s">
        <v>3</v>
      </c>
      <c r="I8" s="352"/>
      <c r="J8" s="352"/>
      <c r="L8" s="352" t="s">
        <v>3</v>
      </c>
      <c r="M8" s="352"/>
      <c r="N8" s="352"/>
    </row>
    <row r="9" spans="1:16" ht="16.5" customHeight="1">
      <c r="A9" s="1"/>
      <c r="H9" s="14" t="s">
        <v>4</v>
      </c>
      <c r="I9" s="15"/>
      <c r="J9" s="14" t="s">
        <v>4</v>
      </c>
      <c r="L9" s="33" t="s">
        <v>4</v>
      </c>
      <c r="M9" s="15"/>
      <c r="N9" s="33" t="s">
        <v>4</v>
      </c>
    </row>
    <row r="10" spans="1:16" ht="16.5" customHeight="1">
      <c r="A10" s="1"/>
      <c r="H10" s="14" t="s">
        <v>146</v>
      </c>
      <c r="I10" s="15"/>
      <c r="J10" s="14" t="s">
        <v>7</v>
      </c>
      <c r="L10" s="14" t="s">
        <v>146</v>
      </c>
      <c r="M10" s="15"/>
      <c r="N10" s="14" t="s">
        <v>7</v>
      </c>
    </row>
    <row r="11" spans="1:16" ht="16.5" customHeight="1">
      <c r="F11" s="16" t="s">
        <v>110</v>
      </c>
      <c r="H11" s="17" t="s">
        <v>9</v>
      </c>
      <c r="I11" s="18"/>
      <c r="J11" s="17" t="s">
        <v>9</v>
      </c>
      <c r="L11" s="17" t="s">
        <v>9</v>
      </c>
      <c r="M11" s="18"/>
      <c r="N11" s="17" t="s">
        <v>9</v>
      </c>
    </row>
    <row r="12" spans="1:16" ht="16.5" customHeight="1">
      <c r="F12" s="5"/>
      <c r="H12" s="186"/>
      <c r="I12" s="18"/>
      <c r="J12" s="15"/>
      <c r="L12" s="214"/>
      <c r="M12" s="18"/>
      <c r="N12" s="35"/>
    </row>
    <row r="13" spans="1:16" ht="16.5" customHeight="1">
      <c r="A13" s="2" t="s">
        <v>144</v>
      </c>
      <c r="F13" s="27"/>
      <c r="G13" s="36"/>
      <c r="H13" s="206"/>
      <c r="I13" s="29"/>
      <c r="J13" s="29">
        <v>256663955</v>
      </c>
      <c r="K13" s="36"/>
      <c r="L13" s="206"/>
      <c r="M13" s="29"/>
      <c r="N13" s="25">
        <v>256663955</v>
      </c>
      <c r="P13" s="20"/>
    </row>
    <row r="14" spans="1:16" ht="16.5" customHeight="1">
      <c r="A14" s="2" t="s">
        <v>145</v>
      </c>
      <c r="F14" s="27"/>
      <c r="G14" s="36"/>
      <c r="H14" s="207"/>
      <c r="I14" s="29"/>
      <c r="J14" s="37">
        <v>-106861223</v>
      </c>
      <c r="K14" s="36"/>
      <c r="L14" s="207"/>
      <c r="M14" s="29"/>
      <c r="N14" s="30">
        <v>-118117728</v>
      </c>
      <c r="P14" s="20"/>
    </row>
    <row r="15" spans="1:16" ht="16.5" customHeight="1">
      <c r="F15" s="27"/>
      <c r="G15" s="36"/>
      <c r="H15" s="206"/>
      <c r="I15" s="24"/>
      <c r="J15" s="29"/>
      <c r="K15" s="36"/>
      <c r="L15" s="215"/>
      <c r="M15" s="24"/>
      <c r="N15" s="25"/>
    </row>
    <row r="16" spans="1:16" ht="16.5" customHeight="1">
      <c r="A16" s="1" t="s">
        <v>54</v>
      </c>
      <c r="F16" s="27"/>
      <c r="G16" s="36"/>
      <c r="H16" s="206">
        <f>SUM(H13:H15)</f>
        <v>0</v>
      </c>
      <c r="I16" s="24"/>
      <c r="J16" s="29">
        <f>SUM(J13:J15)</f>
        <v>149802732</v>
      </c>
      <c r="K16" s="36"/>
      <c r="L16" s="206">
        <f>SUM(L13:L15)</f>
        <v>0</v>
      </c>
      <c r="M16" s="24"/>
      <c r="N16" s="25">
        <f>SUM(N13:N15)</f>
        <v>138546227</v>
      </c>
    </row>
    <row r="17" spans="1:16" ht="16.5" customHeight="1">
      <c r="A17" s="2" t="s">
        <v>55</v>
      </c>
      <c r="F17" s="27"/>
      <c r="G17" s="36"/>
      <c r="H17" s="208"/>
      <c r="I17" s="29"/>
      <c r="J17" s="38">
        <v>948729</v>
      </c>
      <c r="K17" s="36"/>
      <c r="L17" s="208"/>
      <c r="M17" s="29"/>
      <c r="N17" s="39">
        <v>948823</v>
      </c>
      <c r="P17" s="20"/>
    </row>
    <row r="18" spans="1:16" ht="16.5" customHeight="1">
      <c r="A18" s="2" t="s">
        <v>56</v>
      </c>
      <c r="F18" s="27"/>
      <c r="G18" s="36"/>
      <c r="H18" s="208"/>
      <c r="I18" s="29"/>
      <c r="J18" s="38">
        <v>-85716214</v>
      </c>
      <c r="K18" s="36"/>
      <c r="L18" s="208"/>
      <c r="M18" s="29"/>
      <c r="N18" s="39">
        <v>-85716214</v>
      </c>
      <c r="P18" s="20"/>
    </row>
    <row r="19" spans="1:16" ht="16.5" customHeight="1">
      <c r="A19" s="2" t="s">
        <v>57</v>
      </c>
      <c r="F19" s="27"/>
      <c r="G19" s="36"/>
      <c r="H19" s="208"/>
      <c r="I19" s="29"/>
      <c r="J19" s="38">
        <v>-34287957</v>
      </c>
      <c r="K19" s="36"/>
      <c r="L19" s="208"/>
      <c r="M19" s="29"/>
      <c r="N19" s="39">
        <v>-30412046</v>
      </c>
      <c r="P19" s="20"/>
    </row>
    <row r="20" spans="1:16" ht="16.5" customHeight="1">
      <c r="A20" s="2" t="s">
        <v>135</v>
      </c>
      <c r="F20" s="27"/>
      <c r="G20" s="36"/>
      <c r="H20" s="208"/>
      <c r="I20" s="29"/>
      <c r="J20" s="133" t="s">
        <v>19</v>
      </c>
      <c r="K20" s="36"/>
      <c r="L20" s="208"/>
      <c r="M20" s="29"/>
      <c r="N20" s="133" t="s">
        <v>19</v>
      </c>
      <c r="P20" s="20"/>
    </row>
    <row r="21" spans="1:16" ht="16.5" customHeight="1">
      <c r="A21" s="2" t="s">
        <v>132</v>
      </c>
      <c r="F21" s="27"/>
      <c r="G21" s="40"/>
      <c r="H21" s="207"/>
      <c r="I21" s="29"/>
      <c r="J21" s="37">
        <v>926842</v>
      </c>
      <c r="K21" s="40"/>
      <c r="L21" s="207"/>
      <c r="M21" s="29"/>
      <c r="N21" s="30">
        <v>996627</v>
      </c>
      <c r="P21" s="20"/>
    </row>
    <row r="22" spans="1:16" ht="16.5" customHeight="1">
      <c r="B22" s="1"/>
      <c r="F22" s="27"/>
      <c r="G22" s="40"/>
      <c r="H22" s="206"/>
      <c r="I22" s="24"/>
      <c r="J22" s="29"/>
      <c r="K22" s="40"/>
      <c r="L22" s="215"/>
      <c r="M22" s="24"/>
      <c r="N22" s="25"/>
    </row>
    <row r="23" spans="1:16" ht="16.5" customHeight="1">
      <c r="A23" s="1" t="s">
        <v>58</v>
      </c>
      <c r="B23" s="1"/>
      <c r="F23" s="27"/>
      <c r="G23" s="40"/>
      <c r="H23" s="206"/>
      <c r="I23" s="24"/>
      <c r="J23" s="29"/>
      <c r="K23" s="40"/>
      <c r="L23" s="215"/>
      <c r="M23" s="24"/>
      <c r="N23" s="25"/>
    </row>
    <row r="24" spans="1:16" ht="16.5" customHeight="1">
      <c r="B24" s="1" t="s">
        <v>141</v>
      </c>
      <c r="F24" s="27"/>
      <c r="G24" s="40"/>
      <c r="H24" s="206">
        <f>SUM(H16:H21)</f>
        <v>0</v>
      </c>
      <c r="I24" s="29"/>
      <c r="J24" s="29">
        <f>SUM(J16:J21)</f>
        <v>31674132</v>
      </c>
      <c r="K24" s="40"/>
      <c r="L24" s="215">
        <f>SUM(L16:L21)</f>
        <v>0</v>
      </c>
      <c r="M24" s="29"/>
      <c r="N24" s="25">
        <f>SUM(N16:N21)</f>
        <v>24363417</v>
      </c>
    </row>
    <row r="25" spans="1:16" ht="16.5" customHeight="1">
      <c r="A25" s="2" t="s">
        <v>59</v>
      </c>
      <c r="B25" s="1"/>
      <c r="F25" s="36"/>
      <c r="G25" s="36"/>
      <c r="H25" s="209"/>
      <c r="I25" s="29"/>
      <c r="J25" s="41">
        <v>-1257615</v>
      </c>
      <c r="K25" s="36"/>
      <c r="L25" s="209"/>
      <c r="M25" s="29"/>
      <c r="N25" s="22">
        <v>-1278738</v>
      </c>
      <c r="P25" s="20"/>
    </row>
    <row r="26" spans="1:16" ht="16.5" customHeight="1">
      <c r="B26" s="1"/>
      <c r="F26" s="27"/>
      <c r="G26" s="36"/>
      <c r="H26" s="206"/>
      <c r="I26" s="24"/>
      <c r="J26" s="29"/>
      <c r="K26" s="36"/>
      <c r="L26" s="215"/>
      <c r="M26" s="24"/>
      <c r="N26" s="25"/>
    </row>
    <row r="27" spans="1:16" ht="16.5" customHeight="1">
      <c r="A27" s="1" t="s">
        <v>142</v>
      </c>
      <c r="F27" s="27"/>
      <c r="G27" s="42"/>
      <c r="H27" s="206">
        <f>SUM(H24:H25)</f>
        <v>0</v>
      </c>
      <c r="I27" s="24"/>
      <c r="J27" s="29">
        <f>SUM(J24:J25)</f>
        <v>30416517</v>
      </c>
      <c r="K27" s="42"/>
      <c r="L27" s="215">
        <f>SUM(L24:L25)</f>
        <v>0</v>
      </c>
      <c r="M27" s="24"/>
      <c r="N27" s="25">
        <f>SUM(N24:N25)</f>
        <v>23084679</v>
      </c>
    </row>
    <row r="28" spans="1:16" ht="16.5" customHeight="1">
      <c r="A28" s="2" t="s">
        <v>143</v>
      </c>
      <c r="F28" s="36"/>
      <c r="G28" s="36"/>
      <c r="H28" s="209"/>
      <c r="I28" s="24"/>
      <c r="J28" s="41">
        <v>-4661555</v>
      </c>
      <c r="K28" s="134"/>
      <c r="L28" s="209"/>
      <c r="M28" s="135"/>
      <c r="N28" s="41">
        <v>-4661555</v>
      </c>
      <c r="P28" s="20"/>
    </row>
    <row r="29" spans="1:16" ht="16.5" customHeight="1">
      <c r="F29" s="27"/>
      <c r="G29" s="36"/>
      <c r="H29" s="206"/>
      <c r="I29" s="24"/>
      <c r="J29" s="29"/>
      <c r="K29" s="36"/>
      <c r="L29" s="215"/>
      <c r="M29" s="24"/>
      <c r="N29" s="25"/>
    </row>
    <row r="30" spans="1:16" ht="16.5" customHeight="1">
      <c r="A30" s="1" t="s">
        <v>60</v>
      </c>
      <c r="F30" s="13"/>
      <c r="G30" s="42"/>
      <c r="H30" s="209">
        <f>SUM(H27:H28)</f>
        <v>0</v>
      </c>
      <c r="I30" s="24"/>
      <c r="J30" s="41">
        <f>SUM(J27:J28)</f>
        <v>25754962</v>
      </c>
      <c r="K30" s="42"/>
      <c r="L30" s="216">
        <f>SUM(L27:L28)</f>
        <v>0</v>
      </c>
      <c r="M30" s="24"/>
      <c r="N30" s="22">
        <f>SUM(N27:N28)</f>
        <v>18423124</v>
      </c>
    </row>
    <row r="31" spans="1:16" ht="16.5" customHeight="1">
      <c r="A31" s="1"/>
      <c r="H31" s="210"/>
      <c r="I31" s="43"/>
      <c r="J31" s="43"/>
      <c r="L31" s="217"/>
      <c r="M31" s="43"/>
    </row>
    <row r="32" spans="1:16" ht="16.5" customHeight="1">
      <c r="A32" s="1" t="s">
        <v>61</v>
      </c>
      <c r="H32" s="211"/>
      <c r="I32" s="21"/>
      <c r="J32" s="21"/>
      <c r="K32" s="21"/>
      <c r="L32" s="218"/>
      <c r="M32" s="21"/>
      <c r="N32" s="44"/>
    </row>
    <row r="33" spans="1:14" ht="16.5" customHeight="1">
      <c r="A33" s="2" t="s">
        <v>62</v>
      </c>
      <c r="H33" s="211"/>
      <c r="I33" s="21"/>
      <c r="J33" s="21"/>
      <c r="K33" s="21"/>
      <c r="L33" s="218"/>
      <c r="M33" s="21"/>
      <c r="N33" s="44"/>
    </row>
    <row r="34" spans="1:14" ht="16.5" customHeight="1">
      <c r="A34" s="1"/>
      <c r="B34" s="2" t="s">
        <v>63</v>
      </c>
      <c r="H34" s="211"/>
      <c r="I34" s="21"/>
      <c r="J34" s="21"/>
      <c r="K34" s="21"/>
      <c r="L34" s="218"/>
      <c r="M34" s="21"/>
      <c r="N34" s="44"/>
    </row>
    <row r="35" spans="1:14" ht="16.5" customHeight="1">
      <c r="A35" s="1"/>
      <c r="B35" s="2" t="s">
        <v>64</v>
      </c>
      <c r="H35" s="209"/>
      <c r="I35" s="24"/>
      <c r="J35" s="22">
        <v>-251717</v>
      </c>
      <c r="K35" s="36"/>
      <c r="L35" s="219"/>
      <c r="M35" s="136"/>
      <c r="N35" s="45">
        <v>0</v>
      </c>
    </row>
    <row r="36" spans="1:14" ht="16.5" customHeight="1">
      <c r="A36" s="1"/>
      <c r="H36" s="211"/>
      <c r="I36" s="21"/>
      <c r="J36" s="21"/>
      <c r="K36" s="21"/>
      <c r="L36" s="220"/>
      <c r="M36" s="46"/>
      <c r="N36" s="47"/>
    </row>
    <row r="37" spans="1:14" ht="16.5" customHeight="1">
      <c r="A37" s="1"/>
      <c r="B37" s="2" t="s">
        <v>65</v>
      </c>
      <c r="H37" s="211"/>
      <c r="I37" s="21"/>
      <c r="J37" s="21"/>
      <c r="K37" s="21"/>
      <c r="L37" s="220"/>
      <c r="M37" s="46"/>
      <c r="N37" s="47"/>
    </row>
    <row r="38" spans="1:14" ht="16.5" customHeight="1">
      <c r="A38" s="1"/>
      <c r="C38" s="2" t="s">
        <v>63</v>
      </c>
      <c r="H38" s="209">
        <f>SUM(H35)</f>
        <v>0</v>
      </c>
      <c r="I38" s="21"/>
      <c r="J38" s="41">
        <f>SUM(J35)</f>
        <v>-251717</v>
      </c>
      <c r="K38" s="21"/>
      <c r="L38" s="219">
        <f>SUM(L35)</f>
        <v>0</v>
      </c>
      <c r="M38" s="46"/>
      <c r="N38" s="45">
        <f>SUM(N35)</f>
        <v>0</v>
      </c>
    </row>
    <row r="39" spans="1:14" ht="16.5" customHeight="1">
      <c r="H39" s="187"/>
      <c r="L39" s="217"/>
    </row>
    <row r="40" spans="1:14" ht="16.5" customHeight="1">
      <c r="A40" s="1" t="s">
        <v>66</v>
      </c>
      <c r="H40" s="187"/>
      <c r="L40" s="217"/>
    </row>
    <row r="41" spans="1:14" ht="16.5" customHeight="1" thickBot="1">
      <c r="B41" s="1" t="s">
        <v>67</v>
      </c>
      <c r="H41" s="212">
        <f>SUM(H30,H38)</f>
        <v>0</v>
      </c>
      <c r="J41" s="48">
        <f>SUM(J30,J38)</f>
        <v>25503245</v>
      </c>
      <c r="L41" s="221">
        <f>SUM(L30,L38)</f>
        <v>0</v>
      </c>
      <c r="N41" s="49">
        <f>SUM(N30,N38)</f>
        <v>18423124</v>
      </c>
    </row>
    <row r="42" spans="1:14" ht="16.5" customHeight="1" thickTop="1">
      <c r="B42" s="1"/>
      <c r="H42" s="187"/>
      <c r="L42" s="217"/>
    </row>
    <row r="43" spans="1:14" ht="16.5" hidden="1" customHeight="1">
      <c r="H43" s="187"/>
      <c r="L43" s="217"/>
    </row>
    <row r="44" spans="1:14" ht="16.5" customHeight="1">
      <c r="A44" s="1" t="s">
        <v>68</v>
      </c>
      <c r="H44" s="187"/>
      <c r="L44" s="217"/>
    </row>
    <row r="45" spans="1:14" ht="16.5" customHeight="1">
      <c r="H45" s="187"/>
      <c r="L45" s="217"/>
    </row>
    <row r="46" spans="1:14" ht="16.5" customHeight="1">
      <c r="B46" s="2" t="s">
        <v>69</v>
      </c>
      <c r="F46" s="3">
        <v>21</v>
      </c>
      <c r="H46" s="213"/>
      <c r="I46" s="50"/>
      <c r="J46" s="50">
        <v>7.0000000000000007E-2</v>
      </c>
      <c r="K46" s="51"/>
      <c r="L46" s="222"/>
      <c r="M46" s="50"/>
      <c r="N46" s="50">
        <v>0.05</v>
      </c>
    </row>
    <row r="47" spans="1:14" ht="15" customHeight="1">
      <c r="H47" s="50"/>
      <c r="I47" s="50"/>
      <c r="J47" s="50"/>
      <c r="K47" s="51"/>
      <c r="L47" s="52"/>
      <c r="M47" s="50"/>
      <c r="N47" s="50"/>
    </row>
    <row r="48" spans="1:14" ht="15" customHeight="1">
      <c r="H48" s="50"/>
      <c r="I48" s="50"/>
      <c r="J48" s="50"/>
      <c r="K48" s="51"/>
      <c r="L48" s="52"/>
      <c r="M48" s="50"/>
      <c r="N48" s="50"/>
    </row>
    <row r="49" spans="1:14" ht="22.15" customHeight="1">
      <c r="A49" s="7" t="s">
        <v>26</v>
      </c>
      <c r="B49" s="7"/>
      <c r="C49" s="7"/>
      <c r="D49" s="7"/>
      <c r="E49" s="7"/>
      <c r="F49" s="8"/>
      <c r="G49" s="7"/>
      <c r="H49" s="9"/>
      <c r="I49" s="9"/>
      <c r="J49" s="9"/>
      <c r="K49" s="7"/>
      <c r="L49" s="32"/>
      <c r="M49" s="9"/>
      <c r="N49" s="32"/>
    </row>
    <row r="109" spans="1:6" ht="16.5" customHeight="1">
      <c r="A109" s="126"/>
      <c r="B109" s="126"/>
      <c r="C109" s="126"/>
      <c r="D109" s="126"/>
      <c r="E109" s="126"/>
      <c r="F109" s="97"/>
    </row>
    <row r="110" spans="1:6" ht="16.5" customHeight="1">
      <c r="A110" s="126"/>
      <c r="B110" s="126"/>
      <c r="C110" s="126"/>
      <c r="D110" s="126"/>
      <c r="E110" s="126"/>
      <c r="F110" s="97"/>
    </row>
    <row r="111" spans="1:6" ht="16.5" customHeight="1">
      <c r="A111" s="126"/>
      <c r="B111" s="126"/>
      <c r="C111" s="126"/>
      <c r="D111" s="126"/>
      <c r="E111" s="126"/>
      <c r="F111" s="97"/>
    </row>
    <row r="112" spans="1:6" ht="16.5" customHeight="1">
      <c r="A112" s="126"/>
      <c r="B112" s="126"/>
      <c r="C112" s="126"/>
      <c r="D112" s="126"/>
      <c r="E112" s="126"/>
      <c r="F112" s="97"/>
    </row>
    <row r="113" spans="1:6" ht="16.5" customHeight="1">
      <c r="A113" s="126"/>
      <c r="B113" s="126"/>
      <c r="C113" s="126"/>
      <c r="D113" s="126"/>
      <c r="E113" s="126"/>
      <c r="F113" s="97"/>
    </row>
    <row r="114" spans="1:6" ht="16.5" customHeight="1">
      <c r="A114" s="126"/>
      <c r="B114" s="126"/>
      <c r="C114" s="126"/>
      <c r="D114" s="126"/>
      <c r="E114" s="126"/>
      <c r="F114" s="97"/>
    </row>
    <row r="115" spans="1:6" ht="16.5" customHeight="1">
      <c r="A115" s="126"/>
      <c r="B115" s="126"/>
      <c r="C115" s="126"/>
      <c r="D115" s="126"/>
      <c r="E115" s="126"/>
      <c r="F115" s="97"/>
    </row>
    <row r="116" spans="1:6" ht="16.5" customHeight="1">
      <c r="A116" s="126"/>
      <c r="B116" s="126"/>
      <c r="C116" s="126"/>
      <c r="D116" s="126"/>
      <c r="E116" s="126"/>
      <c r="F116" s="97"/>
    </row>
    <row r="117" spans="1:6" ht="16.5" customHeight="1">
      <c r="A117" s="126"/>
      <c r="B117" s="126"/>
      <c r="C117" s="126"/>
      <c r="D117" s="126"/>
      <c r="E117" s="126"/>
      <c r="F117" s="97"/>
    </row>
    <row r="118" spans="1:6" ht="16.5" customHeight="1">
      <c r="A118" s="126"/>
      <c r="B118" s="126"/>
      <c r="C118" s="126"/>
      <c r="D118" s="126"/>
      <c r="E118" s="126"/>
      <c r="F118" s="97"/>
    </row>
    <row r="119" spans="1:6" ht="16.5" customHeight="1">
      <c r="A119" s="126"/>
      <c r="B119" s="126"/>
      <c r="C119" s="126"/>
      <c r="D119" s="126"/>
      <c r="E119" s="126"/>
      <c r="F119" s="97"/>
    </row>
    <row r="120" spans="1:6" ht="16.5" customHeight="1">
      <c r="A120" s="126"/>
      <c r="B120" s="126"/>
      <c r="C120" s="126"/>
      <c r="D120" s="126"/>
      <c r="E120" s="126"/>
      <c r="F120" s="97"/>
    </row>
    <row r="121" spans="1:6" ht="16.5" customHeight="1">
      <c r="A121" s="126"/>
      <c r="B121" s="126"/>
      <c r="C121" s="126"/>
      <c r="D121" s="126"/>
      <c r="E121" s="126"/>
      <c r="F121" s="97"/>
    </row>
    <row r="122" spans="1:6" ht="16.5" customHeight="1">
      <c r="A122" s="126"/>
      <c r="B122" s="126"/>
      <c r="C122" s="126"/>
      <c r="D122" s="126"/>
      <c r="E122" s="126"/>
      <c r="F122" s="97"/>
    </row>
    <row r="123" spans="1:6" ht="16.5" customHeight="1">
      <c r="A123" s="126"/>
      <c r="B123" s="126"/>
      <c r="C123" s="126"/>
      <c r="D123" s="126"/>
      <c r="E123" s="126"/>
      <c r="F123" s="97"/>
    </row>
  </sheetData>
  <mergeCells count="4">
    <mergeCell ref="H7:J7"/>
    <mergeCell ref="L7:N7"/>
    <mergeCell ref="H8:J8"/>
    <mergeCell ref="L8:N8"/>
  </mergeCells>
  <pageMargins left="1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73DC0-3F46-4A73-B60B-B02826ED7E94}">
  <sheetPr>
    <tabColor theme="5" tint="0.59999389629810485"/>
  </sheetPr>
  <dimension ref="A1:N124"/>
  <sheetViews>
    <sheetView zoomScale="110" zoomScaleNormal="110" zoomScaleSheetLayoutView="100" workbookViewId="0">
      <selection activeCell="J35" sqref="J35"/>
    </sheetView>
  </sheetViews>
  <sheetFormatPr defaultColWidth="8" defaultRowHeight="16.5" customHeight="1"/>
  <cols>
    <col min="1" max="3" width="1.5703125" style="2" customWidth="1"/>
    <col min="4" max="4" width="9.7109375" style="2" customWidth="1"/>
    <col min="5" max="5" width="16.5703125" style="2" customWidth="1"/>
    <col min="6" max="6" width="5.5703125" style="3" customWidth="1"/>
    <col min="7" max="7" width="0.7109375" style="2" customWidth="1"/>
    <col min="8" max="8" width="12.5703125" style="31" customWidth="1"/>
    <col min="9" max="9" width="0.7109375" style="4" customWidth="1"/>
    <col min="10" max="10" width="12.5703125" style="227" customWidth="1"/>
    <col min="11" max="11" width="0.7109375" style="2" customWidth="1"/>
    <col min="12" max="12" width="12.5703125" style="31" customWidth="1"/>
    <col min="13" max="13" width="0.7109375" style="4" customWidth="1"/>
    <col min="14" max="14" width="12.5703125" style="227" customWidth="1"/>
    <col min="15" max="17" width="8" style="2" customWidth="1"/>
    <col min="18" max="16384" width="8" style="2"/>
  </cols>
  <sheetData>
    <row r="1" spans="1:14" ht="16.5" customHeight="1">
      <c r="A1" s="100" t="s">
        <v>123</v>
      </c>
    </row>
    <row r="2" spans="1:14" ht="16.5" customHeight="1">
      <c r="A2" s="100" t="s">
        <v>122</v>
      </c>
    </row>
    <row r="3" spans="1:14" ht="16.5" customHeight="1">
      <c r="A3" s="1" t="s">
        <v>53</v>
      </c>
    </row>
    <row r="4" spans="1:14" ht="16.5" customHeight="1">
      <c r="A4" s="6" t="s">
        <v>153</v>
      </c>
      <c r="B4" s="7"/>
      <c r="C4" s="7"/>
      <c r="D4" s="7"/>
      <c r="E4" s="7"/>
      <c r="F4" s="8"/>
      <c r="G4" s="7"/>
      <c r="H4" s="32"/>
      <c r="I4" s="9"/>
      <c r="J4" s="228"/>
      <c r="K4" s="7"/>
      <c r="L4" s="32"/>
      <c r="M4" s="9"/>
      <c r="N4" s="228"/>
    </row>
    <row r="5" spans="1:14" ht="16.5" customHeight="1">
      <c r="A5" s="1"/>
    </row>
    <row r="6" spans="1:14" ht="16.5" customHeight="1">
      <c r="A6" s="1"/>
    </row>
    <row r="7" spans="1:14" ht="16.5" customHeight="1">
      <c r="A7" s="1"/>
      <c r="H7" s="351" t="s">
        <v>1</v>
      </c>
      <c r="I7" s="351"/>
      <c r="J7" s="351"/>
      <c r="L7" s="351" t="s">
        <v>2</v>
      </c>
      <c r="M7" s="351"/>
      <c r="N7" s="351"/>
    </row>
    <row r="8" spans="1:14" ht="16.5" customHeight="1">
      <c r="A8" s="1"/>
      <c r="H8" s="352" t="s">
        <v>3</v>
      </c>
      <c r="I8" s="352"/>
      <c r="J8" s="352"/>
      <c r="L8" s="352" t="s">
        <v>3</v>
      </c>
      <c r="M8" s="352"/>
      <c r="N8" s="352"/>
    </row>
    <row r="9" spans="1:14" ht="16.5" customHeight="1">
      <c r="A9" s="1"/>
      <c r="H9" s="33" t="s">
        <v>4</v>
      </c>
      <c r="I9" s="15"/>
      <c r="J9" s="229" t="s">
        <v>4</v>
      </c>
      <c r="L9" s="33" t="s">
        <v>4</v>
      </c>
      <c r="M9" s="15"/>
      <c r="N9" s="229" t="s">
        <v>4</v>
      </c>
    </row>
    <row r="10" spans="1:14" ht="16.5" customHeight="1">
      <c r="A10" s="1"/>
      <c r="H10" s="14" t="s">
        <v>146</v>
      </c>
      <c r="I10" s="15"/>
      <c r="J10" s="230" t="s">
        <v>7</v>
      </c>
      <c r="L10" s="14" t="s">
        <v>146</v>
      </c>
      <c r="M10" s="15"/>
      <c r="N10" s="230" t="s">
        <v>7</v>
      </c>
    </row>
    <row r="11" spans="1:14" ht="16.5" customHeight="1">
      <c r="F11" s="16" t="s">
        <v>8</v>
      </c>
      <c r="H11" s="34" t="s">
        <v>9</v>
      </c>
      <c r="I11" s="18"/>
      <c r="J11" s="231" t="s">
        <v>9</v>
      </c>
      <c r="L11" s="34" t="s">
        <v>9</v>
      </c>
      <c r="M11" s="18"/>
      <c r="N11" s="231" t="s">
        <v>9</v>
      </c>
    </row>
    <row r="12" spans="1:14" ht="16.5" customHeight="1">
      <c r="F12" s="5"/>
      <c r="H12" s="214"/>
      <c r="I12" s="18"/>
      <c r="J12" s="232"/>
      <c r="L12" s="214"/>
      <c r="M12" s="18"/>
      <c r="N12" s="232"/>
    </row>
    <row r="13" spans="1:14" ht="16.5" customHeight="1">
      <c r="A13" s="2" t="s">
        <v>144</v>
      </c>
      <c r="F13" s="27">
        <v>8</v>
      </c>
      <c r="G13" s="36"/>
      <c r="H13" s="215"/>
      <c r="I13" s="29"/>
      <c r="J13" s="233">
        <v>729693107</v>
      </c>
      <c r="K13" s="36"/>
      <c r="L13" s="215"/>
      <c r="M13" s="29"/>
      <c r="N13" s="233">
        <v>729693107</v>
      </c>
    </row>
    <row r="14" spans="1:14" ht="16.5" customHeight="1">
      <c r="A14" s="2" t="s">
        <v>145</v>
      </c>
      <c r="F14" s="27"/>
      <c r="G14" s="36"/>
      <c r="H14" s="223"/>
      <c r="I14" s="29"/>
      <c r="J14" s="234">
        <v>-298363544</v>
      </c>
      <c r="K14" s="36"/>
      <c r="L14" s="223"/>
      <c r="M14" s="29"/>
      <c r="N14" s="234">
        <v>-329771995</v>
      </c>
    </row>
    <row r="15" spans="1:14" ht="16.5" customHeight="1">
      <c r="F15" s="27"/>
      <c r="G15" s="36"/>
      <c r="H15" s="215"/>
      <c r="I15" s="24"/>
      <c r="J15" s="233"/>
      <c r="K15" s="36"/>
      <c r="L15" s="215"/>
      <c r="M15" s="24"/>
      <c r="N15" s="233"/>
    </row>
    <row r="16" spans="1:14" ht="16.5" customHeight="1">
      <c r="A16" s="1" t="s">
        <v>54</v>
      </c>
      <c r="F16" s="27"/>
      <c r="G16" s="36"/>
      <c r="H16" s="215">
        <f>SUM(H13:H15)</f>
        <v>0</v>
      </c>
      <c r="I16" s="24"/>
      <c r="J16" s="233">
        <f>SUM(J13:J15)</f>
        <v>431329563</v>
      </c>
      <c r="K16" s="36"/>
      <c r="L16" s="215">
        <f>SUM(L13:L15)</f>
        <v>0</v>
      </c>
      <c r="M16" s="24"/>
      <c r="N16" s="233">
        <f>SUM(N13:N15)</f>
        <v>399921112</v>
      </c>
    </row>
    <row r="17" spans="1:14" ht="16.5" customHeight="1">
      <c r="A17" s="2" t="s">
        <v>55</v>
      </c>
      <c r="F17" s="27"/>
      <c r="G17" s="36"/>
      <c r="H17" s="224"/>
      <c r="I17" s="29"/>
      <c r="J17" s="235">
        <v>912855</v>
      </c>
      <c r="K17" s="36"/>
      <c r="L17" s="224"/>
      <c r="M17" s="29"/>
      <c r="N17" s="235">
        <v>912855</v>
      </c>
    </row>
    <row r="18" spans="1:14" ht="16.5" customHeight="1">
      <c r="A18" s="2" t="s">
        <v>56</v>
      </c>
      <c r="F18" s="27"/>
      <c r="G18" s="36"/>
      <c r="H18" s="224"/>
      <c r="I18" s="29"/>
      <c r="J18" s="235">
        <v>-163580967</v>
      </c>
      <c r="K18" s="36"/>
      <c r="L18" s="224"/>
      <c r="M18" s="29"/>
      <c r="N18" s="235">
        <v>-163580967</v>
      </c>
    </row>
    <row r="19" spans="1:14" ht="16.5" customHeight="1">
      <c r="A19" s="2" t="s">
        <v>57</v>
      </c>
      <c r="F19" s="27"/>
      <c r="G19" s="36"/>
      <c r="H19" s="224"/>
      <c r="I19" s="29"/>
      <c r="J19" s="235">
        <v>-90719808</v>
      </c>
      <c r="K19" s="36"/>
      <c r="L19" s="224"/>
      <c r="M19" s="29"/>
      <c r="N19" s="235">
        <v>-82150823</v>
      </c>
    </row>
    <row r="20" spans="1:14" ht="16.5" customHeight="1">
      <c r="A20" s="2" t="s">
        <v>135</v>
      </c>
      <c r="F20" s="27"/>
      <c r="G20" s="36"/>
      <c r="H20" s="224"/>
      <c r="I20" s="29"/>
      <c r="J20" s="235">
        <v>203488</v>
      </c>
      <c r="K20" s="36"/>
      <c r="L20" s="224"/>
      <c r="M20" s="29"/>
      <c r="N20" s="235">
        <v>203488</v>
      </c>
    </row>
    <row r="21" spans="1:14" ht="16.5" customHeight="1">
      <c r="A21" s="2" t="s">
        <v>133</v>
      </c>
      <c r="F21" s="27"/>
      <c r="G21" s="40"/>
      <c r="H21" s="223"/>
      <c r="I21" s="29"/>
      <c r="J21" s="234">
        <v>-1450812</v>
      </c>
      <c r="K21" s="40"/>
      <c r="L21" s="223"/>
      <c r="M21" s="29"/>
      <c r="N21" s="234">
        <v>-1169045</v>
      </c>
    </row>
    <row r="22" spans="1:14" ht="16.5" customHeight="1">
      <c r="B22" s="1"/>
      <c r="F22" s="27"/>
      <c r="G22" s="40"/>
      <c r="H22" s="215"/>
      <c r="I22" s="24"/>
      <c r="J22" s="233"/>
      <c r="K22" s="40"/>
      <c r="L22" s="215"/>
      <c r="M22" s="24"/>
      <c r="N22" s="233"/>
    </row>
    <row r="23" spans="1:14" ht="16.5" customHeight="1">
      <c r="A23" s="1" t="s">
        <v>58</v>
      </c>
      <c r="B23" s="1"/>
      <c r="F23" s="27"/>
      <c r="G23" s="40"/>
      <c r="H23" s="215"/>
      <c r="I23" s="24"/>
      <c r="J23" s="233"/>
      <c r="K23" s="40"/>
      <c r="L23" s="215"/>
      <c r="M23" s="24"/>
      <c r="N23" s="233"/>
    </row>
    <row r="24" spans="1:14" ht="16.5" customHeight="1">
      <c r="B24" s="1" t="s">
        <v>141</v>
      </c>
      <c r="F24" s="27"/>
      <c r="G24" s="40"/>
      <c r="H24" s="215">
        <f>SUM(H16:H21)</f>
        <v>0</v>
      </c>
      <c r="I24" s="29"/>
      <c r="J24" s="233">
        <f>SUM(J16:J21)</f>
        <v>176694319</v>
      </c>
      <c r="K24" s="40"/>
      <c r="L24" s="215">
        <f>SUM(L16:L21)</f>
        <v>0</v>
      </c>
      <c r="M24" s="29"/>
      <c r="N24" s="233">
        <f>SUM(N16:N21)</f>
        <v>154136620</v>
      </c>
    </row>
    <row r="25" spans="1:14" ht="16.5" customHeight="1">
      <c r="A25" s="2" t="s">
        <v>59</v>
      </c>
      <c r="B25" s="1"/>
      <c r="F25" s="36"/>
      <c r="G25" s="36"/>
      <c r="H25" s="216"/>
      <c r="I25" s="29"/>
      <c r="J25" s="236">
        <v>-5945099</v>
      </c>
      <c r="K25" s="36"/>
      <c r="L25" s="216"/>
      <c r="M25" s="29"/>
      <c r="N25" s="236">
        <v>-5945099</v>
      </c>
    </row>
    <row r="26" spans="1:14" ht="16.5" customHeight="1">
      <c r="B26" s="1"/>
      <c r="F26" s="27"/>
      <c r="G26" s="36"/>
      <c r="H26" s="215"/>
      <c r="I26" s="24"/>
      <c r="J26" s="233"/>
      <c r="K26" s="36"/>
      <c r="L26" s="215"/>
      <c r="M26" s="24"/>
      <c r="N26" s="233"/>
    </row>
    <row r="27" spans="1:14" ht="16.5" customHeight="1">
      <c r="A27" s="1" t="s">
        <v>142</v>
      </c>
      <c r="F27" s="27"/>
      <c r="G27" s="42"/>
      <c r="H27" s="215">
        <f>SUM(H24:H25)</f>
        <v>0</v>
      </c>
      <c r="I27" s="24"/>
      <c r="J27" s="233">
        <f>SUM(J24:J25)</f>
        <v>170749220</v>
      </c>
      <c r="K27" s="42"/>
      <c r="L27" s="215">
        <f>SUM(L24:L25)</f>
        <v>0</v>
      </c>
      <c r="M27" s="24"/>
      <c r="N27" s="233">
        <f>SUM(N24:N25)</f>
        <v>148191521</v>
      </c>
    </row>
    <row r="28" spans="1:14" ht="16.5" customHeight="1">
      <c r="A28" s="2" t="s">
        <v>143</v>
      </c>
      <c r="F28" s="36">
        <v>20</v>
      </c>
      <c r="G28" s="36"/>
      <c r="H28" s="216"/>
      <c r="I28" s="24"/>
      <c r="J28" s="236">
        <v>-30951545</v>
      </c>
      <c r="K28" s="134"/>
      <c r="L28" s="216"/>
      <c r="M28" s="29"/>
      <c r="N28" s="236">
        <v>-30951545</v>
      </c>
    </row>
    <row r="29" spans="1:14" ht="16.5" customHeight="1">
      <c r="F29" s="27"/>
      <c r="G29" s="36"/>
      <c r="H29" s="215"/>
      <c r="I29" s="24"/>
      <c r="J29" s="233"/>
      <c r="K29" s="36"/>
      <c r="L29" s="215"/>
      <c r="M29" s="24"/>
      <c r="N29" s="233"/>
    </row>
    <row r="30" spans="1:14" ht="16.5" customHeight="1">
      <c r="A30" s="1" t="s">
        <v>60</v>
      </c>
      <c r="F30" s="13"/>
      <c r="G30" s="42"/>
      <c r="H30" s="216">
        <f>SUM(H27:H28)</f>
        <v>0</v>
      </c>
      <c r="I30" s="24"/>
      <c r="J30" s="236">
        <f>SUM(J27:J28)</f>
        <v>139797675</v>
      </c>
      <c r="K30" s="42"/>
      <c r="L30" s="216">
        <f>SUM(L27:L28)</f>
        <v>0</v>
      </c>
      <c r="M30" s="24"/>
      <c r="N30" s="236">
        <f>SUM(N27:N28)</f>
        <v>117239976</v>
      </c>
    </row>
    <row r="31" spans="1:14" ht="16.5" customHeight="1">
      <c r="A31" s="1"/>
      <c r="H31" s="217"/>
      <c r="I31" s="43"/>
      <c r="L31" s="217"/>
      <c r="M31" s="43"/>
    </row>
    <row r="32" spans="1:14" ht="16.5" customHeight="1">
      <c r="A32" s="1" t="s">
        <v>61</v>
      </c>
      <c r="H32" s="218"/>
      <c r="I32" s="21"/>
      <c r="J32" s="237"/>
      <c r="K32" s="21"/>
      <c r="L32" s="218"/>
      <c r="M32" s="21"/>
      <c r="N32" s="237"/>
    </row>
    <row r="33" spans="1:14" ht="16.5" customHeight="1">
      <c r="A33" s="2" t="s">
        <v>62</v>
      </c>
      <c r="H33" s="218"/>
      <c r="I33" s="21"/>
      <c r="J33" s="237"/>
      <c r="K33" s="21"/>
      <c r="L33" s="218"/>
      <c r="M33" s="21"/>
      <c r="N33" s="237"/>
    </row>
    <row r="34" spans="1:14" ht="16.5" customHeight="1">
      <c r="A34" s="1"/>
      <c r="B34" s="2" t="s">
        <v>63</v>
      </c>
      <c r="H34" s="218"/>
      <c r="I34" s="21"/>
      <c r="J34" s="237"/>
      <c r="K34" s="21"/>
      <c r="L34" s="218"/>
      <c r="M34" s="21"/>
      <c r="N34" s="237"/>
    </row>
    <row r="35" spans="1:14" ht="16.5" customHeight="1">
      <c r="A35" s="1"/>
      <c r="B35" s="2" t="s">
        <v>64</v>
      </c>
      <c r="H35" s="216"/>
      <c r="I35" s="24"/>
      <c r="J35" s="236">
        <v>2201076</v>
      </c>
      <c r="K35" s="36"/>
      <c r="L35" s="225"/>
      <c r="M35" s="46"/>
      <c r="N35" s="241">
        <v>0</v>
      </c>
    </row>
    <row r="36" spans="1:14" ht="16.5" customHeight="1">
      <c r="A36" s="1"/>
      <c r="H36" s="218"/>
      <c r="I36" s="21"/>
      <c r="J36" s="237"/>
      <c r="K36" s="21"/>
      <c r="L36" s="220"/>
      <c r="M36" s="46"/>
      <c r="N36" s="242"/>
    </row>
    <row r="37" spans="1:14" ht="16.5" customHeight="1">
      <c r="A37" s="1"/>
      <c r="B37" s="2" t="s">
        <v>65</v>
      </c>
      <c r="H37" s="218"/>
      <c r="I37" s="21"/>
      <c r="J37" s="237"/>
      <c r="K37" s="21"/>
      <c r="L37" s="220"/>
      <c r="M37" s="46"/>
      <c r="N37" s="242"/>
    </row>
    <row r="38" spans="1:14" ht="16.5" customHeight="1">
      <c r="A38" s="1"/>
      <c r="C38" s="2" t="s">
        <v>63</v>
      </c>
      <c r="H38" s="216">
        <f>SUM(H35)</f>
        <v>0</v>
      </c>
      <c r="I38" s="53"/>
      <c r="J38" s="236">
        <f>SUM(J35)</f>
        <v>2201076</v>
      </c>
      <c r="K38" s="21"/>
      <c r="L38" s="226">
        <f>SUM(L35)</f>
        <v>0</v>
      </c>
      <c r="M38" s="46"/>
      <c r="N38" s="243">
        <f>SUM(N35)</f>
        <v>0</v>
      </c>
    </row>
    <row r="39" spans="1:14" ht="16.5" customHeight="1">
      <c r="H39" s="217"/>
      <c r="L39" s="217"/>
    </row>
    <row r="40" spans="1:14" ht="16.5" customHeight="1">
      <c r="A40" s="1" t="s">
        <v>66</v>
      </c>
      <c r="H40" s="217"/>
      <c r="L40" s="217"/>
    </row>
    <row r="41" spans="1:14" ht="16.5" customHeight="1" thickBot="1">
      <c r="B41" s="1" t="s">
        <v>67</v>
      </c>
      <c r="H41" s="221">
        <f>SUM(H30,H38)</f>
        <v>0</v>
      </c>
      <c r="J41" s="238">
        <f>SUM(J30,J38)</f>
        <v>141998751</v>
      </c>
      <c r="L41" s="221">
        <f>SUM(L30,L38)</f>
        <v>0</v>
      </c>
      <c r="N41" s="238">
        <f>SUM(N30,N38)</f>
        <v>117239976</v>
      </c>
    </row>
    <row r="42" spans="1:14" ht="16.5" customHeight="1" thickTop="1">
      <c r="B42" s="1"/>
      <c r="H42" s="217"/>
      <c r="L42" s="217"/>
    </row>
    <row r="43" spans="1:14" ht="16.5" hidden="1" customHeight="1">
      <c r="H43" s="217"/>
      <c r="L43" s="217"/>
    </row>
    <row r="44" spans="1:14" ht="16.5" customHeight="1">
      <c r="A44" s="1" t="s">
        <v>68</v>
      </c>
      <c r="H44" s="217"/>
      <c r="L44" s="217"/>
    </row>
    <row r="45" spans="1:14" ht="16.5" customHeight="1">
      <c r="H45" s="217"/>
      <c r="L45" s="217"/>
    </row>
    <row r="46" spans="1:14" ht="16.5" customHeight="1">
      <c r="B46" s="2" t="s">
        <v>69</v>
      </c>
      <c r="F46" s="3">
        <v>21</v>
      </c>
      <c r="H46" s="222"/>
      <c r="I46" s="50"/>
      <c r="J46" s="239">
        <v>0.32</v>
      </c>
      <c r="K46" s="51"/>
      <c r="L46" s="222"/>
      <c r="M46" s="50"/>
      <c r="N46" s="239">
        <v>0.27</v>
      </c>
    </row>
    <row r="47" spans="1:14" ht="16.5" customHeight="1">
      <c r="H47" s="52"/>
      <c r="I47" s="50"/>
      <c r="J47" s="240"/>
      <c r="K47" s="51"/>
      <c r="L47" s="52"/>
      <c r="M47" s="50"/>
      <c r="N47" s="240"/>
    </row>
    <row r="48" spans="1:14" ht="13.5" customHeight="1">
      <c r="H48" s="52"/>
      <c r="I48" s="50"/>
      <c r="J48" s="240"/>
      <c r="K48" s="51"/>
      <c r="L48" s="52"/>
      <c r="M48" s="50"/>
      <c r="N48" s="240"/>
    </row>
    <row r="49" spans="1:14" ht="22.15" customHeight="1">
      <c r="A49" s="7" t="s">
        <v>26</v>
      </c>
      <c r="B49" s="7"/>
      <c r="C49" s="7"/>
      <c r="D49" s="7"/>
      <c r="E49" s="7"/>
      <c r="F49" s="8"/>
      <c r="G49" s="7"/>
      <c r="H49" s="32"/>
      <c r="I49" s="9"/>
      <c r="J49" s="228"/>
      <c r="K49" s="7"/>
      <c r="L49" s="32"/>
      <c r="M49" s="9"/>
      <c r="N49" s="228"/>
    </row>
    <row r="110" spans="1:6" ht="16.5" customHeight="1">
      <c r="A110" s="126"/>
      <c r="B110" s="126"/>
      <c r="C110" s="126"/>
      <c r="D110" s="126"/>
      <c r="E110" s="126"/>
      <c r="F110" s="97"/>
    </row>
    <row r="111" spans="1:6" ht="16.5" customHeight="1">
      <c r="A111" s="126"/>
      <c r="B111" s="126"/>
      <c r="C111" s="126"/>
      <c r="D111" s="126"/>
      <c r="E111" s="126"/>
      <c r="F111" s="97"/>
    </row>
    <row r="112" spans="1:6" ht="16.5" customHeight="1">
      <c r="A112" s="126"/>
      <c r="B112" s="126"/>
      <c r="C112" s="126"/>
      <c r="D112" s="126"/>
      <c r="E112" s="126"/>
      <c r="F112" s="97"/>
    </row>
    <row r="113" spans="1:6" ht="16.5" customHeight="1">
      <c r="A113" s="126"/>
      <c r="B113" s="126"/>
      <c r="C113" s="126"/>
      <c r="D113" s="126"/>
      <c r="E113" s="126"/>
      <c r="F113" s="97"/>
    </row>
    <row r="114" spans="1:6" ht="16.5" customHeight="1">
      <c r="A114" s="126"/>
      <c r="B114" s="126"/>
      <c r="C114" s="126"/>
      <c r="D114" s="126"/>
      <c r="E114" s="126"/>
      <c r="F114" s="97"/>
    </row>
    <row r="115" spans="1:6" ht="16.5" customHeight="1">
      <c r="A115" s="126"/>
      <c r="B115" s="126"/>
      <c r="C115" s="126"/>
      <c r="D115" s="126"/>
      <c r="E115" s="126"/>
      <c r="F115" s="97"/>
    </row>
    <row r="116" spans="1:6" ht="16.5" customHeight="1">
      <c r="A116" s="126"/>
      <c r="B116" s="126"/>
      <c r="C116" s="126"/>
      <c r="D116" s="126"/>
      <c r="E116" s="126"/>
      <c r="F116" s="97"/>
    </row>
    <row r="117" spans="1:6" ht="16.5" customHeight="1">
      <c r="A117" s="126"/>
      <c r="B117" s="126"/>
      <c r="C117" s="126"/>
      <c r="D117" s="126"/>
      <c r="E117" s="126"/>
      <c r="F117" s="97"/>
    </row>
    <row r="118" spans="1:6" ht="16.5" customHeight="1">
      <c r="A118" s="126"/>
      <c r="B118" s="126"/>
      <c r="C118" s="126"/>
      <c r="D118" s="126"/>
      <c r="E118" s="126"/>
      <c r="F118" s="97"/>
    </row>
    <row r="119" spans="1:6" ht="16.5" customHeight="1">
      <c r="A119" s="126"/>
      <c r="B119" s="126"/>
      <c r="C119" s="126"/>
      <c r="D119" s="126"/>
      <c r="E119" s="126"/>
      <c r="F119" s="97"/>
    </row>
    <row r="120" spans="1:6" ht="16.5" customHeight="1">
      <c r="A120" s="126"/>
      <c r="B120" s="126"/>
      <c r="C120" s="126"/>
      <c r="D120" s="126"/>
      <c r="E120" s="126"/>
      <c r="F120" s="97"/>
    </row>
    <row r="121" spans="1:6" ht="16.5" customHeight="1">
      <c r="A121" s="126"/>
      <c r="B121" s="126"/>
      <c r="C121" s="126"/>
      <c r="D121" s="126"/>
      <c r="E121" s="126"/>
      <c r="F121" s="97"/>
    </row>
    <row r="122" spans="1:6" ht="16.5" customHeight="1">
      <c r="A122" s="126"/>
      <c r="B122" s="126"/>
      <c r="C122" s="126"/>
      <c r="D122" s="126"/>
      <c r="E122" s="126"/>
      <c r="F122" s="97"/>
    </row>
    <row r="123" spans="1:6" ht="16.5" customHeight="1">
      <c r="A123" s="126"/>
      <c r="B123" s="126"/>
      <c r="C123" s="126"/>
      <c r="D123" s="126"/>
      <c r="E123" s="126"/>
      <c r="F123" s="97"/>
    </row>
    <row r="124" spans="1:6" ht="16.5" customHeight="1">
      <c r="A124" s="126"/>
      <c r="B124" s="126"/>
      <c r="C124" s="126"/>
      <c r="D124" s="126"/>
      <c r="E124" s="126"/>
      <c r="F124" s="97"/>
    </row>
  </sheetData>
  <mergeCells count="4">
    <mergeCell ref="H7:J7"/>
    <mergeCell ref="L7:N7"/>
    <mergeCell ref="H8:J8"/>
    <mergeCell ref="L8:N8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70653-DC45-4896-8A18-E71014EA73E8}">
  <sheetPr>
    <tabColor theme="5" tint="0.59999389629810485"/>
  </sheetPr>
  <dimension ref="A1:T34"/>
  <sheetViews>
    <sheetView zoomScaleNormal="100" zoomScaleSheetLayoutView="110" workbookViewId="0">
      <selection activeCell="J35" sqref="J35"/>
    </sheetView>
  </sheetViews>
  <sheetFormatPr defaultColWidth="9.28515625" defaultRowHeight="16.5" customHeight="1"/>
  <cols>
    <col min="1" max="2" width="1.5703125" style="98" customWidth="1"/>
    <col min="3" max="3" width="42.85546875" style="98" customWidth="1"/>
    <col min="4" max="4" width="5.7109375" style="98" customWidth="1"/>
    <col min="5" max="5" width="0.7109375" style="98" customWidth="1"/>
    <col min="6" max="6" width="11.7109375" style="99" customWidth="1"/>
    <col min="7" max="7" width="0.7109375" style="181" customWidth="1"/>
    <col min="8" max="8" width="13.28515625" style="182" customWidth="1"/>
    <col min="9" max="9" width="0.7109375" style="183" customWidth="1"/>
    <col min="10" max="10" width="13" style="182" customWidth="1"/>
    <col min="11" max="11" width="0.7109375" style="183" customWidth="1"/>
    <col min="12" max="12" width="12.5703125" style="182" customWidth="1"/>
    <col min="13" max="13" width="0.7109375" style="183" customWidth="1"/>
    <col min="14" max="14" width="13.28515625" style="182" customWidth="1"/>
    <col min="15" max="15" width="0.7109375" style="183" customWidth="1"/>
    <col min="16" max="16" width="12.7109375" style="99" customWidth="1"/>
    <col min="17" max="17" width="0.7109375" style="181" customWidth="1"/>
    <col min="18" max="18" width="11.7109375" style="182" customWidth="1"/>
    <col min="19" max="20" width="9.28515625" style="98" customWidth="1"/>
    <col min="21" max="16384" width="9.28515625" style="98"/>
  </cols>
  <sheetData>
    <row r="1" spans="1:20" s="152" customFormat="1" ht="16.5" customHeight="1">
      <c r="A1" s="151" t="s">
        <v>123</v>
      </c>
      <c r="F1" s="153"/>
      <c r="G1" s="154"/>
      <c r="H1" s="155"/>
      <c r="I1" s="156"/>
      <c r="J1" s="155"/>
      <c r="K1" s="156"/>
      <c r="L1" s="155"/>
      <c r="M1" s="156"/>
      <c r="N1" s="155"/>
      <c r="O1" s="156"/>
      <c r="P1" s="153"/>
      <c r="Q1" s="154"/>
      <c r="R1" s="155"/>
    </row>
    <row r="2" spans="1:20" s="152" customFormat="1" ht="16.5" customHeight="1">
      <c r="A2" s="151" t="s">
        <v>122</v>
      </c>
      <c r="F2" s="153"/>
      <c r="G2" s="154"/>
      <c r="H2" s="155"/>
      <c r="I2" s="156"/>
      <c r="J2" s="155"/>
      <c r="K2" s="156"/>
      <c r="L2" s="155"/>
      <c r="M2" s="156"/>
      <c r="N2" s="155"/>
      <c r="O2" s="156"/>
      <c r="P2" s="153"/>
      <c r="Q2" s="154"/>
      <c r="R2" s="155"/>
    </row>
    <row r="3" spans="1:20" s="152" customFormat="1" ht="16.5" customHeight="1">
      <c r="A3" s="152" t="s">
        <v>70</v>
      </c>
      <c r="F3" s="153"/>
      <c r="G3" s="154"/>
      <c r="H3" s="155"/>
      <c r="I3" s="156"/>
      <c r="J3" s="155"/>
      <c r="K3" s="156"/>
      <c r="L3" s="155"/>
      <c r="M3" s="156"/>
      <c r="N3" s="155"/>
      <c r="O3" s="156"/>
      <c r="P3" s="153"/>
      <c r="Q3" s="154"/>
      <c r="R3" s="155"/>
    </row>
    <row r="4" spans="1:20" s="152" customFormat="1" ht="16.5" customHeight="1">
      <c r="A4" s="157" t="str">
        <f>'6 Eng'!A4</f>
        <v>For the nine-month period ended 30 September 2021</v>
      </c>
      <c r="B4" s="157"/>
      <c r="C4" s="157"/>
      <c r="D4" s="157"/>
      <c r="E4" s="157"/>
      <c r="F4" s="185"/>
      <c r="G4" s="158"/>
      <c r="H4" s="159"/>
      <c r="I4" s="160"/>
      <c r="J4" s="159"/>
      <c r="K4" s="160"/>
      <c r="L4" s="159"/>
      <c r="M4" s="160"/>
      <c r="N4" s="159"/>
      <c r="O4" s="160"/>
      <c r="P4" s="185"/>
      <c r="Q4" s="158"/>
      <c r="R4" s="160"/>
    </row>
    <row r="5" spans="1:20" s="152" customFormat="1" ht="16.5" customHeight="1">
      <c r="F5" s="153"/>
      <c r="G5" s="154"/>
      <c r="H5" s="155"/>
      <c r="I5" s="156"/>
      <c r="J5" s="155"/>
      <c r="K5" s="156"/>
      <c r="L5" s="155"/>
      <c r="M5" s="156"/>
      <c r="N5" s="155"/>
      <c r="O5" s="156"/>
      <c r="P5" s="153"/>
      <c r="Q5" s="154"/>
      <c r="R5" s="156"/>
    </row>
    <row r="6" spans="1:20" s="152" customFormat="1" ht="16.5" customHeight="1">
      <c r="F6" s="153"/>
      <c r="G6" s="154"/>
      <c r="H6" s="155"/>
      <c r="I6" s="156"/>
      <c r="J6" s="155"/>
      <c r="K6" s="156"/>
      <c r="L6" s="155"/>
      <c r="M6" s="156"/>
      <c r="N6" s="155"/>
      <c r="O6" s="156"/>
      <c r="P6" s="153"/>
      <c r="Q6" s="154"/>
      <c r="R6" s="156"/>
    </row>
    <row r="7" spans="1:20" s="152" customFormat="1" ht="16.5" customHeight="1">
      <c r="F7" s="353" t="s">
        <v>111</v>
      </c>
      <c r="G7" s="353"/>
      <c r="H7" s="353"/>
      <c r="I7" s="353"/>
      <c r="J7" s="353"/>
      <c r="K7" s="353"/>
      <c r="L7" s="353"/>
      <c r="M7" s="353"/>
      <c r="N7" s="353"/>
      <c r="O7" s="353"/>
      <c r="P7" s="353"/>
      <c r="Q7" s="353"/>
      <c r="R7" s="353"/>
    </row>
    <row r="8" spans="1:20" s="152" customFormat="1" ht="16.5" customHeight="1"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2" t="s">
        <v>71</v>
      </c>
      <c r="Q8" s="161"/>
      <c r="R8" s="163"/>
      <c r="S8" s="163"/>
      <c r="T8" s="163"/>
    </row>
    <row r="9" spans="1:20" s="152" customFormat="1" ht="16.5" customHeight="1">
      <c r="F9" s="153"/>
      <c r="G9" s="154"/>
      <c r="H9" s="155"/>
      <c r="I9" s="156"/>
      <c r="J9" s="155"/>
      <c r="K9" s="156"/>
      <c r="L9" s="353" t="s">
        <v>47</v>
      </c>
      <c r="M9" s="353"/>
      <c r="N9" s="353"/>
      <c r="O9" s="156"/>
      <c r="P9" s="164" t="s">
        <v>72</v>
      </c>
      <c r="Q9" s="163"/>
      <c r="R9" s="163"/>
      <c r="S9" s="163"/>
      <c r="T9" s="163"/>
    </row>
    <row r="10" spans="1:20" s="152" customFormat="1" ht="16.5" customHeight="1">
      <c r="F10" s="153"/>
      <c r="G10" s="154"/>
      <c r="H10" s="155"/>
      <c r="I10" s="156"/>
      <c r="J10" s="155" t="s">
        <v>126</v>
      </c>
      <c r="K10" s="156"/>
      <c r="L10" s="165"/>
      <c r="M10" s="165"/>
      <c r="N10" s="165"/>
      <c r="O10" s="156"/>
      <c r="P10" s="166"/>
      <c r="Q10" s="163"/>
      <c r="R10" s="163"/>
      <c r="S10" s="163"/>
      <c r="T10" s="163"/>
    </row>
    <row r="11" spans="1:20" s="152" customFormat="1" ht="16.5" customHeight="1">
      <c r="F11" s="153"/>
      <c r="G11" s="154"/>
      <c r="H11" s="155" t="s">
        <v>73</v>
      </c>
      <c r="I11" s="156"/>
      <c r="J11" s="155" t="s">
        <v>127</v>
      </c>
      <c r="K11" s="156"/>
      <c r="L11" s="155"/>
      <c r="M11" s="156"/>
      <c r="N11" s="155"/>
      <c r="O11" s="156"/>
      <c r="P11" s="153"/>
      <c r="Q11" s="154"/>
      <c r="R11" s="156"/>
    </row>
    <row r="12" spans="1:20" s="152" customFormat="1" ht="16.5" customHeight="1">
      <c r="F12" s="167" t="s">
        <v>74</v>
      </c>
      <c r="G12" s="154"/>
      <c r="H12" s="155" t="s">
        <v>75</v>
      </c>
      <c r="I12" s="156"/>
      <c r="J12" s="155" t="s">
        <v>128</v>
      </c>
      <c r="K12" s="156"/>
      <c r="L12" s="155"/>
      <c r="M12" s="156"/>
      <c r="N12" s="155"/>
      <c r="O12" s="156"/>
      <c r="P12" s="167" t="s">
        <v>76</v>
      </c>
      <c r="Q12" s="154"/>
      <c r="R12" s="156"/>
    </row>
    <row r="13" spans="1:20" ht="16.5" customHeight="1">
      <c r="A13" s="143"/>
      <c r="B13" s="143"/>
      <c r="C13" s="143"/>
      <c r="D13" s="143"/>
      <c r="E13" s="143"/>
      <c r="F13" s="167" t="s">
        <v>77</v>
      </c>
      <c r="G13" s="168"/>
      <c r="H13" s="169" t="s">
        <v>78</v>
      </c>
      <c r="I13" s="98"/>
      <c r="J13" s="169" t="s">
        <v>129</v>
      </c>
      <c r="K13" s="98"/>
      <c r="L13" s="169" t="s">
        <v>79</v>
      </c>
      <c r="M13" s="98"/>
      <c r="N13" s="98"/>
      <c r="O13" s="98"/>
      <c r="P13" s="167" t="s">
        <v>80</v>
      </c>
      <c r="Q13" s="168"/>
      <c r="R13" s="98"/>
    </row>
    <row r="14" spans="1:20" ht="16.5" customHeight="1">
      <c r="A14" s="143"/>
      <c r="B14" s="143"/>
      <c r="C14" s="143"/>
      <c r="D14" s="143"/>
      <c r="E14" s="143"/>
      <c r="F14" s="167" t="s">
        <v>81</v>
      </c>
      <c r="G14" s="168"/>
      <c r="H14" s="169" t="s">
        <v>82</v>
      </c>
      <c r="I14" s="167"/>
      <c r="J14" s="169" t="s">
        <v>130</v>
      </c>
      <c r="K14" s="167"/>
      <c r="L14" s="155" t="s">
        <v>48</v>
      </c>
      <c r="M14" s="167"/>
      <c r="N14" s="155" t="s">
        <v>49</v>
      </c>
      <c r="O14" s="167"/>
      <c r="P14" s="167" t="s">
        <v>83</v>
      </c>
      <c r="Q14" s="168"/>
      <c r="R14" s="167" t="s">
        <v>51</v>
      </c>
    </row>
    <row r="15" spans="1:20" ht="16.5" customHeight="1">
      <c r="A15" s="96"/>
      <c r="B15" s="96"/>
      <c r="C15" s="96"/>
      <c r="D15" s="170" t="s">
        <v>8</v>
      </c>
      <c r="E15" s="96"/>
      <c r="F15" s="171" t="s">
        <v>9</v>
      </c>
      <c r="G15" s="172"/>
      <c r="H15" s="171" t="s">
        <v>9</v>
      </c>
      <c r="I15" s="172"/>
      <c r="J15" s="171" t="s">
        <v>9</v>
      </c>
      <c r="K15" s="172"/>
      <c r="L15" s="173" t="s">
        <v>9</v>
      </c>
      <c r="M15" s="172"/>
      <c r="N15" s="173" t="s">
        <v>9</v>
      </c>
      <c r="O15" s="172"/>
      <c r="P15" s="171" t="s">
        <v>9</v>
      </c>
      <c r="Q15" s="172"/>
      <c r="R15" s="171" t="s">
        <v>9</v>
      </c>
    </row>
    <row r="16" spans="1:20" ht="16.5" customHeight="1">
      <c r="B16" s="96"/>
      <c r="C16" s="96"/>
      <c r="D16" s="96"/>
      <c r="E16" s="96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42"/>
      <c r="R16" s="138"/>
    </row>
    <row r="17" spans="1:18" ht="16.5" customHeight="1">
      <c r="A17" s="143" t="s">
        <v>137</v>
      </c>
      <c r="B17" s="96"/>
      <c r="C17" s="96"/>
      <c r="D17" s="96"/>
      <c r="E17" s="96"/>
      <c r="F17" s="138">
        <v>173333330</v>
      </c>
      <c r="G17" s="142"/>
      <c r="H17" s="138">
        <v>5703904</v>
      </c>
      <c r="I17" s="142"/>
      <c r="J17" s="138">
        <v>14486120</v>
      </c>
      <c r="K17" s="142"/>
      <c r="L17" s="138">
        <v>17333333</v>
      </c>
      <c r="M17" s="142"/>
      <c r="N17" s="138">
        <v>147720147.78</v>
      </c>
      <c r="O17" s="142"/>
      <c r="P17" s="138">
        <v>-2810409</v>
      </c>
      <c r="Q17" s="142"/>
      <c r="R17" s="138">
        <f>SUM(F17:P17)</f>
        <v>355766425.77999997</v>
      </c>
    </row>
    <row r="18" spans="1:18" ht="16.5" customHeight="1">
      <c r="A18" s="96" t="s">
        <v>104</v>
      </c>
      <c r="B18" s="96"/>
      <c r="C18" s="96"/>
      <c r="D18" s="140">
        <v>17</v>
      </c>
      <c r="E18" s="96"/>
      <c r="F18" s="138">
        <v>96666670</v>
      </c>
      <c r="G18" s="142"/>
      <c r="H18" s="138">
        <v>0</v>
      </c>
      <c r="I18" s="142"/>
      <c r="J18" s="138">
        <v>0</v>
      </c>
      <c r="K18" s="142"/>
      <c r="L18" s="138">
        <v>0</v>
      </c>
      <c r="M18" s="142"/>
      <c r="N18" s="138">
        <v>0</v>
      </c>
      <c r="O18" s="142"/>
      <c r="P18" s="138">
        <v>0</v>
      </c>
      <c r="Q18" s="142"/>
      <c r="R18" s="138">
        <f>SUM(F18:P18)</f>
        <v>96666670</v>
      </c>
    </row>
    <row r="19" spans="1:18" ht="16.5" customHeight="1">
      <c r="A19" s="139" t="s">
        <v>85</v>
      </c>
      <c r="B19" s="96"/>
      <c r="C19" s="96"/>
      <c r="D19" s="140">
        <v>19</v>
      </c>
      <c r="E19" s="96"/>
      <c r="F19" s="138">
        <v>0</v>
      </c>
      <c r="G19" s="142"/>
      <c r="H19" s="138">
        <v>0</v>
      </c>
      <c r="I19" s="142"/>
      <c r="J19" s="138">
        <v>0</v>
      </c>
      <c r="K19" s="142"/>
      <c r="L19" s="138">
        <v>0</v>
      </c>
      <c r="M19" s="142"/>
      <c r="N19" s="138">
        <v>-107407731</v>
      </c>
      <c r="O19" s="142"/>
      <c r="P19" s="138">
        <v>0</v>
      </c>
      <c r="Q19" s="142"/>
      <c r="R19" s="138">
        <f>SUM(F19:P19)</f>
        <v>-107407731</v>
      </c>
    </row>
    <row r="20" spans="1:18" ht="16.5" customHeight="1">
      <c r="A20" s="96" t="s">
        <v>84</v>
      </c>
      <c r="B20" s="96"/>
      <c r="C20" s="96"/>
      <c r="D20" s="96"/>
      <c r="E20" s="96"/>
      <c r="F20" s="141">
        <v>0</v>
      </c>
      <c r="G20" s="142"/>
      <c r="H20" s="141">
        <v>0</v>
      </c>
      <c r="I20" s="142"/>
      <c r="J20" s="141">
        <v>0</v>
      </c>
      <c r="K20" s="142"/>
      <c r="L20" s="141">
        <v>0</v>
      </c>
      <c r="M20" s="142"/>
      <c r="N20" s="141">
        <v>139797675</v>
      </c>
      <c r="O20" s="142"/>
      <c r="P20" s="141">
        <v>2201076</v>
      </c>
      <c r="Q20" s="142"/>
      <c r="R20" s="141">
        <f>SUM(F20:P20)</f>
        <v>141998751</v>
      </c>
    </row>
    <row r="21" spans="1:18" ht="16.5" customHeight="1">
      <c r="A21" s="96"/>
      <c r="B21" s="96"/>
      <c r="C21" s="96"/>
      <c r="D21" s="96"/>
      <c r="E21" s="96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</row>
    <row r="22" spans="1:18" ht="16.5" customHeight="1" thickBot="1">
      <c r="A22" s="143" t="s">
        <v>121</v>
      </c>
      <c r="B22" s="96"/>
      <c r="C22" s="96"/>
      <c r="D22" s="96"/>
      <c r="E22" s="96"/>
      <c r="F22" s="174">
        <f>SUM(F17:F20)</f>
        <v>270000000</v>
      </c>
      <c r="G22" s="138"/>
      <c r="H22" s="174">
        <f>SUM(H17:H20)</f>
        <v>5703904</v>
      </c>
      <c r="I22" s="138"/>
      <c r="J22" s="174">
        <f>SUM(J17:J20)</f>
        <v>14486120</v>
      </c>
      <c r="K22" s="138"/>
      <c r="L22" s="174">
        <f>SUM(L17:L20)</f>
        <v>17333333</v>
      </c>
      <c r="M22" s="138"/>
      <c r="N22" s="174">
        <f>SUM(N17:N20)</f>
        <v>180110091.78</v>
      </c>
      <c r="O22" s="138"/>
      <c r="P22" s="174">
        <f>SUM(P17:P20)</f>
        <v>-609333</v>
      </c>
      <c r="Q22" s="138"/>
      <c r="R22" s="174">
        <f>SUM(R17:R20)</f>
        <v>487024115.77999997</v>
      </c>
    </row>
    <row r="23" spans="1:18" ht="16.5" customHeight="1" thickTop="1">
      <c r="A23" s="143"/>
      <c r="B23" s="96"/>
      <c r="C23" s="96"/>
      <c r="D23" s="96"/>
      <c r="E23" s="96"/>
      <c r="F23" s="204"/>
      <c r="G23" s="138"/>
      <c r="H23" s="204"/>
      <c r="I23" s="138"/>
      <c r="J23" s="204"/>
      <c r="K23" s="138"/>
      <c r="L23" s="204"/>
      <c r="M23" s="138"/>
      <c r="N23" s="204"/>
      <c r="O23" s="138"/>
      <c r="P23" s="204"/>
      <c r="Q23" s="138"/>
      <c r="R23" s="204"/>
    </row>
    <row r="24" spans="1:18" ht="16.5" customHeight="1">
      <c r="A24" s="143"/>
      <c r="B24" s="96"/>
      <c r="C24" s="96"/>
      <c r="D24" s="96"/>
      <c r="E24" s="96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</row>
    <row r="25" spans="1:18" ht="16.5" customHeight="1">
      <c r="A25" s="143" t="s">
        <v>156</v>
      </c>
      <c r="B25" s="96"/>
      <c r="C25" s="96"/>
      <c r="D25" s="96"/>
      <c r="E25" s="96"/>
      <c r="F25" s="244"/>
      <c r="G25" s="142"/>
      <c r="H25" s="244"/>
      <c r="I25" s="142"/>
      <c r="J25" s="244"/>
      <c r="K25" s="142"/>
      <c r="L25" s="244"/>
      <c r="M25" s="142"/>
      <c r="N25" s="244"/>
      <c r="O25" s="142"/>
      <c r="P25" s="244"/>
      <c r="Q25" s="142"/>
      <c r="R25" s="244">
        <f>SUM(F25:P25)</f>
        <v>0</v>
      </c>
    </row>
    <row r="26" spans="1:18" ht="16.5" customHeight="1">
      <c r="A26" s="96" t="s">
        <v>104</v>
      </c>
      <c r="B26" s="96"/>
      <c r="C26" s="96"/>
      <c r="D26" s="140">
        <v>17</v>
      </c>
      <c r="E26" s="96"/>
      <c r="F26" s="244"/>
      <c r="G26" s="142"/>
      <c r="H26" s="244"/>
      <c r="I26" s="142"/>
      <c r="J26" s="244"/>
      <c r="K26" s="142"/>
      <c r="L26" s="244"/>
      <c r="M26" s="142"/>
      <c r="N26" s="244"/>
      <c r="O26" s="142"/>
      <c r="P26" s="244"/>
      <c r="Q26" s="142"/>
      <c r="R26" s="244">
        <f>SUM(F26:P26)</f>
        <v>0</v>
      </c>
    </row>
    <row r="27" spans="1:18" ht="16.5" customHeight="1">
      <c r="A27" s="139" t="s">
        <v>85</v>
      </c>
      <c r="B27" s="96"/>
      <c r="C27" s="96"/>
      <c r="D27" s="140">
        <v>19</v>
      </c>
      <c r="E27" s="96"/>
      <c r="F27" s="244"/>
      <c r="G27" s="142"/>
      <c r="H27" s="244"/>
      <c r="I27" s="142"/>
      <c r="J27" s="244"/>
      <c r="K27" s="142"/>
      <c r="L27" s="244"/>
      <c r="M27" s="142"/>
      <c r="N27" s="244"/>
      <c r="O27" s="142"/>
      <c r="P27" s="244"/>
      <c r="Q27" s="142"/>
      <c r="R27" s="244">
        <f>SUM(F27:P27)</f>
        <v>0</v>
      </c>
    </row>
    <row r="28" spans="1:18" ht="16.5" customHeight="1">
      <c r="A28" s="96" t="s">
        <v>84</v>
      </c>
      <c r="B28" s="96"/>
      <c r="C28" s="96"/>
      <c r="D28" s="96"/>
      <c r="E28" s="96"/>
      <c r="F28" s="245"/>
      <c r="G28" s="142"/>
      <c r="H28" s="245"/>
      <c r="I28" s="142"/>
      <c r="J28" s="245"/>
      <c r="K28" s="142"/>
      <c r="L28" s="245"/>
      <c r="M28" s="142"/>
      <c r="N28" s="245"/>
      <c r="O28" s="142"/>
      <c r="P28" s="245"/>
      <c r="Q28" s="142"/>
      <c r="R28" s="245">
        <f>SUM(F28:P28)</f>
        <v>0</v>
      </c>
    </row>
    <row r="29" spans="1:18" ht="16.5" customHeight="1">
      <c r="A29" s="96"/>
      <c r="B29" s="96"/>
      <c r="C29" s="96"/>
      <c r="D29" s="96"/>
      <c r="E29" s="96"/>
      <c r="F29" s="244"/>
      <c r="G29" s="138"/>
      <c r="H29" s="244"/>
      <c r="I29" s="138"/>
      <c r="J29" s="244"/>
      <c r="K29" s="138"/>
      <c r="L29" s="244"/>
      <c r="M29" s="138"/>
      <c r="N29" s="244"/>
      <c r="O29" s="138"/>
      <c r="P29" s="244"/>
      <c r="Q29" s="138"/>
      <c r="R29" s="244"/>
    </row>
    <row r="30" spans="1:18" ht="16.5" customHeight="1" thickBot="1">
      <c r="A30" s="143" t="s">
        <v>155</v>
      </c>
      <c r="B30" s="96"/>
      <c r="C30" s="96"/>
      <c r="D30" s="96"/>
      <c r="E30" s="96"/>
      <c r="F30" s="246">
        <f>SUM(F25:F28)</f>
        <v>0</v>
      </c>
      <c r="G30" s="138"/>
      <c r="H30" s="246">
        <f>SUM(H25:H28)</f>
        <v>0</v>
      </c>
      <c r="I30" s="138"/>
      <c r="J30" s="246">
        <f>SUM(J25:J28)</f>
        <v>0</v>
      </c>
      <c r="K30" s="138"/>
      <c r="L30" s="246">
        <f>SUM(L25:L28)</f>
        <v>0</v>
      </c>
      <c r="M30" s="138"/>
      <c r="N30" s="246">
        <f>SUM(N25:N28)</f>
        <v>0</v>
      </c>
      <c r="O30" s="138"/>
      <c r="P30" s="246">
        <f>SUM(P25:P28)</f>
        <v>0</v>
      </c>
      <c r="Q30" s="138"/>
      <c r="R30" s="246">
        <f>SUM(R25:R28)</f>
        <v>0</v>
      </c>
    </row>
    <row r="31" spans="1:18" ht="16.5" customHeight="1" thickTop="1">
      <c r="A31" s="143"/>
      <c r="B31" s="96"/>
      <c r="C31" s="96"/>
      <c r="D31" s="96"/>
      <c r="E31" s="96"/>
      <c r="F31" s="204"/>
      <c r="G31" s="138"/>
      <c r="H31" s="204"/>
      <c r="I31" s="138"/>
      <c r="J31" s="204"/>
      <c r="K31" s="138"/>
      <c r="L31" s="204"/>
      <c r="M31" s="138"/>
      <c r="N31" s="204"/>
      <c r="O31" s="138"/>
      <c r="P31" s="204"/>
      <c r="Q31" s="138"/>
      <c r="R31" s="204"/>
    </row>
    <row r="32" spans="1:18" ht="16.5" customHeight="1">
      <c r="A32" s="143"/>
      <c r="B32" s="96"/>
      <c r="C32" s="96"/>
      <c r="D32" s="96"/>
      <c r="E32" s="96"/>
      <c r="F32" s="204"/>
      <c r="G32" s="138"/>
      <c r="H32" s="204"/>
      <c r="I32" s="138"/>
      <c r="J32" s="204"/>
      <c r="K32" s="138"/>
      <c r="L32" s="204"/>
      <c r="M32" s="138"/>
      <c r="N32" s="204"/>
      <c r="O32" s="138"/>
      <c r="P32" s="204"/>
      <c r="Q32" s="138"/>
      <c r="R32" s="204"/>
    </row>
    <row r="33" spans="1:18" ht="14.25" customHeight="1">
      <c r="A33" s="143"/>
      <c r="B33" s="96"/>
      <c r="C33" s="96"/>
      <c r="D33" s="96"/>
      <c r="E33" s="96"/>
      <c r="F33" s="204"/>
      <c r="G33" s="138"/>
      <c r="H33" s="204"/>
      <c r="I33" s="138"/>
      <c r="J33" s="204"/>
      <c r="K33" s="138"/>
      <c r="L33" s="204"/>
      <c r="M33" s="138"/>
      <c r="N33" s="204"/>
      <c r="O33" s="138"/>
      <c r="P33" s="204"/>
      <c r="Q33" s="138"/>
      <c r="R33" s="204"/>
    </row>
    <row r="34" spans="1:18" ht="21.95" customHeight="1">
      <c r="A34" s="175" t="s">
        <v>26</v>
      </c>
      <c r="B34" s="176"/>
      <c r="C34" s="176"/>
      <c r="D34" s="176"/>
      <c r="E34" s="176"/>
      <c r="F34" s="177"/>
      <c r="G34" s="178"/>
      <c r="H34" s="179"/>
      <c r="I34" s="180"/>
      <c r="J34" s="179"/>
      <c r="K34" s="180"/>
      <c r="L34" s="179"/>
      <c r="M34" s="180"/>
      <c r="N34" s="179"/>
      <c r="O34" s="180"/>
      <c r="P34" s="177"/>
      <c r="Q34" s="178"/>
      <c r="R34" s="180"/>
    </row>
  </sheetData>
  <mergeCells count="2">
    <mergeCell ref="F7:R7"/>
    <mergeCell ref="L9:N9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E1896-D422-4B4F-BA76-721D8567F9AD}">
  <sheetPr>
    <tabColor theme="5" tint="0.59999389629810485"/>
  </sheetPr>
  <dimension ref="A1:N120"/>
  <sheetViews>
    <sheetView zoomScaleNormal="100" zoomScaleSheetLayoutView="100" workbookViewId="0">
      <selection activeCell="J35" sqref="J35"/>
    </sheetView>
  </sheetViews>
  <sheetFormatPr defaultColWidth="9.28515625" defaultRowHeight="16.5" customHeight="1"/>
  <cols>
    <col min="1" max="2" width="1.5703125" style="68" customWidth="1"/>
    <col min="3" max="3" width="37" style="68" customWidth="1"/>
    <col min="4" max="4" width="5.5703125" style="68" customWidth="1"/>
    <col min="5" max="5" width="0.7109375" style="68" customWidth="1"/>
    <col min="6" max="6" width="14.5703125" style="81" customWidth="1"/>
    <col min="7" max="7" width="0.7109375" style="82" customWidth="1"/>
    <col min="8" max="8" width="14.5703125" style="83" customWidth="1"/>
    <col min="9" max="9" width="0.7109375" style="84" customWidth="1"/>
    <col min="10" max="10" width="14.5703125" style="83" customWidth="1"/>
    <col min="11" max="11" width="0.7109375" style="84" customWidth="1"/>
    <col min="12" max="12" width="14.5703125" style="83" customWidth="1"/>
    <col min="13" max="13" width="0.7109375" style="84" customWidth="1"/>
    <col min="14" max="14" width="14.5703125" style="83" customWidth="1"/>
    <col min="15" max="16384" width="9.28515625" style="68"/>
  </cols>
  <sheetData>
    <row r="1" spans="1:14" s="54" customFormat="1" ht="16.5" customHeight="1">
      <c r="A1" s="100" t="s">
        <v>123</v>
      </c>
      <c r="F1" s="55"/>
      <c r="G1" s="56"/>
      <c r="H1" s="57"/>
      <c r="I1" s="58"/>
      <c r="J1" s="57"/>
      <c r="K1" s="58"/>
      <c r="L1" s="57"/>
      <c r="M1" s="58"/>
      <c r="N1" s="57"/>
    </row>
    <row r="2" spans="1:14" s="54" customFormat="1" ht="16.5" customHeight="1">
      <c r="A2" s="100" t="s">
        <v>122</v>
      </c>
      <c r="F2" s="55"/>
      <c r="G2" s="56"/>
      <c r="H2" s="57"/>
      <c r="I2" s="58"/>
      <c r="J2" s="57"/>
      <c r="K2" s="58"/>
      <c r="L2" s="57"/>
      <c r="M2" s="58"/>
      <c r="N2" s="57"/>
    </row>
    <row r="3" spans="1:14" s="54" customFormat="1" ht="16.5" customHeight="1">
      <c r="A3" s="54" t="s">
        <v>70</v>
      </c>
      <c r="F3" s="55"/>
      <c r="G3" s="56"/>
      <c r="H3" s="57"/>
      <c r="I3" s="58"/>
      <c r="J3" s="57"/>
      <c r="K3" s="58"/>
      <c r="L3" s="57"/>
      <c r="M3" s="58"/>
      <c r="N3" s="57"/>
    </row>
    <row r="4" spans="1:14" s="54" customFormat="1" ht="16.5" customHeight="1">
      <c r="A4" s="59" t="str">
        <f>'6 Eng'!A4</f>
        <v>For the nine-month period ended 30 September 2021</v>
      </c>
      <c r="B4" s="59"/>
      <c r="C4" s="59"/>
      <c r="D4" s="59"/>
      <c r="E4" s="59"/>
      <c r="F4" s="60"/>
      <c r="G4" s="61"/>
      <c r="H4" s="62"/>
      <c r="I4" s="63"/>
      <c r="J4" s="62"/>
      <c r="K4" s="63"/>
      <c r="L4" s="62"/>
      <c r="M4" s="63"/>
      <c r="N4" s="63"/>
    </row>
    <row r="5" spans="1:14" s="54" customFormat="1" ht="16.5" customHeight="1">
      <c r="F5" s="55"/>
      <c r="G5" s="56"/>
      <c r="H5" s="57"/>
      <c r="I5" s="58"/>
      <c r="J5" s="57"/>
      <c r="K5" s="58"/>
      <c r="L5" s="57"/>
      <c r="M5" s="58"/>
      <c r="N5" s="58"/>
    </row>
    <row r="6" spans="1:14" s="54" customFormat="1" ht="16.5" customHeight="1">
      <c r="F6" s="55"/>
      <c r="G6" s="56"/>
      <c r="H6" s="57"/>
      <c r="I6" s="58"/>
      <c r="J6" s="57"/>
      <c r="K6" s="58"/>
      <c r="L6" s="57"/>
      <c r="M6" s="58"/>
      <c r="N6" s="58"/>
    </row>
    <row r="7" spans="1:14" s="54" customFormat="1" ht="16.5" customHeight="1">
      <c r="F7" s="354" t="s">
        <v>112</v>
      </c>
      <c r="G7" s="354"/>
      <c r="H7" s="354"/>
      <c r="I7" s="354"/>
      <c r="J7" s="354"/>
      <c r="K7" s="354"/>
      <c r="L7" s="354"/>
      <c r="M7" s="354"/>
      <c r="N7" s="354"/>
    </row>
    <row r="8" spans="1:14" s="54" customFormat="1" ht="16.5" customHeight="1">
      <c r="F8" s="55"/>
      <c r="G8" s="56"/>
      <c r="H8" s="57" t="s">
        <v>73</v>
      </c>
      <c r="I8" s="58"/>
      <c r="J8" s="57"/>
      <c r="K8" s="58"/>
      <c r="L8" s="57"/>
      <c r="M8" s="58"/>
      <c r="N8" s="58"/>
    </row>
    <row r="9" spans="1:14" s="54" customFormat="1" ht="16.5" customHeight="1">
      <c r="F9" s="64" t="s">
        <v>74</v>
      </c>
      <c r="G9" s="56"/>
      <c r="H9" s="57" t="s">
        <v>75</v>
      </c>
      <c r="I9" s="58"/>
      <c r="J9" s="354" t="s">
        <v>47</v>
      </c>
      <c r="K9" s="354"/>
      <c r="L9" s="354"/>
      <c r="M9" s="58"/>
      <c r="N9" s="58"/>
    </row>
    <row r="10" spans="1:14" ht="16.5" customHeight="1">
      <c r="A10" s="65"/>
      <c r="B10" s="65"/>
      <c r="C10" s="65"/>
      <c r="D10" s="65"/>
      <c r="E10" s="65"/>
      <c r="F10" s="64" t="s">
        <v>77</v>
      </c>
      <c r="G10" s="66"/>
      <c r="H10" s="67" t="s">
        <v>78</v>
      </c>
      <c r="I10" s="68"/>
      <c r="J10" s="57" t="s">
        <v>79</v>
      </c>
      <c r="K10" s="68"/>
      <c r="L10" s="57"/>
      <c r="M10" s="68"/>
      <c r="N10" s="68"/>
    </row>
    <row r="11" spans="1:14" ht="16.5" customHeight="1">
      <c r="A11" s="65"/>
      <c r="B11" s="65"/>
      <c r="C11" s="65"/>
      <c r="D11" s="65"/>
      <c r="E11" s="65"/>
      <c r="F11" s="64" t="s">
        <v>81</v>
      </c>
      <c r="G11" s="66"/>
      <c r="H11" s="67" t="s">
        <v>82</v>
      </c>
      <c r="I11" s="64"/>
      <c r="J11" s="67" t="s">
        <v>48</v>
      </c>
      <c r="K11" s="64"/>
      <c r="L11" s="67" t="s">
        <v>49</v>
      </c>
      <c r="M11" s="64"/>
      <c r="N11" s="64" t="s">
        <v>51</v>
      </c>
    </row>
    <row r="12" spans="1:14" ht="16.5" customHeight="1">
      <c r="A12" s="69"/>
      <c r="B12" s="69"/>
      <c r="C12" s="69"/>
      <c r="D12" s="16" t="s">
        <v>8</v>
      </c>
      <c r="E12" s="69"/>
      <c r="F12" s="70" t="s">
        <v>9</v>
      </c>
      <c r="G12" s="71"/>
      <c r="H12" s="70" t="s">
        <v>9</v>
      </c>
      <c r="I12" s="71"/>
      <c r="J12" s="70" t="s">
        <v>9</v>
      </c>
      <c r="K12" s="71"/>
      <c r="L12" s="70" t="s">
        <v>9</v>
      </c>
      <c r="M12" s="71"/>
      <c r="N12" s="70" t="s">
        <v>9</v>
      </c>
    </row>
    <row r="13" spans="1:14" ht="8.1" customHeight="1">
      <c r="A13" s="69"/>
      <c r="B13" s="69"/>
      <c r="C13" s="69"/>
      <c r="D13" s="72"/>
      <c r="E13" s="69"/>
      <c r="F13" s="64"/>
      <c r="G13" s="71"/>
      <c r="H13" s="64"/>
      <c r="I13" s="71"/>
      <c r="J13" s="64"/>
      <c r="K13" s="71"/>
      <c r="L13" s="64"/>
      <c r="M13" s="71"/>
      <c r="N13" s="64"/>
    </row>
    <row r="14" spans="1:14" ht="16.5" customHeight="1">
      <c r="A14" s="65" t="s">
        <v>136</v>
      </c>
      <c r="B14" s="69"/>
      <c r="C14" s="69"/>
      <c r="D14" s="69"/>
      <c r="E14" s="69"/>
      <c r="F14" s="73">
        <v>173333330</v>
      </c>
      <c r="G14" s="74"/>
      <c r="H14" s="85">
        <v>5703904</v>
      </c>
      <c r="I14" s="74"/>
      <c r="J14" s="85">
        <v>17333333</v>
      </c>
      <c r="K14" s="74"/>
      <c r="L14" s="85">
        <v>115764523.78</v>
      </c>
      <c r="M14" s="74"/>
      <c r="N14" s="85">
        <f>SUM(F14:L14)</f>
        <v>312135090.77999997</v>
      </c>
    </row>
    <row r="15" spans="1:14" ht="16.5" customHeight="1">
      <c r="A15" s="96" t="s">
        <v>104</v>
      </c>
      <c r="B15" s="96"/>
      <c r="C15" s="96"/>
      <c r="D15" s="125">
        <v>17</v>
      </c>
      <c r="E15" s="69"/>
      <c r="F15" s="73">
        <v>96666670</v>
      </c>
      <c r="G15" s="74"/>
      <c r="H15" s="73">
        <v>0</v>
      </c>
      <c r="I15" s="74"/>
      <c r="J15" s="73">
        <v>0</v>
      </c>
      <c r="K15" s="74"/>
      <c r="L15" s="73">
        <v>0</v>
      </c>
      <c r="M15" s="74"/>
      <c r="N15" s="85">
        <f>SUM(F15:L15)</f>
        <v>96666670</v>
      </c>
    </row>
    <row r="16" spans="1:14" ht="16.5" customHeight="1">
      <c r="A16" s="69" t="s">
        <v>85</v>
      </c>
      <c r="B16" s="69"/>
      <c r="C16" s="69"/>
      <c r="D16" s="125">
        <v>19</v>
      </c>
      <c r="E16" s="69"/>
      <c r="F16" s="73">
        <v>0</v>
      </c>
      <c r="G16" s="74"/>
      <c r="H16" s="73">
        <v>0</v>
      </c>
      <c r="I16" s="74"/>
      <c r="J16" s="73">
        <v>0</v>
      </c>
      <c r="K16" s="74"/>
      <c r="L16" s="73">
        <v>-107407731</v>
      </c>
      <c r="M16" s="74"/>
      <c r="N16" s="73">
        <f>SUM(F16:L16)</f>
        <v>-107407731</v>
      </c>
    </row>
    <row r="17" spans="1:14" ht="16.5" customHeight="1">
      <c r="A17" s="69" t="s">
        <v>84</v>
      </c>
      <c r="B17" s="69"/>
      <c r="C17" s="69"/>
      <c r="D17" s="69"/>
      <c r="E17" s="69"/>
      <c r="F17" s="75">
        <v>0</v>
      </c>
      <c r="G17" s="74"/>
      <c r="H17" s="75">
        <v>0</v>
      </c>
      <c r="I17" s="74"/>
      <c r="J17" s="75">
        <v>0</v>
      </c>
      <c r="K17" s="74"/>
      <c r="L17" s="75">
        <v>117239976</v>
      </c>
      <c r="M17" s="74"/>
      <c r="N17" s="86">
        <f>SUM(F17:L17)</f>
        <v>117239976</v>
      </c>
    </row>
    <row r="18" spans="1:14" ht="8.1" customHeight="1">
      <c r="A18" s="69"/>
      <c r="B18" s="69"/>
      <c r="C18" s="69"/>
      <c r="D18" s="69"/>
      <c r="E18" s="69"/>
      <c r="F18" s="73"/>
      <c r="G18" s="73"/>
      <c r="H18" s="73"/>
      <c r="I18" s="73"/>
      <c r="J18" s="73"/>
      <c r="K18" s="73"/>
      <c r="L18" s="73"/>
      <c r="M18" s="73"/>
      <c r="N18" s="73"/>
    </row>
    <row r="19" spans="1:14" ht="16.5" customHeight="1" thickBot="1">
      <c r="A19" s="65" t="s">
        <v>121</v>
      </c>
      <c r="B19" s="69"/>
      <c r="C19" s="69"/>
      <c r="D19" s="69"/>
      <c r="E19" s="69"/>
      <c r="F19" s="87">
        <f>SUM(F14:F17)</f>
        <v>270000000</v>
      </c>
      <c r="G19" s="73"/>
      <c r="H19" s="87">
        <f>SUM(H14:H17)</f>
        <v>5703904</v>
      </c>
      <c r="I19" s="73"/>
      <c r="J19" s="87">
        <f>SUM(J14:J17)</f>
        <v>17333333</v>
      </c>
      <c r="K19" s="73"/>
      <c r="L19" s="87">
        <f>SUM(L14:L17)</f>
        <v>125596768.78</v>
      </c>
      <c r="M19" s="73"/>
      <c r="N19" s="87">
        <f>SUM(N14:N17)</f>
        <v>418634005.77999997</v>
      </c>
    </row>
    <row r="20" spans="1:14" ht="16.5" customHeight="1" thickTop="1">
      <c r="A20" s="65"/>
      <c r="B20" s="69"/>
      <c r="C20" s="69"/>
      <c r="D20" s="69"/>
      <c r="E20" s="69"/>
      <c r="F20" s="205"/>
      <c r="G20" s="73"/>
      <c r="H20" s="205"/>
      <c r="I20" s="73"/>
      <c r="J20" s="205"/>
      <c r="K20" s="73"/>
      <c r="L20" s="205"/>
      <c r="M20" s="73"/>
      <c r="N20" s="205"/>
    </row>
    <row r="21" spans="1:14" ht="16.5" customHeight="1">
      <c r="A21" s="65"/>
      <c r="B21" s="69"/>
      <c r="C21" s="69"/>
      <c r="D21" s="69"/>
      <c r="E21" s="69"/>
      <c r="F21" s="73"/>
      <c r="G21" s="73"/>
      <c r="H21" s="73"/>
      <c r="I21" s="73"/>
      <c r="J21" s="73"/>
      <c r="K21" s="73"/>
      <c r="L21" s="73"/>
      <c r="M21" s="73"/>
      <c r="N21" s="73"/>
    </row>
    <row r="22" spans="1:14" ht="16.5" customHeight="1">
      <c r="A22" s="65" t="s">
        <v>154</v>
      </c>
      <c r="B22" s="69"/>
      <c r="C22" s="69"/>
      <c r="D22" s="69"/>
      <c r="E22" s="69"/>
      <c r="F22" s="244"/>
      <c r="G22" s="74"/>
      <c r="H22" s="248"/>
      <c r="I22" s="74"/>
      <c r="J22" s="248"/>
      <c r="K22" s="74"/>
      <c r="L22" s="248"/>
      <c r="M22" s="74"/>
      <c r="N22" s="248">
        <f>SUM(F22:L22)</f>
        <v>0</v>
      </c>
    </row>
    <row r="23" spans="1:14" ht="16.5" customHeight="1">
      <c r="A23" s="96" t="s">
        <v>104</v>
      </c>
      <c r="B23" s="96"/>
      <c r="C23" s="96"/>
      <c r="D23" s="125">
        <v>17</v>
      </c>
      <c r="E23" s="69"/>
      <c r="F23" s="244"/>
      <c r="G23" s="74"/>
      <c r="H23" s="244"/>
      <c r="I23" s="74"/>
      <c r="J23" s="244"/>
      <c r="K23" s="74"/>
      <c r="L23" s="244"/>
      <c r="M23" s="74"/>
      <c r="N23" s="248">
        <f>SUM(F23:L23)</f>
        <v>0</v>
      </c>
    </row>
    <row r="24" spans="1:14" ht="16.5" customHeight="1">
      <c r="A24" s="69" t="s">
        <v>85</v>
      </c>
      <c r="B24" s="69"/>
      <c r="C24" s="69"/>
      <c r="D24" s="125">
        <v>19</v>
      </c>
      <c r="E24" s="69"/>
      <c r="F24" s="244"/>
      <c r="G24" s="74"/>
      <c r="H24" s="244"/>
      <c r="I24" s="74"/>
      <c r="J24" s="244"/>
      <c r="K24" s="74"/>
      <c r="L24" s="244"/>
      <c r="M24" s="74"/>
      <c r="N24" s="244">
        <f>SUM(F24:L24)</f>
        <v>0</v>
      </c>
    </row>
    <row r="25" spans="1:14" ht="16.5" customHeight="1">
      <c r="A25" s="69" t="s">
        <v>84</v>
      </c>
      <c r="B25" s="69"/>
      <c r="C25" s="69"/>
      <c r="D25" s="69"/>
      <c r="E25" s="69"/>
      <c r="F25" s="245"/>
      <c r="G25" s="74"/>
      <c r="H25" s="245"/>
      <c r="I25" s="74"/>
      <c r="J25" s="245"/>
      <c r="K25" s="74"/>
      <c r="L25" s="245"/>
      <c r="M25" s="74"/>
      <c r="N25" s="249">
        <f>SUM(F25:L25)</f>
        <v>0</v>
      </c>
    </row>
    <row r="26" spans="1:14" ht="8.1" customHeight="1">
      <c r="A26" s="69"/>
      <c r="B26" s="69"/>
      <c r="C26" s="69"/>
      <c r="D26" s="69"/>
      <c r="E26" s="69"/>
      <c r="F26" s="244"/>
      <c r="G26" s="73"/>
      <c r="H26" s="244"/>
      <c r="I26" s="73"/>
      <c r="J26" s="244"/>
      <c r="K26" s="73"/>
      <c r="L26" s="244"/>
      <c r="M26" s="73"/>
      <c r="N26" s="244"/>
    </row>
    <row r="27" spans="1:14" ht="16.5" customHeight="1" thickBot="1">
      <c r="A27" s="65" t="s">
        <v>155</v>
      </c>
      <c r="B27" s="69"/>
      <c r="C27" s="69"/>
      <c r="D27" s="69"/>
      <c r="E27" s="69"/>
      <c r="F27" s="247">
        <f>SUM(F22:F25)</f>
        <v>0</v>
      </c>
      <c r="G27" s="73"/>
      <c r="H27" s="247">
        <f>SUM(H22:H25)</f>
        <v>0</v>
      </c>
      <c r="I27" s="73"/>
      <c r="J27" s="247">
        <f>SUM(J22:J25)</f>
        <v>0</v>
      </c>
      <c r="K27" s="73"/>
      <c r="L27" s="247">
        <f>SUM(L22:L25)</f>
        <v>0</v>
      </c>
      <c r="M27" s="73"/>
      <c r="N27" s="87">
        <f>SUM(N22:N25)</f>
        <v>0</v>
      </c>
    </row>
    <row r="28" spans="1:14" ht="16.5" customHeight="1" thickTop="1">
      <c r="A28" s="65"/>
      <c r="B28" s="69"/>
      <c r="C28" s="69"/>
      <c r="D28" s="69"/>
      <c r="E28" s="69"/>
      <c r="F28" s="205"/>
      <c r="G28" s="73"/>
      <c r="H28" s="205"/>
      <c r="I28" s="73"/>
      <c r="J28" s="250"/>
      <c r="K28" s="73"/>
      <c r="L28" s="205"/>
      <c r="M28" s="73"/>
      <c r="N28" s="205"/>
    </row>
    <row r="29" spans="1:14" ht="16.5" customHeight="1">
      <c r="A29" s="65"/>
      <c r="B29" s="69"/>
      <c r="C29" s="69"/>
      <c r="D29" s="69"/>
      <c r="E29" s="69"/>
      <c r="F29" s="205"/>
      <c r="G29" s="73"/>
      <c r="H29" s="205"/>
      <c r="I29" s="73"/>
      <c r="J29" s="205"/>
      <c r="K29" s="73"/>
      <c r="L29" s="205"/>
      <c r="M29" s="73"/>
      <c r="N29" s="205"/>
    </row>
    <row r="30" spans="1:14" ht="16.5" customHeight="1">
      <c r="A30" s="65"/>
      <c r="B30" s="69"/>
      <c r="C30" s="69"/>
      <c r="D30" s="69"/>
      <c r="E30" s="69"/>
      <c r="F30" s="205"/>
      <c r="G30" s="73"/>
      <c r="H30" s="205"/>
      <c r="I30" s="73"/>
      <c r="J30" s="205"/>
      <c r="K30" s="73"/>
      <c r="L30" s="205"/>
      <c r="M30" s="73"/>
      <c r="N30" s="205"/>
    </row>
    <row r="31" spans="1:14" ht="16.5" customHeight="1">
      <c r="A31" s="65"/>
      <c r="B31" s="69"/>
      <c r="C31" s="69"/>
      <c r="D31" s="69"/>
      <c r="E31" s="69"/>
      <c r="F31" s="205"/>
      <c r="G31" s="73"/>
      <c r="H31" s="205"/>
      <c r="I31" s="73"/>
      <c r="J31" s="205"/>
      <c r="K31" s="73"/>
      <c r="L31" s="205"/>
      <c r="M31" s="73"/>
      <c r="N31" s="205"/>
    </row>
    <row r="32" spans="1:14" ht="16.5" customHeight="1">
      <c r="A32" s="65"/>
      <c r="B32" s="69"/>
      <c r="C32" s="69"/>
      <c r="D32" s="69"/>
      <c r="E32" s="69"/>
      <c r="F32" s="205"/>
      <c r="G32" s="73"/>
      <c r="H32" s="205"/>
      <c r="I32" s="73"/>
      <c r="J32" s="205"/>
      <c r="K32" s="73"/>
      <c r="L32" s="205"/>
      <c r="M32" s="73"/>
      <c r="N32" s="205"/>
    </row>
    <row r="33" spans="1:14" ht="9.75" customHeight="1">
      <c r="A33" s="65"/>
      <c r="B33" s="69"/>
      <c r="C33" s="69"/>
      <c r="D33" s="69"/>
      <c r="E33" s="69"/>
      <c r="F33" s="73"/>
      <c r="G33" s="73"/>
      <c r="H33" s="73"/>
      <c r="I33" s="73"/>
      <c r="J33" s="73"/>
      <c r="K33" s="73"/>
      <c r="L33" s="73"/>
      <c r="M33" s="73"/>
      <c r="N33" s="73"/>
    </row>
    <row r="34" spans="1:14" ht="22.15" customHeight="1">
      <c r="A34" s="7" t="s">
        <v>26</v>
      </c>
      <c r="B34" s="76"/>
      <c r="C34" s="76"/>
      <c r="D34" s="76"/>
      <c r="E34" s="76"/>
      <c r="F34" s="77"/>
      <c r="G34" s="78"/>
      <c r="H34" s="79"/>
      <c r="I34" s="80"/>
      <c r="J34" s="79"/>
      <c r="K34" s="80"/>
      <c r="L34" s="79"/>
      <c r="M34" s="80"/>
      <c r="N34" s="80"/>
    </row>
    <row r="106" spans="1:6" ht="16.5" customHeight="1">
      <c r="A106" s="98"/>
      <c r="B106" s="98"/>
      <c r="C106" s="98"/>
      <c r="D106" s="98"/>
      <c r="E106" s="98"/>
      <c r="F106" s="99"/>
    </row>
    <row r="107" spans="1:6" ht="16.5" customHeight="1">
      <c r="A107" s="98"/>
      <c r="B107" s="98"/>
      <c r="C107" s="98"/>
      <c r="D107" s="98"/>
      <c r="E107" s="98"/>
      <c r="F107" s="99"/>
    </row>
    <row r="108" spans="1:6" ht="16.5" customHeight="1">
      <c r="A108" s="98"/>
      <c r="B108" s="98"/>
      <c r="C108" s="98"/>
      <c r="D108" s="98"/>
      <c r="E108" s="98"/>
      <c r="F108" s="99"/>
    </row>
    <row r="109" spans="1:6" ht="16.5" customHeight="1">
      <c r="A109" s="98"/>
      <c r="B109" s="98"/>
      <c r="C109" s="98"/>
      <c r="D109" s="98"/>
      <c r="E109" s="98"/>
      <c r="F109" s="99"/>
    </row>
    <row r="110" spans="1:6" ht="16.5" customHeight="1">
      <c r="A110" s="98"/>
      <c r="B110" s="98"/>
      <c r="C110" s="98"/>
      <c r="D110" s="98"/>
      <c r="E110" s="98"/>
      <c r="F110" s="99"/>
    </row>
    <row r="111" spans="1:6" ht="16.5" customHeight="1">
      <c r="A111" s="98"/>
      <c r="B111" s="98"/>
      <c r="C111" s="98"/>
      <c r="D111" s="98"/>
      <c r="E111" s="98"/>
      <c r="F111" s="99"/>
    </row>
    <row r="112" spans="1:6" ht="16.5" customHeight="1">
      <c r="A112" s="98"/>
      <c r="B112" s="98"/>
      <c r="C112" s="98"/>
      <c r="D112" s="98"/>
      <c r="E112" s="98"/>
      <c r="F112" s="99"/>
    </row>
    <row r="113" spans="1:6" ht="16.5" customHeight="1">
      <c r="A113" s="98"/>
      <c r="B113" s="98"/>
      <c r="C113" s="98"/>
      <c r="D113" s="98"/>
      <c r="E113" s="98"/>
      <c r="F113" s="99"/>
    </row>
    <row r="114" spans="1:6" ht="16.5" customHeight="1">
      <c r="A114" s="98"/>
      <c r="B114" s="98"/>
      <c r="C114" s="98"/>
      <c r="D114" s="98"/>
      <c r="E114" s="98"/>
      <c r="F114" s="99"/>
    </row>
    <row r="115" spans="1:6" ht="16.5" customHeight="1">
      <c r="A115" s="98"/>
      <c r="B115" s="98"/>
      <c r="C115" s="98"/>
      <c r="D115" s="98"/>
      <c r="E115" s="98"/>
      <c r="F115" s="99"/>
    </row>
    <row r="116" spans="1:6" ht="16.5" customHeight="1">
      <c r="A116" s="98"/>
      <c r="B116" s="98"/>
      <c r="C116" s="98"/>
      <c r="D116" s="98"/>
      <c r="E116" s="98"/>
      <c r="F116" s="99"/>
    </row>
    <row r="117" spans="1:6" ht="16.5" customHeight="1">
      <c r="A117" s="98"/>
      <c r="B117" s="98"/>
      <c r="C117" s="98"/>
      <c r="D117" s="98"/>
      <c r="E117" s="98"/>
      <c r="F117" s="99"/>
    </row>
    <row r="118" spans="1:6" ht="16.5" customHeight="1">
      <c r="A118" s="98"/>
      <c r="B118" s="98"/>
      <c r="C118" s="98"/>
      <c r="D118" s="98"/>
      <c r="E118" s="98"/>
      <c r="F118" s="99"/>
    </row>
    <row r="119" spans="1:6" ht="16.5" customHeight="1">
      <c r="A119" s="98"/>
      <c r="B119" s="98"/>
      <c r="C119" s="98"/>
      <c r="D119" s="98"/>
      <c r="E119" s="98"/>
      <c r="F119" s="99"/>
    </row>
    <row r="120" spans="1:6" ht="16.5" customHeight="1">
      <c r="A120" s="98"/>
      <c r="B120" s="98"/>
      <c r="C120" s="98"/>
      <c r="D120" s="98"/>
      <c r="E120" s="98"/>
      <c r="F120" s="99"/>
    </row>
  </sheetData>
  <mergeCells count="2">
    <mergeCell ref="F7:N7"/>
    <mergeCell ref="J9:L9"/>
  </mergeCells>
  <pageMargins left="1.1000000000000001" right="1.1000000000000001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EB321-24E6-4B06-9DA8-2476E0D5CB36}">
  <dimension ref="A1:S96"/>
  <sheetViews>
    <sheetView topLeftCell="A44" zoomScaleNormal="100" zoomScaleSheetLayoutView="100" workbookViewId="0">
      <selection activeCell="E54" sqref="E54"/>
    </sheetView>
  </sheetViews>
  <sheetFormatPr defaultColWidth="8.85546875" defaultRowHeight="16.5" customHeight="1"/>
  <cols>
    <col min="1" max="3" width="1.7109375" style="330" customWidth="1"/>
    <col min="4" max="4" width="9.5703125" style="330" customWidth="1"/>
    <col min="5" max="5" width="15.42578125" style="330" customWidth="1"/>
    <col min="6" max="6" width="5.7109375" style="330" bestFit="1" customWidth="1"/>
    <col min="7" max="7" width="0.85546875" style="330" customWidth="1"/>
    <col min="8" max="8" width="12.5703125" style="330" customWidth="1"/>
    <col min="9" max="9" width="0.85546875" style="330" customWidth="1"/>
    <col min="10" max="10" width="12.5703125" style="331" customWidth="1"/>
    <col min="11" max="11" width="0.85546875" style="330" customWidth="1"/>
    <col min="12" max="12" width="12.5703125" style="330" customWidth="1"/>
    <col min="13" max="13" width="0.85546875" style="330" customWidth="1"/>
    <col min="14" max="14" width="12.5703125" style="331" customWidth="1"/>
    <col min="15" max="15" width="8.85546875" style="330"/>
    <col min="16" max="16" width="13.28515625" style="330" bestFit="1" customWidth="1"/>
    <col min="17" max="17" width="8.85546875" style="330"/>
    <col min="18" max="18" width="13.28515625" style="330" bestFit="1" customWidth="1"/>
    <col min="19" max="16384" width="8.85546875" style="330"/>
  </cols>
  <sheetData>
    <row r="1" spans="1:19" ht="16.5" customHeight="1">
      <c r="A1" s="100" t="s">
        <v>123</v>
      </c>
      <c r="B1" s="2"/>
      <c r="C1" s="2"/>
      <c r="D1" s="2"/>
      <c r="E1" s="2"/>
      <c r="F1" s="3"/>
      <c r="G1" s="2"/>
      <c r="H1" s="31"/>
      <c r="I1" s="4"/>
      <c r="J1" s="227"/>
      <c r="K1" s="2"/>
      <c r="L1" s="31"/>
      <c r="M1" s="4"/>
      <c r="N1" s="227"/>
    </row>
    <row r="2" spans="1:19" ht="16.5" customHeight="1">
      <c r="A2" s="1" t="s">
        <v>53</v>
      </c>
      <c r="B2" s="2"/>
      <c r="C2" s="2"/>
      <c r="D2" s="2"/>
      <c r="E2" s="2"/>
      <c r="F2" s="3"/>
      <c r="G2" s="2"/>
      <c r="H2" s="31"/>
      <c r="I2" s="4"/>
      <c r="J2" s="227"/>
      <c r="K2" s="2"/>
      <c r="L2" s="31"/>
      <c r="M2" s="4"/>
      <c r="N2" s="227"/>
    </row>
    <row r="3" spans="1:19" ht="16.5" customHeight="1">
      <c r="A3" s="6" t="s">
        <v>174</v>
      </c>
      <c r="B3" s="7"/>
      <c r="C3" s="7"/>
      <c r="D3" s="7"/>
      <c r="E3" s="7"/>
      <c r="F3" s="8"/>
      <c r="G3" s="7"/>
      <c r="H3" s="32"/>
      <c r="I3" s="9"/>
      <c r="J3" s="228"/>
      <c r="K3" s="7"/>
      <c r="L3" s="32"/>
      <c r="M3" s="9"/>
      <c r="N3" s="228"/>
    </row>
    <row r="4" spans="1:19" ht="16.5" customHeight="1">
      <c r="A4" s="1"/>
      <c r="B4" s="2"/>
      <c r="C4" s="2"/>
      <c r="D4" s="2"/>
      <c r="E4" s="2"/>
      <c r="F4" s="3"/>
      <c r="G4" s="2"/>
      <c r="H4" s="31"/>
      <c r="I4" s="4"/>
      <c r="J4" s="227"/>
      <c r="K4" s="2"/>
      <c r="L4" s="31"/>
      <c r="M4" s="4"/>
      <c r="N4" s="227"/>
    </row>
    <row r="5" spans="1:19" ht="16.5" customHeight="1">
      <c r="A5" s="1"/>
      <c r="B5" s="2"/>
      <c r="C5" s="2"/>
      <c r="D5" s="2"/>
      <c r="E5" s="2"/>
      <c r="F5" s="3"/>
      <c r="G5" s="2"/>
      <c r="H5" s="31"/>
      <c r="I5" s="4"/>
      <c r="J5" s="227"/>
      <c r="K5" s="2"/>
      <c r="L5" s="31"/>
      <c r="M5" s="4"/>
      <c r="N5" s="227"/>
    </row>
    <row r="6" spans="1:19" ht="16.5" customHeight="1">
      <c r="A6" s="1"/>
      <c r="B6" s="2"/>
      <c r="C6" s="2"/>
      <c r="D6" s="2"/>
      <c r="E6" s="2"/>
      <c r="F6" s="3"/>
      <c r="G6" s="2"/>
      <c r="H6" s="351" t="s">
        <v>1</v>
      </c>
      <c r="I6" s="351"/>
      <c r="J6" s="351"/>
      <c r="K6" s="2"/>
      <c r="L6" s="351" t="s">
        <v>2</v>
      </c>
      <c r="M6" s="351"/>
      <c r="N6" s="351"/>
    </row>
    <row r="7" spans="1:19" ht="16.5" customHeight="1">
      <c r="A7" s="1"/>
      <c r="B7" s="2"/>
      <c r="C7" s="2"/>
      <c r="D7" s="2"/>
      <c r="E7" s="2"/>
      <c r="F7" s="3"/>
      <c r="G7" s="2"/>
      <c r="H7" s="352" t="s">
        <v>3</v>
      </c>
      <c r="I7" s="352"/>
      <c r="J7" s="352"/>
      <c r="K7" s="2"/>
      <c r="L7" s="352" t="s">
        <v>3</v>
      </c>
      <c r="M7" s="352"/>
      <c r="N7" s="352"/>
    </row>
    <row r="8" spans="1:19" ht="16.5" customHeight="1">
      <c r="A8" s="1"/>
      <c r="B8" s="2"/>
      <c r="C8" s="2"/>
      <c r="D8" s="2"/>
      <c r="E8" s="2"/>
      <c r="F8" s="3"/>
      <c r="G8" s="2"/>
      <c r="H8" s="33" t="s">
        <v>4</v>
      </c>
      <c r="I8" s="15"/>
      <c r="J8" s="229" t="s">
        <v>4</v>
      </c>
      <c r="K8" s="2"/>
      <c r="L8" s="33" t="s">
        <v>4</v>
      </c>
      <c r="M8" s="15"/>
      <c r="N8" s="229" t="s">
        <v>4</v>
      </c>
    </row>
    <row r="9" spans="1:19" ht="16.5" customHeight="1">
      <c r="A9" s="1"/>
      <c r="B9" s="2"/>
      <c r="C9" s="2"/>
      <c r="D9" s="2"/>
      <c r="E9" s="2"/>
      <c r="F9" s="3"/>
      <c r="G9" s="2"/>
      <c r="H9" s="33" t="s">
        <v>173</v>
      </c>
      <c r="I9" s="15"/>
      <c r="J9" s="229" t="s">
        <v>146</v>
      </c>
      <c r="K9" s="2"/>
      <c r="L9" s="33" t="s">
        <v>173</v>
      </c>
      <c r="M9" s="15"/>
      <c r="N9" s="229" t="s">
        <v>146</v>
      </c>
    </row>
    <row r="10" spans="1:19" ht="16.5" customHeight="1">
      <c r="A10" s="2"/>
      <c r="B10" s="2"/>
      <c r="C10" s="2"/>
      <c r="D10" s="2"/>
      <c r="E10" s="2"/>
      <c r="F10" s="16" t="s">
        <v>8</v>
      </c>
      <c r="G10" s="2"/>
      <c r="H10" s="34" t="s">
        <v>9</v>
      </c>
      <c r="I10" s="18"/>
      <c r="J10" s="231" t="s">
        <v>9</v>
      </c>
      <c r="K10" s="2"/>
      <c r="L10" s="34" t="s">
        <v>9</v>
      </c>
      <c r="M10" s="18"/>
      <c r="N10" s="231" t="s">
        <v>9</v>
      </c>
    </row>
    <row r="11" spans="1:19" ht="16.5" customHeight="1">
      <c r="A11" s="2"/>
      <c r="B11" s="2"/>
      <c r="C11" s="2"/>
      <c r="D11" s="2"/>
      <c r="E11" s="2"/>
      <c r="F11" s="5"/>
      <c r="G11" s="2"/>
      <c r="H11" s="214"/>
      <c r="I11" s="18"/>
      <c r="J11" s="232"/>
      <c r="K11" s="2"/>
      <c r="L11" s="214"/>
      <c r="M11" s="18"/>
      <c r="N11" s="232"/>
    </row>
    <row r="12" spans="1:19" ht="16.5" customHeight="1">
      <c r="A12" s="2" t="s">
        <v>144</v>
      </c>
      <c r="B12" s="2"/>
      <c r="C12" s="2"/>
      <c r="D12" s="2"/>
      <c r="E12" s="2"/>
      <c r="F12" s="27">
        <v>4</v>
      </c>
      <c r="G12" s="36"/>
      <c r="H12" s="215">
        <v>169033510</v>
      </c>
      <c r="I12" s="29"/>
      <c r="J12" s="233">
        <v>234594984</v>
      </c>
      <c r="K12" s="29"/>
      <c r="L12" s="215">
        <v>169033510</v>
      </c>
      <c r="M12" s="36"/>
      <c r="N12" s="233">
        <v>234594984</v>
      </c>
      <c r="P12" s="332"/>
      <c r="Q12" s="332"/>
      <c r="R12" s="332"/>
      <c r="S12" s="332"/>
    </row>
    <row r="13" spans="1:19" ht="16.5" customHeight="1">
      <c r="A13" s="2" t="s">
        <v>145</v>
      </c>
      <c r="B13" s="2"/>
      <c r="C13" s="2"/>
      <c r="D13" s="2"/>
      <c r="E13" s="2"/>
      <c r="F13" s="27"/>
      <c r="G13" s="36"/>
      <c r="H13" s="223">
        <v>-80444037</v>
      </c>
      <c r="I13" s="29"/>
      <c r="J13" s="234">
        <v>-103509252</v>
      </c>
      <c r="K13" s="29"/>
      <c r="L13" s="223">
        <v>-87334494</v>
      </c>
      <c r="M13" s="36"/>
      <c r="N13" s="234">
        <v>-113618095</v>
      </c>
      <c r="P13" s="332"/>
      <c r="Q13" s="332"/>
      <c r="R13" s="332"/>
      <c r="S13" s="332"/>
    </row>
    <row r="14" spans="1:19" ht="16.5" customHeight="1">
      <c r="A14" s="2"/>
      <c r="B14" s="2"/>
      <c r="C14" s="2"/>
      <c r="D14" s="2"/>
      <c r="E14" s="2"/>
      <c r="F14" s="27"/>
      <c r="G14" s="36"/>
      <c r="H14" s="215"/>
      <c r="I14" s="24"/>
      <c r="J14" s="233"/>
      <c r="K14" s="36"/>
      <c r="L14" s="215"/>
      <c r="M14" s="24"/>
      <c r="N14" s="233"/>
      <c r="P14" s="332"/>
      <c r="Q14" s="332"/>
      <c r="R14" s="332"/>
      <c r="S14" s="332"/>
    </row>
    <row r="15" spans="1:19" ht="16.5" customHeight="1">
      <c r="A15" s="1" t="s">
        <v>54</v>
      </c>
      <c r="B15" s="2"/>
      <c r="C15" s="2"/>
      <c r="D15" s="2"/>
      <c r="E15" s="2"/>
      <c r="F15" s="27"/>
      <c r="G15" s="36"/>
      <c r="H15" s="215">
        <f>SUM(H12:H14)</f>
        <v>88589473</v>
      </c>
      <c r="I15" s="24"/>
      <c r="J15" s="233">
        <f>SUM(J12:J13)</f>
        <v>131085732</v>
      </c>
      <c r="K15" s="36"/>
      <c r="L15" s="215">
        <f>SUM(L12:L14)</f>
        <v>81699016</v>
      </c>
      <c r="M15" s="24"/>
      <c r="N15" s="233">
        <f>SUM(N12:N13)</f>
        <v>120976889</v>
      </c>
      <c r="P15" s="332"/>
      <c r="Q15" s="332"/>
      <c r="R15" s="332"/>
      <c r="S15" s="332"/>
    </row>
    <row r="16" spans="1:19" ht="16.5" customHeight="1">
      <c r="A16" s="2" t="s">
        <v>55</v>
      </c>
      <c r="B16" s="2"/>
      <c r="C16" s="2"/>
      <c r="D16" s="2"/>
      <c r="E16" s="2"/>
      <c r="F16" s="27"/>
      <c r="G16" s="36"/>
      <c r="H16" s="224">
        <v>3535704</v>
      </c>
      <c r="I16" s="29"/>
      <c r="J16" s="235">
        <v>122813</v>
      </c>
      <c r="K16" s="29"/>
      <c r="L16" s="224">
        <v>3535704</v>
      </c>
      <c r="M16" s="36"/>
      <c r="N16" s="235">
        <v>122813</v>
      </c>
      <c r="P16" s="332"/>
      <c r="Q16" s="332"/>
      <c r="R16" s="332"/>
      <c r="S16" s="332"/>
    </row>
    <row r="17" spans="1:19" ht="16.5" customHeight="1">
      <c r="A17" s="2" t="s">
        <v>56</v>
      </c>
      <c r="B17" s="2"/>
      <c r="C17" s="2"/>
      <c r="D17" s="2"/>
      <c r="E17" s="2"/>
      <c r="F17" s="27"/>
      <c r="G17" s="36"/>
      <c r="H17" s="224">
        <v>-32633786</v>
      </c>
      <c r="I17" s="29"/>
      <c r="J17" s="235">
        <v>-41966681</v>
      </c>
      <c r="K17" s="29"/>
      <c r="L17" s="224">
        <v>-32633786</v>
      </c>
      <c r="M17" s="36"/>
      <c r="N17" s="235">
        <v>-41966681</v>
      </c>
      <c r="P17" s="332"/>
      <c r="Q17" s="332"/>
      <c r="R17" s="332"/>
      <c r="S17" s="332"/>
    </row>
    <row r="18" spans="1:19" ht="16.5" customHeight="1">
      <c r="A18" s="2" t="s">
        <v>57</v>
      </c>
      <c r="B18" s="2"/>
      <c r="C18" s="2"/>
      <c r="D18" s="2"/>
      <c r="E18" s="2"/>
      <c r="F18" s="27"/>
      <c r="G18" s="36"/>
      <c r="H18" s="224">
        <v>-33018996</v>
      </c>
      <c r="I18" s="29"/>
      <c r="J18" s="235">
        <v>-38137141</v>
      </c>
      <c r="K18" s="29"/>
      <c r="L18" s="224">
        <v>-29446737</v>
      </c>
      <c r="M18" s="36"/>
      <c r="N18" s="235">
        <v>-34793831</v>
      </c>
      <c r="P18" s="332"/>
      <c r="Q18" s="332"/>
      <c r="R18" s="332"/>
      <c r="S18" s="332"/>
    </row>
    <row r="19" spans="1:19" ht="16.5" customHeight="1">
      <c r="A19" s="2" t="s">
        <v>132</v>
      </c>
      <c r="B19" s="2"/>
      <c r="C19" s="2"/>
      <c r="D19" s="2"/>
      <c r="E19" s="2"/>
      <c r="F19" s="27"/>
      <c r="G19" s="40"/>
      <c r="H19" s="224">
        <v>12365</v>
      </c>
      <c r="I19" s="29"/>
      <c r="J19" s="235">
        <v>3714263</v>
      </c>
      <c r="K19" s="29"/>
      <c r="L19" s="224">
        <v>76390</v>
      </c>
      <c r="M19" s="40"/>
      <c r="N19" s="235">
        <v>3876013</v>
      </c>
      <c r="P19" s="332"/>
      <c r="Q19" s="332"/>
      <c r="R19" s="332"/>
      <c r="S19" s="332"/>
    </row>
    <row r="20" spans="1:19" ht="16.5" customHeight="1">
      <c r="A20" s="2" t="s">
        <v>157</v>
      </c>
      <c r="B20" s="2"/>
      <c r="C20" s="2"/>
      <c r="D20" s="2"/>
      <c r="E20" s="2"/>
      <c r="F20" s="27">
        <v>7</v>
      </c>
      <c r="G20" s="40"/>
      <c r="H20" s="223">
        <v>-2120536</v>
      </c>
      <c r="I20" s="29"/>
      <c r="J20" s="234">
        <v>-6948</v>
      </c>
      <c r="K20" s="29"/>
      <c r="L20" s="223">
        <v>0</v>
      </c>
      <c r="M20" s="40"/>
      <c r="N20" s="234">
        <v>0</v>
      </c>
      <c r="P20" s="332"/>
      <c r="Q20" s="332"/>
      <c r="R20" s="332"/>
      <c r="S20" s="332"/>
    </row>
    <row r="21" spans="1:19" ht="16.5" customHeight="1">
      <c r="A21" s="2"/>
      <c r="B21" s="1"/>
      <c r="C21" s="2"/>
      <c r="D21" s="2"/>
      <c r="E21" s="2"/>
      <c r="F21" s="27"/>
      <c r="G21" s="40"/>
      <c r="H21" s="215"/>
      <c r="I21" s="24"/>
      <c r="J21" s="233"/>
      <c r="K21" s="40"/>
      <c r="L21" s="215"/>
      <c r="M21" s="24"/>
      <c r="N21" s="233"/>
      <c r="P21" s="332"/>
      <c r="Q21" s="332"/>
      <c r="R21" s="332"/>
      <c r="S21" s="332"/>
    </row>
    <row r="22" spans="1:19" ht="16.5" customHeight="1">
      <c r="A22" s="1" t="s">
        <v>58</v>
      </c>
      <c r="B22" s="1"/>
      <c r="C22" s="2"/>
      <c r="D22" s="2"/>
      <c r="E22" s="2"/>
      <c r="F22" s="27"/>
      <c r="G22" s="40"/>
      <c r="H22" s="215"/>
      <c r="I22" s="24"/>
      <c r="J22" s="233"/>
      <c r="K22" s="40"/>
      <c r="L22" s="215"/>
      <c r="M22" s="24"/>
      <c r="N22" s="233"/>
      <c r="P22" s="332"/>
      <c r="Q22" s="332"/>
      <c r="R22" s="332"/>
      <c r="S22" s="332"/>
    </row>
    <row r="23" spans="1:19" ht="16.5" customHeight="1">
      <c r="A23" s="2"/>
      <c r="B23" s="1" t="s">
        <v>141</v>
      </c>
      <c r="C23" s="2"/>
      <c r="D23" s="2"/>
      <c r="E23" s="2"/>
      <c r="F23" s="27"/>
      <c r="G23" s="40"/>
      <c r="H23" s="215">
        <f>SUM(H15:H20)</f>
        <v>24364224</v>
      </c>
      <c r="I23" s="29"/>
      <c r="J23" s="233">
        <f>SUM(J15:J20)</f>
        <v>54812038</v>
      </c>
      <c r="K23" s="40"/>
      <c r="L23" s="215">
        <f>SUM(L15:L20)</f>
        <v>23230587</v>
      </c>
      <c r="M23" s="29"/>
      <c r="N23" s="233">
        <f>SUM(N15:N20)</f>
        <v>48215203</v>
      </c>
      <c r="P23" s="332"/>
      <c r="Q23" s="332"/>
      <c r="R23" s="332"/>
      <c r="S23" s="332"/>
    </row>
    <row r="24" spans="1:19" ht="16.5" customHeight="1">
      <c r="A24" s="2" t="s">
        <v>59</v>
      </c>
      <c r="B24" s="1"/>
      <c r="C24" s="2"/>
      <c r="D24" s="2"/>
      <c r="E24" s="2"/>
      <c r="F24" s="36"/>
      <c r="G24" s="36"/>
      <c r="H24" s="216">
        <v>-252784</v>
      </c>
      <c r="I24" s="29"/>
      <c r="J24" s="236">
        <v>-1909154</v>
      </c>
      <c r="K24" s="29"/>
      <c r="L24" s="216">
        <v>-132393</v>
      </c>
      <c r="M24" s="36"/>
      <c r="N24" s="236">
        <v>-1909154</v>
      </c>
      <c r="P24" s="332"/>
      <c r="Q24" s="332"/>
      <c r="R24" s="332"/>
      <c r="S24" s="332"/>
    </row>
    <row r="25" spans="1:19" ht="16.5" customHeight="1">
      <c r="A25" s="2"/>
      <c r="B25" s="1"/>
      <c r="C25" s="2"/>
      <c r="D25" s="2"/>
      <c r="E25" s="2"/>
      <c r="F25" s="27"/>
      <c r="G25" s="36"/>
      <c r="H25" s="215"/>
      <c r="I25" s="24"/>
      <c r="J25" s="233"/>
      <c r="K25" s="36"/>
      <c r="L25" s="215"/>
      <c r="M25" s="24"/>
      <c r="N25" s="233"/>
      <c r="P25" s="332"/>
      <c r="Q25" s="332"/>
      <c r="R25" s="332"/>
      <c r="S25" s="332"/>
    </row>
    <row r="26" spans="1:19" ht="16.5" customHeight="1">
      <c r="A26" s="1" t="s">
        <v>142</v>
      </c>
      <c r="B26" s="2"/>
      <c r="C26" s="2"/>
      <c r="D26" s="2"/>
      <c r="E26" s="2"/>
      <c r="F26" s="27"/>
      <c r="G26" s="42"/>
      <c r="H26" s="215">
        <f>SUM(H23:H24)</f>
        <v>24111440</v>
      </c>
      <c r="I26" s="24"/>
      <c r="J26" s="233">
        <f>SUM(J23:J24)</f>
        <v>52902884</v>
      </c>
      <c r="K26" s="42"/>
      <c r="L26" s="215">
        <f>SUM(L23:L24)</f>
        <v>23098194</v>
      </c>
      <c r="M26" s="24"/>
      <c r="N26" s="233">
        <f>SUM(N23:N24)</f>
        <v>46306049</v>
      </c>
      <c r="P26" s="332"/>
      <c r="Q26" s="332"/>
      <c r="R26" s="332"/>
      <c r="S26" s="332"/>
    </row>
    <row r="27" spans="1:19" ht="16.5" customHeight="1">
      <c r="A27" s="2" t="s">
        <v>143</v>
      </c>
      <c r="B27" s="2"/>
      <c r="C27" s="2"/>
      <c r="D27" s="2"/>
      <c r="E27" s="2"/>
      <c r="F27" s="36">
        <v>15</v>
      </c>
      <c r="G27" s="36"/>
      <c r="H27" s="216">
        <v>-4859783</v>
      </c>
      <c r="I27" s="24"/>
      <c r="J27" s="236">
        <v>-9737281</v>
      </c>
      <c r="K27" s="24"/>
      <c r="L27" s="216">
        <v>-4859783</v>
      </c>
      <c r="M27" s="134"/>
      <c r="N27" s="236">
        <v>-9737281</v>
      </c>
      <c r="P27" s="332"/>
      <c r="Q27" s="332"/>
      <c r="R27" s="332"/>
      <c r="S27" s="332"/>
    </row>
    <row r="28" spans="1:19" ht="16.5" customHeight="1">
      <c r="A28" s="2"/>
      <c r="B28" s="2"/>
      <c r="C28" s="2"/>
      <c r="D28" s="2"/>
      <c r="E28" s="2"/>
      <c r="F28" s="27"/>
      <c r="G28" s="36"/>
      <c r="H28" s="215"/>
      <c r="I28" s="24"/>
      <c r="J28" s="233"/>
      <c r="K28" s="36"/>
      <c r="L28" s="215"/>
      <c r="M28" s="24"/>
      <c r="N28" s="233"/>
      <c r="P28" s="332"/>
      <c r="Q28" s="332"/>
      <c r="R28" s="332"/>
      <c r="S28" s="332"/>
    </row>
    <row r="29" spans="1:19" ht="16.5" customHeight="1">
      <c r="A29" s="1" t="s">
        <v>60</v>
      </c>
      <c r="B29" s="2"/>
      <c r="C29" s="2"/>
      <c r="D29" s="2"/>
      <c r="E29" s="2"/>
      <c r="F29" s="13"/>
      <c r="G29" s="42"/>
      <c r="H29" s="216">
        <f>SUM(H26:H27)</f>
        <v>19251657</v>
      </c>
      <c r="I29" s="24"/>
      <c r="J29" s="236">
        <f>SUM(J26:J27)</f>
        <v>43165603</v>
      </c>
      <c r="K29" s="42"/>
      <c r="L29" s="216">
        <f>SUM(L26:L27)</f>
        <v>18238411</v>
      </c>
      <c r="M29" s="24"/>
      <c r="N29" s="236">
        <f>SUM(N26:N27)</f>
        <v>36568768</v>
      </c>
      <c r="P29" s="332"/>
      <c r="Q29" s="332"/>
      <c r="R29" s="332"/>
      <c r="S29" s="332"/>
    </row>
    <row r="30" spans="1:19" ht="16.5" customHeight="1">
      <c r="A30" s="1"/>
      <c r="B30" s="2"/>
      <c r="C30" s="2"/>
      <c r="D30" s="2"/>
      <c r="E30" s="2"/>
      <c r="F30" s="3"/>
      <c r="G30" s="2"/>
      <c r="H30" s="217"/>
      <c r="I30" s="43"/>
      <c r="J30" s="227"/>
      <c r="K30" s="2"/>
      <c r="L30" s="217"/>
      <c r="M30" s="43"/>
      <c r="N30" s="227"/>
      <c r="P30" s="332"/>
      <c r="Q30" s="332"/>
      <c r="R30" s="332"/>
      <c r="S30" s="332"/>
    </row>
    <row r="31" spans="1:19" ht="16.5" customHeight="1">
      <c r="A31" s="1" t="s">
        <v>61</v>
      </c>
      <c r="B31" s="2"/>
      <c r="C31" s="2"/>
      <c r="D31" s="2"/>
      <c r="E31" s="2"/>
      <c r="F31" s="3"/>
      <c r="G31" s="2"/>
      <c r="H31" s="251"/>
      <c r="I31" s="252"/>
      <c r="J31" s="274"/>
      <c r="K31" s="252"/>
      <c r="L31" s="251"/>
      <c r="M31" s="252"/>
      <c r="N31" s="274"/>
      <c r="P31" s="332"/>
      <c r="Q31" s="332"/>
      <c r="R31" s="332"/>
      <c r="S31" s="332"/>
    </row>
    <row r="32" spans="1:19" ht="16.5" customHeight="1">
      <c r="A32" s="2" t="s">
        <v>62</v>
      </c>
      <c r="B32" s="2"/>
      <c r="C32" s="2"/>
      <c r="D32" s="2"/>
      <c r="E32" s="2"/>
      <c r="F32" s="3"/>
      <c r="G32" s="2"/>
      <c r="H32" s="251"/>
      <c r="I32" s="252"/>
      <c r="J32" s="274"/>
      <c r="K32" s="252"/>
      <c r="L32" s="251"/>
      <c r="M32" s="252"/>
      <c r="N32" s="274"/>
      <c r="P32" s="332"/>
      <c r="Q32" s="332"/>
      <c r="R32" s="332"/>
      <c r="S32" s="332"/>
    </row>
    <row r="33" spans="1:19" ht="16.5" customHeight="1">
      <c r="A33" s="1"/>
      <c r="B33" s="2" t="s">
        <v>63</v>
      </c>
      <c r="C33" s="2"/>
      <c r="D33" s="2"/>
      <c r="E33" s="2"/>
      <c r="F33" s="3"/>
      <c r="G33" s="2"/>
      <c r="H33" s="251"/>
      <c r="I33" s="252"/>
      <c r="J33" s="274"/>
      <c r="K33" s="252"/>
      <c r="L33" s="251"/>
      <c r="M33" s="252"/>
      <c r="N33" s="274"/>
      <c r="P33" s="332"/>
      <c r="Q33" s="332"/>
      <c r="R33" s="332"/>
      <c r="S33" s="332"/>
    </row>
    <row r="34" spans="1:19" ht="16.5" customHeight="1">
      <c r="A34" s="1"/>
      <c r="B34" s="2" t="s">
        <v>64</v>
      </c>
      <c r="C34" s="2"/>
      <c r="D34" s="2"/>
      <c r="E34" s="2"/>
      <c r="F34" s="3"/>
      <c r="G34" s="2"/>
      <c r="H34" s="216">
        <v>-55257</v>
      </c>
      <c r="I34" s="24"/>
      <c r="J34" s="236">
        <v>618908</v>
      </c>
      <c r="K34" s="24"/>
      <c r="L34" s="216">
        <v>0</v>
      </c>
      <c r="M34" s="36"/>
      <c r="N34" s="241">
        <v>0</v>
      </c>
      <c r="P34" s="332"/>
      <c r="Q34" s="332"/>
      <c r="R34" s="332"/>
      <c r="S34" s="332"/>
    </row>
    <row r="35" spans="1:19" ht="16.5" customHeight="1">
      <c r="A35" s="1"/>
      <c r="B35" s="2"/>
      <c r="C35" s="2"/>
      <c r="D35" s="2"/>
      <c r="E35" s="2"/>
      <c r="F35" s="3"/>
      <c r="G35" s="2"/>
      <c r="H35" s="251"/>
      <c r="I35" s="252"/>
      <c r="J35" s="274"/>
      <c r="K35" s="252"/>
      <c r="L35" s="254"/>
      <c r="M35" s="253"/>
      <c r="N35" s="276"/>
      <c r="P35" s="332"/>
      <c r="Q35" s="332"/>
      <c r="R35" s="332"/>
      <c r="S35" s="332"/>
    </row>
    <row r="36" spans="1:19" ht="16.5" customHeight="1">
      <c r="A36" s="1"/>
      <c r="B36" s="2" t="s">
        <v>65</v>
      </c>
      <c r="C36" s="2"/>
      <c r="D36" s="2"/>
      <c r="E36" s="2"/>
      <c r="F36" s="3"/>
      <c r="G36" s="2"/>
      <c r="H36" s="251"/>
      <c r="I36" s="252"/>
      <c r="J36" s="274"/>
      <c r="K36" s="252"/>
      <c r="L36" s="254"/>
      <c r="M36" s="253"/>
      <c r="N36" s="276"/>
      <c r="P36" s="332"/>
      <c r="Q36" s="332"/>
      <c r="R36" s="332"/>
      <c r="S36" s="332"/>
    </row>
    <row r="37" spans="1:19" ht="16.5" customHeight="1">
      <c r="A37" s="1"/>
      <c r="B37" s="2"/>
      <c r="C37" s="2" t="s">
        <v>63</v>
      </c>
      <c r="D37" s="2"/>
      <c r="E37" s="2"/>
      <c r="F37" s="3"/>
      <c r="G37" s="2"/>
      <c r="H37" s="216">
        <f>SUM(H34)</f>
        <v>-55257</v>
      </c>
      <c r="I37" s="255"/>
      <c r="J37" s="236">
        <f>SUM(J34)</f>
        <v>618908</v>
      </c>
      <c r="K37" s="252"/>
      <c r="L37" s="256">
        <f>SUM(L34)</f>
        <v>0</v>
      </c>
      <c r="M37" s="253"/>
      <c r="N37" s="277">
        <f>SUM(N34)</f>
        <v>0</v>
      </c>
      <c r="P37" s="332"/>
      <c r="Q37" s="332"/>
      <c r="R37" s="332"/>
      <c r="S37" s="332"/>
    </row>
    <row r="38" spans="1:19" ht="16.5" customHeight="1">
      <c r="A38" s="2"/>
      <c r="B38" s="2"/>
      <c r="C38" s="2"/>
      <c r="D38" s="2"/>
      <c r="E38" s="2"/>
      <c r="F38" s="3"/>
      <c r="G38" s="2"/>
      <c r="H38" s="217"/>
      <c r="I38" s="4"/>
      <c r="J38" s="227"/>
      <c r="K38" s="2"/>
      <c r="L38" s="217"/>
      <c r="M38" s="4"/>
      <c r="N38" s="227"/>
      <c r="P38" s="332"/>
      <c r="Q38" s="332"/>
      <c r="R38" s="332"/>
      <c r="S38" s="332"/>
    </row>
    <row r="39" spans="1:19" ht="16.5" customHeight="1">
      <c r="A39" s="1" t="s">
        <v>66</v>
      </c>
      <c r="B39" s="2"/>
      <c r="C39" s="2"/>
      <c r="D39" s="2"/>
      <c r="E39" s="2"/>
      <c r="F39" s="3"/>
      <c r="G39" s="2"/>
      <c r="H39" s="217"/>
      <c r="I39" s="4"/>
      <c r="J39" s="227"/>
      <c r="K39" s="2"/>
      <c r="L39" s="217"/>
      <c r="M39" s="4"/>
      <c r="N39" s="227"/>
      <c r="P39" s="332"/>
      <c r="Q39" s="332"/>
      <c r="R39" s="332"/>
      <c r="S39" s="332"/>
    </row>
    <row r="40" spans="1:19" ht="16.5" customHeight="1" thickBot="1">
      <c r="A40" s="2"/>
      <c r="B40" s="1" t="s">
        <v>67</v>
      </c>
      <c r="C40" s="2"/>
      <c r="D40" s="2"/>
      <c r="E40" s="2"/>
      <c r="F40" s="3"/>
      <c r="G40" s="2"/>
      <c r="H40" s="221">
        <f>SUM(H29,H37)</f>
        <v>19196400</v>
      </c>
      <c r="I40" s="4"/>
      <c r="J40" s="238">
        <f>SUM(J29,J37)</f>
        <v>43784511</v>
      </c>
      <c r="K40" s="2"/>
      <c r="L40" s="221">
        <f>SUM(L29,L37)</f>
        <v>18238411</v>
      </c>
      <c r="M40" s="4"/>
      <c r="N40" s="238">
        <f>SUM(N29,N37)</f>
        <v>36568768</v>
      </c>
      <c r="P40" s="332"/>
      <c r="Q40" s="332"/>
      <c r="R40" s="332"/>
      <c r="S40" s="332"/>
    </row>
    <row r="41" spans="1:19" ht="16.5" customHeight="1" thickTop="1">
      <c r="A41" s="2"/>
      <c r="B41" s="1"/>
      <c r="C41" s="2"/>
      <c r="D41" s="2"/>
      <c r="E41" s="2"/>
      <c r="F41" s="3"/>
      <c r="G41" s="2"/>
      <c r="H41" s="31"/>
      <c r="I41" s="4"/>
      <c r="J41" s="227"/>
      <c r="K41" s="2"/>
      <c r="L41" s="31"/>
      <c r="M41" s="4"/>
      <c r="N41" s="227"/>
    </row>
    <row r="42" spans="1:19" ht="16.5" customHeight="1">
      <c r="A42" s="2"/>
      <c r="B42" s="1"/>
      <c r="C42" s="2"/>
      <c r="D42" s="2"/>
      <c r="E42" s="2"/>
      <c r="F42" s="3"/>
      <c r="G42" s="2"/>
      <c r="H42" s="31"/>
      <c r="I42" s="4"/>
      <c r="J42" s="227"/>
      <c r="K42" s="2"/>
      <c r="L42" s="31"/>
      <c r="M42" s="4"/>
      <c r="N42" s="227"/>
    </row>
    <row r="43" spans="1:19" ht="16.5" customHeight="1">
      <c r="A43" s="2"/>
      <c r="B43" s="1"/>
      <c r="C43" s="2"/>
      <c r="D43" s="2"/>
      <c r="E43" s="2"/>
      <c r="F43" s="3"/>
      <c r="G43" s="2"/>
      <c r="H43" s="31"/>
      <c r="I43" s="4"/>
      <c r="J43" s="227"/>
      <c r="K43" s="2"/>
      <c r="L43" s="31"/>
      <c r="M43" s="4"/>
      <c r="N43" s="227"/>
    </row>
    <row r="44" spans="1:19" ht="16.5" customHeight="1">
      <c r="A44" s="2"/>
      <c r="B44" s="1"/>
      <c r="C44" s="2"/>
      <c r="D44" s="2"/>
      <c r="E44" s="2"/>
      <c r="F44" s="3"/>
      <c r="G44" s="2"/>
      <c r="H44" s="31"/>
      <c r="I44" s="4"/>
      <c r="J44" s="227"/>
      <c r="K44" s="2"/>
      <c r="L44" s="31"/>
      <c r="M44" s="4"/>
      <c r="N44" s="227"/>
    </row>
    <row r="45" spans="1:19" ht="16.5" customHeight="1">
      <c r="A45" s="2"/>
      <c r="B45" s="1"/>
      <c r="C45" s="2"/>
      <c r="D45" s="2"/>
      <c r="E45" s="2"/>
      <c r="F45" s="3"/>
      <c r="G45" s="2"/>
      <c r="H45" s="31"/>
      <c r="I45" s="4"/>
      <c r="J45" s="227"/>
      <c r="K45" s="2"/>
      <c r="L45" s="31"/>
      <c r="M45" s="4"/>
      <c r="N45" s="227"/>
    </row>
    <row r="46" spans="1:19" ht="16.5" customHeight="1">
      <c r="A46" s="2"/>
      <c r="B46" s="1"/>
      <c r="C46" s="2"/>
      <c r="D46" s="2"/>
      <c r="E46" s="2"/>
      <c r="F46" s="3"/>
      <c r="G46" s="2"/>
      <c r="H46" s="31"/>
      <c r="I46" s="4"/>
      <c r="J46" s="227"/>
      <c r="K46" s="2"/>
      <c r="L46" s="31"/>
      <c r="M46" s="4"/>
      <c r="N46" s="227"/>
    </row>
    <row r="47" spans="1:19" ht="12.75" customHeight="1">
      <c r="A47" s="2"/>
      <c r="B47" s="1"/>
      <c r="C47" s="2"/>
      <c r="D47" s="2"/>
      <c r="E47" s="2"/>
      <c r="F47" s="3"/>
      <c r="G47" s="2"/>
      <c r="H47" s="31"/>
      <c r="I47" s="4"/>
      <c r="J47" s="227"/>
      <c r="K47" s="2"/>
      <c r="L47" s="31"/>
      <c r="M47" s="4"/>
      <c r="N47" s="227"/>
    </row>
    <row r="48" spans="1:19" ht="21.95" customHeight="1">
      <c r="A48" s="7" t="s">
        <v>148</v>
      </c>
      <c r="B48" s="6"/>
      <c r="C48" s="7"/>
      <c r="D48" s="7"/>
      <c r="E48" s="7"/>
      <c r="F48" s="8"/>
      <c r="G48" s="7"/>
      <c r="H48" s="32"/>
      <c r="I48" s="9"/>
      <c r="J48" s="228"/>
      <c r="K48" s="7"/>
      <c r="L48" s="32"/>
      <c r="M48" s="9"/>
      <c r="N48" s="228"/>
    </row>
    <row r="49" spans="1:19" ht="16.5" customHeight="1">
      <c r="A49" s="100" t="s">
        <v>123</v>
      </c>
      <c r="B49" s="2"/>
      <c r="C49" s="2"/>
      <c r="D49" s="2"/>
      <c r="E49" s="2"/>
      <c r="F49" s="3"/>
      <c r="G49" s="2"/>
      <c r="H49" s="31"/>
      <c r="I49" s="4"/>
      <c r="J49" s="227"/>
      <c r="K49" s="2"/>
      <c r="L49" s="31"/>
      <c r="M49" s="4"/>
      <c r="N49" s="227"/>
    </row>
    <row r="50" spans="1:19" ht="16.5" customHeight="1">
      <c r="A50" s="1" t="s">
        <v>53</v>
      </c>
      <c r="B50" s="2"/>
      <c r="C50" s="2"/>
      <c r="D50" s="2"/>
      <c r="E50" s="2"/>
      <c r="F50" s="3"/>
      <c r="G50" s="2"/>
      <c r="H50" s="31"/>
      <c r="I50" s="4"/>
      <c r="J50" s="227"/>
      <c r="K50" s="2"/>
      <c r="L50" s="31"/>
      <c r="M50" s="4"/>
      <c r="N50" s="227"/>
    </row>
    <row r="51" spans="1:19" ht="16.5" customHeight="1">
      <c r="A51" s="6" t="s">
        <v>174</v>
      </c>
      <c r="B51" s="7"/>
      <c r="C51" s="7"/>
      <c r="D51" s="7"/>
      <c r="E51" s="7"/>
      <c r="F51" s="8"/>
      <c r="G51" s="7"/>
      <c r="H51" s="32"/>
      <c r="I51" s="9"/>
      <c r="J51" s="228"/>
      <c r="K51" s="7"/>
      <c r="L51" s="32"/>
      <c r="M51" s="9"/>
      <c r="N51" s="228"/>
    </row>
    <row r="52" spans="1:19" ht="16.5" customHeight="1">
      <c r="A52" s="1"/>
      <c r="B52" s="2"/>
      <c r="C52" s="2"/>
      <c r="D52" s="2"/>
      <c r="E52" s="2"/>
      <c r="F52" s="3"/>
      <c r="G52" s="2"/>
      <c r="H52" s="31"/>
      <c r="I52" s="4"/>
      <c r="J52" s="227"/>
      <c r="K52" s="2"/>
      <c r="L52" s="31"/>
      <c r="M52" s="4"/>
      <c r="N52" s="227"/>
    </row>
    <row r="53" spans="1:19" ht="16.5" customHeight="1">
      <c r="A53" s="1"/>
      <c r="B53" s="2"/>
      <c r="C53" s="2"/>
      <c r="D53" s="2"/>
      <c r="E53" s="2"/>
      <c r="F53" s="3"/>
      <c r="G53" s="2"/>
      <c r="H53" s="31"/>
      <c r="I53" s="4"/>
      <c r="J53" s="227"/>
      <c r="K53" s="2"/>
      <c r="L53" s="31"/>
      <c r="M53" s="4"/>
      <c r="N53" s="227"/>
    </row>
    <row r="54" spans="1:19" ht="16.5" customHeight="1">
      <c r="A54" s="1"/>
      <c r="B54" s="2"/>
      <c r="C54" s="2"/>
      <c r="D54" s="2"/>
      <c r="E54" s="2"/>
      <c r="F54" s="3"/>
      <c r="G54" s="2"/>
      <c r="H54" s="351" t="s">
        <v>1</v>
      </c>
      <c r="I54" s="351"/>
      <c r="J54" s="351"/>
      <c r="K54" s="2"/>
      <c r="L54" s="351" t="s">
        <v>2</v>
      </c>
      <c r="M54" s="351"/>
      <c r="N54" s="351"/>
    </row>
    <row r="55" spans="1:19" ht="16.5" customHeight="1">
      <c r="A55" s="1"/>
      <c r="B55" s="2"/>
      <c r="C55" s="2"/>
      <c r="D55" s="2"/>
      <c r="E55" s="2"/>
      <c r="F55" s="3"/>
      <c r="G55" s="2"/>
      <c r="H55" s="352" t="s">
        <v>3</v>
      </c>
      <c r="I55" s="352"/>
      <c r="J55" s="352"/>
      <c r="K55" s="2"/>
      <c r="L55" s="352" t="s">
        <v>3</v>
      </c>
      <c r="M55" s="352"/>
      <c r="N55" s="352"/>
    </row>
    <row r="56" spans="1:19" ht="16.5" customHeight="1">
      <c r="A56" s="1"/>
      <c r="B56" s="2"/>
      <c r="C56" s="2"/>
      <c r="D56" s="2"/>
      <c r="E56" s="2"/>
      <c r="F56" s="3"/>
      <c r="G56" s="2"/>
      <c r="H56" s="33" t="s">
        <v>4</v>
      </c>
      <c r="I56" s="15"/>
      <c r="J56" s="229" t="s">
        <v>4</v>
      </c>
      <c r="K56" s="2"/>
      <c r="L56" s="33" t="s">
        <v>4</v>
      </c>
      <c r="M56" s="15"/>
      <c r="N56" s="229" t="s">
        <v>4</v>
      </c>
    </row>
    <row r="57" spans="1:19" ht="16.5" customHeight="1">
      <c r="A57" s="1"/>
      <c r="B57" s="2"/>
      <c r="C57" s="2"/>
      <c r="D57" s="2"/>
      <c r="E57" s="2"/>
      <c r="F57" s="3"/>
      <c r="G57" s="2"/>
      <c r="H57" s="33" t="s">
        <v>173</v>
      </c>
      <c r="I57" s="15"/>
      <c r="J57" s="229" t="s">
        <v>146</v>
      </c>
      <c r="K57" s="2"/>
      <c r="L57" s="33" t="s">
        <v>173</v>
      </c>
      <c r="M57" s="15"/>
      <c r="N57" s="229" t="s">
        <v>146</v>
      </c>
    </row>
    <row r="58" spans="1:19" ht="16.5" customHeight="1">
      <c r="A58" s="2"/>
      <c r="B58" s="2"/>
      <c r="C58" s="2"/>
      <c r="D58" s="2"/>
      <c r="E58" s="2"/>
      <c r="F58" s="3"/>
      <c r="G58" s="2"/>
      <c r="H58" s="34" t="s">
        <v>9</v>
      </c>
      <c r="I58" s="18"/>
      <c r="J58" s="231" t="s">
        <v>9</v>
      </c>
      <c r="K58" s="2"/>
      <c r="L58" s="34" t="s">
        <v>9</v>
      </c>
      <c r="M58" s="18"/>
      <c r="N58" s="231" t="s">
        <v>9</v>
      </c>
    </row>
    <row r="59" spans="1:19" ht="16.5" customHeight="1">
      <c r="A59" s="2"/>
      <c r="B59" s="1"/>
      <c r="C59" s="2"/>
      <c r="D59" s="2"/>
      <c r="E59" s="2"/>
      <c r="F59" s="3"/>
      <c r="G59" s="2"/>
      <c r="H59" s="217"/>
      <c r="I59" s="4"/>
      <c r="J59" s="227"/>
      <c r="K59" s="2"/>
      <c r="L59" s="217"/>
      <c r="M59" s="4"/>
      <c r="N59" s="227"/>
    </row>
    <row r="60" spans="1:19" ht="16.5" customHeight="1">
      <c r="A60" s="1" t="s">
        <v>158</v>
      </c>
      <c r="B60" s="1"/>
      <c r="C60" s="2"/>
      <c r="D60" s="2"/>
      <c r="E60" s="2"/>
      <c r="F60" s="3"/>
      <c r="G60" s="2"/>
      <c r="H60" s="217"/>
      <c r="I60" s="4"/>
      <c r="J60" s="227"/>
      <c r="K60" s="2"/>
      <c r="L60" s="217"/>
      <c r="M60" s="4"/>
      <c r="N60" s="227"/>
    </row>
    <row r="61" spans="1:19" ht="16.5" customHeight="1">
      <c r="A61" s="2" t="s">
        <v>159</v>
      </c>
      <c r="B61" s="1"/>
      <c r="C61" s="2"/>
      <c r="D61" s="2"/>
      <c r="E61" s="2"/>
      <c r="F61" s="3"/>
      <c r="G61" s="2"/>
      <c r="H61" s="217">
        <v>19600670</v>
      </c>
      <c r="I61" s="4"/>
      <c r="J61" s="227">
        <v>43165603</v>
      </c>
      <c r="K61" s="4"/>
      <c r="L61" s="217">
        <v>18238411</v>
      </c>
      <c r="M61" s="2"/>
      <c r="N61" s="227">
        <v>36568768</v>
      </c>
      <c r="P61" s="332"/>
      <c r="Q61" s="332"/>
      <c r="R61" s="332"/>
      <c r="S61" s="332"/>
    </row>
    <row r="62" spans="1:19" ht="16.5" customHeight="1">
      <c r="A62" s="2" t="s">
        <v>160</v>
      </c>
      <c r="B62" s="1"/>
      <c r="C62" s="2"/>
      <c r="D62" s="2"/>
      <c r="E62" s="2"/>
      <c r="F62" s="3"/>
      <c r="G62" s="2"/>
      <c r="H62" s="257">
        <v>-349013</v>
      </c>
      <c r="I62" s="4"/>
      <c r="J62" s="228">
        <v>0</v>
      </c>
      <c r="K62" s="4"/>
      <c r="L62" s="257">
        <v>0</v>
      </c>
      <c r="M62" s="2"/>
      <c r="N62" s="228">
        <v>0</v>
      </c>
      <c r="P62" s="332"/>
      <c r="Q62" s="332"/>
      <c r="R62" s="332"/>
      <c r="S62" s="332"/>
    </row>
    <row r="63" spans="1:19" ht="16.5" customHeight="1">
      <c r="A63" s="2"/>
      <c r="B63" s="1"/>
      <c r="C63" s="2"/>
      <c r="D63" s="2"/>
      <c r="E63" s="2"/>
      <c r="F63" s="3"/>
      <c r="G63" s="2"/>
      <c r="H63" s="217"/>
      <c r="I63" s="4"/>
      <c r="J63" s="227"/>
      <c r="K63" s="2"/>
      <c r="L63" s="217"/>
      <c r="M63" s="4"/>
      <c r="N63" s="227"/>
      <c r="P63" s="332"/>
      <c r="Q63" s="332"/>
      <c r="R63" s="332"/>
      <c r="S63" s="332"/>
    </row>
    <row r="64" spans="1:19" ht="16.5" customHeight="1" thickBot="1">
      <c r="A64" s="2"/>
      <c r="B64" s="1"/>
      <c r="C64" s="2"/>
      <c r="D64" s="2"/>
      <c r="E64" s="2"/>
      <c r="F64" s="3"/>
      <c r="G64" s="2"/>
      <c r="H64" s="221">
        <f>SUM(H61:H62)</f>
        <v>19251657</v>
      </c>
      <c r="I64" s="4"/>
      <c r="J64" s="238">
        <f>SUM(J61:J62)</f>
        <v>43165603</v>
      </c>
      <c r="K64" s="2"/>
      <c r="L64" s="221">
        <f>SUM(L61:L62)</f>
        <v>18238411</v>
      </c>
      <c r="M64" s="4"/>
      <c r="N64" s="238">
        <f>SUM(N61:N62)</f>
        <v>36568768</v>
      </c>
      <c r="P64" s="332"/>
      <c r="Q64" s="332"/>
      <c r="R64" s="332"/>
      <c r="S64" s="332"/>
    </row>
    <row r="65" spans="1:19" ht="16.5" customHeight="1" thickTop="1">
      <c r="A65" s="2"/>
      <c r="B65" s="1"/>
      <c r="C65" s="2"/>
      <c r="D65" s="2"/>
      <c r="E65" s="2"/>
      <c r="F65" s="3"/>
      <c r="G65" s="2"/>
      <c r="H65" s="217"/>
      <c r="I65" s="4"/>
      <c r="J65" s="227"/>
      <c r="K65" s="2"/>
      <c r="L65" s="217"/>
      <c r="M65" s="4"/>
      <c r="N65" s="227"/>
      <c r="P65" s="332"/>
      <c r="Q65" s="332"/>
      <c r="R65" s="332"/>
      <c r="S65" s="332"/>
    </row>
    <row r="66" spans="1:19" ht="16.5" customHeight="1">
      <c r="A66" s="1" t="s">
        <v>66</v>
      </c>
      <c r="B66" s="1"/>
      <c r="C66" s="2"/>
      <c r="D66" s="2"/>
      <c r="E66" s="2"/>
      <c r="F66" s="3"/>
      <c r="G66" s="2"/>
      <c r="H66" s="217"/>
      <c r="I66" s="4"/>
      <c r="J66" s="227"/>
      <c r="K66" s="2"/>
      <c r="L66" s="217"/>
      <c r="M66" s="4"/>
      <c r="N66" s="227"/>
      <c r="P66" s="332"/>
      <c r="Q66" s="332"/>
      <c r="R66" s="332"/>
      <c r="S66" s="332"/>
    </row>
    <row r="67" spans="1:19" ht="16.5" customHeight="1">
      <c r="A67" s="2"/>
      <c r="B67" s="1" t="s">
        <v>161</v>
      </c>
      <c r="C67" s="2"/>
      <c r="D67" s="2"/>
      <c r="E67" s="2"/>
      <c r="F67" s="3"/>
      <c r="G67" s="2"/>
      <c r="H67" s="217"/>
      <c r="I67" s="4"/>
      <c r="J67" s="227"/>
      <c r="K67" s="2"/>
      <c r="L67" s="217"/>
      <c r="M67" s="4"/>
      <c r="N67" s="227"/>
      <c r="P67" s="332"/>
      <c r="Q67" s="332"/>
      <c r="R67" s="332"/>
      <c r="S67" s="332"/>
    </row>
    <row r="68" spans="1:19" ht="16.5" customHeight="1">
      <c r="A68" s="2" t="s">
        <v>159</v>
      </c>
      <c r="B68" s="1"/>
      <c r="C68" s="2"/>
      <c r="D68" s="2"/>
      <c r="E68" s="2"/>
      <c r="F68" s="3"/>
      <c r="G68" s="2"/>
      <c r="H68" s="217">
        <v>19545413</v>
      </c>
      <c r="I68" s="4"/>
      <c r="J68" s="227">
        <v>43784511</v>
      </c>
      <c r="K68" s="4"/>
      <c r="L68" s="217">
        <v>18238411</v>
      </c>
      <c r="M68" s="2"/>
      <c r="N68" s="227">
        <v>36568768</v>
      </c>
      <c r="P68" s="332"/>
      <c r="Q68" s="332"/>
      <c r="R68" s="332"/>
      <c r="S68" s="332"/>
    </row>
    <row r="69" spans="1:19" ht="16.5" customHeight="1">
      <c r="A69" s="2" t="s">
        <v>160</v>
      </c>
      <c r="B69" s="1"/>
      <c r="C69" s="2"/>
      <c r="D69" s="2"/>
      <c r="E69" s="2"/>
      <c r="F69" s="3"/>
      <c r="G69" s="2"/>
      <c r="H69" s="257">
        <v>-349013</v>
      </c>
      <c r="I69" s="4"/>
      <c r="J69" s="228">
        <v>0</v>
      </c>
      <c r="K69" s="4"/>
      <c r="L69" s="257">
        <v>0</v>
      </c>
      <c r="M69" s="2"/>
      <c r="N69" s="228">
        <v>0</v>
      </c>
      <c r="P69" s="332"/>
      <c r="Q69" s="332"/>
      <c r="R69" s="332"/>
      <c r="S69" s="332"/>
    </row>
    <row r="70" spans="1:19" ht="16.5" customHeight="1">
      <c r="A70" s="2"/>
      <c r="B70" s="1"/>
      <c r="C70" s="2"/>
      <c r="D70" s="2"/>
      <c r="E70" s="2"/>
      <c r="F70" s="3"/>
      <c r="G70" s="2"/>
      <c r="H70" s="217"/>
      <c r="I70" s="4"/>
      <c r="J70" s="227"/>
      <c r="K70" s="2"/>
      <c r="L70" s="217"/>
      <c r="M70" s="4"/>
      <c r="N70" s="227"/>
      <c r="P70" s="332"/>
      <c r="Q70" s="332"/>
      <c r="R70" s="332"/>
      <c r="S70" s="332"/>
    </row>
    <row r="71" spans="1:19" ht="16.5" customHeight="1" thickBot="1">
      <c r="A71" s="2"/>
      <c r="B71" s="1"/>
      <c r="C71" s="2"/>
      <c r="D71" s="2"/>
      <c r="E71" s="2"/>
      <c r="F71" s="3"/>
      <c r="G71" s="2"/>
      <c r="H71" s="221">
        <f>SUM(H68:H69)</f>
        <v>19196400</v>
      </c>
      <c r="I71" s="4"/>
      <c r="J71" s="238">
        <f>SUM(J68:J69)</f>
        <v>43784511</v>
      </c>
      <c r="K71" s="2"/>
      <c r="L71" s="221">
        <f>SUM(L68:L69)</f>
        <v>18238411</v>
      </c>
      <c r="M71" s="4"/>
      <c r="N71" s="238">
        <f>SUM(N68:N69)</f>
        <v>36568768</v>
      </c>
      <c r="P71" s="332"/>
      <c r="Q71" s="332"/>
      <c r="R71" s="332"/>
      <c r="S71" s="332"/>
    </row>
    <row r="72" spans="1:19" ht="16.5" customHeight="1" thickTop="1">
      <c r="A72" s="2"/>
      <c r="B72" s="1"/>
      <c r="C72" s="2"/>
      <c r="D72" s="2"/>
      <c r="E72" s="2"/>
      <c r="F72" s="3"/>
      <c r="G72" s="2"/>
      <c r="H72" s="273"/>
      <c r="I72" s="4"/>
      <c r="J72" s="275"/>
      <c r="K72" s="2"/>
      <c r="L72" s="273"/>
      <c r="M72" s="4"/>
      <c r="N72" s="275"/>
      <c r="P72" s="332"/>
      <c r="Q72" s="332"/>
      <c r="R72" s="332"/>
      <c r="S72" s="332"/>
    </row>
    <row r="73" spans="1:19" ht="16.5" customHeight="1">
      <c r="A73" s="2"/>
      <c r="B73" s="1"/>
      <c r="C73" s="2"/>
      <c r="D73" s="2"/>
      <c r="E73" s="2"/>
      <c r="F73" s="3"/>
      <c r="G73" s="2"/>
      <c r="H73" s="217"/>
      <c r="I73" s="4"/>
      <c r="J73" s="227"/>
      <c r="K73" s="2"/>
      <c r="L73" s="217"/>
      <c r="M73" s="4"/>
      <c r="N73" s="227"/>
      <c r="P73" s="332"/>
      <c r="Q73" s="332"/>
      <c r="R73" s="332"/>
      <c r="S73" s="332"/>
    </row>
    <row r="74" spans="1:19" ht="16.5" customHeight="1">
      <c r="A74" s="1" t="s">
        <v>68</v>
      </c>
      <c r="B74" s="2"/>
      <c r="C74" s="2"/>
      <c r="D74" s="2"/>
      <c r="E74" s="2"/>
      <c r="F74" s="3"/>
      <c r="G74" s="2"/>
      <c r="H74" s="217"/>
      <c r="I74" s="4"/>
      <c r="J74" s="227"/>
      <c r="K74" s="2"/>
      <c r="L74" s="217"/>
      <c r="M74" s="4"/>
      <c r="N74" s="227"/>
      <c r="P74" s="332"/>
      <c r="Q74" s="332"/>
      <c r="R74" s="332"/>
      <c r="S74" s="332"/>
    </row>
    <row r="75" spans="1:19" ht="16.5" customHeight="1">
      <c r="A75" s="2"/>
      <c r="B75" s="2"/>
      <c r="C75" s="2"/>
      <c r="D75" s="2"/>
      <c r="E75" s="2"/>
      <c r="F75" s="3"/>
      <c r="G75" s="2"/>
      <c r="H75" s="217"/>
      <c r="I75" s="4"/>
      <c r="J75" s="227"/>
      <c r="K75" s="2"/>
      <c r="L75" s="217"/>
      <c r="M75" s="4"/>
      <c r="N75" s="227"/>
    </row>
    <row r="76" spans="1:19" ht="16.5" customHeight="1">
      <c r="A76" s="2"/>
      <c r="B76" s="2" t="s">
        <v>69</v>
      </c>
      <c r="C76" s="2"/>
      <c r="D76" s="2"/>
      <c r="E76" s="2"/>
      <c r="F76" s="3"/>
      <c r="G76" s="2"/>
      <c r="H76" s="222">
        <v>0.03</v>
      </c>
      <c r="I76" s="50"/>
      <c r="J76" s="239">
        <v>0.08</v>
      </c>
      <c r="K76" s="50"/>
      <c r="L76" s="213">
        <v>0.03</v>
      </c>
      <c r="M76" s="51"/>
      <c r="N76" s="239">
        <v>0.06</v>
      </c>
      <c r="P76" s="333"/>
      <c r="Q76" s="332"/>
      <c r="R76" s="333"/>
      <c r="S76" s="332"/>
    </row>
    <row r="77" spans="1:19" ht="16.5" customHeight="1">
      <c r="A77" s="2"/>
      <c r="B77" s="2"/>
      <c r="C77" s="2"/>
      <c r="D77" s="2"/>
      <c r="E77" s="2"/>
      <c r="F77" s="3"/>
      <c r="G77" s="2"/>
      <c r="H77" s="52"/>
      <c r="I77" s="50"/>
      <c r="J77" s="240"/>
      <c r="K77" s="51"/>
      <c r="L77" s="52"/>
      <c r="M77" s="50"/>
      <c r="N77" s="240"/>
    </row>
    <row r="78" spans="1:19" ht="16.5" customHeight="1">
      <c r="A78" s="2"/>
      <c r="B78" s="2"/>
      <c r="C78" s="2"/>
      <c r="D78" s="2"/>
      <c r="E78" s="2"/>
      <c r="F78" s="3"/>
      <c r="G78" s="2"/>
      <c r="H78" s="52"/>
      <c r="I78" s="50"/>
      <c r="J78" s="240"/>
      <c r="K78" s="51"/>
      <c r="L78" s="52"/>
      <c r="M78" s="50"/>
      <c r="N78" s="240"/>
    </row>
    <row r="79" spans="1:19" ht="16.5" customHeight="1">
      <c r="A79" s="2"/>
      <c r="B79" s="2"/>
      <c r="C79" s="2"/>
      <c r="D79" s="2"/>
      <c r="E79" s="2"/>
      <c r="F79" s="3"/>
      <c r="G79" s="2"/>
      <c r="H79" s="52"/>
      <c r="I79" s="50"/>
      <c r="J79" s="240"/>
      <c r="K79" s="51"/>
      <c r="L79" s="52"/>
      <c r="M79" s="50"/>
      <c r="N79" s="240"/>
    </row>
    <row r="80" spans="1:19" ht="16.5" customHeight="1">
      <c r="A80" s="2"/>
      <c r="B80" s="2"/>
      <c r="C80" s="2"/>
      <c r="D80" s="2"/>
      <c r="E80" s="2"/>
      <c r="F80" s="3"/>
      <c r="G80" s="2"/>
      <c r="H80" s="52"/>
      <c r="I80" s="50"/>
      <c r="J80" s="240"/>
      <c r="K80" s="51"/>
      <c r="L80" s="52"/>
      <c r="M80" s="50"/>
      <c r="N80" s="240"/>
    </row>
    <row r="81" spans="1:14" ht="16.5" customHeight="1">
      <c r="A81" s="2"/>
      <c r="B81" s="2"/>
      <c r="C81" s="2"/>
      <c r="D81" s="2"/>
      <c r="E81" s="2"/>
      <c r="F81" s="3"/>
      <c r="G81" s="2"/>
      <c r="H81" s="52"/>
      <c r="I81" s="50"/>
      <c r="J81" s="240"/>
      <c r="K81" s="51"/>
      <c r="L81" s="52"/>
      <c r="M81" s="50"/>
      <c r="N81" s="240"/>
    </row>
    <row r="82" spans="1:14" ht="16.5" customHeight="1">
      <c r="A82" s="2"/>
      <c r="B82" s="2"/>
      <c r="C82" s="2"/>
      <c r="D82" s="2"/>
      <c r="E82" s="2"/>
      <c r="F82" s="3"/>
      <c r="G82" s="2"/>
      <c r="H82" s="52"/>
      <c r="I82" s="50"/>
      <c r="J82" s="240"/>
      <c r="K82" s="51"/>
      <c r="L82" s="52"/>
      <c r="M82" s="50"/>
      <c r="N82" s="240"/>
    </row>
    <row r="83" spans="1:14" ht="16.5" customHeight="1">
      <c r="A83" s="2"/>
      <c r="B83" s="2"/>
      <c r="C83" s="2"/>
      <c r="D83" s="2"/>
      <c r="E83" s="2"/>
      <c r="F83" s="3"/>
      <c r="G83" s="2"/>
      <c r="H83" s="52"/>
      <c r="I83" s="50"/>
      <c r="J83" s="240"/>
      <c r="K83" s="51"/>
      <c r="L83" s="52"/>
      <c r="M83" s="50"/>
      <c r="N83" s="240"/>
    </row>
    <row r="84" spans="1:14" ht="16.5" customHeight="1">
      <c r="A84" s="2"/>
      <c r="B84" s="2"/>
      <c r="C84" s="2"/>
      <c r="D84" s="2"/>
      <c r="E84" s="2"/>
      <c r="F84" s="3"/>
      <c r="G84" s="2"/>
      <c r="H84" s="52"/>
      <c r="I84" s="50"/>
      <c r="J84" s="240"/>
      <c r="K84" s="51"/>
      <c r="L84" s="52"/>
      <c r="M84" s="50"/>
      <c r="N84" s="240"/>
    </row>
    <row r="85" spans="1:14" ht="16.5" customHeight="1">
      <c r="A85" s="2"/>
      <c r="B85" s="2"/>
      <c r="C85" s="2"/>
      <c r="D85" s="2"/>
      <c r="E85" s="2"/>
      <c r="F85" s="3"/>
      <c r="G85" s="2"/>
      <c r="H85" s="52"/>
      <c r="I85" s="50"/>
      <c r="J85" s="240"/>
      <c r="K85" s="51"/>
      <c r="L85" s="52"/>
      <c r="M85" s="50"/>
      <c r="N85" s="240"/>
    </row>
    <row r="86" spans="1:14" ht="16.5" customHeight="1">
      <c r="A86" s="2"/>
      <c r="B86" s="2"/>
      <c r="C86" s="2"/>
      <c r="D86" s="2"/>
      <c r="E86" s="2"/>
      <c r="F86" s="3"/>
      <c r="G86" s="2"/>
      <c r="H86" s="52"/>
      <c r="I86" s="50"/>
      <c r="J86" s="240"/>
      <c r="K86" s="51"/>
      <c r="L86" s="52"/>
      <c r="M86" s="50"/>
      <c r="N86" s="240"/>
    </row>
    <row r="87" spans="1:14" ht="16.5" customHeight="1">
      <c r="A87" s="2"/>
      <c r="B87" s="2"/>
      <c r="C87" s="2"/>
      <c r="D87" s="2"/>
      <c r="E87" s="2"/>
      <c r="F87" s="3"/>
      <c r="G87" s="2"/>
      <c r="H87" s="52"/>
      <c r="I87" s="50"/>
      <c r="J87" s="240"/>
      <c r="K87" s="51"/>
      <c r="L87" s="52"/>
      <c r="M87" s="50"/>
      <c r="N87" s="240"/>
    </row>
    <row r="88" spans="1:14" ht="16.5" customHeight="1">
      <c r="A88" s="2"/>
      <c r="B88" s="2"/>
      <c r="C88" s="2"/>
      <c r="D88" s="2"/>
      <c r="E88" s="2"/>
      <c r="F88" s="3"/>
      <c r="G88" s="2"/>
      <c r="H88" s="52"/>
      <c r="I88" s="50"/>
      <c r="J88" s="240"/>
      <c r="K88" s="51"/>
      <c r="L88" s="52"/>
      <c r="M88" s="50"/>
      <c r="N88" s="240"/>
    </row>
    <row r="89" spans="1:14" ht="16.5" customHeight="1">
      <c r="A89" s="2"/>
      <c r="B89" s="2"/>
      <c r="C89" s="2"/>
      <c r="D89" s="2"/>
      <c r="E89" s="2"/>
      <c r="F89" s="3"/>
      <c r="G89" s="2"/>
      <c r="H89" s="52"/>
      <c r="I89" s="50"/>
      <c r="J89" s="240"/>
      <c r="K89" s="51"/>
      <c r="L89" s="52"/>
      <c r="M89" s="50"/>
      <c r="N89" s="240"/>
    </row>
    <row r="90" spans="1:14" ht="16.5" customHeight="1">
      <c r="A90" s="2"/>
      <c r="B90" s="2"/>
      <c r="C90" s="2"/>
      <c r="D90" s="2"/>
      <c r="E90" s="2"/>
      <c r="F90" s="3"/>
      <c r="G90" s="2"/>
      <c r="H90" s="52"/>
      <c r="I90" s="50"/>
      <c r="J90" s="240"/>
      <c r="K90" s="51"/>
      <c r="L90" s="52"/>
      <c r="M90" s="50"/>
      <c r="N90" s="240"/>
    </row>
    <row r="91" spans="1:14" ht="16.5" customHeight="1">
      <c r="A91" s="2"/>
      <c r="B91" s="2"/>
      <c r="C91" s="2"/>
      <c r="D91" s="2"/>
      <c r="E91" s="2"/>
      <c r="F91" s="3"/>
      <c r="G91" s="2"/>
      <c r="H91" s="52"/>
      <c r="I91" s="50"/>
      <c r="J91" s="240"/>
      <c r="K91" s="51"/>
      <c r="L91" s="52"/>
      <c r="M91" s="50"/>
      <c r="N91" s="240"/>
    </row>
    <row r="92" spans="1:14" ht="16.5" customHeight="1">
      <c r="A92" s="2"/>
      <c r="B92" s="2"/>
      <c r="C92" s="2"/>
      <c r="D92" s="2"/>
      <c r="E92" s="2"/>
      <c r="F92" s="3"/>
      <c r="G92" s="2"/>
      <c r="H92" s="52"/>
      <c r="I92" s="50"/>
      <c r="J92" s="240"/>
      <c r="K92" s="51"/>
      <c r="L92" s="52"/>
      <c r="M92" s="50"/>
      <c r="N92" s="240"/>
    </row>
    <row r="93" spans="1:14" ht="16.5" customHeight="1">
      <c r="A93" s="2"/>
      <c r="B93" s="2"/>
      <c r="C93" s="2"/>
      <c r="D93" s="2"/>
      <c r="E93" s="2"/>
      <c r="F93" s="3"/>
      <c r="G93" s="2"/>
      <c r="H93" s="52"/>
      <c r="I93" s="50"/>
      <c r="J93" s="240"/>
      <c r="K93" s="51"/>
      <c r="L93" s="52"/>
      <c r="M93" s="50"/>
      <c r="N93" s="240"/>
    </row>
    <row r="94" spans="1:14" ht="12.75" customHeight="1">
      <c r="A94" s="2"/>
      <c r="B94" s="2"/>
      <c r="C94" s="2"/>
      <c r="D94" s="2"/>
      <c r="E94" s="2"/>
      <c r="F94" s="3"/>
      <c r="G94" s="2"/>
      <c r="H94" s="52"/>
      <c r="I94" s="50"/>
      <c r="J94" s="240"/>
      <c r="K94" s="51"/>
      <c r="L94" s="52"/>
      <c r="M94" s="50"/>
      <c r="N94" s="240"/>
    </row>
    <row r="95" spans="1:14" ht="16.5" customHeight="1">
      <c r="A95" s="2"/>
      <c r="B95" s="2"/>
      <c r="C95" s="2"/>
      <c r="D95" s="2"/>
      <c r="E95" s="2"/>
      <c r="F95" s="3"/>
      <c r="G95" s="2"/>
      <c r="H95" s="52"/>
      <c r="I95" s="50"/>
      <c r="J95" s="240"/>
      <c r="K95" s="51"/>
      <c r="L95" s="52"/>
      <c r="M95" s="50"/>
      <c r="N95" s="240"/>
    </row>
    <row r="96" spans="1:14" ht="21.95" customHeight="1">
      <c r="A96" s="7" t="s">
        <v>148</v>
      </c>
      <c r="B96" s="7"/>
      <c r="C96" s="7"/>
      <c r="D96" s="7"/>
      <c r="E96" s="7"/>
      <c r="F96" s="8"/>
      <c r="G96" s="7"/>
      <c r="H96" s="32"/>
      <c r="I96" s="9"/>
      <c r="J96" s="228"/>
      <c r="K96" s="7"/>
      <c r="L96" s="32"/>
      <c r="M96" s="9"/>
      <c r="N96" s="228"/>
    </row>
  </sheetData>
  <mergeCells count="8">
    <mergeCell ref="H55:J55"/>
    <mergeCell ref="L55:N55"/>
    <mergeCell ref="H6:J6"/>
    <mergeCell ref="L6:N6"/>
    <mergeCell ref="H7:J7"/>
    <mergeCell ref="L7:N7"/>
    <mergeCell ref="H54:J54"/>
    <mergeCell ref="L54:N54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38F15-ED49-43D5-820E-C7F74879418E}">
  <dimension ref="A1:X41"/>
  <sheetViews>
    <sheetView topLeftCell="A10" zoomScaleNormal="100" zoomScaleSheetLayoutView="90" workbookViewId="0">
      <selection activeCell="C12" sqref="C12"/>
    </sheetView>
  </sheetViews>
  <sheetFormatPr defaultColWidth="8.85546875" defaultRowHeight="16.5" customHeight="1"/>
  <cols>
    <col min="1" max="2" width="1.5703125" style="331" customWidth="1"/>
    <col min="3" max="3" width="32" style="331" customWidth="1"/>
    <col min="4" max="4" width="5.140625" style="331" customWidth="1"/>
    <col min="5" max="5" width="0.5703125" style="331" customWidth="1"/>
    <col min="6" max="6" width="12" style="331" customWidth="1"/>
    <col min="7" max="7" width="0.5703125" style="331" customWidth="1"/>
    <col min="8" max="8" width="13.5703125" style="331" customWidth="1"/>
    <col min="9" max="9" width="0.5703125" style="331" customWidth="1"/>
    <col min="10" max="10" width="11.28515625" style="331" customWidth="1"/>
    <col min="11" max="11" width="0.5703125" style="331" customWidth="1"/>
    <col min="12" max="12" width="13.7109375" style="331" customWidth="1"/>
    <col min="13" max="13" width="0.5703125" style="331" customWidth="1"/>
    <col min="14" max="14" width="12.28515625" style="331" customWidth="1"/>
    <col min="15" max="15" width="0.5703125" style="331" customWidth="1"/>
    <col min="16" max="16" width="14.28515625" style="331" customWidth="1"/>
    <col min="17" max="17" width="0.5703125" style="331" customWidth="1"/>
    <col min="18" max="18" width="16.28515625" style="331" customWidth="1"/>
    <col min="19" max="19" width="0.5703125" style="331" customWidth="1"/>
    <col min="20" max="20" width="13.85546875" style="331" customWidth="1"/>
    <col min="21" max="21" width="0.5703125" style="331" customWidth="1"/>
    <col min="22" max="22" width="11.7109375" style="331" customWidth="1"/>
    <col min="23" max="23" width="0.5703125" style="330" customWidth="1"/>
    <col min="24" max="24" width="12.28515625" style="330" customWidth="1"/>
    <col min="25" max="16384" width="8.85546875" style="330"/>
  </cols>
  <sheetData>
    <row r="1" spans="1:24" ht="16.5" customHeight="1">
      <c r="A1" s="151" t="s">
        <v>123</v>
      </c>
      <c r="B1" s="152"/>
      <c r="C1" s="152"/>
      <c r="D1" s="152"/>
      <c r="E1" s="152"/>
      <c r="F1" s="153"/>
      <c r="G1" s="154"/>
      <c r="H1" s="155"/>
      <c r="I1" s="156"/>
      <c r="J1" s="156"/>
      <c r="K1" s="156"/>
      <c r="L1" s="155"/>
      <c r="M1" s="156"/>
      <c r="N1" s="155"/>
      <c r="O1" s="156"/>
      <c r="P1" s="155"/>
      <c r="Q1" s="156"/>
      <c r="R1" s="153"/>
      <c r="S1" s="154"/>
      <c r="T1" s="156"/>
      <c r="U1" s="156"/>
      <c r="V1" s="156"/>
      <c r="W1" s="58"/>
      <c r="X1" s="57"/>
    </row>
    <row r="2" spans="1:24" ht="16.5" customHeight="1">
      <c r="A2" s="152" t="s">
        <v>70</v>
      </c>
      <c r="B2" s="152"/>
      <c r="C2" s="152"/>
      <c r="D2" s="152"/>
      <c r="E2" s="152"/>
      <c r="F2" s="153"/>
      <c r="G2" s="154"/>
      <c r="H2" s="155"/>
      <c r="I2" s="156"/>
      <c r="J2" s="156"/>
      <c r="K2" s="156"/>
      <c r="L2" s="155"/>
      <c r="M2" s="156"/>
      <c r="N2" s="155"/>
      <c r="O2" s="156"/>
      <c r="P2" s="155"/>
      <c r="Q2" s="156"/>
      <c r="R2" s="153"/>
      <c r="S2" s="154"/>
      <c r="T2" s="156"/>
      <c r="U2" s="156"/>
      <c r="V2" s="156"/>
      <c r="W2" s="58"/>
      <c r="X2" s="57"/>
    </row>
    <row r="3" spans="1:24" ht="16.5" customHeight="1">
      <c r="A3" s="157" t="str">
        <f>'5-6 Eng (3M)'!A3</f>
        <v>For the three-month period ended 31 March 2022</v>
      </c>
      <c r="B3" s="157"/>
      <c r="C3" s="157"/>
      <c r="D3" s="157"/>
      <c r="E3" s="157"/>
      <c r="F3" s="339"/>
      <c r="G3" s="158"/>
      <c r="H3" s="159"/>
      <c r="I3" s="160"/>
      <c r="J3" s="160"/>
      <c r="K3" s="160"/>
      <c r="L3" s="159"/>
      <c r="M3" s="160"/>
      <c r="N3" s="159"/>
      <c r="O3" s="160"/>
      <c r="P3" s="159"/>
      <c r="Q3" s="160"/>
      <c r="R3" s="339"/>
      <c r="S3" s="158"/>
      <c r="T3" s="160"/>
      <c r="U3" s="160"/>
      <c r="V3" s="160"/>
      <c r="W3" s="63"/>
      <c r="X3" s="63"/>
    </row>
    <row r="4" spans="1:24" ht="16.5" customHeight="1">
      <c r="A4" s="152"/>
      <c r="B4" s="152"/>
      <c r="C4" s="152"/>
      <c r="D4" s="152"/>
      <c r="E4" s="152"/>
      <c r="F4" s="153"/>
      <c r="G4" s="154"/>
      <c r="H4" s="155"/>
      <c r="I4" s="156"/>
      <c r="J4" s="156"/>
      <c r="K4" s="156"/>
      <c r="L4" s="155"/>
      <c r="M4" s="156"/>
      <c r="N4" s="155"/>
      <c r="O4" s="156"/>
      <c r="P4" s="155"/>
      <c r="Q4" s="156"/>
      <c r="R4" s="153"/>
      <c r="S4" s="154"/>
      <c r="T4" s="156"/>
      <c r="U4" s="156"/>
      <c r="V4" s="156"/>
      <c r="W4" s="58"/>
      <c r="X4" s="58"/>
    </row>
    <row r="5" spans="1:24" ht="16.5" customHeight="1">
      <c r="A5" s="152"/>
      <c r="B5" s="152"/>
      <c r="C5" s="152"/>
      <c r="D5" s="152"/>
      <c r="E5" s="152"/>
      <c r="F5" s="153"/>
      <c r="G5" s="154"/>
      <c r="H5" s="155"/>
      <c r="I5" s="156"/>
      <c r="J5" s="156"/>
      <c r="K5" s="156"/>
      <c r="L5" s="155"/>
      <c r="M5" s="156"/>
      <c r="N5" s="155"/>
      <c r="O5" s="156"/>
      <c r="P5" s="155"/>
      <c r="Q5" s="156"/>
      <c r="R5" s="153"/>
      <c r="S5" s="154"/>
      <c r="T5" s="156"/>
      <c r="U5" s="156"/>
      <c r="V5" s="156"/>
      <c r="W5" s="58"/>
      <c r="X5" s="58"/>
    </row>
    <row r="6" spans="1:24" ht="16.5" customHeight="1">
      <c r="A6" s="152"/>
      <c r="B6" s="152"/>
      <c r="C6" s="152"/>
      <c r="D6" s="152"/>
      <c r="E6" s="152"/>
      <c r="F6" s="354" t="s">
        <v>111</v>
      </c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4"/>
      <c r="R6" s="354"/>
      <c r="S6" s="354"/>
      <c r="T6" s="354"/>
      <c r="U6" s="354"/>
      <c r="V6" s="354"/>
      <c r="W6" s="354"/>
      <c r="X6" s="354"/>
    </row>
    <row r="7" spans="1:24" ht="16.5" customHeight="1">
      <c r="A7" s="152"/>
      <c r="B7" s="152"/>
      <c r="C7" s="152"/>
      <c r="D7" s="152"/>
      <c r="E7" s="152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2" t="s">
        <v>71</v>
      </c>
      <c r="S7" s="161"/>
      <c r="T7" s="161"/>
      <c r="U7" s="161"/>
      <c r="V7" s="161"/>
      <c r="W7" s="338"/>
      <c r="X7" s="341"/>
    </row>
    <row r="8" spans="1:24" ht="16.5" customHeight="1">
      <c r="A8" s="152"/>
      <c r="B8" s="152"/>
      <c r="C8" s="152"/>
      <c r="D8" s="152"/>
      <c r="E8" s="152"/>
      <c r="F8" s="153"/>
      <c r="G8" s="154"/>
      <c r="H8" s="155"/>
      <c r="I8" s="156"/>
      <c r="J8" s="156"/>
      <c r="K8" s="156"/>
      <c r="L8" s="155"/>
      <c r="M8" s="156"/>
      <c r="N8" s="353" t="s">
        <v>47</v>
      </c>
      <c r="O8" s="353"/>
      <c r="P8" s="353"/>
      <c r="Q8" s="156"/>
      <c r="R8" s="164" t="s">
        <v>72</v>
      </c>
      <c r="S8" s="163"/>
      <c r="T8" s="156"/>
      <c r="U8" s="156"/>
      <c r="V8" s="156"/>
      <c r="W8" s="58"/>
      <c r="X8" s="341"/>
    </row>
    <row r="9" spans="1:24" ht="16.5" customHeight="1">
      <c r="A9" s="152"/>
      <c r="B9" s="152"/>
      <c r="C9" s="152"/>
      <c r="D9" s="152"/>
      <c r="E9" s="152"/>
      <c r="F9" s="153"/>
      <c r="G9" s="154"/>
      <c r="H9" s="155"/>
      <c r="I9" s="156"/>
      <c r="J9" s="156"/>
      <c r="K9" s="156"/>
      <c r="L9" s="155" t="s">
        <v>126</v>
      </c>
      <c r="M9" s="156"/>
      <c r="N9" s="153"/>
      <c r="O9" s="153"/>
      <c r="P9" s="153"/>
      <c r="Q9" s="156"/>
      <c r="R9" s="162"/>
      <c r="S9" s="163"/>
      <c r="T9" s="156"/>
      <c r="U9" s="156"/>
      <c r="V9" s="156"/>
      <c r="W9" s="58"/>
      <c r="X9" s="341"/>
    </row>
    <row r="10" spans="1:24" ht="16.5" customHeight="1">
      <c r="A10" s="152"/>
      <c r="B10" s="152"/>
      <c r="C10" s="152"/>
      <c r="D10" s="152"/>
      <c r="E10" s="152"/>
      <c r="F10" s="153"/>
      <c r="G10" s="154"/>
      <c r="H10" s="155" t="s">
        <v>73</v>
      </c>
      <c r="I10" s="156"/>
      <c r="J10" s="155"/>
      <c r="K10" s="156"/>
      <c r="L10" s="155" t="s">
        <v>127</v>
      </c>
      <c r="M10" s="156"/>
      <c r="N10" s="155"/>
      <c r="O10" s="156"/>
      <c r="P10" s="155"/>
      <c r="Q10" s="156"/>
      <c r="R10" s="153"/>
      <c r="S10" s="154"/>
      <c r="T10" s="155"/>
      <c r="U10" s="156"/>
      <c r="V10" s="155"/>
      <c r="W10" s="58"/>
      <c r="X10" s="58"/>
    </row>
    <row r="11" spans="1:24" ht="16.5" customHeight="1">
      <c r="A11" s="152"/>
      <c r="B11" s="152"/>
      <c r="C11" s="152"/>
      <c r="D11" s="152"/>
      <c r="E11" s="152"/>
      <c r="F11" s="167" t="s">
        <v>74</v>
      </c>
      <c r="G11" s="154"/>
      <c r="H11" s="155" t="s">
        <v>75</v>
      </c>
      <c r="I11" s="156"/>
      <c r="J11" s="155" t="s">
        <v>73</v>
      </c>
      <c r="K11" s="156"/>
      <c r="L11" s="155" t="s">
        <v>128</v>
      </c>
      <c r="M11" s="156"/>
      <c r="N11" s="155"/>
      <c r="O11" s="156"/>
      <c r="P11" s="155"/>
      <c r="Q11" s="156"/>
      <c r="R11" s="167" t="s">
        <v>76</v>
      </c>
      <c r="S11" s="154"/>
      <c r="T11" s="155"/>
      <c r="U11" s="156"/>
      <c r="V11" s="155" t="s">
        <v>178</v>
      </c>
      <c r="W11" s="58"/>
      <c r="X11" s="58"/>
    </row>
    <row r="12" spans="1:24" ht="16.5" customHeight="1">
      <c r="A12" s="143"/>
      <c r="B12" s="143"/>
      <c r="C12" s="143"/>
      <c r="D12" s="143"/>
      <c r="E12" s="143"/>
      <c r="F12" s="167" t="s">
        <v>77</v>
      </c>
      <c r="G12" s="168"/>
      <c r="H12" s="169" t="s">
        <v>78</v>
      </c>
      <c r="I12" s="98"/>
      <c r="J12" s="169" t="s">
        <v>162</v>
      </c>
      <c r="K12" s="98"/>
      <c r="L12" s="169" t="s">
        <v>129</v>
      </c>
      <c r="M12" s="98"/>
      <c r="N12" s="169" t="s">
        <v>79</v>
      </c>
      <c r="O12" s="98"/>
      <c r="P12" s="98"/>
      <c r="Q12" s="98"/>
      <c r="R12" s="167" t="s">
        <v>80</v>
      </c>
      <c r="S12" s="168"/>
      <c r="T12" s="169" t="s">
        <v>184</v>
      </c>
      <c r="U12" s="98"/>
      <c r="V12" s="169" t="s">
        <v>179</v>
      </c>
      <c r="W12" s="68"/>
      <c r="X12" s="68"/>
    </row>
    <row r="13" spans="1:24" ht="16.5" customHeight="1">
      <c r="A13" s="143"/>
      <c r="B13" s="143"/>
      <c r="C13" s="143"/>
      <c r="D13" s="143"/>
      <c r="E13" s="143"/>
      <c r="F13" s="167" t="s">
        <v>81</v>
      </c>
      <c r="G13" s="168"/>
      <c r="H13" s="169" t="s">
        <v>82</v>
      </c>
      <c r="I13" s="167"/>
      <c r="J13" s="169" t="s">
        <v>163</v>
      </c>
      <c r="K13" s="167"/>
      <c r="L13" s="169" t="s">
        <v>130</v>
      </c>
      <c r="M13" s="167"/>
      <c r="N13" s="155" t="s">
        <v>164</v>
      </c>
      <c r="O13" s="167"/>
      <c r="P13" s="155" t="s">
        <v>49</v>
      </c>
      <c r="Q13" s="167"/>
      <c r="R13" s="167" t="s">
        <v>83</v>
      </c>
      <c r="S13" s="168"/>
      <c r="T13" s="169" t="s">
        <v>185</v>
      </c>
      <c r="U13" s="167"/>
      <c r="V13" s="169" t="s">
        <v>180</v>
      </c>
      <c r="W13" s="64"/>
      <c r="X13" s="64" t="s">
        <v>51</v>
      </c>
    </row>
    <row r="14" spans="1:24" ht="16.5" customHeight="1">
      <c r="A14" s="96"/>
      <c r="B14" s="96"/>
      <c r="C14" s="96"/>
      <c r="D14" s="170" t="s">
        <v>8</v>
      </c>
      <c r="E14" s="96"/>
      <c r="F14" s="171" t="s">
        <v>9</v>
      </c>
      <c r="G14" s="172"/>
      <c r="H14" s="171" t="s">
        <v>9</v>
      </c>
      <c r="I14" s="172"/>
      <c r="J14" s="171" t="s">
        <v>9</v>
      </c>
      <c r="K14" s="172"/>
      <c r="L14" s="171" t="s">
        <v>9</v>
      </c>
      <c r="M14" s="172"/>
      <c r="N14" s="173" t="s">
        <v>9</v>
      </c>
      <c r="O14" s="172"/>
      <c r="P14" s="173" t="s">
        <v>9</v>
      </c>
      <c r="Q14" s="172"/>
      <c r="R14" s="171" t="s">
        <v>9</v>
      </c>
      <c r="S14" s="172"/>
      <c r="T14" s="171" t="s">
        <v>9</v>
      </c>
      <c r="U14" s="172"/>
      <c r="V14" s="171" t="s">
        <v>9</v>
      </c>
      <c r="W14" s="71"/>
      <c r="X14" s="70" t="s">
        <v>9</v>
      </c>
    </row>
    <row r="15" spans="1:24" ht="9.9499999999999993" customHeight="1">
      <c r="A15" s="98"/>
      <c r="B15" s="96"/>
      <c r="C15" s="96"/>
      <c r="D15" s="96"/>
      <c r="E15" s="96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42"/>
      <c r="T15" s="138"/>
      <c r="U15" s="138"/>
      <c r="V15" s="138"/>
      <c r="W15" s="73"/>
      <c r="X15" s="73"/>
    </row>
    <row r="16" spans="1:24" ht="16.5" customHeight="1">
      <c r="A16" s="143" t="s">
        <v>165</v>
      </c>
      <c r="B16" s="96"/>
      <c r="C16" s="96"/>
      <c r="D16" s="96"/>
      <c r="E16" s="96"/>
      <c r="F16" s="138">
        <v>270000000</v>
      </c>
      <c r="G16" s="142"/>
      <c r="H16" s="138">
        <v>5703904</v>
      </c>
      <c r="I16" s="142"/>
      <c r="J16" s="138">
        <v>0</v>
      </c>
      <c r="K16" s="142"/>
      <c r="L16" s="138">
        <v>14486120</v>
      </c>
      <c r="M16" s="142"/>
      <c r="N16" s="138">
        <v>27000000</v>
      </c>
      <c r="O16" s="142"/>
      <c r="P16" s="138">
        <v>109537907</v>
      </c>
      <c r="Q16" s="142"/>
      <c r="R16" s="138">
        <v>923971</v>
      </c>
      <c r="S16" s="142"/>
      <c r="T16" s="204">
        <f>SUM(F16:R16)</f>
        <v>427651902</v>
      </c>
      <c r="U16" s="142"/>
      <c r="V16" s="138">
        <v>0</v>
      </c>
      <c r="W16" s="74"/>
      <c r="X16" s="342">
        <f>SUM(T16:V16)</f>
        <v>427651902</v>
      </c>
    </row>
    <row r="17" spans="1:24" ht="16.5" customHeight="1">
      <c r="A17" s="96" t="s">
        <v>104</v>
      </c>
      <c r="B17" s="96"/>
      <c r="C17" s="96"/>
      <c r="D17" s="140"/>
      <c r="E17" s="96"/>
      <c r="F17" s="138">
        <v>30000000</v>
      </c>
      <c r="G17" s="142"/>
      <c r="H17" s="138">
        <v>482416164</v>
      </c>
      <c r="I17" s="142"/>
      <c r="J17" s="138">
        <v>0</v>
      </c>
      <c r="K17" s="142"/>
      <c r="L17" s="138">
        <v>0</v>
      </c>
      <c r="M17" s="142"/>
      <c r="N17" s="138">
        <v>0</v>
      </c>
      <c r="O17" s="142"/>
      <c r="P17" s="138">
        <v>0</v>
      </c>
      <c r="Q17" s="142"/>
      <c r="R17" s="138">
        <v>0</v>
      </c>
      <c r="S17" s="142"/>
      <c r="T17" s="204">
        <f t="shared" ref="T17:T20" si="0">SUM(F17:R17)</f>
        <v>512416164</v>
      </c>
      <c r="U17" s="142"/>
      <c r="V17" s="138">
        <v>0</v>
      </c>
      <c r="W17" s="74"/>
      <c r="X17" s="342">
        <f t="shared" ref="X17:X20" si="1">SUM(T17:V17)</f>
        <v>512416164</v>
      </c>
    </row>
    <row r="18" spans="1:24" ht="16.5" customHeight="1">
      <c r="A18" s="96" t="s">
        <v>166</v>
      </c>
      <c r="B18" s="96"/>
      <c r="C18" s="96"/>
      <c r="D18" s="140"/>
      <c r="E18" s="96"/>
      <c r="F18" s="138">
        <v>0</v>
      </c>
      <c r="G18" s="142"/>
      <c r="H18" s="138">
        <v>0</v>
      </c>
      <c r="I18" s="142"/>
      <c r="J18" s="138">
        <v>1017616</v>
      </c>
      <c r="K18" s="142"/>
      <c r="L18" s="138">
        <v>0</v>
      </c>
      <c r="M18" s="142"/>
      <c r="N18" s="138">
        <v>0</v>
      </c>
      <c r="O18" s="142"/>
      <c r="P18" s="138">
        <v>0</v>
      </c>
      <c r="Q18" s="142"/>
      <c r="R18" s="138">
        <v>0</v>
      </c>
      <c r="S18" s="142"/>
      <c r="T18" s="204">
        <f t="shared" si="0"/>
        <v>1017616</v>
      </c>
      <c r="U18" s="142"/>
      <c r="V18" s="138">
        <v>0</v>
      </c>
      <c r="W18" s="74"/>
      <c r="X18" s="342">
        <f t="shared" si="1"/>
        <v>1017616</v>
      </c>
    </row>
    <row r="19" spans="1:24" ht="16.5" customHeight="1">
      <c r="A19" s="139" t="s">
        <v>85</v>
      </c>
      <c r="B19" s="96"/>
      <c r="C19" s="96"/>
      <c r="D19" s="140"/>
      <c r="E19" s="96"/>
      <c r="F19" s="138">
        <v>0</v>
      </c>
      <c r="G19" s="142"/>
      <c r="H19" s="138">
        <v>0</v>
      </c>
      <c r="I19" s="142"/>
      <c r="J19" s="138">
        <v>0</v>
      </c>
      <c r="K19" s="142"/>
      <c r="L19" s="138">
        <v>0</v>
      </c>
      <c r="M19" s="142"/>
      <c r="N19" s="138">
        <v>0</v>
      </c>
      <c r="O19" s="142"/>
      <c r="P19" s="138">
        <v>-80028000</v>
      </c>
      <c r="Q19" s="142"/>
      <c r="R19" s="138">
        <v>0</v>
      </c>
      <c r="S19" s="142"/>
      <c r="T19" s="204">
        <f t="shared" si="0"/>
        <v>-80028000</v>
      </c>
      <c r="U19" s="142"/>
      <c r="V19" s="138">
        <v>0</v>
      </c>
      <c r="W19" s="74"/>
      <c r="X19" s="342">
        <f t="shared" si="1"/>
        <v>-80028000</v>
      </c>
    </row>
    <row r="20" spans="1:24" ht="16.5" customHeight="1">
      <c r="A20" s="96" t="s">
        <v>84</v>
      </c>
      <c r="B20" s="96"/>
      <c r="C20" s="96"/>
      <c r="D20" s="96"/>
      <c r="E20" s="96"/>
      <c r="F20" s="141">
        <v>0</v>
      </c>
      <c r="G20" s="142"/>
      <c r="H20" s="141">
        <v>0</v>
      </c>
      <c r="I20" s="142"/>
      <c r="J20" s="141">
        <v>0</v>
      </c>
      <c r="K20" s="142"/>
      <c r="L20" s="141">
        <v>0</v>
      </c>
      <c r="M20" s="142"/>
      <c r="N20" s="141">
        <v>0</v>
      </c>
      <c r="O20" s="142"/>
      <c r="P20" s="141">
        <v>43165603</v>
      </c>
      <c r="Q20" s="142"/>
      <c r="R20" s="141">
        <v>618908</v>
      </c>
      <c r="S20" s="142"/>
      <c r="T20" s="141">
        <f t="shared" si="0"/>
        <v>43784511</v>
      </c>
      <c r="U20" s="142"/>
      <c r="V20" s="141">
        <v>0</v>
      </c>
      <c r="W20" s="74"/>
      <c r="X20" s="75">
        <f t="shared" si="1"/>
        <v>43784511</v>
      </c>
    </row>
    <row r="21" spans="1:24" ht="9.9499999999999993" customHeight="1">
      <c r="A21" s="96"/>
      <c r="B21" s="96"/>
      <c r="C21" s="96"/>
      <c r="D21" s="96"/>
      <c r="E21" s="96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73"/>
      <c r="X21" s="73"/>
    </row>
    <row r="22" spans="1:24" ht="16.5" customHeight="1" thickBot="1">
      <c r="A22" s="143" t="s">
        <v>176</v>
      </c>
      <c r="B22" s="96"/>
      <c r="C22" s="96"/>
      <c r="D22" s="96"/>
      <c r="E22" s="96"/>
      <c r="F22" s="174">
        <f>SUM(F16:F20)</f>
        <v>300000000</v>
      </c>
      <c r="G22" s="138"/>
      <c r="H22" s="174">
        <f>SUM(H16:H20)</f>
        <v>488120068</v>
      </c>
      <c r="I22" s="138"/>
      <c r="J22" s="174">
        <f>SUM(J16:J20)</f>
        <v>1017616</v>
      </c>
      <c r="K22" s="138"/>
      <c r="L22" s="174">
        <f>SUM(L16:L20)</f>
        <v>14486120</v>
      </c>
      <c r="M22" s="138"/>
      <c r="N22" s="174">
        <f>SUM(N16:N20)</f>
        <v>27000000</v>
      </c>
      <c r="O22" s="138"/>
      <c r="P22" s="174">
        <f>SUM(P16:P20)</f>
        <v>72675510</v>
      </c>
      <c r="Q22" s="138"/>
      <c r="R22" s="174">
        <f>SUM(R16:R20)</f>
        <v>1542879</v>
      </c>
      <c r="S22" s="138"/>
      <c r="T22" s="174">
        <f>SUM(T16:T20)</f>
        <v>904842193</v>
      </c>
      <c r="U22" s="138"/>
      <c r="V22" s="174">
        <f>SUM(V16:V20)</f>
        <v>0</v>
      </c>
      <c r="W22" s="73"/>
      <c r="X22" s="343">
        <f>SUM(X16:X20)</f>
        <v>904842193</v>
      </c>
    </row>
    <row r="23" spans="1:24" ht="16.5" customHeight="1" thickTop="1">
      <c r="A23" s="143"/>
      <c r="B23" s="96"/>
      <c r="C23" s="96"/>
      <c r="D23" s="96"/>
      <c r="E23" s="96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73"/>
      <c r="X23" s="73"/>
    </row>
    <row r="24" spans="1:24" ht="16.5" customHeight="1">
      <c r="A24" s="143"/>
      <c r="B24" s="96"/>
      <c r="C24" s="96"/>
      <c r="D24" s="96"/>
      <c r="E24" s="96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73"/>
      <c r="X24" s="73"/>
    </row>
    <row r="25" spans="1:24" ht="16.5" customHeight="1">
      <c r="A25" s="143" t="s">
        <v>177</v>
      </c>
      <c r="B25" s="96"/>
      <c r="C25" s="96"/>
      <c r="D25" s="96"/>
      <c r="E25" s="96"/>
      <c r="F25" s="344">
        <v>300000000</v>
      </c>
      <c r="G25" s="142"/>
      <c r="H25" s="344">
        <v>487368348</v>
      </c>
      <c r="I25" s="142"/>
      <c r="J25" s="344">
        <v>7338001</v>
      </c>
      <c r="K25" s="142"/>
      <c r="L25" s="344">
        <v>14486120</v>
      </c>
      <c r="M25" s="142"/>
      <c r="N25" s="344">
        <v>30000000</v>
      </c>
      <c r="O25" s="142"/>
      <c r="P25" s="344">
        <v>88083061</v>
      </c>
      <c r="Q25" s="142"/>
      <c r="R25" s="344">
        <v>2643954</v>
      </c>
      <c r="S25" s="142"/>
      <c r="T25" s="344">
        <f>SUM(F25:R25)</f>
        <v>929919484</v>
      </c>
      <c r="U25" s="142"/>
      <c r="V25" s="344">
        <v>0</v>
      </c>
      <c r="W25" s="74"/>
      <c r="X25" s="344">
        <f>SUM(T25:V25)</f>
        <v>929919484</v>
      </c>
    </row>
    <row r="26" spans="1:24" ht="16.5" customHeight="1">
      <c r="A26" s="96" t="s">
        <v>166</v>
      </c>
      <c r="B26" s="96"/>
      <c r="C26" s="96"/>
      <c r="D26" s="140">
        <v>13</v>
      </c>
      <c r="E26" s="96"/>
      <c r="F26" s="344">
        <v>0</v>
      </c>
      <c r="G26" s="142"/>
      <c r="H26" s="344">
        <v>0</v>
      </c>
      <c r="I26" s="142"/>
      <c r="J26" s="344">
        <v>1745151</v>
      </c>
      <c r="K26" s="142"/>
      <c r="L26" s="344">
        <v>0</v>
      </c>
      <c r="M26" s="142"/>
      <c r="N26" s="344">
        <v>0</v>
      </c>
      <c r="O26" s="142"/>
      <c r="P26" s="344">
        <v>0</v>
      </c>
      <c r="Q26" s="142"/>
      <c r="R26" s="344">
        <v>0</v>
      </c>
      <c r="S26" s="142"/>
      <c r="T26" s="344">
        <f>SUM(F26:R26)</f>
        <v>1745151</v>
      </c>
      <c r="U26" s="142"/>
      <c r="V26" s="344">
        <v>0</v>
      </c>
      <c r="W26" s="74"/>
      <c r="X26" s="344">
        <f t="shared" ref="X26" si="2">SUM(T26:V26)</f>
        <v>1745151</v>
      </c>
    </row>
    <row r="27" spans="1:24" ht="16.5" customHeight="1">
      <c r="A27" s="96" t="s">
        <v>181</v>
      </c>
      <c r="B27" s="96"/>
      <c r="C27" s="96"/>
      <c r="D27" s="140">
        <v>7</v>
      </c>
      <c r="E27" s="96"/>
      <c r="F27" s="344">
        <v>0</v>
      </c>
      <c r="G27" s="142"/>
      <c r="H27" s="344">
        <v>0</v>
      </c>
      <c r="I27" s="142"/>
      <c r="J27" s="344">
        <v>0</v>
      </c>
      <c r="K27" s="142"/>
      <c r="L27" s="344">
        <v>0</v>
      </c>
      <c r="M27" s="142"/>
      <c r="N27" s="344">
        <v>0</v>
      </c>
      <c r="O27" s="142"/>
      <c r="P27" s="344">
        <v>0</v>
      </c>
      <c r="Q27" s="142"/>
      <c r="R27" s="344">
        <v>0</v>
      </c>
      <c r="S27" s="142"/>
      <c r="T27" s="344">
        <f t="shared" ref="T27" si="3">SUM(F27:R27)</f>
        <v>0</v>
      </c>
      <c r="U27" s="142"/>
      <c r="V27" s="345">
        <v>30000000</v>
      </c>
      <c r="W27" s="74"/>
      <c r="X27" s="344">
        <f>SUM(T27:V27)</f>
        <v>30000000</v>
      </c>
    </row>
    <row r="28" spans="1:24" ht="16.5" customHeight="1">
      <c r="A28" s="96" t="s">
        <v>84</v>
      </c>
      <c r="B28" s="96"/>
      <c r="C28" s="96"/>
      <c r="D28" s="96"/>
      <c r="E28" s="96"/>
      <c r="F28" s="245">
        <v>0</v>
      </c>
      <c r="G28" s="142"/>
      <c r="H28" s="245">
        <v>0</v>
      </c>
      <c r="I28" s="142"/>
      <c r="J28" s="245">
        <v>0</v>
      </c>
      <c r="K28" s="142"/>
      <c r="L28" s="245">
        <v>0</v>
      </c>
      <c r="M28" s="142"/>
      <c r="N28" s="245">
        <v>0</v>
      </c>
      <c r="O28" s="142"/>
      <c r="P28" s="245">
        <v>19600670</v>
      </c>
      <c r="Q28" s="142"/>
      <c r="R28" s="245">
        <v>-55257</v>
      </c>
      <c r="S28" s="142"/>
      <c r="T28" s="245">
        <f>SUM(F28:R28)</f>
        <v>19545413</v>
      </c>
      <c r="U28" s="142"/>
      <c r="V28" s="346">
        <v>-349013</v>
      </c>
      <c r="W28" s="74"/>
      <c r="X28" s="245">
        <f>SUM(T28:V28)</f>
        <v>19196400</v>
      </c>
    </row>
    <row r="29" spans="1:24" ht="9.9499999999999993" customHeight="1">
      <c r="A29" s="96"/>
      <c r="B29" s="96"/>
      <c r="C29" s="96"/>
      <c r="D29" s="96"/>
      <c r="E29" s="96"/>
      <c r="F29" s="244"/>
      <c r="G29" s="138"/>
      <c r="H29" s="244"/>
      <c r="I29" s="138"/>
      <c r="J29" s="244"/>
      <c r="K29" s="138"/>
      <c r="L29" s="244"/>
      <c r="M29" s="138"/>
      <c r="N29" s="244"/>
      <c r="O29" s="138"/>
      <c r="P29" s="244"/>
      <c r="Q29" s="138"/>
      <c r="R29" s="244"/>
      <c r="S29" s="138"/>
      <c r="T29" s="244"/>
      <c r="U29" s="138"/>
      <c r="V29" s="244"/>
      <c r="W29" s="73"/>
      <c r="X29" s="244"/>
    </row>
    <row r="30" spans="1:24" ht="16.5" customHeight="1" thickBot="1">
      <c r="A30" s="143" t="s">
        <v>175</v>
      </c>
      <c r="B30" s="96"/>
      <c r="C30" s="96"/>
      <c r="D30" s="96"/>
      <c r="E30" s="96"/>
      <c r="F30" s="246">
        <f>SUM(F25:F28)</f>
        <v>300000000</v>
      </c>
      <c r="G30" s="138"/>
      <c r="H30" s="246">
        <f>SUM(H25:H28)</f>
        <v>487368348</v>
      </c>
      <c r="I30" s="138"/>
      <c r="J30" s="246">
        <f>SUM(J25:J28)</f>
        <v>9083152</v>
      </c>
      <c r="K30" s="138"/>
      <c r="L30" s="246">
        <f>SUM(L25:L28)</f>
        <v>14486120</v>
      </c>
      <c r="M30" s="138"/>
      <c r="N30" s="246">
        <f>SUM(N25:N28)</f>
        <v>30000000</v>
      </c>
      <c r="O30" s="138"/>
      <c r="P30" s="246">
        <f>SUM(P25:P28)</f>
        <v>107683731</v>
      </c>
      <c r="Q30" s="138"/>
      <c r="R30" s="246">
        <f>SUM(R25:R28)</f>
        <v>2588697</v>
      </c>
      <c r="S30" s="138"/>
      <c r="T30" s="246">
        <f>SUM(T25:T28)</f>
        <v>951210048</v>
      </c>
      <c r="U30" s="138"/>
      <c r="V30" s="246">
        <f>SUM(V25:V28)</f>
        <v>29650987</v>
      </c>
      <c r="W30" s="73"/>
      <c r="X30" s="246">
        <f>SUM(X25:X28)</f>
        <v>980861035</v>
      </c>
    </row>
    <row r="31" spans="1:24" ht="16.5" customHeight="1" thickTop="1">
      <c r="W31" s="331"/>
      <c r="X31" s="347"/>
    </row>
    <row r="32" spans="1:24" ht="16.5" customHeight="1">
      <c r="A32" s="318"/>
      <c r="B32" s="319"/>
      <c r="C32" s="319"/>
      <c r="D32" s="319"/>
      <c r="E32" s="319"/>
      <c r="F32" s="320"/>
      <c r="G32" s="320"/>
      <c r="H32" s="320"/>
      <c r="I32" s="320"/>
      <c r="J32" s="320"/>
      <c r="K32" s="320"/>
      <c r="L32" s="320"/>
      <c r="M32" s="320"/>
      <c r="N32" s="320"/>
      <c r="O32" s="320"/>
      <c r="P32" s="320"/>
      <c r="Q32" s="320"/>
      <c r="R32" s="320"/>
      <c r="S32" s="320"/>
      <c r="T32" s="320"/>
      <c r="U32" s="320"/>
      <c r="V32" s="320"/>
      <c r="W32" s="320"/>
      <c r="X32" s="320"/>
    </row>
    <row r="33" spans="1:24" ht="16.5" customHeight="1">
      <c r="A33" s="318"/>
      <c r="B33" s="319"/>
      <c r="C33" s="319"/>
      <c r="D33" s="319"/>
      <c r="E33" s="319"/>
      <c r="F33" s="320"/>
      <c r="G33" s="320"/>
      <c r="H33" s="320"/>
      <c r="I33" s="320"/>
      <c r="J33" s="320"/>
      <c r="K33" s="320"/>
      <c r="L33" s="320"/>
      <c r="M33" s="320"/>
      <c r="N33" s="320"/>
      <c r="O33" s="320"/>
      <c r="P33" s="320"/>
      <c r="Q33" s="320"/>
      <c r="R33" s="320"/>
      <c r="S33" s="320"/>
      <c r="T33" s="320"/>
      <c r="U33" s="320"/>
      <c r="V33" s="320"/>
      <c r="W33" s="320"/>
      <c r="X33" s="320"/>
    </row>
    <row r="34" spans="1:24" ht="16.5" customHeight="1">
      <c r="A34" s="318"/>
      <c r="B34" s="319"/>
      <c r="C34" s="319"/>
      <c r="D34" s="319"/>
      <c r="E34" s="319"/>
      <c r="F34" s="320"/>
      <c r="G34" s="320"/>
      <c r="H34" s="320"/>
      <c r="I34" s="320"/>
      <c r="J34" s="320"/>
      <c r="K34" s="320"/>
      <c r="L34" s="320"/>
      <c r="M34" s="320"/>
      <c r="N34" s="320"/>
      <c r="O34" s="320"/>
      <c r="P34" s="320"/>
      <c r="Q34" s="320"/>
      <c r="R34" s="320"/>
      <c r="S34" s="320"/>
      <c r="T34" s="320"/>
      <c r="U34" s="320"/>
      <c r="V34" s="320"/>
      <c r="W34" s="320"/>
      <c r="X34" s="320"/>
    </row>
    <row r="35" spans="1:24" ht="16.5" customHeight="1">
      <c r="A35" s="318"/>
      <c r="B35" s="319"/>
      <c r="C35" s="319"/>
      <c r="D35" s="319"/>
      <c r="E35" s="319"/>
      <c r="F35" s="320"/>
      <c r="G35" s="320"/>
      <c r="H35" s="320"/>
      <c r="I35" s="320"/>
      <c r="J35" s="320"/>
      <c r="K35" s="320"/>
      <c r="L35" s="320"/>
      <c r="M35" s="320"/>
      <c r="N35" s="320"/>
      <c r="O35" s="320"/>
      <c r="P35" s="320"/>
      <c r="Q35" s="320"/>
      <c r="R35" s="320"/>
      <c r="S35" s="320"/>
      <c r="T35" s="320"/>
      <c r="U35" s="320"/>
      <c r="V35" s="320"/>
      <c r="W35" s="320"/>
      <c r="X35" s="320"/>
    </row>
    <row r="36" spans="1:24" ht="16.5" customHeight="1">
      <c r="A36" s="318"/>
      <c r="B36" s="319"/>
      <c r="C36" s="319"/>
      <c r="D36" s="319"/>
      <c r="E36" s="319"/>
      <c r="F36" s="320"/>
      <c r="G36" s="320"/>
      <c r="H36" s="320"/>
      <c r="I36" s="320"/>
      <c r="J36" s="320"/>
      <c r="K36" s="320"/>
      <c r="L36" s="320"/>
      <c r="M36" s="320"/>
      <c r="N36" s="320"/>
      <c r="O36" s="320"/>
      <c r="P36" s="320"/>
      <c r="Q36" s="320"/>
      <c r="R36" s="320"/>
      <c r="S36" s="320"/>
      <c r="T36" s="320"/>
      <c r="U36" s="320"/>
      <c r="V36" s="320"/>
      <c r="W36" s="320"/>
      <c r="X36" s="320"/>
    </row>
    <row r="37" spans="1:24" ht="16.5" customHeight="1">
      <c r="A37" s="318"/>
      <c r="B37" s="319"/>
      <c r="C37" s="319"/>
      <c r="D37" s="319"/>
      <c r="E37" s="319"/>
      <c r="F37" s="320"/>
      <c r="G37" s="320"/>
      <c r="H37" s="320"/>
      <c r="I37" s="320"/>
      <c r="J37" s="320"/>
      <c r="K37" s="320"/>
      <c r="L37" s="320"/>
      <c r="M37" s="320"/>
      <c r="N37" s="320"/>
      <c r="O37" s="320"/>
      <c r="P37" s="320"/>
      <c r="Q37" s="320"/>
      <c r="R37" s="320"/>
      <c r="S37" s="320"/>
      <c r="T37" s="320"/>
      <c r="U37" s="320"/>
      <c r="V37" s="320"/>
      <c r="W37" s="320"/>
      <c r="X37" s="320"/>
    </row>
    <row r="38" spans="1:24" ht="16.5" customHeight="1">
      <c r="A38" s="318"/>
      <c r="B38" s="319"/>
      <c r="C38" s="319"/>
      <c r="D38" s="319"/>
      <c r="E38" s="319"/>
      <c r="F38" s="320"/>
      <c r="G38" s="320"/>
      <c r="H38" s="320"/>
      <c r="I38" s="320"/>
      <c r="J38" s="320"/>
      <c r="K38" s="320"/>
      <c r="L38" s="320"/>
      <c r="M38" s="320"/>
      <c r="N38" s="320"/>
      <c r="O38" s="320"/>
      <c r="P38" s="320"/>
      <c r="Q38" s="320"/>
      <c r="R38" s="320"/>
      <c r="S38" s="320"/>
      <c r="T38" s="320"/>
      <c r="U38" s="320"/>
      <c r="V38" s="320"/>
      <c r="W38" s="320"/>
      <c r="X38" s="320"/>
    </row>
    <row r="39" spans="1:24" ht="24" customHeight="1">
      <c r="A39" s="318"/>
      <c r="B39" s="319"/>
      <c r="C39" s="319"/>
      <c r="D39" s="319"/>
      <c r="E39" s="319"/>
      <c r="F39" s="320"/>
      <c r="G39" s="320"/>
      <c r="H39" s="320"/>
      <c r="I39" s="320"/>
      <c r="J39" s="320"/>
      <c r="K39" s="320"/>
      <c r="L39" s="320"/>
      <c r="M39" s="320"/>
      <c r="N39" s="320"/>
      <c r="O39" s="320"/>
      <c r="P39" s="320"/>
      <c r="Q39" s="320"/>
      <c r="R39" s="320"/>
      <c r="S39" s="320"/>
      <c r="T39" s="320"/>
      <c r="U39" s="320"/>
      <c r="V39" s="320"/>
      <c r="W39" s="320"/>
      <c r="X39" s="320"/>
    </row>
    <row r="40" spans="1:24" ht="16.5" customHeight="1">
      <c r="A40" s="318"/>
      <c r="B40" s="319"/>
      <c r="C40" s="319"/>
      <c r="D40" s="319"/>
      <c r="E40" s="319"/>
      <c r="F40" s="320"/>
      <c r="G40" s="320"/>
      <c r="H40" s="320"/>
      <c r="I40" s="320"/>
      <c r="J40" s="320"/>
      <c r="K40" s="320"/>
      <c r="L40" s="320"/>
      <c r="M40" s="320"/>
      <c r="N40" s="320"/>
      <c r="O40" s="320"/>
      <c r="P40" s="320"/>
      <c r="Q40" s="320"/>
      <c r="R40" s="320"/>
      <c r="S40" s="320"/>
      <c r="T40" s="320"/>
      <c r="U40" s="320"/>
      <c r="V40" s="320"/>
      <c r="W40" s="320"/>
      <c r="X40" s="320"/>
    </row>
    <row r="41" spans="1:24" ht="21.95" customHeight="1">
      <c r="A41" s="175" t="s">
        <v>148</v>
      </c>
      <c r="B41" s="176"/>
      <c r="C41" s="176"/>
      <c r="D41" s="176"/>
      <c r="E41" s="176"/>
      <c r="F41" s="177"/>
      <c r="G41" s="178"/>
      <c r="H41" s="179"/>
      <c r="I41" s="180"/>
      <c r="J41" s="180"/>
      <c r="K41" s="180"/>
      <c r="L41" s="179"/>
      <c r="M41" s="180"/>
      <c r="N41" s="179"/>
      <c r="O41" s="180"/>
      <c r="P41" s="179"/>
      <c r="Q41" s="180"/>
      <c r="R41" s="177"/>
      <c r="S41" s="178"/>
      <c r="T41" s="180"/>
      <c r="U41" s="180"/>
      <c r="V41" s="180"/>
      <c r="W41" s="180"/>
      <c r="X41" s="180"/>
    </row>
  </sheetData>
  <mergeCells count="2">
    <mergeCell ref="F6:X6"/>
    <mergeCell ref="N8:P8"/>
  </mergeCells>
  <pageMargins left="0.3" right="0.3" top="0.5" bottom="0.6" header="0.49" footer="0.4"/>
  <pageSetup paperSize="9" scale="80" firstPageNumber="7" orientation="landscape" useFirstPageNumber="1" horizontalDpi="1200" verticalDpi="1200" r:id="rId1"/>
  <headerFoot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84BBB-0891-40EF-A34C-9F1251DC0296}">
  <dimension ref="A1:P31"/>
  <sheetViews>
    <sheetView topLeftCell="A10" zoomScale="115" zoomScaleNormal="115" zoomScaleSheetLayoutView="70" workbookViewId="0">
      <selection activeCell="C18" sqref="C18"/>
    </sheetView>
  </sheetViews>
  <sheetFormatPr defaultColWidth="8.85546875" defaultRowHeight="16.5" customHeight="1"/>
  <cols>
    <col min="1" max="2" width="1.5703125" style="330" customWidth="1"/>
    <col min="3" max="3" width="35.42578125" style="330" customWidth="1"/>
    <col min="4" max="4" width="5.5703125" style="330" customWidth="1"/>
    <col min="5" max="5" width="0.5703125" style="330" customWidth="1"/>
    <col min="6" max="6" width="13.5703125" style="330" customWidth="1"/>
    <col min="7" max="7" width="0.5703125" style="330" customWidth="1"/>
    <col min="8" max="8" width="13.5703125" style="330" customWidth="1"/>
    <col min="9" max="9" width="0.5703125" style="330" customWidth="1"/>
    <col min="10" max="10" width="13.5703125" style="330" customWidth="1"/>
    <col min="11" max="11" width="0.5703125" style="330" customWidth="1"/>
    <col min="12" max="12" width="13.5703125" style="330" customWidth="1"/>
    <col min="13" max="13" width="0.5703125" style="330" customWidth="1"/>
    <col min="14" max="14" width="14.5703125" style="330" customWidth="1"/>
    <col min="15" max="15" width="0.5703125" style="330" customWidth="1"/>
    <col min="16" max="16" width="13.5703125" style="330" customWidth="1"/>
    <col min="17" max="16384" width="8.85546875" style="330"/>
  </cols>
  <sheetData>
    <row r="1" spans="1:16" ht="16.5" customHeight="1">
      <c r="A1" s="100" t="s">
        <v>123</v>
      </c>
      <c r="B1" s="54"/>
      <c r="C1" s="54"/>
      <c r="D1" s="54"/>
      <c r="E1" s="54"/>
      <c r="F1" s="57"/>
      <c r="G1" s="58"/>
      <c r="H1" s="57"/>
      <c r="I1" s="58"/>
      <c r="J1" s="58"/>
      <c r="K1" s="58"/>
      <c r="L1" s="57"/>
      <c r="M1" s="58"/>
      <c r="N1" s="57"/>
      <c r="O1" s="58"/>
      <c r="P1" s="57"/>
    </row>
    <row r="2" spans="1:16" ht="16.5" customHeight="1">
      <c r="A2" s="54" t="s">
        <v>70</v>
      </c>
      <c r="B2" s="54"/>
      <c r="C2" s="54"/>
      <c r="D2" s="54"/>
      <c r="E2" s="54"/>
      <c r="F2" s="57"/>
      <c r="G2" s="58"/>
      <c r="H2" s="57"/>
      <c r="I2" s="58"/>
      <c r="J2" s="58"/>
      <c r="K2" s="58"/>
      <c r="L2" s="57"/>
      <c r="M2" s="58"/>
      <c r="N2" s="57"/>
      <c r="O2" s="58"/>
      <c r="P2" s="57"/>
    </row>
    <row r="3" spans="1:16" ht="16.5" customHeight="1">
      <c r="A3" s="59" t="str">
        <f>'7 Eng (Conso)'!A3</f>
        <v>For the three-month period ended 31 March 2022</v>
      </c>
      <c r="B3" s="59"/>
      <c r="C3" s="59"/>
      <c r="D3" s="59"/>
      <c r="E3" s="59"/>
      <c r="F3" s="62"/>
      <c r="G3" s="63"/>
      <c r="H3" s="62"/>
      <c r="I3" s="63"/>
      <c r="J3" s="63"/>
      <c r="K3" s="63"/>
      <c r="L3" s="62"/>
      <c r="M3" s="63"/>
      <c r="N3" s="62"/>
      <c r="O3" s="63"/>
      <c r="P3" s="63"/>
    </row>
    <row r="4" spans="1:16" ht="16.5" customHeight="1">
      <c r="A4" s="54"/>
      <c r="B4" s="54"/>
      <c r="C4" s="54"/>
      <c r="D4" s="54"/>
      <c r="E4" s="54"/>
      <c r="F4" s="57"/>
      <c r="G4" s="58"/>
      <c r="H4" s="57"/>
      <c r="I4" s="58"/>
      <c r="J4" s="58"/>
      <c r="K4" s="58"/>
      <c r="L4" s="57"/>
      <c r="M4" s="58"/>
      <c r="N4" s="57"/>
      <c r="O4" s="58"/>
      <c r="P4" s="58"/>
    </row>
    <row r="5" spans="1:16" ht="16.5" customHeight="1">
      <c r="A5" s="54"/>
      <c r="B5" s="54"/>
      <c r="C5" s="54"/>
      <c r="D5" s="54"/>
      <c r="E5" s="54"/>
      <c r="F5" s="57"/>
      <c r="G5" s="58"/>
      <c r="H5" s="57"/>
      <c r="I5" s="58"/>
      <c r="J5" s="58"/>
      <c r="K5" s="58"/>
      <c r="L5" s="57"/>
      <c r="M5" s="58"/>
      <c r="N5" s="57"/>
      <c r="O5" s="58"/>
      <c r="P5" s="58"/>
    </row>
    <row r="6" spans="1:16" ht="16.5" customHeight="1">
      <c r="A6" s="54"/>
      <c r="B6" s="54"/>
      <c r="C6" s="54"/>
      <c r="D6" s="54"/>
      <c r="E6" s="54"/>
      <c r="F6" s="354" t="s">
        <v>112</v>
      </c>
      <c r="G6" s="354"/>
      <c r="H6" s="354"/>
      <c r="I6" s="354"/>
      <c r="J6" s="354"/>
      <c r="K6" s="354"/>
      <c r="L6" s="354"/>
      <c r="M6" s="354"/>
      <c r="N6" s="354"/>
      <c r="O6" s="354"/>
      <c r="P6" s="354"/>
    </row>
    <row r="7" spans="1:16" ht="16.5" customHeight="1">
      <c r="A7" s="54"/>
      <c r="B7" s="54"/>
      <c r="C7" s="54"/>
      <c r="D7" s="54"/>
      <c r="E7" s="54"/>
      <c r="F7" s="57"/>
      <c r="G7" s="58"/>
      <c r="H7" s="57" t="s">
        <v>73</v>
      </c>
      <c r="I7" s="58"/>
      <c r="J7" s="58"/>
      <c r="K7" s="58"/>
      <c r="L7" s="57"/>
      <c r="M7" s="58"/>
      <c r="N7" s="57"/>
      <c r="O7" s="58"/>
      <c r="P7" s="58"/>
    </row>
    <row r="8" spans="1:16" ht="16.5" customHeight="1">
      <c r="A8" s="54"/>
      <c r="B8" s="54"/>
      <c r="C8" s="54"/>
      <c r="D8" s="54"/>
      <c r="E8" s="54"/>
      <c r="F8" s="64" t="s">
        <v>74</v>
      </c>
      <c r="G8" s="58"/>
      <c r="H8" s="57" t="s">
        <v>75</v>
      </c>
      <c r="I8" s="58"/>
      <c r="J8" s="58" t="s">
        <v>73</v>
      </c>
      <c r="K8" s="58"/>
      <c r="L8" s="354" t="s">
        <v>47</v>
      </c>
      <c r="M8" s="354"/>
      <c r="N8" s="354"/>
      <c r="O8" s="58"/>
      <c r="P8" s="58"/>
    </row>
    <row r="9" spans="1:16" ht="16.5" customHeight="1">
      <c r="A9" s="65"/>
      <c r="B9" s="65"/>
      <c r="C9" s="65"/>
      <c r="D9" s="65"/>
      <c r="E9" s="65"/>
      <c r="F9" s="64" t="s">
        <v>77</v>
      </c>
      <c r="G9" s="71"/>
      <c r="H9" s="67" t="s">
        <v>78</v>
      </c>
      <c r="I9" s="260"/>
      <c r="J9" s="67" t="s">
        <v>162</v>
      </c>
      <c r="K9" s="260"/>
      <c r="L9" s="57" t="s">
        <v>79</v>
      </c>
      <c r="M9" s="260"/>
      <c r="N9" s="57"/>
      <c r="O9" s="260"/>
      <c r="P9" s="260"/>
    </row>
    <row r="10" spans="1:16" ht="16.5" customHeight="1">
      <c r="A10" s="65"/>
      <c r="B10" s="65"/>
      <c r="C10" s="65"/>
      <c r="D10" s="65"/>
      <c r="E10" s="65"/>
      <c r="F10" s="64" t="s">
        <v>81</v>
      </c>
      <c r="G10" s="71"/>
      <c r="H10" s="67" t="s">
        <v>82</v>
      </c>
      <c r="I10" s="64"/>
      <c r="J10" s="64" t="s">
        <v>163</v>
      </c>
      <c r="K10" s="64"/>
      <c r="L10" s="67" t="s">
        <v>164</v>
      </c>
      <c r="M10" s="64"/>
      <c r="N10" s="67" t="s">
        <v>49</v>
      </c>
      <c r="O10" s="64"/>
      <c r="P10" s="64" t="s">
        <v>51</v>
      </c>
    </row>
    <row r="11" spans="1:16" ht="16.5" customHeight="1">
      <c r="A11" s="69"/>
      <c r="B11" s="69"/>
      <c r="C11" s="69"/>
      <c r="D11" s="16" t="s">
        <v>110</v>
      </c>
      <c r="E11" s="69"/>
      <c r="F11" s="70" t="s">
        <v>9</v>
      </c>
      <c r="G11" s="71"/>
      <c r="H11" s="70" t="s">
        <v>9</v>
      </c>
      <c r="I11" s="71"/>
      <c r="J11" s="261" t="s">
        <v>9</v>
      </c>
      <c r="K11" s="71"/>
      <c r="L11" s="70" t="s">
        <v>9</v>
      </c>
      <c r="M11" s="71"/>
      <c r="N11" s="70" t="s">
        <v>9</v>
      </c>
      <c r="O11" s="71"/>
      <c r="P11" s="70" t="s">
        <v>9</v>
      </c>
    </row>
    <row r="12" spans="1:16" ht="16.5" customHeight="1">
      <c r="A12" s="69"/>
      <c r="B12" s="69"/>
      <c r="C12" s="69"/>
      <c r="D12" s="72"/>
      <c r="E12" s="69"/>
      <c r="F12" s="64"/>
      <c r="G12" s="71"/>
      <c r="H12" s="64"/>
      <c r="I12" s="71"/>
      <c r="J12" s="71"/>
      <c r="K12" s="71"/>
      <c r="L12" s="64"/>
      <c r="M12" s="71"/>
      <c r="N12" s="64"/>
      <c r="O12" s="71"/>
      <c r="P12" s="64"/>
    </row>
    <row r="13" spans="1:16" ht="16.5" customHeight="1">
      <c r="A13" s="65" t="s">
        <v>165</v>
      </c>
      <c r="B13" s="69"/>
      <c r="C13" s="69"/>
      <c r="D13" s="69"/>
      <c r="E13" s="69"/>
      <c r="F13" s="262">
        <v>270000000</v>
      </c>
      <c r="G13" s="262"/>
      <c r="H13" s="263">
        <v>5703904</v>
      </c>
      <c r="I13" s="262"/>
      <c r="J13" s="262">
        <v>0</v>
      </c>
      <c r="K13" s="262"/>
      <c r="L13" s="263">
        <v>27000000</v>
      </c>
      <c r="M13" s="262"/>
      <c r="N13" s="263">
        <v>116128264</v>
      </c>
      <c r="O13" s="262"/>
      <c r="P13" s="262">
        <f>SUM(F13:N13)</f>
        <v>418832168</v>
      </c>
    </row>
    <row r="14" spans="1:16" ht="16.5" customHeight="1">
      <c r="A14" s="69" t="s">
        <v>104</v>
      </c>
      <c r="B14" s="69"/>
      <c r="C14" s="69"/>
      <c r="D14" s="125"/>
      <c r="E14" s="69"/>
      <c r="F14" s="262">
        <v>30000000</v>
      </c>
      <c r="G14" s="262"/>
      <c r="H14" s="263">
        <v>482416164</v>
      </c>
      <c r="I14" s="262"/>
      <c r="J14" s="262">
        <v>0</v>
      </c>
      <c r="K14" s="262"/>
      <c r="L14" s="263">
        <v>0</v>
      </c>
      <c r="M14" s="262"/>
      <c r="N14" s="263">
        <v>0</v>
      </c>
      <c r="O14" s="262"/>
      <c r="P14" s="262">
        <f t="shared" ref="P14:P16" si="0">SUM(F14:N14)</f>
        <v>512416164</v>
      </c>
    </row>
    <row r="15" spans="1:16" ht="16.5" customHeight="1">
      <c r="A15" s="69" t="s">
        <v>166</v>
      </c>
      <c r="B15" s="69"/>
      <c r="C15" s="69"/>
      <c r="D15" s="125"/>
      <c r="E15" s="69"/>
      <c r="F15" s="262">
        <v>0</v>
      </c>
      <c r="G15" s="262"/>
      <c r="H15" s="263">
        <v>0</v>
      </c>
      <c r="I15" s="262"/>
      <c r="J15" s="262">
        <v>1017616</v>
      </c>
      <c r="K15" s="262"/>
      <c r="L15" s="263">
        <v>0</v>
      </c>
      <c r="M15" s="262"/>
      <c r="N15" s="263">
        <v>0</v>
      </c>
      <c r="O15" s="262"/>
      <c r="P15" s="262">
        <f t="shared" si="0"/>
        <v>1017616</v>
      </c>
    </row>
    <row r="16" spans="1:16" ht="16.5" customHeight="1">
      <c r="A16" s="69" t="s">
        <v>85</v>
      </c>
      <c r="B16" s="69"/>
      <c r="C16" s="69"/>
      <c r="D16" s="125"/>
      <c r="E16" s="69"/>
      <c r="F16" s="262">
        <v>0</v>
      </c>
      <c r="G16" s="262"/>
      <c r="H16" s="263">
        <v>0</v>
      </c>
      <c r="I16" s="262"/>
      <c r="J16" s="262">
        <v>0</v>
      </c>
      <c r="K16" s="262"/>
      <c r="L16" s="263">
        <v>0</v>
      </c>
      <c r="M16" s="262"/>
      <c r="N16" s="263">
        <v>-80028000</v>
      </c>
      <c r="O16" s="262"/>
      <c r="P16" s="262">
        <f t="shared" si="0"/>
        <v>-80028000</v>
      </c>
    </row>
    <row r="17" spans="1:16" ht="16.5" customHeight="1">
      <c r="A17" s="69" t="s">
        <v>84</v>
      </c>
      <c r="B17" s="69"/>
      <c r="C17" s="69"/>
      <c r="D17" s="69"/>
      <c r="E17" s="69"/>
      <c r="F17" s="264">
        <v>0</v>
      </c>
      <c r="G17" s="262"/>
      <c r="H17" s="264">
        <v>0</v>
      </c>
      <c r="I17" s="262"/>
      <c r="J17" s="264">
        <v>0</v>
      </c>
      <c r="K17" s="262"/>
      <c r="L17" s="264">
        <v>0</v>
      </c>
      <c r="M17" s="262"/>
      <c r="N17" s="264">
        <v>36568768</v>
      </c>
      <c r="O17" s="262"/>
      <c r="P17" s="264">
        <f>SUM(F17:N17)</f>
        <v>36568768</v>
      </c>
    </row>
    <row r="18" spans="1:16" ht="16.5" customHeight="1">
      <c r="A18" s="69"/>
      <c r="B18" s="69"/>
      <c r="C18" s="69"/>
      <c r="D18" s="69"/>
      <c r="E18" s="69"/>
      <c r="F18" s="262"/>
      <c r="G18" s="262"/>
      <c r="H18" s="262"/>
      <c r="I18" s="262"/>
      <c r="J18" s="262"/>
      <c r="K18" s="262"/>
      <c r="L18" s="262"/>
      <c r="M18" s="262"/>
      <c r="N18" s="262"/>
      <c r="O18" s="262"/>
      <c r="P18" s="262"/>
    </row>
    <row r="19" spans="1:16" ht="16.5" customHeight="1" thickBot="1">
      <c r="A19" s="65" t="s">
        <v>176</v>
      </c>
      <c r="B19" s="69"/>
      <c r="C19" s="69"/>
      <c r="D19" s="69"/>
      <c r="E19" s="69"/>
      <c r="F19" s="265">
        <f>SUM(F13:F17)</f>
        <v>300000000</v>
      </c>
      <c r="G19" s="262"/>
      <c r="H19" s="265">
        <f>SUM(H13:H17)</f>
        <v>488120068</v>
      </c>
      <c r="I19" s="262"/>
      <c r="J19" s="265">
        <f>SUM(J13:J17)</f>
        <v>1017616</v>
      </c>
      <c r="K19" s="262"/>
      <c r="L19" s="265">
        <f>SUM(L13:L17)</f>
        <v>27000000</v>
      </c>
      <c r="M19" s="262"/>
      <c r="N19" s="265">
        <f>SUM(N13:N17)</f>
        <v>72669032</v>
      </c>
      <c r="O19" s="262"/>
      <c r="P19" s="266">
        <f>SUM(P13:P17)</f>
        <v>888806716</v>
      </c>
    </row>
    <row r="20" spans="1:16" ht="16.5" customHeight="1" thickTop="1">
      <c r="A20" s="65"/>
      <c r="B20" s="69"/>
      <c r="C20" s="69"/>
      <c r="D20" s="69"/>
      <c r="E20" s="69"/>
      <c r="F20" s="262"/>
      <c r="G20" s="262"/>
      <c r="H20" s="262"/>
      <c r="I20" s="262"/>
      <c r="J20" s="262"/>
      <c r="K20" s="262"/>
      <c r="L20" s="262"/>
      <c r="M20" s="262"/>
      <c r="N20" s="262"/>
      <c r="O20" s="262"/>
      <c r="P20" s="262"/>
    </row>
    <row r="21" spans="1:16" ht="16.5" customHeight="1">
      <c r="A21" s="65"/>
      <c r="B21" s="69"/>
      <c r="C21" s="69"/>
      <c r="D21" s="69"/>
      <c r="E21" s="69"/>
      <c r="F21" s="262"/>
      <c r="G21" s="262"/>
      <c r="H21" s="262"/>
      <c r="I21" s="262"/>
      <c r="J21" s="262"/>
      <c r="K21" s="262"/>
      <c r="L21" s="262"/>
      <c r="M21" s="262"/>
      <c r="N21" s="262"/>
      <c r="O21" s="262"/>
      <c r="P21" s="262"/>
    </row>
    <row r="22" spans="1:16" ht="16.5" customHeight="1">
      <c r="A22" s="65" t="s">
        <v>177</v>
      </c>
      <c r="B22" s="69"/>
      <c r="C22" s="69"/>
      <c r="D22" s="69"/>
      <c r="E22" s="69"/>
      <c r="F22" s="267">
        <v>300000000</v>
      </c>
      <c r="G22" s="262"/>
      <c r="H22" s="267">
        <v>487368348</v>
      </c>
      <c r="I22" s="262"/>
      <c r="J22" s="267">
        <v>7338001</v>
      </c>
      <c r="K22" s="262"/>
      <c r="L22" s="267">
        <v>30000000</v>
      </c>
      <c r="M22" s="262"/>
      <c r="N22" s="267">
        <v>82405409</v>
      </c>
      <c r="O22" s="262"/>
      <c r="P22" s="267">
        <f>SUM(F22:N22)</f>
        <v>907111758</v>
      </c>
    </row>
    <row r="23" spans="1:16" ht="16.5" customHeight="1">
      <c r="A23" s="69" t="s">
        <v>166</v>
      </c>
      <c r="B23" s="69"/>
      <c r="C23" s="69"/>
      <c r="D23" s="125">
        <v>13</v>
      </c>
      <c r="E23" s="69"/>
      <c r="F23" s="267">
        <v>0</v>
      </c>
      <c r="G23" s="262"/>
      <c r="H23" s="267">
        <v>0</v>
      </c>
      <c r="I23" s="262"/>
      <c r="J23" s="267">
        <v>1745151</v>
      </c>
      <c r="K23" s="262"/>
      <c r="L23" s="267">
        <v>0</v>
      </c>
      <c r="M23" s="262"/>
      <c r="N23" s="267">
        <v>0</v>
      </c>
      <c r="O23" s="262"/>
      <c r="P23" s="267">
        <f>SUM(F23:N23)</f>
        <v>1745151</v>
      </c>
    </row>
    <row r="24" spans="1:16" ht="16.5" customHeight="1">
      <c r="A24" s="69" t="s">
        <v>84</v>
      </c>
      <c r="B24" s="69"/>
      <c r="C24" s="69"/>
      <c r="D24" s="69"/>
      <c r="E24" s="69"/>
      <c r="F24" s="268">
        <v>0</v>
      </c>
      <c r="G24" s="262"/>
      <c r="H24" s="268">
        <v>0</v>
      </c>
      <c r="I24" s="262"/>
      <c r="J24" s="268">
        <v>0</v>
      </c>
      <c r="K24" s="262"/>
      <c r="L24" s="268">
        <v>0</v>
      </c>
      <c r="M24" s="262"/>
      <c r="N24" s="268">
        <v>18238411</v>
      </c>
      <c r="O24" s="262"/>
      <c r="P24" s="268">
        <f>SUM(F24:N24)</f>
        <v>18238411</v>
      </c>
    </row>
    <row r="25" spans="1:16" ht="16.5" customHeight="1">
      <c r="A25" s="69"/>
      <c r="B25" s="69"/>
      <c r="C25" s="69"/>
      <c r="D25" s="69"/>
      <c r="E25" s="69"/>
      <c r="F25" s="267"/>
      <c r="G25" s="262"/>
      <c r="H25" s="267"/>
      <c r="I25" s="262"/>
      <c r="J25" s="267"/>
      <c r="K25" s="262"/>
      <c r="L25" s="267"/>
      <c r="M25" s="262"/>
      <c r="N25" s="267"/>
      <c r="O25" s="262"/>
      <c r="P25" s="267"/>
    </row>
    <row r="26" spans="1:16" ht="16.5" customHeight="1" thickBot="1">
      <c r="A26" s="65" t="s">
        <v>175</v>
      </c>
      <c r="B26" s="69"/>
      <c r="C26" s="69"/>
      <c r="D26" s="69"/>
      <c r="E26" s="69"/>
      <c r="F26" s="269">
        <f>SUM(F22:F24)</f>
        <v>300000000</v>
      </c>
      <c r="G26" s="262"/>
      <c r="H26" s="269">
        <f>SUM(H22:H24)</f>
        <v>487368348</v>
      </c>
      <c r="I26" s="262"/>
      <c r="J26" s="269">
        <f>SUM(J22:J24)</f>
        <v>9083152</v>
      </c>
      <c r="K26" s="262"/>
      <c r="L26" s="269">
        <f>SUM(L22:L24)</f>
        <v>30000000</v>
      </c>
      <c r="M26" s="262"/>
      <c r="N26" s="269">
        <f>SUM(N22:N24)</f>
        <v>100643820</v>
      </c>
      <c r="O26" s="262"/>
      <c r="P26" s="269">
        <f>SUM(P22:P24)</f>
        <v>927095320</v>
      </c>
    </row>
    <row r="27" spans="1:16" s="331" customFormat="1" ht="21.95" customHeight="1" thickTop="1">
      <c r="A27" s="143"/>
      <c r="B27" s="96"/>
      <c r="C27" s="96"/>
      <c r="D27" s="96"/>
      <c r="E27" s="96"/>
      <c r="F27" s="271"/>
      <c r="G27" s="272"/>
      <c r="H27" s="271"/>
      <c r="I27" s="272"/>
      <c r="J27" s="271"/>
      <c r="K27" s="272"/>
      <c r="L27" s="271"/>
      <c r="M27" s="272"/>
      <c r="N27" s="271"/>
      <c r="O27" s="272"/>
      <c r="P27" s="271"/>
    </row>
    <row r="28" spans="1:16" s="331" customFormat="1" ht="21.95" customHeight="1">
      <c r="A28" s="143"/>
      <c r="B28" s="96"/>
      <c r="C28" s="96"/>
      <c r="D28" s="96"/>
      <c r="E28" s="96"/>
      <c r="F28" s="271"/>
      <c r="G28" s="272"/>
      <c r="H28" s="271"/>
      <c r="I28" s="272"/>
      <c r="J28" s="271"/>
      <c r="K28" s="272"/>
      <c r="L28" s="271"/>
      <c r="M28" s="272"/>
      <c r="N28" s="271"/>
      <c r="O28" s="272"/>
      <c r="P28" s="271"/>
    </row>
    <row r="29" spans="1:16" s="331" customFormat="1" ht="21.95" customHeight="1">
      <c r="A29" s="143"/>
      <c r="B29" s="96"/>
      <c r="C29" s="96"/>
      <c r="D29" s="96"/>
      <c r="E29" s="96"/>
      <c r="F29" s="271"/>
      <c r="G29" s="272"/>
      <c r="H29" s="271"/>
      <c r="I29" s="272"/>
      <c r="J29" s="271"/>
      <c r="K29" s="272"/>
      <c r="L29" s="271"/>
      <c r="M29" s="272"/>
      <c r="N29" s="271"/>
      <c r="O29" s="272"/>
      <c r="P29" s="271"/>
    </row>
    <row r="30" spans="1:16" ht="20.25" customHeight="1">
      <c r="A30" s="258"/>
      <c r="B30" s="259"/>
      <c r="C30" s="259"/>
      <c r="D30" s="259"/>
      <c r="E30" s="259"/>
      <c r="F30" s="270"/>
      <c r="G30" s="270"/>
      <c r="H30" s="270"/>
      <c r="I30" s="270"/>
      <c r="J30" s="270"/>
      <c r="K30" s="270"/>
      <c r="L30" s="270"/>
      <c r="M30" s="270"/>
      <c r="N30" s="270"/>
      <c r="O30" s="270"/>
      <c r="P30" s="270"/>
    </row>
    <row r="31" spans="1:16" ht="21.95" customHeight="1">
      <c r="A31" s="7" t="s">
        <v>148</v>
      </c>
      <c r="B31" s="76"/>
      <c r="C31" s="76"/>
      <c r="D31" s="76"/>
      <c r="E31" s="76"/>
      <c r="F31" s="79"/>
      <c r="G31" s="80"/>
      <c r="H31" s="79"/>
      <c r="I31" s="80"/>
      <c r="J31" s="80"/>
      <c r="K31" s="80"/>
      <c r="L31" s="79"/>
      <c r="M31" s="80"/>
      <c r="N31" s="79"/>
      <c r="O31" s="80"/>
      <c r="P31" s="80"/>
    </row>
  </sheetData>
  <mergeCells count="2">
    <mergeCell ref="F6:P6"/>
    <mergeCell ref="L8:N8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7E28A-E6ED-40D4-9409-F8CC3F734902}">
  <dimension ref="A1:Q102"/>
  <sheetViews>
    <sheetView topLeftCell="A91" zoomScale="90" zoomScaleNormal="90" zoomScaleSheetLayoutView="90" workbookViewId="0">
      <selection activeCell="B95" sqref="B95"/>
    </sheetView>
  </sheetViews>
  <sheetFormatPr defaultColWidth="8" defaultRowHeight="16.5" customHeight="1"/>
  <cols>
    <col min="1" max="1" width="1.5703125" style="145" customWidth="1"/>
    <col min="2" max="2" width="33.42578125" style="145" customWidth="1"/>
    <col min="3" max="3" width="2.140625" style="145" customWidth="1"/>
    <col min="4" max="4" width="5.5703125" style="146" bestFit="1" customWidth="1"/>
    <col min="5" max="5" width="0.5703125" style="145" customWidth="1"/>
    <col min="6" max="6" width="12.42578125" style="117" customWidth="1"/>
    <col min="7" max="7" width="0.5703125" style="117" customWidth="1"/>
    <col min="8" max="8" width="12.42578125" style="117" customWidth="1"/>
    <col min="9" max="9" width="0.5703125" style="145" customWidth="1"/>
    <col min="10" max="10" width="12.42578125" style="117" customWidth="1"/>
    <col min="11" max="11" width="0.5703125" style="102" customWidth="1"/>
    <col min="12" max="12" width="12.42578125" style="102" customWidth="1"/>
    <col min="13" max="13" width="8" style="101" customWidth="1"/>
    <col min="14" max="14" width="10.7109375" style="101" bestFit="1" customWidth="1"/>
    <col min="15" max="15" width="8" style="101"/>
    <col min="16" max="16" width="10.7109375" style="101" bestFit="1" customWidth="1"/>
    <col min="17" max="16384" width="8" style="101"/>
  </cols>
  <sheetData>
    <row r="1" spans="1:17" ht="16.5" customHeight="1">
      <c r="A1" s="151" t="s">
        <v>123</v>
      </c>
      <c r="B1" s="151"/>
    </row>
    <row r="2" spans="1:17" ht="16.5" customHeight="1">
      <c r="A2" s="151" t="s">
        <v>86</v>
      </c>
      <c r="B2" s="151"/>
    </row>
    <row r="3" spans="1:17" ht="16.5" customHeight="1">
      <c r="A3" s="304" t="str">
        <f>'5-6 Eng (3M)'!A3</f>
        <v>For the three-month period ended 31 March 2022</v>
      </c>
      <c r="B3" s="304"/>
      <c r="C3" s="305"/>
      <c r="D3" s="306"/>
      <c r="E3" s="305"/>
      <c r="F3" s="118"/>
      <c r="G3" s="118"/>
      <c r="H3" s="118"/>
      <c r="I3" s="305"/>
      <c r="J3" s="118"/>
      <c r="K3" s="103"/>
      <c r="L3" s="103"/>
    </row>
    <row r="4" spans="1:17" ht="16.5" customHeight="1">
      <c r="A4" s="151"/>
      <c r="B4" s="151"/>
    </row>
    <row r="5" spans="1:17" ht="16.5" customHeight="1">
      <c r="A5" s="151"/>
      <c r="B5" s="151"/>
    </row>
    <row r="6" spans="1:17" ht="16.5" customHeight="1">
      <c r="A6" s="151"/>
      <c r="B6" s="151"/>
      <c r="F6" s="357" t="s">
        <v>1</v>
      </c>
      <c r="G6" s="357"/>
      <c r="H6" s="357"/>
      <c r="J6" s="358" t="s">
        <v>2</v>
      </c>
      <c r="K6" s="358"/>
      <c r="L6" s="358"/>
    </row>
    <row r="7" spans="1:17" ht="16.5" customHeight="1">
      <c r="A7" s="151"/>
      <c r="B7" s="151"/>
      <c r="F7" s="359" t="s">
        <v>3</v>
      </c>
      <c r="G7" s="359"/>
      <c r="H7" s="359"/>
      <c r="J7" s="360" t="s">
        <v>3</v>
      </c>
      <c r="K7" s="360"/>
      <c r="L7" s="360"/>
    </row>
    <row r="8" spans="1:17" ht="16.5" customHeight="1">
      <c r="A8" s="151"/>
      <c r="B8" s="151"/>
      <c r="F8" s="119" t="s">
        <v>4</v>
      </c>
      <c r="G8" s="307"/>
      <c r="H8" s="119" t="s">
        <v>4</v>
      </c>
      <c r="J8" s="119" t="s">
        <v>4</v>
      </c>
      <c r="K8" s="104"/>
      <c r="L8" s="105" t="s">
        <v>4</v>
      </c>
    </row>
    <row r="9" spans="1:17" ht="16.5" customHeight="1">
      <c r="A9" s="151"/>
      <c r="B9" s="151"/>
      <c r="F9" s="230" t="s">
        <v>173</v>
      </c>
      <c r="G9" s="284"/>
      <c r="H9" s="230" t="s">
        <v>146</v>
      </c>
      <c r="I9" s="126"/>
      <c r="J9" s="230" t="s">
        <v>173</v>
      </c>
      <c r="K9" s="15"/>
      <c r="L9" s="14" t="s">
        <v>146</v>
      </c>
    </row>
    <row r="10" spans="1:17" ht="16.5" customHeight="1">
      <c r="D10" s="308" t="s">
        <v>8</v>
      </c>
      <c r="F10" s="120" t="s">
        <v>9</v>
      </c>
      <c r="G10" s="309"/>
      <c r="H10" s="120" t="s">
        <v>9</v>
      </c>
      <c r="J10" s="120" t="s">
        <v>9</v>
      </c>
      <c r="K10" s="106"/>
      <c r="L10" s="107" t="s">
        <v>9</v>
      </c>
    </row>
    <row r="11" spans="1:17" ht="16.5" customHeight="1">
      <c r="D11" s="310"/>
      <c r="F11" s="186"/>
      <c r="G11" s="309"/>
      <c r="H11" s="307"/>
      <c r="J11" s="186"/>
      <c r="K11" s="106"/>
      <c r="L11" s="104"/>
    </row>
    <row r="12" spans="1:17" ht="16.5" customHeight="1">
      <c r="A12" s="361" t="s">
        <v>87</v>
      </c>
      <c r="B12" s="361"/>
      <c r="D12" s="149"/>
      <c r="E12" s="149"/>
      <c r="F12" s="187"/>
      <c r="G12" s="116"/>
      <c r="H12" s="121"/>
      <c r="I12" s="116"/>
      <c r="J12" s="187"/>
      <c r="K12" s="108"/>
      <c r="L12" s="109"/>
    </row>
    <row r="13" spans="1:17" ht="16.5" customHeight="1">
      <c r="A13" s="355" t="s">
        <v>88</v>
      </c>
      <c r="B13" s="355"/>
      <c r="D13" s="303"/>
      <c r="E13" s="303"/>
      <c r="F13" s="335">
        <v>24111440</v>
      </c>
      <c r="G13" s="116"/>
      <c r="H13" s="116">
        <v>52902884</v>
      </c>
      <c r="I13" s="116"/>
      <c r="J13" s="187">
        <v>23098194</v>
      </c>
      <c r="K13" s="108"/>
      <c r="L13" s="108">
        <v>46306049</v>
      </c>
      <c r="N13" s="108"/>
      <c r="O13" s="108"/>
      <c r="P13" s="108"/>
      <c r="Q13" s="108"/>
    </row>
    <row r="14" spans="1:17" ht="16.5" customHeight="1">
      <c r="A14" s="355" t="s">
        <v>89</v>
      </c>
      <c r="B14" s="355"/>
      <c r="D14" s="303"/>
      <c r="E14" s="303"/>
      <c r="F14" s="187"/>
      <c r="G14" s="311"/>
      <c r="H14" s="121"/>
      <c r="I14" s="311"/>
      <c r="J14" s="187"/>
      <c r="K14" s="110"/>
      <c r="L14" s="109"/>
      <c r="N14" s="108"/>
      <c r="O14" s="108"/>
      <c r="P14" s="108"/>
      <c r="Q14" s="108"/>
    </row>
    <row r="15" spans="1:17" ht="16.5" customHeight="1">
      <c r="B15" s="312" t="s">
        <v>90</v>
      </c>
      <c r="D15" s="146">
        <v>8</v>
      </c>
      <c r="E15" s="146"/>
      <c r="F15" s="187">
        <v>2024368</v>
      </c>
      <c r="G15" s="116"/>
      <c r="H15" s="116">
        <v>2129230</v>
      </c>
      <c r="J15" s="187">
        <v>2023704</v>
      </c>
      <c r="K15" s="108"/>
      <c r="L15" s="108">
        <v>2129230</v>
      </c>
      <c r="N15" s="108"/>
      <c r="O15" s="108"/>
      <c r="P15" s="108"/>
      <c r="Q15" s="108"/>
    </row>
    <row r="16" spans="1:17" ht="16.5" customHeight="1">
      <c r="B16" s="312" t="s">
        <v>105</v>
      </c>
      <c r="D16" s="146">
        <v>8</v>
      </c>
      <c r="E16" s="146"/>
      <c r="F16" s="335">
        <v>830402</v>
      </c>
      <c r="G16" s="116"/>
      <c r="H16" s="116">
        <v>528709</v>
      </c>
      <c r="J16" s="187">
        <v>105755</v>
      </c>
      <c r="K16" s="108"/>
      <c r="L16" s="108">
        <v>298755</v>
      </c>
      <c r="N16" s="108"/>
      <c r="O16" s="108"/>
      <c r="P16" s="108"/>
      <c r="Q16" s="108"/>
    </row>
    <row r="17" spans="1:17" ht="16.5" customHeight="1">
      <c r="B17" s="312" t="s">
        <v>106</v>
      </c>
      <c r="D17" s="146">
        <v>9</v>
      </c>
      <c r="E17" s="146"/>
      <c r="F17" s="187">
        <v>970204</v>
      </c>
      <c r="G17" s="116"/>
      <c r="H17" s="116">
        <v>970204</v>
      </c>
      <c r="I17" s="116"/>
      <c r="J17" s="187">
        <v>970204</v>
      </c>
      <c r="K17" s="108"/>
      <c r="L17" s="108">
        <v>970204</v>
      </c>
      <c r="N17" s="108"/>
      <c r="O17" s="108"/>
      <c r="P17" s="108"/>
      <c r="Q17" s="108"/>
    </row>
    <row r="18" spans="1:17" s="145" customFormat="1" ht="16.5" customHeight="1">
      <c r="B18" s="340" t="s">
        <v>198</v>
      </c>
      <c r="D18" s="146"/>
      <c r="E18" s="146"/>
      <c r="F18" s="187">
        <v>-765722</v>
      </c>
      <c r="G18" s="116"/>
      <c r="H18" s="116">
        <v>-5826735</v>
      </c>
      <c r="J18" s="187">
        <v>-765722</v>
      </c>
      <c r="K18" s="116"/>
      <c r="L18" s="116">
        <v>-5826735</v>
      </c>
      <c r="N18" s="108"/>
      <c r="O18" s="108"/>
      <c r="P18" s="116"/>
      <c r="Q18" s="108"/>
    </row>
    <row r="19" spans="1:17" s="145" customFormat="1" ht="16.5" customHeight="1">
      <c r="B19" s="145" t="s">
        <v>186</v>
      </c>
      <c r="D19" s="146"/>
      <c r="E19" s="146"/>
      <c r="F19" s="187">
        <v>7131268</v>
      </c>
      <c r="G19" s="116"/>
      <c r="H19" s="116">
        <v>192921</v>
      </c>
      <c r="I19" s="116"/>
      <c r="J19" s="187">
        <v>7131268</v>
      </c>
      <c r="K19" s="116"/>
      <c r="L19" s="116">
        <v>192921</v>
      </c>
      <c r="N19" s="108"/>
      <c r="O19" s="108"/>
      <c r="P19" s="116"/>
      <c r="Q19" s="108"/>
    </row>
    <row r="20" spans="1:17" s="145" customFormat="1" ht="16.5" customHeight="1">
      <c r="B20" s="340" t="s">
        <v>197</v>
      </c>
      <c r="D20" s="146"/>
      <c r="E20" s="146"/>
      <c r="F20" s="187">
        <v>-53226</v>
      </c>
      <c r="G20" s="116"/>
      <c r="H20" s="116">
        <v>2222441</v>
      </c>
      <c r="J20" s="187">
        <v>-53226</v>
      </c>
      <c r="K20" s="116"/>
      <c r="L20" s="116">
        <v>2222441</v>
      </c>
      <c r="N20" s="108"/>
      <c r="O20" s="108"/>
      <c r="P20" s="116"/>
      <c r="Q20" s="108"/>
    </row>
    <row r="21" spans="1:17" s="145" customFormat="1" ht="16.5" customHeight="1">
      <c r="B21" s="340" t="s">
        <v>167</v>
      </c>
      <c r="D21" s="146">
        <v>13</v>
      </c>
      <c r="E21" s="146"/>
      <c r="F21" s="187">
        <v>1745151</v>
      </c>
      <c r="G21" s="116"/>
      <c r="H21" s="116">
        <v>1017616</v>
      </c>
      <c r="J21" s="187">
        <v>1745151</v>
      </c>
      <c r="K21" s="116"/>
      <c r="L21" s="116">
        <v>1017616</v>
      </c>
      <c r="N21" s="108"/>
      <c r="O21" s="108"/>
      <c r="P21" s="116"/>
      <c r="Q21" s="108"/>
    </row>
    <row r="22" spans="1:17" ht="16.5" customHeight="1">
      <c r="A22" s="150"/>
      <c r="B22" s="150" t="s">
        <v>37</v>
      </c>
      <c r="C22" s="151"/>
      <c r="D22" s="303"/>
      <c r="E22" s="303"/>
      <c r="F22" s="187">
        <v>84363</v>
      </c>
      <c r="G22" s="116"/>
      <c r="H22" s="116">
        <v>-274677</v>
      </c>
      <c r="J22" s="187">
        <v>84363</v>
      </c>
      <c r="K22" s="108"/>
      <c r="L22" s="108">
        <v>-274677</v>
      </c>
      <c r="N22" s="108"/>
      <c r="O22" s="108"/>
      <c r="P22" s="108"/>
      <c r="Q22" s="108"/>
    </row>
    <row r="23" spans="1:17" ht="16.5" customHeight="1">
      <c r="A23" s="150"/>
      <c r="B23" s="145" t="s">
        <v>131</v>
      </c>
      <c r="D23" s="303"/>
      <c r="E23" s="303"/>
      <c r="F23" s="187">
        <v>347439</v>
      </c>
      <c r="G23" s="116"/>
      <c r="H23" s="116">
        <v>-4026672</v>
      </c>
      <c r="J23" s="187">
        <v>347439</v>
      </c>
      <c r="K23" s="108"/>
      <c r="L23" s="108">
        <v>-4026672</v>
      </c>
      <c r="N23" s="108"/>
      <c r="O23" s="108"/>
      <c r="P23" s="108"/>
      <c r="Q23" s="108"/>
    </row>
    <row r="24" spans="1:17" ht="16.5" customHeight="1">
      <c r="B24" s="150" t="s">
        <v>91</v>
      </c>
      <c r="C24" s="151"/>
      <c r="D24" s="303"/>
      <c r="E24" s="303"/>
      <c r="F24" s="187">
        <v>132393</v>
      </c>
      <c r="G24" s="116"/>
      <c r="H24" s="116">
        <v>1909154</v>
      </c>
      <c r="J24" s="187">
        <v>132393</v>
      </c>
      <c r="K24" s="108"/>
      <c r="L24" s="108">
        <v>1909154</v>
      </c>
      <c r="N24" s="116"/>
      <c r="O24" s="108"/>
      <c r="P24" s="108"/>
      <c r="Q24" s="108"/>
    </row>
    <row r="25" spans="1:17" ht="16.5" customHeight="1">
      <c r="B25" s="150" t="s">
        <v>92</v>
      </c>
      <c r="C25" s="151"/>
      <c r="D25" s="303"/>
      <c r="E25" s="303"/>
      <c r="F25" s="187">
        <v>-19743</v>
      </c>
      <c r="G25" s="116"/>
      <c r="H25" s="116">
        <v>-32231</v>
      </c>
      <c r="J25" s="187">
        <v>-19743</v>
      </c>
      <c r="K25" s="108"/>
      <c r="L25" s="108">
        <v>-32231</v>
      </c>
      <c r="N25" s="108"/>
      <c r="O25" s="108"/>
      <c r="P25" s="108"/>
      <c r="Q25" s="108"/>
    </row>
    <row r="26" spans="1:17" s="145" customFormat="1" ht="16.5" customHeight="1">
      <c r="B26" s="150" t="s">
        <v>157</v>
      </c>
      <c r="C26" s="151"/>
      <c r="D26" s="303">
        <v>7</v>
      </c>
      <c r="E26" s="303"/>
      <c r="F26" s="187">
        <v>2120535</v>
      </c>
      <c r="G26" s="116"/>
      <c r="H26" s="116">
        <v>6948</v>
      </c>
      <c r="J26" s="323">
        <v>0</v>
      </c>
      <c r="K26" s="116"/>
      <c r="L26" s="116">
        <v>0</v>
      </c>
      <c r="N26" s="116"/>
      <c r="O26" s="116"/>
      <c r="P26" s="116"/>
      <c r="Q26" s="116"/>
    </row>
    <row r="27" spans="1:17" ht="16.5" customHeight="1">
      <c r="B27" s="150" t="s">
        <v>116</v>
      </c>
      <c r="C27" s="151"/>
      <c r="D27" s="303">
        <v>8</v>
      </c>
      <c r="E27" s="303"/>
      <c r="F27" s="187">
        <v>1316</v>
      </c>
      <c r="G27" s="116"/>
      <c r="H27" s="116">
        <v>0</v>
      </c>
      <c r="J27" s="187">
        <v>1316</v>
      </c>
      <c r="K27" s="108"/>
      <c r="L27" s="108">
        <v>0</v>
      </c>
      <c r="N27" s="108"/>
      <c r="O27" s="108"/>
      <c r="P27" s="108"/>
      <c r="Q27" s="108"/>
    </row>
    <row r="28" spans="1:17" ht="16.5" customHeight="1">
      <c r="A28" s="356" t="s">
        <v>113</v>
      </c>
      <c r="B28" s="356"/>
      <c r="D28" s="149"/>
      <c r="E28" s="149"/>
      <c r="F28" s="187"/>
      <c r="G28" s="116"/>
      <c r="H28" s="121"/>
      <c r="I28" s="116"/>
      <c r="J28" s="187"/>
      <c r="K28" s="108"/>
      <c r="L28" s="109"/>
      <c r="N28" s="108"/>
      <c r="O28" s="108"/>
      <c r="P28" s="108"/>
      <c r="Q28" s="108"/>
    </row>
    <row r="29" spans="1:17" s="145" customFormat="1" ht="16.5" customHeight="1">
      <c r="B29" s="150" t="s">
        <v>93</v>
      </c>
      <c r="D29" s="149"/>
      <c r="E29" s="149"/>
      <c r="F29" s="187">
        <v>-5876027</v>
      </c>
      <c r="G29" s="116"/>
      <c r="H29" s="116">
        <v>-25166742</v>
      </c>
      <c r="J29" s="187">
        <v>-5195461</v>
      </c>
      <c r="K29" s="116"/>
      <c r="L29" s="116">
        <v>-25338371</v>
      </c>
      <c r="N29" s="108"/>
      <c r="O29" s="108"/>
      <c r="P29" s="116"/>
      <c r="Q29" s="108"/>
    </row>
    <row r="30" spans="1:17" ht="16.5" customHeight="1">
      <c r="B30" s="150" t="s">
        <v>94</v>
      </c>
      <c r="D30" s="149"/>
      <c r="E30" s="149"/>
      <c r="F30" s="187">
        <v>-7249124</v>
      </c>
      <c r="G30" s="116"/>
      <c r="H30" s="116">
        <v>6394739</v>
      </c>
      <c r="J30" s="187">
        <v>-7187933</v>
      </c>
      <c r="K30" s="108"/>
      <c r="L30" s="109">
        <v>6394739</v>
      </c>
      <c r="N30" s="108"/>
      <c r="O30" s="108"/>
      <c r="P30" s="108"/>
      <c r="Q30" s="108"/>
    </row>
    <row r="31" spans="1:17" s="145" customFormat="1" ht="16.5" customHeight="1">
      <c r="B31" s="148" t="s">
        <v>140</v>
      </c>
      <c r="D31" s="149"/>
      <c r="E31" s="149"/>
      <c r="F31" s="187">
        <v>-2166706</v>
      </c>
      <c r="G31" s="116"/>
      <c r="H31" s="116">
        <v>4590278</v>
      </c>
      <c r="J31" s="187">
        <v>-2166706</v>
      </c>
      <c r="K31" s="116"/>
      <c r="L31" s="121">
        <v>4590278</v>
      </c>
      <c r="N31" s="108"/>
      <c r="O31" s="108"/>
      <c r="P31" s="116"/>
      <c r="Q31" s="108"/>
    </row>
    <row r="32" spans="1:17" ht="16.5" customHeight="1">
      <c r="B32" s="150" t="s">
        <v>95</v>
      </c>
      <c r="D32" s="149"/>
      <c r="E32" s="149"/>
      <c r="F32" s="187">
        <v>-2715181</v>
      </c>
      <c r="G32" s="116"/>
      <c r="H32" s="116">
        <v>-205239</v>
      </c>
      <c r="J32" s="187">
        <v>-2687342</v>
      </c>
      <c r="K32" s="108"/>
      <c r="L32" s="108">
        <v>-205239</v>
      </c>
      <c r="N32" s="108"/>
      <c r="O32" s="108"/>
      <c r="P32" s="108"/>
      <c r="Q32" s="108"/>
    </row>
    <row r="33" spans="1:17" ht="16.5" customHeight="1">
      <c r="B33" s="150" t="s">
        <v>96</v>
      </c>
      <c r="D33" s="149"/>
      <c r="E33" s="149"/>
      <c r="F33" s="335">
        <v>38191660</v>
      </c>
      <c r="G33" s="116"/>
      <c r="H33" s="116">
        <v>27574673</v>
      </c>
      <c r="J33" s="187">
        <v>41088721</v>
      </c>
      <c r="K33" s="108"/>
      <c r="L33" s="108">
        <v>34343921</v>
      </c>
      <c r="N33" s="108"/>
      <c r="O33" s="108"/>
      <c r="P33" s="108"/>
      <c r="Q33" s="108"/>
    </row>
    <row r="34" spans="1:17" ht="16.5" customHeight="1">
      <c r="B34" s="150" t="s">
        <v>97</v>
      </c>
      <c r="D34" s="149"/>
      <c r="E34" s="149"/>
      <c r="F34" s="322">
        <v>-3675958</v>
      </c>
      <c r="G34" s="116"/>
      <c r="H34" s="122">
        <v>-18397179</v>
      </c>
      <c r="J34" s="322">
        <v>-1860286</v>
      </c>
      <c r="K34" s="108"/>
      <c r="L34" s="111">
        <v>-15624315</v>
      </c>
      <c r="N34" s="108"/>
      <c r="O34" s="108"/>
      <c r="P34" s="108"/>
      <c r="Q34" s="108"/>
    </row>
    <row r="35" spans="1:17" ht="16.5" customHeight="1">
      <c r="A35" s="313"/>
      <c r="B35" s="313"/>
      <c r="D35" s="303"/>
      <c r="E35" s="303"/>
      <c r="F35" s="187"/>
      <c r="G35" s="311"/>
      <c r="H35" s="121"/>
      <c r="I35" s="311"/>
      <c r="J35" s="187"/>
      <c r="K35" s="110"/>
      <c r="L35" s="109"/>
      <c r="N35" s="108"/>
      <c r="O35" s="108"/>
      <c r="P35" s="108"/>
      <c r="Q35" s="108"/>
    </row>
    <row r="36" spans="1:17" ht="16.5" customHeight="1">
      <c r="A36" s="151" t="s">
        <v>114</v>
      </c>
      <c r="C36" s="314"/>
      <c r="D36" s="149"/>
      <c r="E36" s="149"/>
      <c r="F36" s="187">
        <f>SUM(F13:F35)</f>
        <v>55168852</v>
      </c>
      <c r="G36" s="116"/>
      <c r="H36" s="121">
        <f>SUM(H13:H35)</f>
        <v>46510322</v>
      </c>
      <c r="I36" s="116"/>
      <c r="J36" s="187">
        <f>SUM(J13:J35)</f>
        <v>56792089</v>
      </c>
      <c r="K36" s="108"/>
      <c r="L36" s="109">
        <f>SUM(L13:L35)</f>
        <v>49047068</v>
      </c>
      <c r="N36" s="108"/>
      <c r="O36" s="108"/>
      <c r="P36" s="108"/>
      <c r="Q36" s="108"/>
    </row>
    <row r="37" spans="1:17" ht="16.5" customHeight="1">
      <c r="A37" s="145" t="s">
        <v>98</v>
      </c>
      <c r="C37" s="340"/>
      <c r="D37" s="149"/>
      <c r="E37" s="149"/>
      <c r="F37" s="187">
        <v>19743</v>
      </c>
      <c r="G37" s="116"/>
      <c r="H37" s="121">
        <v>32231</v>
      </c>
      <c r="J37" s="187">
        <v>19743</v>
      </c>
      <c r="K37" s="108"/>
      <c r="L37" s="108">
        <v>32231</v>
      </c>
      <c r="N37" s="108"/>
      <c r="O37" s="108"/>
      <c r="P37" s="108"/>
      <c r="Q37" s="108"/>
    </row>
    <row r="38" spans="1:17" ht="16.5" customHeight="1">
      <c r="A38" s="145" t="s">
        <v>99</v>
      </c>
      <c r="C38" s="340"/>
      <c r="D38" s="149"/>
      <c r="E38" s="149"/>
      <c r="F38" s="324">
        <v>-287051</v>
      </c>
      <c r="G38" s="116"/>
      <c r="H38" s="115">
        <v>-1958558</v>
      </c>
      <c r="J38" s="324">
        <v>-287051</v>
      </c>
      <c r="K38" s="116"/>
      <c r="L38" s="122">
        <v>-1958558</v>
      </c>
      <c r="N38" s="108"/>
      <c r="O38" s="108"/>
      <c r="P38" s="108"/>
      <c r="Q38" s="108"/>
    </row>
    <row r="39" spans="1:17" ht="16.5" customHeight="1">
      <c r="A39" s="151"/>
      <c r="B39" s="151"/>
      <c r="D39" s="149"/>
      <c r="E39" s="149"/>
      <c r="F39" s="187"/>
      <c r="G39" s="116"/>
      <c r="H39" s="121"/>
      <c r="I39" s="116"/>
      <c r="J39" s="187"/>
      <c r="K39" s="108"/>
      <c r="L39" s="109"/>
      <c r="N39" s="102"/>
      <c r="P39" s="102"/>
    </row>
    <row r="40" spans="1:17" ht="16.5" customHeight="1">
      <c r="A40" s="151" t="s">
        <v>169</v>
      </c>
      <c r="F40" s="187"/>
      <c r="J40" s="187"/>
    </row>
    <row r="41" spans="1:17" ht="16.5" customHeight="1">
      <c r="A41" s="151" t="s">
        <v>118</v>
      </c>
      <c r="D41" s="149"/>
      <c r="E41" s="149"/>
      <c r="F41" s="322">
        <f>SUM(F36:F38)</f>
        <v>54901544</v>
      </c>
      <c r="G41" s="116"/>
      <c r="H41" s="115">
        <f>SUM(H36:H38)</f>
        <v>44583995</v>
      </c>
      <c r="I41" s="116"/>
      <c r="J41" s="322">
        <f>SUM(J36:J38)</f>
        <v>56524781</v>
      </c>
      <c r="K41" s="116"/>
      <c r="L41" s="115">
        <f>SUM(L36:L38)</f>
        <v>47120741</v>
      </c>
      <c r="N41" s="108"/>
      <c r="O41" s="108"/>
      <c r="P41" s="108"/>
      <c r="Q41" s="108"/>
    </row>
    <row r="49" spans="1:16" ht="14.25" customHeight="1"/>
    <row r="50" spans="1:16" ht="9" customHeight="1"/>
    <row r="51" spans="1:16" ht="21.95" customHeight="1">
      <c r="A51" s="305" t="s">
        <v>26</v>
      </c>
      <c r="B51" s="305"/>
      <c r="C51" s="305"/>
      <c r="D51" s="306"/>
      <c r="E51" s="305"/>
      <c r="F51" s="118"/>
      <c r="G51" s="118"/>
      <c r="H51" s="118"/>
      <c r="I51" s="305"/>
      <c r="J51" s="118"/>
      <c r="K51" s="103"/>
      <c r="L51" s="103"/>
    </row>
    <row r="52" spans="1:16" ht="16.5" customHeight="1">
      <c r="A52" s="151" t="str">
        <f>+A1</f>
        <v>Rojukiss International Public Company Limited</v>
      </c>
      <c r="B52" s="151"/>
    </row>
    <row r="53" spans="1:16" ht="16.5" customHeight="1">
      <c r="A53" s="151" t="s">
        <v>100</v>
      </c>
      <c r="B53" s="151"/>
    </row>
    <row r="54" spans="1:16" ht="16.5" customHeight="1">
      <c r="A54" s="304" t="str">
        <f>A3</f>
        <v>For the three-month period ended 31 March 2022</v>
      </c>
      <c r="B54" s="304"/>
      <c r="C54" s="305"/>
      <c r="D54" s="306"/>
      <c r="E54" s="305"/>
      <c r="F54" s="118"/>
      <c r="G54" s="118"/>
      <c r="H54" s="118"/>
      <c r="I54" s="305"/>
      <c r="J54" s="118"/>
      <c r="K54" s="103"/>
      <c r="L54" s="103"/>
    </row>
    <row r="57" spans="1:16" ht="16.5" customHeight="1">
      <c r="F57" s="357" t="s">
        <v>1</v>
      </c>
      <c r="G57" s="357"/>
      <c r="H57" s="357"/>
      <c r="J57" s="358" t="s">
        <v>2</v>
      </c>
      <c r="K57" s="358"/>
      <c r="L57" s="358"/>
    </row>
    <row r="58" spans="1:16" ht="16.5" customHeight="1">
      <c r="F58" s="359" t="s">
        <v>3</v>
      </c>
      <c r="G58" s="359"/>
      <c r="H58" s="359"/>
      <c r="J58" s="360" t="s">
        <v>3</v>
      </c>
      <c r="K58" s="360"/>
      <c r="L58" s="360"/>
    </row>
    <row r="59" spans="1:16" ht="16.5" customHeight="1">
      <c r="F59" s="119" t="s">
        <v>4</v>
      </c>
      <c r="G59" s="307"/>
      <c r="H59" s="119" t="s">
        <v>4</v>
      </c>
      <c r="J59" s="119" t="s">
        <v>4</v>
      </c>
      <c r="K59" s="104"/>
      <c r="L59" s="105" t="s">
        <v>4</v>
      </c>
    </row>
    <row r="60" spans="1:16" ht="16.5" customHeight="1">
      <c r="F60" s="230" t="s">
        <v>173</v>
      </c>
      <c r="G60" s="284"/>
      <c r="H60" s="230" t="s">
        <v>146</v>
      </c>
      <c r="I60" s="126"/>
      <c r="J60" s="230" t="s">
        <v>173</v>
      </c>
      <c r="K60" s="15"/>
      <c r="L60" s="14" t="s">
        <v>146</v>
      </c>
    </row>
    <row r="61" spans="1:16" ht="16.5" customHeight="1">
      <c r="D61" s="308" t="s">
        <v>8</v>
      </c>
      <c r="F61" s="120" t="s">
        <v>9</v>
      </c>
      <c r="G61" s="309"/>
      <c r="H61" s="120" t="s">
        <v>9</v>
      </c>
      <c r="J61" s="120" t="s">
        <v>9</v>
      </c>
      <c r="K61" s="106"/>
      <c r="L61" s="107" t="s">
        <v>9</v>
      </c>
    </row>
    <row r="62" spans="1:16" ht="16.5" customHeight="1">
      <c r="F62" s="323"/>
      <c r="J62" s="323"/>
    </row>
    <row r="63" spans="1:16" ht="16.5" customHeight="1">
      <c r="A63" s="151" t="s">
        <v>101</v>
      </c>
      <c r="B63" s="151"/>
      <c r="D63" s="149"/>
      <c r="E63" s="149"/>
      <c r="F63" s="323"/>
      <c r="G63" s="116"/>
      <c r="H63" s="116"/>
      <c r="I63" s="116"/>
      <c r="J63" s="323"/>
      <c r="K63" s="108"/>
      <c r="L63" s="109"/>
    </row>
    <row r="64" spans="1:16" s="145" customFormat="1" ht="16.5" customHeight="1">
      <c r="A64" s="145" t="s">
        <v>193</v>
      </c>
      <c r="D64" s="146"/>
      <c r="F64" s="323"/>
      <c r="G64" s="116"/>
      <c r="H64" s="121"/>
      <c r="J64" s="323"/>
      <c r="K64" s="116"/>
      <c r="L64" s="121"/>
      <c r="N64" s="116"/>
      <c r="P64" s="116"/>
    </row>
    <row r="65" spans="1:17" s="145" customFormat="1" ht="16.5" customHeight="1">
      <c r="B65" s="145" t="s">
        <v>194</v>
      </c>
      <c r="D65" s="146">
        <v>7</v>
      </c>
      <c r="F65" s="323">
        <v>-6025142</v>
      </c>
      <c r="G65" s="116"/>
      <c r="H65" s="121">
        <v>0</v>
      </c>
      <c r="J65" s="323">
        <v>-5200000</v>
      </c>
      <c r="K65" s="116"/>
      <c r="L65" s="121">
        <v>0</v>
      </c>
      <c r="N65" s="116"/>
      <c r="P65" s="116"/>
    </row>
    <row r="66" spans="1:17" ht="16.5" customHeight="1">
      <c r="A66" s="145" t="s">
        <v>168</v>
      </c>
      <c r="F66" s="325">
        <v>0</v>
      </c>
      <c r="G66" s="116"/>
      <c r="H66" s="121">
        <v>-20000000</v>
      </c>
      <c r="J66" s="325">
        <v>0</v>
      </c>
      <c r="K66" s="108"/>
      <c r="L66" s="109">
        <v>-20000000</v>
      </c>
      <c r="N66" s="108"/>
      <c r="O66" s="108"/>
      <c r="P66" s="108"/>
      <c r="Q66" s="108"/>
    </row>
    <row r="67" spans="1:17" ht="16.5" customHeight="1">
      <c r="A67" s="145" t="s">
        <v>196</v>
      </c>
      <c r="D67" s="146">
        <v>16.3</v>
      </c>
      <c r="F67" s="323">
        <v>0</v>
      </c>
      <c r="G67" s="116"/>
      <c r="H67" s="121">
        <v>0</v>
      </c>
      <c r="J67" s="323">
        <v>-10000000</v>
      </c>
      <c r="K67" s="108"/>
      <c r="L67" s="109">
        <v>0</v>
      </c>
      <c r="N67" s="108"/>
      <c r="O67" s="108"/>
      <c r="P67" s="108"/>
      <c r="Q67" s="108"/>
    </row>
    <row r="68" spans="1:17" ht="16.5" customHeight="1">
      <c r="A68" s="145" t="s">
        <v>117</v>
      </c>
      <c r="D68" s="149">
        <v>8</v>
      </c>
      <c r="E68" s="149"/>
      <c r="F68" s="323">
        <v>-373869</v>
      </c>
      <c r="G68" s="116"/>
      <c r="H68" s="121">
        <v>-1071103</v>
      </c>
      <c r="J68" s="323">
        <v>-373869</v>
      </c>
      <c r="K68" s="108"/>
      <c r="L68" s="109">
        <v>-1071103</v>
      </c>
      <c r="N68" s="108"/>
      <c r="O68" s="108"/>
      <c r="P68" s="108"/>
      <c r="Q68" s="108"/>
    </row>
    <row r="69" spans="1:17" ht="16.5" customHeight="1">
      <c r="A69" s="145" t="s">
        <v>102</v>
      </c>
      <c r="D69" s="146">
        <v>8</v>
      </c>
      <c r="E69" s="149"/>
      <c r="F69" s="326">
        <v>-1000000</v>
      </c>
      <c r="G69" s="116"/>
      <c r="H69" s="115">
        <v>-161000</v>
      </c>
      <c r="J69" s="326">
        <v>0</v>
      </c>
      <c r="K69" s="108"/>
      <c r="L69" s="112">
        <v>-161000</v>
      </c>
      <c r="N69" s="108"/>
      <c r="O69" s="108"/>
      <c r="P69" s="108"/>
      <c r="Q69" s="108"/>
    </row>
    <row r="70" spans="1:17" ht="16.5" customHeight="1">
      <c r="D70" s="149"/>
      <c r="E70" s="149"/>
      <c r="F70" s="323"/>
      <c r="G70" s="116"/>
      <c r="H70" s="121"/>
      <c r="I70" s="116"/>
      <c r="J70" s="323"/>
      <c r="K70" s="108"/>
      <c r="L70" s="109"/>
      <c r="N70" s="108"/>
      <c r="O70" s="108"/>
      <c r="P70" s="108"/>
      <c r="Q70" s="108"/>
    </row>
    <row r="71" spans="1:17" ht="16.5" customHeight="1">
      <c r="A71" s="151" t="s">
        <v>187</v>
      </c>
      <c r="D71" s="149"/>
      <c r="E71" s="149"/>
      <c r="F71" s="326">
        <f>SUM(F64:F69)</f>
        <v>-7399011</v>
      </c>
      <c r="G71" s="116"/>
      <c r="H71" s="115">
        <f>SUM(H64:H69)</f>
        <v>-21232103</v>
      </c>
      <c r="I71" s="116"/>
      <c r="J71" s="326">
        <f>SUM(J64:J69)</f>
        <v>-15573869</v>
      </c>
      <c r="K71" s="108"/>
      <c r="L71" s="112">
        <f>SUM(L64:L69)</f>
        <v>-21232103</v>
      </c>
      <c r="N71" s="108"/>
      <c r="O71" s="108"/>
      <c r="P71" s="108"/>
      <c r="Q71" s="108"/>
    </row>
    <row r="72" spans="1:17" ht="16.5" customHeight="1">
      <c r="D72" s="315"/>
      <c r="E72" s="309"/>
      <c r="F72" s="323"/>
      <c r="G72" s="311"/>
      <c r="H72" s="123"/>
      <c r="I72" s="311"/>
      <c r="J72" s="323"/>
      <c r="K72" s="110"/>
      <c r="L72" s="113"/>
      <c r="N72" s="108"/>
      <c r="P72" s="108"/>
    </row>
    <row r="73" spans="1:17" ht="16.5" customHeight="1">
      <c r="A73" s="151" t="s">
        <v>103</v>
      </c>
      <c r="B73" s="151"/>
      <c r="D73" s="149"/>
      <c r="E73" s="149"/>
      <c r="F73" s="327"/>
      <c r="G73" s="116"/>
      <c r="H73" s="121"/>
      <c r="I73" s="116"/>
      <c r="J73" s="327"/>
      <c r="K73" s="108"/>
      <c r="L73" s="109"/>
      <c r="N73" s="108"/>
      <c r="P73" s="108"/>
    </row>
    <row r="74" spans="1:17" ht="16.5" customHeight="1">
      <c r="A74" s="316" t="s">
        <v>190</v>
      </c>
      <c r="B74" s="316"/>
      <c r="D74" s="149"/>
      <c r="E74" s="149"/>
      <c r="F74" s="328">
        <v>17482662</v>
      </c>
      <c r="G74" s="116"/>
      <c r="H74" s="184">
        <v>117863881</v>
      </c>
      <c r="I74" s="317"/>
      <c r="J74" s="328">
        <v>17482662</v>
      </c>
      <c r="K74" s="137"/>
      <c r="L74" s="184">
        <v>117863881</v>
      </c>
      <c r="N74" s="299"/>
      <c r="O74" s="108"/>
      <c r="P74" s="299"/>
      <c r="Q74" s="108"/>
    </row>
    <row r="75" spans="1:17" ht="16.5" customHeight="1">
      <c r="A75" s="316" t="s">
        <v>191</v>
      </c>
      <c r="B75" s="316"/>
      <c r="D75" s="149"/>
      <c r="E75" s="149"/>
      <c r="F75" s="323">
        <v>-22322977</v>
      </c>
      <c r="G75" s="116"/>
      <c r="H75" s="121">
        <v>-194158790</v>
      </c>
      <c r="J75" s="323">
        <v>-22322977</v>
      </c>
      <c r="K75" s="108"/>
      <c r="L75" s="121">
        <v>-194158790</v>
      </c>
      <c r="N75" s="108"/>
      <c r="O75" s="108"/>
      <c r="P75" s="108"/>
      <c r="Q75" s="108"/>
    </row>
    <row r="76" spans="1:17" ht="16.5" customHeight="1">
      <c r="A76" s="145" t="s">
        <v>107</v>
      </c>
      <c r="D76" s="149"/>
      <c r="E76" s="149"/>
      <c r="F76" s="323"/>
      <c r="G76" s="116"/>
      <c r="H76" s="121"/>
      <c r="I76" s="116"/>
      <c r="J76" s="323"/>
      <c r="K76" s="108"/>
      <c r="L76" s="109"/>
      <c r="N76" s="108"/>
      <c r="O76" s="108"/>
      <c r="P76" s="108"/>
      <c r="Q76" s="108"/>
    </row>
    <row r="77" spans="1:17" ht="16.5" customHeight="1">
      <c r="B77" s="145" t="s">
        <v>35</v>
      </c>
      <c r="D77" s="149"/>
      <c r="E77" s="149"/>
      <c r="F77" s="323">
        <v>0</v>
      </c>
      <c r="G77" s="116"/>
      <c r="H77" s="121">
        <v>-920608</v>
      </c>
      <c r="I77" s="116"/>
      <c r="J77" s="323">
        <v>0</v>
      </c>
      <c r="K77" s="108"/>
      <c r="L77" s="109">
        <v>-920608</v>
      </c>
      <c r="N77" s="108"/>
      <c r="O77" s="108"/>
      <c r="P77" s="108"/>
      <c r="Q77" s="108"/>
    </row>
    <row r="78" spans="1:17" ht="16.5" customHeight="1">
      <c r="A78" s="145" t="s">
        <v>108</v>
      </c>
      <c r="D78" s="149">
        <v>11</v>
      </c>
      <c r="F78" s="323">
        <v>-981960</v>
      </c>
      <c r="G78" s="116"/>
      <c r="H78" s="121">
        <v>-943519</v>
      </c>
      <c r="I78" s="116"/>
      <c r="J78" s="323">
        <v>-981960</v>
      </c>
      <c r="K78" s="108"/>
      <c r="L78" s="109">
        <v>-943519</v>
      </c>
      <c r="N78" s="108"/>
      <c r="O78" s="108"/>
      <c r="P78" s="108"/>
      <c r="Q78" s="108"/>
    </row>
    <row r="79" spans="1:17" ht="16.5" customHeight="1">
      <c r="A79" s="145" t="s">
        <v>109</v>
      </c>
      <c r="D79" s="149"/>
      <c r="F79" s="323">
        <v>0</v>
      </c>
      <c r="G79" s="116"/>
      <c r="H79" s="121">
        <v>512416164</v>
      </c>
      <c r="I79" s="116"/>
      <c r="J79" s="323">
        <v>0</v>
      </c>
      <c r="K79" s="108"/>
      <c r="L79" s="109">
        <v>512416164</v>
      </c>
      <c r="N79" s="108"/>
      <c r="O79" s="108"/>
      <c r="P79" s="108"/>
      <c r="Q79" s="108"/>
    </row>
    <row r="80" spans="1:17" ht="16.5" customHeight="1">
      <c r="A80" s="145" t="s">
        <v>85</v>
      </c>
      <c r="D80" s="149"/>
      <c r="F80" s="326">
        <v>0</v>
      </c>
      <c r="G80" s="116"/>
      <c r="H80" s="115">
        <v>-80028000</v>
      </c>
      <c r="J80" s="326">
        <v>0</v>
      </c>
      <c r="K80" s="108"/>
      <c r="L80" s="112">
        <v>-80028000</v>
      </c>
      <c r="N80" s="108"/>
      <c r="O80" s="108"/>
      <c r="P80" s="108"/>
      <c r="Q80" s="108"/>
    </row>
    <row r="81" spans="1:17" ht="16.5" customHeight="1">
      <c r="D81" s="149"/>
      <c r="E81" s="149"/>
      <c r="F81" s="327"/>
      <c r="G81" s="116"/>
      <c r="H81" s="121"/>
      <c r="I81" s="116"/>
      <c r="J81" s="327"/>
      <c r="K81" s="108"/>
      <c r="L81" s="109"/>
      <c r="N81" s="108"/>
      <c r="O81" s="108"/>
      <c r="P81" s="108"/>
      <c r="Q81" s="108"/>
    </row>
    <row r="82" spans="1:17" ht="16.5" customHeight="1">
      <c r="A82" s="151" t="s">
        <v>199</v>
      </c>
      <c r="D82" s="149"/>
      <c r="E82" s="149"/>
      <c r="F82" s="327"/>
      <c r="G82" s="116"/>
      <c r="H82" s="121"/>
      <c r="I82" s="116"/>
      <c r="J82" s="327"/>
      <c r="K82" s="108"/>
      <c r="L82" s="109"/>
      <c r="N82" s="108"/>
      <c r="O82" s="108"/>
      <c r="P82" s="108"/>
      <c r="Q82" s="108"/>
    </row>
    <row r="83" spans="1:17" ht="16.5" customHeight="1">
      <c r="A83" s="101"/>
      <c r="B83" s="151" t="s">
        <v>200</v>
      </c>
      <c r="D83" s="149"/>
      <c r="E83" s="149"/>
      <c r="F83" s="326">
        <f>SUM(F74:F81)</f>
        <v>-5822275</v>
      </c>
      <c r="G83" s="116"/>
      <c r="H83" s="115">
        <f>SUM(H74:H81)</f>
        <v>354229128</v>
      </c>
      <c r="I83" s="116"/>
      <c r="J83" s="326">
        <f>SUM(J74:J81)</f>
        <v>-5822275</v>
      </c>
      <c r="K83" s="108"/>
      <c r="L83" s="112">
        <f>SUM(L74:L81)</f>
        <v>354229128</v>
      </c>
      <c r="N83" s="108"/>
      <c r="O83" s="108"/>
      <c r="P83" s="108"/>
      <c r="Q83" s="108"/>
    </row>
    <row r="84" spans="1:17" ht="16.5" customHeight="1">
      <c r="D84" s="149"/>
      <c r="E84" s="149"/>
      <c r="F84" s="323"/>
      <c r="G84" s="116"/>
      <c r="H84" s="121"/>
      <c r="I84" s="116"/>
      <c r="J84" s="323"/>
      <c r="K84" s="108"/>
      <c r="L84" s="109"/>
      <c r="N84" s="108"/>
      <c r="O84" s="108"/>
      <c r="P84" s="108"/>
      <c r="Q84" s="108"/>
    </row>
    <row r="85" spans="1:17" ht="16.5" customHeight="1">
      <c r="A85" s="151" t="s">
        <v>170</v>
      </c>
      <c r="B85" s="151"/>
      <c r="D85" s="149"/>
      <c r="E85" s="149"/>
      <c r="F85" s="323">
        <f>F41+F71+F83</f>
        <v>41680258</v>
      </c>
      <c r="G85" s="116"/>
      <c r="H85" s="121">
        <f>H41+H71+H83</f>
        <v>377581020</v>
      </c>
      <c r="I85" s="116"/>
      <c r="J85" s="323">
        <f>J41+J71+J83</f>
        <v>35128637</v>
      </c>
      <c r="K85" s="108"/>
      <c r="L85" s="109">
        <f>L41+L71+L83</f>
        <v>380117766</v>
      </c>
      <c r="N85" s="108"/>
      <c r="O85" s="108"/>
      <c r="P85" s="108"/>
      <c r="Q85" s="108"/>
    </row>
    <row r="86" spans="1:17" ht="16.5" customHeight="1">
      <c r="A86" s="145" t="s">
        <v>115</v>
      </c>
      <c r="B86" s="151"/>
      <c r="D86" s="149"/>
      <c r="E86" s="149"/>
      <c r="F86" s="323">
        <v>626238506</v>
      </c>
      <c r="G86" s="116"/>
      <c r="H86" s="121">
        <v>265309285</v>
      </c>
      <c r="J86" s="323">
        <v>621035169</v>
      </c>
      <c r="K86" s="108"/>
      <c r="L86" s="109">
        <v>260134698</v>
      </c>
      <c r="N86" s="108"/>
      <c r="O86" s="108"/>
      <c r="P86" s="108"/>
      <c r="Q86" s="108"/>
    </row>
    <row r="87" spans="1:17" ht="16.5" customHeight="1">
      <c r="A87" s="145" t="s">
        <v>188</v>
      </c>
      <c r="D87" s="149"/>
      <c r="E87" s="149"/>
      <c r="F87" s="326">
        <v>6972</v>
      </c>
      <c r="G87" s="116"/>
      <c r="H87" s="115">
        <v>79902</v>
      </c>
      <c r="I87" s="116"/>
      <c r="J87" s="326">
        <v>0</v>
      </c>
      <c r="K87" s="108"/>
      <c r="L87" s="112">
        <v>0</v>
      </c>
      <c r="N87" s="108"/>
      <c r="O87" s="108"/>
      <c r="P87" s="108"/>
      <c r="Q87" s="108"/>
    </row>
    <row r="88" spans="1:17" ht="16.5" customHeight="1">
      <c r="D88" s="149"/>
      <c r="E88" s="149"/>
      <c r="F88" s="323"/>
      <c r="G88" s="116"/>
      <c r="H88" s="121"/>
      <c r="I88" s="116"/>
      <c r="J88" s="323"/>
      <c r="K88" s="108"/>
      <c r="L88" s="109"/>
      <c r="N88" s="108"/>
      <c r="P88" s="108"/>
    </row>
    <row r="89" spans="1:17" ht="16.5" customHeight="1">
      <c r="A89" s="151" t="s">
        <v>119</v>
      </c>
      <c r="F89" s="323"/>
      <c r="J89" s="323"/>
      <c r="N89" s="102"/>
      <c r="P89" s="102"/>
    </row>
    <row r="90" spans="1:17" ht="16.5" customHeight="1" thickBot="1">
      <c r="A90" s="151" t="s">
        <v>120</v>
      </c>
      <c r="B90" s="151"/>
      <c r="D90" s="149"/>
      <c r="E90" s="149"/>
      <c r="F90" s="329">
        <f>SUM(F85:F88)</f>
        <v>667925736</v>
      </c>
      <c r="G90" s="116"/>
      <c r="H90" s="124">
        <f>SUM(H85:H88)</f>
        <v>642970207</v>
      </c>
      <c r="I90" s="116"/>
      <c r="J90" s="329">
        <f>SUM(J85:J88)</f>
        <v>656163806</v>
      </c>
      <c r="K90" s="108"/>
      <c r="L90" s="114">
        <f>SUM(L85:L88)</f>
        <v>640252464</v>
      </c>
      <c r="N90" s="300"/>
      <c r="O90" s="108"/>
      <c r="P90" s="300"/>
      <c r="Q90" s="108"/>
    </row>
    <row r="91" spans="1:17" s="128" customFormat="1" ht="16.5" customHeight="1" thickTop="1">
      <c r="A91" s="130"/>
      <c r="D91" s="131"/>
      <c r="F91" s="147"/>
      <c r="G91" s="147"/>
      <c r="H91" s="147"/>
      <c r="I91" s="147"/>
      <c r="J91" s="147"/>
      <c r="K91" s="132"/>
      <c r="L91" s="147"/>
    </row>
    <row r="92" spans="1:17" s="128" customFormat="1" ht="16.5" customHeight="1">
      <c r="D92" s="131"/>
      <c r="F92" s="132"/>
      <c r="G92" s="132"/>
      <c r="H92" s="132"/>
      <c r="J92" s="132"/>
      <c r="K92" s="132"/>
      <c r="L92" s="132"/>
    </row>
    <row r="93" spans="1:17" s="128" customFormat="1" ht="16.5" customHeight="1">
      <c r="D93" s="131"/>
      <c r="F93" s="129"/>
      <c r="G93" s="127"/>
      <c r="H93" s="129"/>
      <c r="J93" s="129"/>
      <c r="K93" s="127"/>
      <c r="L93" s="129"/>
    </row>
    <row r="94" spans="1:17" s="128" customFormat="1" ht="16.5" customHeight="1">
      <c r="D94" s="131"/>
      <c r="F94" s="129"/>
      <c r="G94" s="127"/>
      <c r="H94" s="129"/>
      <c r="J94" s="129"/>
      <c r="K94" s="127"/>
      <c r="L94" s="129"/>
    </row>
    <row r="95" spans="1:17" s="128" customFormat="1" ht="16.5" customHeight="1">
      <c r="D95" s="131"/>
      <c r="F95" s="129"/>
      <c r="G95" s="127"/>
      <c r="H95" s="129"/>
      <c r="J95" s="129"/>
      <c r="K95" s="127"/>
      <c r="L95" s="129"/>
    </row>
    <row r="96" spans="1:17" s="128" customFormat="1" ht="16.5" customHeight="1">
      <c r="D96" s="131"/>
      <c r="F96" s="129"/>
      <c r="G96" s="127"/>
      <c r="H96" s="129"/>
      <c r="J96" s="129"/>
      <c r="K96" s="127"/>
      <c r="L96" s="129"/>
    </row>
    <row r="97" spans="1:12" s="128" customFormat="1" ht="16.5" customHeight="1">
      <c r="D97" s="131"/>
      <c r="F97" s="129"/>
      <c r="G97" s="127"/>
      <c r="H97" s="129"/>
      <c r="J97" s="129"/>
      <c r="K97" s="127"/>
      <c r="L97" s="129"/>
    </row>
    <row r="98" spans="1:12" ht="16.5" customHeight="1">
      <c r="F98" s="116"/>
      <c r="G98" s="116"/>
      <c r="H98" s="116"/>
      <c r="I98" s="116"/>
      <c r="J98" s="116"/>
      <c r="K98" s="108"/>
      <c r="L98" s="108"/>
    </row>
    <row r="99" spans="1:12" ht="8.25" customHeight="1">
      <c r="F99" s="116"/>
      <c r="G99" s="116"/>
      <c r="H99" s="116"/>
      <c r="I99" s="116"/>
      <c r="J99" s="116"/>
      <c r="K99" s="108"/>
      <c r="L99" s="108"/>
    </row>
    <row r="100" spans="1:12" ht="15.75" customHeight="1">
      <c r="F100" s="116"/>
      <c r="G100" s="116"/>
      <c r="H100" s="116"/>
      <c r="I100" s="116"/>
      <c r="J100" s="116"/>
      <c r="K100" s="108"/>
      <c r="L100" s="108"/>
    </row>
    <row r="101" spans="1:12" ht="15" customHeight="1">
      <c r="F101" s="116"/>
      <c r="G101" s="116"/>
      <c r="H101" s="116"/>
      <c r="I101" s="116"/>
      <c r="J101" s="116"/>
      <c r="K101" s="108"/>
      <c r="L101" s="108"/>
    </row>
    <row r="102" spans="1:12" ht="21.95" customHeight="1">
      <c r="A102" s="305" t="str">
        <f>+A51</f>
        <v>The note to the consolidated and separate financial statement are integral part of the financial statements.</v>
      </c>
      <c r="B102" s="305"/>
      <c r="C102" s="305"/>
      <c r="D102" s="306"/>
      <c r="E102" s="305"/>
      <c r="F102" s="118"/>
      <c r="G102" s="118"/>
      <c r="H102" s="118"/>
      <c r="I102" s="305"/>
      <c r="J102" s="118"/>
      <c r="K102" s="103"/>
      <c r="L102" s="103"/>
    </row>
  </sheetData>
  <mergeCells count="12">
    <mergeCell ref="A13:B13"/>
    <mergeCell ref="F6:H6"/>
    <mergeCell ref="J6:L6"/>
    <mergeCell ref="F7:H7"/>
    <mergeCell ref="J7:L7"/>
    <mergeCell ref="A12:B12"/>
    <mergeCell ref="A14:B14"/>
    <mergeCell ref="A28:B28"/>
    <mergeCell ref="F57:H57"/>
    <mergeCell ref="J57:L57"/>
    <mergeCell ref="F58:H58"/>
    <mergeCell ref="J58:L58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2-4 Eng </vt:lpstr>
      <vt:lpstr>5 Eng</vt:lpstr>
      <vt:lpstr>6 Eng</vt:lpstr>
      <vt:lpstr>7Eng</vt:lpstr>
      <vt:lpstr>8 Eng</vt:lpstr>
      <vt:lpstr>5-6 Eng (3M)</vt:lpstr>
      <vt:lpstr>7 Eng (Conso)</vt:lpstr>
      <vt:lpstr>8 Eng (Separate)</vt:lpstr>
      <vt:lpstr>9-10 Eng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Supitcha Luangdilok</dc:creator>
  <cp:lastModifiedBy>Budsakorn Saengwattanapan</cp:lastModifiedBy>
  <cp:lastPrinted>2022-05-13T07:53:48Z</cp:lastPrinted>
  <dcterms:created xsi:type="dcterms:W3CDTF">2020-08-04T08:17:31Z</dcterms:created>
  <dcterms:modified xsi:type="dcterms:W3CDTF">2022-05-13T07:53:50Z</dcterms:modified>
</cp:coreProperties>
</file>