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\\172.16.31.31\account2\^____^ ข้อมูลจัดทำงบการเงิน\Draft\Draft งบการเงิน 65\งบการเงิน final\ผู้สอบ\"/>
    </mc:Choice>
  </mc:AlternateContent>
  <xr:revisionPtr revIDLastSave="0" documentId="8_{4424C487-F148-4EDD-9675-21FDBB5ABB2F}" xr6:coauthVersionLast="47" xr6:coauthVersionMax="47" xr10:uidLastSave="{00000000-0000-0000-0000-000000000000}"/>
  <bookViews>
    <workbookView xWindow="-108" yWindow="-108" windowWidth="23256" windowHeight="12576" tabRatio="856" activeTab="2" xr2:uid="{00000000-000D-0000-FFFF-FFFF00000000}"/>
  </bookViews>
  <sheets>
    <sheet name="BS_พันบาท" sheetId="10" r:id="rId1"/>
    <sheet name="PL_พันบาท3M" sheetId="11" r:id="rId2"/>
    <sheet name="SE งบรวม_พันบาท" sheetId="22" r:id="rId3"/>
    <sheet name="SE งบเฉพาะกิจการ_พันบาท" sheetId="16" r:id="rId4"/>
    <sheet name="SE งบเฉพาะกิจการ" sheetId="20" state="hidden" r:id="rId5"/>
    <sheet name="SE งบรวม" sheetId="21" state="hidden" r:id="rId6"/>
    <sheet name="SCF" sheetId="9" state="hidden" r:id="rId7"/>
    <sheet name="SCF_พันบาท" sheetId="1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____PPE2" localSheetId="7" hidden="1">#REF!</definedName>
    <definedName name="____________________PPE2" hidden="1">#REF!</definedName>
    <definedName name="___________________PPE2" localSheetId="7" hidden="1">#REF!</definedName>
    <definedName name="___________________PPE2" hidden="1">#REF!</definedName>
    <definedName name="__________________PPE2" localSheetId="7" hidden="1">#REF!</definedName>
    <definedName name="__________________PPE2" hidden="1">#REF!</definedName>
    <definedName name="_________________PPE2" localSheetId="7" hidden="1">#REF!</definedName>
    <definedName name="_________________PPE2" hidden="1">#REF!</definedName>
    <definedName name="________________PPE2" localSheetId="7" hidden="1">#REF!</definedName>
    <definedName name="________________PPE2" hidden="1">#REF!</definedName>
    <definedName name="_______________PPE2" localSheetId="7" hidden="1">#REF!</definedName>
    <definedName name="_______________PPE2" hidden="1">#REF!</definedName>
    <definedName name="______________PPE2" localSheetId="7" hidden="1">#REF!</definedName>
    <definedName name="______________PPE2" hidden="1">#REF!</definedName>
    <definedName name="_____________PPE2" localSheetId="7" hidden="1">#REF!</definedName>
    <definedName name="_____________PPE2" hidden="1">#REF!</definedName>
    <definedName name="____________PPE2" localSheetId="7" hidden="1">#REF!</definedName>
    <definedName name="____________PPE2" hidden="1">#REF!</definedName>
    <definedName name="___________PPE2" localSheetId="7" hidden="1">#REF!</definedName>
    <definedName name="___________PPE2" hidden="1">#REF!</definedName>
    <definedName name="__________PPE2" localSheetId="7" hidden="1">#REF!</definedName>
    <definedName name="__________PPE2" hidden="1">#REF!</definedName>
    <definedName name="_________PPE2" localSheetId="7" hidden="1">#REF!</definedName>
    <definedName name="_________PPE2" hidden="1">#REF!</definedName>
    <definedName name="________PPE2" localSheetId="7" hidden="1">#REF!</definedName>
    <definedName name="________PPE2" hidden="1">#REF!</definedName>
    <definedName name="_______PPE2" localSheetId="7" hidden="1">#REF!</definedName>
    <definedName name="_______PPE2" hidden="1">#REF!</definedName>
    <definedName name="______PPE2" localSheetId="7" hidden="1">#REF!</definedName>
    <definedName name="______PPE2" hidden="1">#REF!</definedName>
    <definedName name="_____PPE2" localSheetId="7" hidden="1">#REF!</definedName>
    <definedName name="_____PPE2" hidden="1">#REF!</definedName>
    <definedName name="____PPE2" localSheetId="7" hidden="1">#REF!</definedName>
    <definedName name="____PPE2" hidden="1">#REF!</definedName>
    <definedName name="___PPE2" localSheetId="7" hidden="1">#REF!</definedName>
    <definedName name="___PPE2" hidden="1">#REF!</definedName>
    <definedName name="__PPE2" localSheetId="7" hidden="1">#REF!</definedName>
    <definedName name="__PPE2" hidden="1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PE2" localSheetId="7" hidden="1">#REF!</definedName>
    <definedName name="_PPE2" hidden="1">#REF!</definedName>
    <definedName name="_Sort" localSheetId="7" hidden="1">#REF!</definedName>
    <definedName name="_Sort" hidden="1">#REF!</definedName>
    <definedName name="A" localSheetId="7">'[1]QR_4.1'!#REF!</definedName>
    <definedName name="A">'[1]QR_4.1'!#REF!</definedName>
    <definedName name="aa" localSheetId="7">'[2]U-2.1'!#REF!</definedName>
    <definedName name="aa">'[2]U-2.1'!#REF!</definedName>
    <definedName name="aaa" localSheetId="7" hidden="1">#REF!</definedName>
    <definedName name="aaa" hidden="1">#REF!</definedName>
    <definedName name="aaaa" localSheetId="7">#REF!</definedName>
    <definedName name="aaaa">#REF!</definedName>
    <definedName name="aad" localSheetId="7">'[2]U-2.1'!#REF!</definedName>
    <definedName name="aad">'[2]U-2.1'!#REF!</definedName>
    <definedName name="AB" localSheetId="7">'[1]QR_4.1'!#REF!</definedName>
    <definedName name="AB">'[1]QR_4.1'!#REF!</definedName>
    <definedName name="ACC" localSheetId="7">#REF!</definedName>
    <definedName name="ACC">#REF!</definedName>
    <definedName name="add" localSheetId="7">#REF!</definedName>
    <definedName name="add">#REF!</definedName>
    <definedName name="AGING" localSheetId="7">#REF!</definedName>
    <definedName name="AGING">#REF!</definedName>
    <definedName name="b" localSheetId="7" hidden="1">#REF!</definedName>
    <definedName name="b" hidden="1">#REF!</definedName>
    <definedName name="bb" localSheetId="7">#REF!</definedName>
    <definedName name="bb">#REF!</definedName>
    <definedName name="bbbbbb" localSheetId="7" hidden="1">#REF!</definedName>
    <definedName name="bbbbbb" hidden="1">#REF!</definedName>
    <definedName name="case">[3]data!$C$1</definedName>
    <definedName name="ccc" localSheetId="7">#REF!</definedName>
    <definedName name="ccc">#REF!</definedName>
    <definedName name="D" localSheetId="7">'[1]QR_4.1'!#REF!</definedName>
    <definedName name="D">'[1]QR_4.1'!#REF!</definedName>
    <definedName name="data">[4]BAL42!$A$1:$L$10000</definedName>
    <definedName name="_xlnm.Database" localSheetId="7">#REF!</definedName>
    <definedName name="_xlnm.Database">#REF!</definedName>
    <definedName name="DATE" localSheetId="7">#REF!</definedName>
    <definedName name="DATE">#REF!</definedName>
    <definedName name="dd" localSheetId="7">#REF!</definedName>
    <definedName name="dd">#REF!</definedName>
    <definedName name="ddd" localSheetId="7" hidden="1">#REF!</definedName>
    <definedName name="ddd" hidden="1">#REF!</definedName>
    <definedName name="ddddd" localSheetId="7">'[2]U-2.1'!#REF!</definedName>
    <definedName name="ddddd">'[2]U-2.1'!#REF!</definedName>
    <definedName name="eee" localSheetId="7">#REF!</definedName>
    <definedName name="eee">#REF!</definedName>
    <definedName name="ert" localSheetId="7" hidden="1">#REF!</definedName>
    <definedName name="ert" hidden="1">#REF!</definedName>
    <definedName name="fff" localSheetId="7">#REF!</definedName>
    <definedName name="fff">#REF!</definedName>
    <definedName name="fg" localSheetId="7">#REF!</definedName>
    <definedName name="fg">#REF!</definedName>
    <definedName name="ggs" localSheetId="7" hidden="1">#REF!</definedName>
    <definedName name="ggs" hidden="1">#REF!</definedName>
    <definedName name="h" localSheetId="7" hidden="1">#REF!</definedName>
    <definedName name="h" hidden="1">#REF!</definedName>
    <definedName name="hh" localSheetId="7">#REF!</definedName>
    <definedName name="hh">#REF!</definedName>
    <definedName name="hho" localSheetId="7" hidden="1">#REF!</definedName>
    <definedName name="hho" hidden="1">#REF!</definedName>
    <definedName name="hitech" localSheetId="7" hidden="1">#REF!</definedName>
    <definedName name="hitech" hidden="1">#REF!</definedName>
    <definedName name="hjk" localSheetId="7" hidden="1">#REF!</definedName>
    <definedName name="hjk" hidden="1">#REF!</definedName>
    <definedName name="hyu" localSheetId="7">#REF!</definedName>
    <definedName name="hyu">#REF!</definedName>
    <definedName name="ii" localSheetId="7">'[2]U-2.1'!#REF!</definedName>
    <definedName name="ii">'[2]U-2.1'!#REF!</definedName>
    <definedName name="iiii" localSheetId="7">#REF!</definedName>
    <definedName name="iiii">#REF!</definedName>
    <definedName name="iiiii" localSheetId="7">#REF!</definedName>
    <definedName name="iiiii">#REF!</definedName>
    <definedName name="iu" localSheetId="7">#REF!</definedName>
    <definedName name="iu">#REF!</definedName>
    <definedName name="JJJ" localSheetId="7">#REF!</definedName>
    <definedName name="JJJ">#REF!</definedName>
    <definedName name="Jul_00" localSheetId="7">#REF!</definedName>
    <definedName name="Jul_00">#REF!</definedName>
    <definedName name="kk" localSheetId="7">#REF!</definedName>
    <definedName name="kk">#REF!</definedName>
    <definedName name="l" localSheetId="7">#REF!</definedName>
    <definedName name="l">#REF!</definedName>
    <definedName name="LEASE" localSheetId="7">#REF!</definedName>
    <definedName name="LEASE">#REF!</definedName>
    <definedName name="lll" localSheetId="7" hidden="1">#REF!</definedName>
    <definedName name="lll" hidden="1">#REF!</definedName>
    <definedName name="lpo">'[5]Stock Aging'!$A$2:$S$1606</definedName>
    <definedName name="mk" localSheetId="7">#REF!</definedName>
    <definedName name="mk">#REF!</definedName>
    <definedName name="mmmm" localSheetId="7">#REF!</definedName>
    <definedName name="mmmm">#REF!</definedName>
    <definedName name="NEW" localSheetId="7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7" hidden="1">#REF!</definedName>
    <definedName name="pom" hidden="1">#REF!</definedName>
    <definedName name="PooNim" localSheetId="7">#REF!</definedName>
    <definedName name="PooNim">#REF!</definedName>
    <definedName name="ppp" localSheetId="7" hidden="1">#REF!</definedName>
    <definedName name="ppp" hidden="1">#REF!</definedName>
    <definedName name="_xlnm.Print_Area" localSheetId="0">BS_พันบาท!$A$1:$J$118</definedName>
    <definedName name="_xlnm.Print_Area" localSheetId="1">PL_พันบาท3M!$A$1:$J$82</definedName>
    <definedName name="_xlnm.Print_Area" localSheetId="6">SCF!$A$1:$I$104</definedName>
    <definedName name="_xlnm.Print_Area" localSheetId="7">SCF_พันบาท!$A$1:$I$80</definedName>
    <definedName name="_xlnm.Print_Area" localSheetId="4">'SE งบเฉพาะกิจการ'!$A$1:$T$26</definedName>
    <definedName name="_xlnm.Print_Area" localSheetId="3">'SE งบเฉพาะกิจการ_พันบาท'!$A$1:$R$23</definedName>
    <definedName name="_xlnm.Print_Area" localSheetId="5">'SE งบรวม'!$A$1:$AD$26</definedName>
    <definedName name="_xlnm.Print_Area" localSheetId="2">'SE งบรวม_พันบาท'!$A$1:$AB$25</definedName>
    <definedName name="_xlnm.Print_Area">#REF!</definedName>
    <definedName name="PRINT_AREA_MI" localSheetId="7">#REF!</definedName>
    <definedName name="PRINT_AREA_MI">#REF!</definedName>
    <definedName name="_xlnm.Print_Titles">#REF!</definedName>
    <definedName name="PRINT_TITLES_MI" localSheetId="7">#REF!</definedName>
    <definedName name="PRINT_TITLES_MI">#REF!</definedName>
    <definedName name="q" localSheetId="7">#REF!</definedName>
    <definedName name="q">#REF!</definedName>
    <definedName name="qqq" localSheetId="7">'[2]U-2.1'!#REF!</definedName>
    <definedName name="qqq">'[2]U-2.1'!#REF!</definedName>
    <definedName name="qw" localSheetId="7" hidden="1">#REF!</definedName>
    <definedName name="qw" hidden="1">#REF!</definedName>
    <definedName name="RE" localSheetId="7">#REF!</definedName>
    <definedName name="RE">#REF!</definedName>
    <definedName name="rk" localSheetId="7">#REF!</definedName>
    <definedName name="rk">#REF!</definedName>
    <definedName name="RPB" localSheetId="7" hidden="1">#REF!</definedName>
    <definedName name="RPB" hidden="1">#REF!</definedName>
    <definedName name="rrr" localSheetId="7">#REF!</definedName>
    <definedName name="rrr">#REF!</definedName>
    <definedName name="rtg" localSheetId="7">#REF!</definedName>
    <definedName name="rtg">#REF!</definedName>
    <definedName name="sadadad" localSheetId="7">'[1]QR_4.1'!#REF!</definedName>
    <definedName name="sadadad">'[1]QR_4.1'!#REF!</definedName>
    <definedName name="sd" localSheetId="7">#REF!</definedName>
    <definedName name="sd">#REF!</definedName>
    <definedName name="ss" localSheetId="7" hidden="1">#REF!</definedName>
    <definedName name="ss" hidden="1">#REF!</definedName>
    <definedName name="t" localSheetId="7" hidden="1">#REF!</definedName>
    <definedName name="t" hidden="1">#REF!</definedName>
    <definedName name="tt" localSheetId="7">'[1]QR_4.1'!#REF!</definedName>
    <definedName name="tt">'[1]QR_4.1'!#REF!</definedName>
    <definedName name="TTDesiredLevelOfEvidenceItems">'[6]Global Data'!$B$92:$B$95</definedName>
    <definedName name="ttttt" localSheetId="7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7">#REF!</definedName>
    <definedName name="uio">#REF!</definedName>
    <definedName name="uuuu" localSheetId="7" hidden="1">#REF!</definedName>
    <definedName name="uuuu" hidden="1">#REF!</definedName>
    <definedName name="uuuuuuu" localSheetId="7">#REF!</definedName>
    <definedName name="uuuuuuu">#REF!</definedName>
    <definedName name="uyt" localSheetId="7">#REF!</definedName>
    <definedName name="uyt">#REF!</definedName>
    <definedName name="v" localSheetId="7">#REF!</definedName>
    <definedName name="v">#REF!</definedName>
    <definedName name="w" localSheetId="7">#REF!</definedName>
    <definedName name="w">#REF!</definedName>
    <definedName name="ww" localSheetId="7">#REF!</definedName>
    <definedName name="ww">#REF!</definedName>
    <definedName name="wwww" localSheetId="7">#REF!</definedName>
    <definedName name="wwww">#REF!</definedName>
    <definedName name="x" localSheetId="7">#REF!</definedName>
    <definedName name="x">#REF!</definedName>
    <definedName name="zzzzz" localSheetId="7">#REF!</definedName>
    <definedName name="zzzzz">#REF!</definedName>
    <definedName name="แ" localSheetId="7">#REF!</definedName>
    <definedName name="แ">#REF!</definedName>
    <definedName name="แก" localSheetId="7">#REF!</definedName>
    <definedName name="แก">#REF!</definedName>
    <definedName name="กก" localSheetId="7" hidden="1">#REF!</definedName>
    <definedName name="กก" hidden="1">#REF!</definedName>
    <definedName name="กกก" localSheetId="7" hidden="1">#REF!</definedName>
    <definedName name="กกก" hidden="1">#REF!</definedName>
    <definedName name="งงง" localSheetId="7">#REF!</definedName>
    <definedName name="งงง">#REF!</definedName>
    <definedName name="ตาราง" localSheetId="7">#REF!</definedName>
    <definedName name="ตาราง">#REF!</definedName>
    <definedName name="ตาราง1" localSheetId="7">#REF!</definedName>
    <definedName name="ตาราง1">#REF!</definedName>
    <definedName name="ททท" localSheetId="7" hidden="1">#REF!</definedName>
    <definedName name="ททท" hidden="1">#REF!</definedName>
    <definedName name="ทม" localSheetId="7" hidden="1">#REF!</definedName>
    <definedName name="ทม" hidden="1">#REF!</definedName>
    <definedName name="ปปป" localSheetId="7">#REF!</definedName>
    <definedName name="ปปป">#REF!</definedName>
    <definedName name="ปผ" localSheetId="7">#REF!</definedName>
    <definedName name="ปผ">#REF!</definedName>
    <definedName name="ผผผ" localSheetId="7">#REF!</definedName>
    <definedName name="ผผผ">#REF!</definedName>
    <definedName name="พำ" localSheetId="7">#REF!</definedName>
    <definedName name="พำ">#REF!</definedName>
    <definedName name="ฟ" localSheetId="7">#REF!</definedName>
    <definedName name="ฟ">#REF!</definedName>
    <definedName name="ฟ360" localSheetId="7">#REF!</definedName>
    <definedName name="ฟ360">#REF!</definedName>
    <definedName name="ฟผ" localSheetId="7">#REF!</definedName>
    <definedName name="ฟผ">#REF!</definedName>
    <definedName name="ฟฟก" localSheetId="7">'[1]QR_4.1'!#REF!</definedName>
    <definedName name="ฟฟก">'[1]QR_4.1'!#REF!</definedName>
    <definedName name="มมม" localSheetId="7">#REF!</definedName>
    <definedName name="มมม">#REF!</definedName>
    <definedName name="รร" localSheetId="7">#REF!</definedName>
    <definedName name="รร">#REF!</definedName>
    <definedName name="รรน" localSheetId="7">#REF!</definedName>
    <definedName name="รรน">#REF!</definedName>
    <definedName name="ร่าง" localSheetId="7">'[1]QR_4.1'!#REF!</definedName>
    <definedName name="ร่าง">'[1]QR_4.1'!#REF!</definedName>
    <definedName name="รี" localSheetId="7">#REF!</definedName>
    <definedName name="รี">#REF!</definedName>
    <definedName name="ฤ355" localSheetId="7">#REF!</definedName>
    <definedName name="ฤ355">#REF!</definedName>
    <definedName name="สส" localSheetId="7">'[1]QR_4.1'!#REF!</definedName>
    <definedName name="สส">'[1]QR_4.1'!#REF!</definedName>
    <definedName name="หด" localSheetId="7">#REF!</definedName>
    <definedName name="หด">#REF!</definedName>
    <definedName name="หมายเหตุประกอบงบ" localSheetId="7" hidden="1">#REF!</definedName>
    <definedName name="หมายเหตุประกอบงบ" hidden="1">#REF!</definedName>
    <definedName name="อแ" localSheetId="7">#REF!</definedName>
    <definedName name="อแ">#REF!</definedName>
    <definedName name="อด" localSheetId="7">#REF!</definedName>
    <definedName name="อด">#REF!</definedName>
    <definedName name="ๆๆ" localSheetId="7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82" i="12" l="1"/>
  <c r="I83" i="12" s="1"/>
  <c r="G82" i="12"/>
  <c r="G83" i="12" s="1"/>
  <c r="E82" i="12"/>
  <c r="E83" i="12" s="1"/>
  <c r="C82" i="12"/>
  <c r="C83" i="12" s="1"/>
  <c r="R77" i="12"/>
  <c r="Q77" i="12"/>
  <c r="P77" i="12"/>
  <c r="O77" i="12"/>
  <c r="N77" i="12"/>
  <c r="M77" i="12"/>
  <c r="L77" i="12"/>
  <c r="R75" i="12"/>
  <c r="Q75" i="12"/>
  <c r="P75" i="12"/>
  <c r="O75" i="12"/>
  <c r="N75" i="12"/>
  <c r="M75" i="12"/>
  <c r="L75" i="12"/>
  <c r="R74" i="12"/>
  <c r="Q74" i="12"/>
  <c r="P74" i="12"/>
  <c r="O74" i="12"/>
  <c r="N74" i="12"/>
  <c r="M74" i="12"/>
  <c r="L74" i="12"/>
  <c r="R67" i="12"/>
  <c r="Q67" i="12"/>
  <c r="P67" i="12"/>
  <c r="O67" i="12"/>
  <c r="N67" i="12"/>
  <c r="M67" i="12"/>
  <c r="L67" i="12"/>
  <c r="R56" i="12"/>
  <c r="Q56" i="12"/>
  <c r="P56" i="12"/>
  <c r="O56" i="12"/>
  <c r="N56" i="12"/>
  <c r="M56" i="12"/>
  <c r="L56" i="12"/>
  <c r="R40" i="12"/>
  <c r="Q40" i="12"/>
  <c r="P40" i="12"/>
  <c r="O40" i="12"/>
  <c r="N40" i="12"/>
  <c r="M40" i="12"/>
  <c r="L40" i="12"/>
  <c r="K40" i="12"/>
  <c r="S40" i="12" s="1"/>
  <c r="Q11" i="12"/>
  <c r="P11" i="12"/>
  <c r="O11" i="12"/>
  <c r="N11" i="12"/>
  <c r="M11" i="12"/>
  <c r="L11" i="12"/>
  <c r="K11" i="12"/>
  <c r="A6" i="12"/>
  <c r="G93" i="9"/>
  <c r="C93" i="9"/>
  <c r="I91" i="9"/>
  <c r="E91" i="9"/>
  <c r="G89" i="9"/>
  <c r="C89" i="9"/>
  <c r="G88" i="9"/>
  <c r="C88" i="9"/>
  <c r="C87" i="9"/>
  <c r="G85" i="9"/>
  <c r="G91" i="9" s="1"/>
  <c r="C85" i="9"/>
  <c r="I82" i="9"/>
  <c r="E82" i="9"/>
  <c r="G81" i="9"/>
  <c r="C81" i="9"/>
  <c r="G80" i="9"/>
  <c r="C80" i="9"/>
  <c r="G79" i="9"/>
  <c r="C79" i="9"/>
  <c r="G78" i="9"/>
  <c r="C78" i="9"/>
  <c r="G77" i="9"/>
  <c r="C77" i="9"/>
  <c r="G76" i="9"/>
  <c r="G75" i="9"/>
  <c r="C75" i="9"/>
  <c r="G73" i="9"/>
  <c r="C73" i="9"/>
  <c r="G72" i="9"/>
  <c r="C72" i="9"/>
  <c r="G69" i="9"/>
  <c r="C69" i="9"/>
  <c r="G68" i="9"/>
  <c r="C68" i="9"/>
  <c r="G67" i="9"/>
  <c r="C67" i="9"/>
  <c r="G65" i="9"/>
  <c r="C65" i="9"/>
  <c r="I46" i="9"/>
  <c r="I70" i="9" s="1"/>
  <c r="I106" i="9" s="1"/>
  <c r="I107" i="9" s="1"/>
  <c r="E46" i="9"/>
  <c r="E70" i="9" s="1"/>
  <c r="E106" i="9" s="1"/>
  <c r="E107" i="9" s="1"/>
  <c r="G45" i="9"/>
  <c r="C45" i="9"/>
  <c r="G44" i="9"/>
  <c r="C44" i="9"/>
  <c r="G43" i="9"/>
  <c r="C43" i="9"/>
  <c r="G42" i="9"/>
  <c r="C42" i="9"/>
  <c r="G41" i="9"/>
  <c r="C41" i="9"/>
  <c r="G40" i="9"/>
  <c r="C40" i="9"/>
  <c r="G39" i="9"/>
  <c r="C39" i="9"/>
  <c r="G38" i="9"/>
  <c r="C38" i="9"/>
  <c r="G37" i="9"/>
  <c r="C37" i="9"/>
  <c r="G36" i="9"/>
  <c r="C36" i="9"/>
  <c r="G32" i="9"/>
  <c r="C32" i="9"/>
  <c r="G31" i="9"/>
  <c r="C31" i="9"/>
  <c r="G30" i="9"/>
  <c r="C30" i="9"/>
  <c r="G29" i="9"/>
  <c r="C29" i="9"/>
  <c r="C28" i="9"/>
  <c r="G27" i="9"/>
  <c r="C27" i="9"/>
  <c r="G25" i="9"/>
  <c r="C25" i="9"/>
  <c r="G24" i="9"/>
  <c r="C24" i="9"/>
  <c r="G21" i="9"/>
  <c r="C21" i="9"/>
  <c r="G19" i="9"/>
  <c r="C19" i="9"/>
  <c r="G17" i="9"/>
  <c r="C17" i="9"/>
  <c r="G16" i="9"/>
  <c r="C16" i="9"/>
  <c r="G15" i="9"/>
  <c r="C15" i="9"/>
  <c r="G14" i="9"/>
  <c r="C14" i="9"/>
  <c r="G13" i="9"/>
  <c r="C13" i="9"/>
  <c r="G11" i="9"/>
  <c r="G34" i="9" s="1"/>
  <c r="G46" i="9" s="1"/>
  <c r="G70" i="9" s="1"/>
  <c r="C11" i="9"/>
  <c r="AD28" i="21"/>
  <c r="AB23" i="21"/>
  <c r="V23" i="21"/>
  <c r="T23" i="21"/>
  <c r="R23" i="21"/>
  <c r="T22" i="21"/>
  <c r="X22" i="21" s="1"/>
  <c r="P22" i="21"/>
  <c r="P23" i="21" s="1"/>
  <c r="Z21" i="21"/>
  <c r="AD21" i="21" s="1"/>
  <c r="X21" i="21"/>
  <c r="X20" i="21"/>
  <c r="H20" i="21"/>
  <c r="H23" i="21" s="1"/>
  <c r="F20" i="21"/>
  <c r="F23" i="21" s="1"/>
  <c r="R18" i="21"/>
  <c r="AB17" i="21"/>
  <c r="AB18" i="21" s="1"/>
  <c r="X17" i="21"/>
  <c r="V17" i="21"/>
  <c r="V18" i="21" s="1"/>
  <c r="T17" i="21"/>
  <c r="T18" i="21" s="1"/>
  <c r="R17" i="2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18" i="21" s="1"/>
  <c r="H15" i="21"/>
  <c r="H18" i="21" s="1"/>
  <c r="F15" i="21"/>
  <c r="F18" i="21" s="1"/>
  <c r="D15" i="21"/>
  <c r="Z15" i="21" s="1"/>
  <c r="R23" i="20"/>
  <c r="N22" i="20"/>
  <c r="N23" i="20" s="1"/>
  <c r="T21" i="20"/>
  <c r="T17" i="20"/>
  <c r="R17" i="20"/>
  <c r="R18" i="20" s="1"/>
  <c r="P17" i="20"/>
  <c r="N17" i="20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20" i="20" s="1"/>
  <c r="F23" i="20" s="1"/>
  <c r="D16" i="20"/>
  <c r="T16" i="20" s="1"/>
  <c r="T18" i="20" s="1"/>
  <c r="R22" i="16"/>
  <c r="P22" i="16"/>
  <c r="N22" i="16"/>
  <c r="L22" i="16"/>
  <c r="J22" i="16"/>
  <c r="H22" i="16"/>
  <c r="F22" i="16"/>
  <c r="D22" i="16"/>
  <c r="R17" i="16"/>
  <c r="P17" i="16"/>
  <c r="N17" i="16"/>
  <c r="L17" i="16"/>
  <c r="J17" i="16"/>
  <c r="H17" i="16"/>
  <c r="F17" i="16"/>
  <c r="D17" i="16"/>
  <c r="AB24" i="22"/>
  <c r="Z24" i="22"/>
  <c r="X24" i="22"/>
  <c r="V24" i="22"/>
  <c r="T24" i="22"/>
  <c r="R24" i="22"/>
  <c r="P24" i="22"/>
  <c r="N24" i="22"/>
  <c r="L24" i="22"/>
  <c r="J24" i="22"/>
  <c r="H24" i="22"/>
  <c r="F24" i="22"/>
  <c r="D24" i="22"/>
  <c r="AB19" i="22"/>
  <c r="Z19" i="22"/>
  <c r="X19" i="22"/>
  <c r="V19" i="22"/>
  <c r="T19" i="22"/>
  <c r="R19" i="22"/>
  <c r="P19" i="22"/>
  <c r="N19" i="22"/>
  <c r="L19" i="22"/>
  <c r="J19" i="22"/>
  <c r="H19" i="22"/>
  <c r="F19" i="22"/>
  <c r="D19" i="22"/>
  <c r="J59" i="11"/>
  <c r="H59" i="11"/>
  <c r="F59" i="11"/>
  <c r="D59" i="11"/>
  <c r="J55" i="11"/>
  <c r="H55" i="11"/>
  <c r="F55" i="11"/>
  <c r="D55" i="11"/>
  <c r="J21" i="11"/>
  <c r="H21" i="11"/>
  <c r="F21" i="11"/>
  <c r="D21" i="11"/>
  <c r="J14" i="11"/>
  <c r="J22" i="11" s="1"/>
  <c r="J26" i="11" s="1"/>
  <c r="J28" i="11" s="1"/>
  <c r="J29" i="11" s="1"/>
  <c r="J39" i="11" s="1"/>
  <c r="H14" i="11"/>
  <c r="F14" i="11"/>
  <c r="F22" i="11" s="1"/>
  <c r="F26" i="11" s="1"/>
  <c r="F28" i="11" s="1"/>
  <c r="F29" i="11" s="1"/>
  <c r="F39" i="11" s="1"/>
  <c r="D14" i="11"/>
  <c r="F110" i="10"/>
  <c r="J108" i="10"/>
  <c r="J110" i="10" s="1"/>
  <c r="J111" i="10" s="1"/>
  <c r="H108" i="10"/>
  <c r="H110" i="10" s="1"/>
  <c r="F108" i="10"/>
  <c r="D108" i="10"/>
  <c r="D110" i="10" s="1"/>
  <c r="J70" i="10"/>
  <c r="H70" i="10"/>
  <c r="F70" i="10"/>
  <c r="D70" i="10"/>
  <c r="J63" i="10"/>
  <c r="J71" i="10" s="1"/>
  <c r="H63" i="10"/>
  <c r="F63" i="10"/>
  <c r="F71" i="10" s="1"/>
  <c r="D63" i="10"/>
  <c r="J36" i="10"/>
  <c r="J37" i="10" s="1"/>
  <c r="H36" i="10"/>
  <c r="F36" i="10"/>
  <c r="F37" i="10" s="1"/>
  <c r="D36" i="10"/>
  <c r="D37" i="10" s="1"/>
  <c r="J21" i="10"/>
  <c r="H21" i="10"/>
  <c r="F21" i="10"/>
  <c r="D21" i="10"/>
  <c r="X23" i="21" l="1"/>
  <c r="F18" i="20"/>
  <c r="D18" i="21"/>
  <c r="D71" i="10"/>
  <c r="D111" i="10" s="1"/>
  <c r="D22" i="11"/>
  <c r="D26" i="11" s="1"/>
  <c r="D28" i="11" s="1"/>
  <c r="D29" i="11" s="1"/>
  <c r="D39" i="11" s="1"/>
  <c r="H18" i="20"/>
  <c r="H71" i="10"/>
  <c r="H22" i="11"/>
  <c r="H26" i="11" s="1"/>
  <c r="H28" i="11" s="1"/>
  <c r="H29" i="11" s="1"/>
  <c r="H39" i="11" s="1"/>
  <c r="D20" i="20"/>
  <c r="T20" i="20" s="1"/>
  <c r="T23" i="20" s="1"/>
  <c r="C34" i="9"/>
  <c r="C46" i="9" s="1"/>
  <c r="C70" i="9" s="1"/>
  <c r="C106" i="9" s="1"/>
  <c r="C82" i="9"/>
  <c r="D20" i="21"/>
  <c r="D23" i="21" s="1"/>
  <c r="G82" i="9"/>
  <c r="H37" i="10"/>
  <c r="X18" i="21"/>
  <c r="C91" i="9"/>
  <c r="D18" i="20"/>
  <c r="F111" i="10"/>
  <c r="G106" i="9"/>
  <c r="G107" i="9" s="1"/>
  <c r="G92" i="9"/>
  <c r="G94" i="9" s="1"/>
  <c r="H111" i="10"/>
  <c r="AD15" i="21"/>
  <c r="AD18" i="21" s="1"/>
  <c r="AD29" i="21" s="1"/>
  <c r="AD30" i="21" s="1"/>
  <c r="Z18" i="21"/>
  <c r="T22" i="20"/>
  <c r="J20" i="21"/>
  <c r="J23" i="21" s="1"/>
  <c r="J18" i="20"/>
  <c r="D23" i="20"/>
  <c r="L20" i="21"/>
  <c r="L23" i="21" s="1"/>
  <c r="L18" i="20"/>
  <c r="N20" i="21"/>
  <c r="N23" i="21" s="1"/>
  <c r="P18" i="20"/>
  <c r="Z22" i="21"/>
  <c r="AD22" i="21" s="1"/>
  <c r="C92" i="9" l="1"/>
  <c r="C94" i="9" s="1"/>
  <c r="C95" i="9" s="1"/>
  <c r="Z20" i="21"/>
  <c r="AD20" i="21"/>
  <c r="AD23" i="21" s="1"/>
  <c r="Z23" i="21"/>
  <c r="C107" i="9" l="1"/>
</calcChain>
</file>

<file path=xl/sharedStrings.xml><?xml version="1.0" encoding="utf-8"?>
<sst xmlns="http://schemas.openxmlformats.org/spreadsheetml/2006/main" count="575" uniqueCount="365">
  <si>
    <t>“UNAUDITED”</t>
  </si>
  <si>
    <t xml:space="preserve"> “REVIEWED”</t>
  </si>
  <si>
    <t>- 2 -</t>
  </si>
  <si>
    <t>DEMCO PUBLIC COMPANY LIMITED AND ITS SUBSIDIARIES</t>
  </si>
  <si>
    <t>STATEMENT OF FINANCIAL POSITION</t>
  </si>
  <si>
    <t>AS AT MARCH 31, 2022</t>
  </si>
  <si>
    <t>(Unit : Thousand baht)</t>
  </si>
  <si>
    <t>Note</t>
  </si>
  <si>
    <t>Consolidated financial statements</t>
  </si>
  <si>
    <t>Separate financial statements</t>
  </si>
  <si>
    <t>As at</t>
  </si>
  <si>
    <t>March 31,</t>
  </si>
  <si>
    <t>December 31,</t>
  </si>
  <si>
    <t>2022</t>
  </si>
  <si>
    <t>2021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</si>
  <si>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</si>
  <si>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</si>
  <si>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</si>
  <si>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</si>
  <si>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</si>
  <si>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</si>
  <si>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</si>
  <si>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</si>
  <si>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</si>
  <si>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</si>
  <si>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</si>
  <si>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Other non-current financial asset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</si>
  <si>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</si>
  <si>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</si>
  <si>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</si>
  <si>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</si>
  <si>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</si>
  <si>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</si>
  <si>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</si>
  <si>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</si>
  <si>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</si>
  <si>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</si>
  <si>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</si>
  <si>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</si>
  <si>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</si>
  <si>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- 3 -</t>
  </si>
  <si>
    <t>STATEMENT OF FINANCIAL POSITION (CONT.)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</si>
  <si>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</si>
  <si>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</si>
  <si>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</si>
  <si>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</si>
  <si>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</si>
  <si>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Current contract liabilities</t>
  </si>
  <si>
    <t>Current portion of lease liabilities</t>
  </si>
  <si>
    <t>Other Current provisions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</si>
  <si>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</si>
  <si>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</si>
  <si>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</si>
  <si>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</si>
  <si>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</si>
  <si>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</si>
  <si>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</si>
  <si>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</si>
  <si>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- 4 -</t>
  </si>
  <si>
    <t>หมายเหตุ</t>
  </si>
  <si>
    <t>Shareholders' equity</t>
  </si>
  <si>
    <t>Share capital</t>
  </si>
  <si>
    <t>Registered share capital</t>
  </si>
  <si>
    <t>822,683,573 ordinary shares of Baht 1 each</t>
  </si>
  <si>
    <t>Issued and paid-up share capital</t>
  </si>
  <si>
    <t>730,344,251 ordinary shares of Baht 1 each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</si>
  <si>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</si>
  <si>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</si>
  <si>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</si>
  <si>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</si>
  <si>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shareholding interest in subsidiaries</t>
  </si>
  <si>
    <t>Retained earning (deficit)</t>
  </si>
  <si>
    <t>Appropriated</t>
  </si>
  <si>
    <t>Legal reserve</t>
  </si>
  <si>
    <t>Unappropriated</t>
  </si>
  <si>
    <t>Other components of shareholders' eqity</t>
  </si>
  <si>
    <t>Total shareholders'equity of the parent company</t>
  </si>
  <si>
    <t>Non-controlling interest</t>
  </si>
  <si>
    <t>Total shareholders' equity</t>
  </si>
  <si>
    <t>Total liabilities and shareholders' equity</t>
  </si>
  <si>
    <t xml:space="preserve">                           </t>
  </si>
  <si>
    <t>- 5 -</t>
  </si>
  <si>
    <t>STATEMENTS OF COMPREHENSIVE INCOME</t>
  </si>
  <si>
    <t>FOR THE THREE-MONTH PERIOD ENDED MARCH 31, 2022</t>
  </si>
  <si>
    <t xml:space="preserve"> 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</si>
  <si>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</si>
  <si>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</si>
  <si>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</si>
  <si>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</si>
  <si>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</si>
  <si>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</si>
  <si>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</si>
  <si>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</si>
  <si>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</si>
  <si>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</si>
  <si>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</si>
  <si>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</si>
  <si>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Profit from  operations activities</t>
  </si>
  <si>
    <t>Finance costs</t>
  </si>
  <si>
    <t>Share of  profit (loss) of associates and investment</t>
  </si>
  <si>
    <t xml:space="preserve">     in joint ventures</t>
  </si>
  <si>
    <t>14,16</t>
  </si>
  <si>
    <t>Profit (loss) before corporate income tax</t>
  </si>
  <si>
    <t>Income tax expenses (revenue)</t>
  </si>
  <si>
    <t>Profit (loss) from continuing operations</t>
  </si>
  <si>
    <t>Profit (loss) for the period</t>
  </si>
  <si>
    <t>Other comprehensive income (loss)</t>
  </si>
  <si>
    <t>Item that will not be reclassified to profit or loss</t>
  </si>
  <si>
    <t>Gain on fair value measurement of general investments</t>
  </si>
  <si>
    <t xml:space="preserve">Income tax relating to components of other comprehensive </t>
  </si>
  <si>
    <t>Other comprehensive income (loss) for the period, net of tax</t>
  </si>
  <si>
    <t>Total comprehensive income for the period</t>
  </si>
  <si>
    <t>- 6 -</t>
  </si>
  <si>
    <t>STATEMENTS OF COMPREHENSIVE INCOME (CONT.)</t>
  </si>
  <si>
    <t>Profit (loss) attributable to :</t>
  </si>
  <si>
    <t>Owners of the parent</t>
  </si>
  <si>
    <t>Total</t>
  </si>
  <si>
    <t>Total owners comprehensive income (loss) attributable to :</t>
  </si>
  <si>
    <t xml:space="preserve">Earning (loss) per share </t>
  </si>
  <si>
    <t xml:space="preserve">Basic earning (loss) per share </t>
  </si>
  <si>
    <t>- 7 -</t>
  </si>
  <si>
    <t>STATEMENTS OF CHANGERS IN SHAREHOLDERS'S EQUITY</t>
  </si>
  <si>
    <t>Issued and</t>
  </si>
  <si>
    <t>Premium on</t>
  </si>
  <si>
    <t xml:space="preserve">Premium on </t>
  </si>
  <si>
    <t>Capital reserve</t>
  </si>
  <si>
    <t>Surplus(discount)</t>
  </si>
  <si>
    <t>Retained earnings</t>
  </si>
  <si>
    <t>Other component of shareholder's equity</t>
  </si>
  <si>
    <t>Shareholder's</t>
  </si>
  <si>
    <t>Non-</t>
  </si>
  <si>
    <t>paid-up</t>
  </si>
  <si>
    <t>common share</t>
  </si>
  <si>
    <t>treasury stock</t>
  </si>
  <si>
    <t>for expired</t>
  </si>
  <si>
    <t>from change in</t>
  </si>
  <si>
    <t>Gain from</t>
  </si>
  <si>
    <t>Share of other</t>
  </si>
  <si>
    <t xml:space="preserve"> of the parent</t>
  </si>
  <si>
    <t>controlling</t>
  </si>
  <si>
    <t>shareholder</t>
  </si>
  <si>
    <t>share capital</t>
  </si>
  <si>
    <t xml:space="preserve"> share-based</t>
  </si>
  <si>
    <t>shareholding</t>
  </si>
  <si>
    <t>legal reserve</t>
  </si>
  <si>
    <t xml:space="preserve"> fair  value</t>
  </si>
  <si>
    <t>comprehensive</t>
  </si>
  <si>
    <t>attributable to</t>
  </si>
  <si>
    <t>interests</t>
  </si>
  <si>
    <t>equity</t>
  </si>
  <si>
    <t xml:space="preserve">measurement of </t>
  </si>
  <si>
    <t xml:space="preserve">income of </t>
  </si>
  <si>
    <t>payment</t>
  </si>
  <si>
    <t xml:space="preserve"> interest in subsidiary</t>
  </si>
  <si>
    <t>general investments</t>
  </si>
  <si>
    <t>joint ventures</t>
  </si>
  <si>
    <t>Balance as at January 1, 2022</t>
  </si>
  <si>
    <t>Ending balance as at March 31, 2022</t>
  </si>
  <si>
    <t>Balance as at January 1, 2021</t>
  </si>
  <si>
    <t>Ending balance as at March 31, 2021</t>
  </si>
  <si>
    <t>- 8 -</t>
  </si>
  <si>
    <t xml:space="preserve">Gain from fair </t>
  </si>
  <si>
    <t>value measurement</t>
  </si>
  <si>
    <t>share-based</t>
  </si>
  <si>
    <t>of general</t>
  </si>
  <si>
    <t xml:space="preserve"> investments</t>
  </si>
  <si>
    <t>Balance as at Januray 1, 2022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</si>
  <si>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</si>
  <si>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</si>
  <si>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</si>
  <si>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บริษัท เด็มโก้ จำกัด (มหาชน) และบริษัทย่อย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</si>
  <si>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</si>
  <si>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</si>
  <si>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หน่วย : บาท</t>
  </si>
  <si>
    <t>งบการเงินเฉพาะกิจการ</t>
  </si>
  <si>
    <t>ทุนเรือนหุ้น</t>
  </si>
  <si>
    <t>ส่วนเกิน</t>
  </si>
  <si>
    <t>ส่วนเกินทุน</t>
  </si>
  <si>
    <t>ส่วนทุน</t>
  </si>
  <si>
    <t>กำไร(ขาดทุน)สะสม</t>
  </si>
  <si>
    <t>องค์ประกอบอื่นอื่นของส่วนของผู้ถือหุ้น</t>
  </si>
  <si>
    <t>รวมส่วนของ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</si>
  <si>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</si>
  <si>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</si>
  <si>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</si>
  <si>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</si>
  <si>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จัดสรรแล้ว -</t>
  </si>
  <si>
    <t>ยังไม่ได้</t>
  </si>
  <si>
    <t>กำไร (ขาดทุน)</t>
  </si>
  <si>
    <t>ภาษีเงินได้เกี่ยว</t>
  </si>
  <si>
    <t>ผู้ถือหุ้น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</si>
  <si>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</si>
  <si>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</si>
  <si>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</si>
  <si>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</si>
  <si>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</si>
  <si>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จากการวัด</t>
  </si>
  <si>
    <t>กับองค์ประกอบ</t>
  </si>
  <si>
    <t>ที่หมดอายุแล้ว</t>
  </si>
  <si>
    <t>กฎหมาย</t>
  </si>
  <si>
    <t>มูลค่ายุติธรรม</t>
  </si>
  <si>
    <t>ของกำไรขาดทุน</t>
  </si>
  <si>
    <t>ของตราสารทุน</t>
  </si>
  <si>
    <t>ยอดคงเหลือ ณ วันที่ 1 มกราคม 2564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</si>
  <si>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</si>
  <si>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</si>
  <si>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</si>
  <si>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</si>
  <si>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</si>
  <si>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</si>
  <si>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</si>
  <si>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</si>
  <si>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งบการเงินรวม</t>
  </si>
  <si>
    <t>ส่วนต่ำกว่าทุน</t>
  </si>
  <si>
    <t>องค์ประกอบอื่นของส่วนของผู้ถือหุ้น</t>
  </si>
  <si>
    <t>ส่วนได้เสีย</t>
  </si>
  <si>
    <t>จากการเปลี่ยนแปลง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</si>
  <si>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</si>
  <si>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</si>
  <si>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รวม</t>
  </si>
  <si>
    <t>ที่ไม่มีอำนาจ</t>
  </si>
  <si>
    <t>ของบริษัทใหญ่</t>
  </si>
  <si>
    <t>ควบคุม</t>
  </si>
  <si>
    <t>ในบริษัทย่อย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</si>
  <si>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</si>
  <si>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</si>
  <si>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</si>
  <si>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2564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</si>
  <si>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</si>
  <si>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</si>
  <si>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</si>
  <si>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</si>
  <si>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</si>
  <si>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</si>
  <si>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</si>
  <si>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</si>
  <si>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</si>
  <si>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</si>
  <si>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</si>
  <si>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</si>
  <si>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</si>
  <si>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</si>
  <si>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</si>
  <si>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</si>
  <si>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</si>
  <si>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</si>
  <si>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</si>
  <si>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</si>
  <si>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</si>
  <si>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ต้นทุนทางการเงิน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</si>
  <si>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</si>
  <si>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</si>
  <si>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</si>
  <si>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</si>
  <si>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</si>
  <si>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</si>
  <si>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</si>
  <si>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</si>
  <si>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</si>
  <si>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</si>
  <si>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</si>
  <si>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</si>
  <si>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</si>
  <si>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</si>
  <si>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</si>
  <si>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</si>
  <si>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</si>
  <si>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</si>
  <si>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</si>
  <si>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</si>
  <si>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</si>
  <si>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</si>
  <si>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</si>
  <si>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</si>
  <si>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</si>
  <si>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</si>
  <si>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</si>
  <si>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</si>
  <si>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</si>
  <si>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</si>
  <si>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</si>
  <si>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</si>
  <si>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</si>
  <si>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</si>
  <si>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</si>
  <si>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</si>
  <si>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</si>
  <si>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</si>
  <si>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</si>
  <si>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</si>
  <si>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</si>
  <si>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</si>
  <si>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</si>
  <si>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</si>
  <si>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</si>
  <si>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</si>
  <si>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</si>
  <si>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</si>
  <si>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</si>
  <si>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STATEMENTS OF CASH FLOWS</t>
  </si>
  <si>
    <t>Cash flows from operating activities</t>
  </si>
  <si>
    <t>Adjustments</t>
  </si>
  <si>
    <t>Depreciation</t>
  </si>
  <si>
    <t>Amortization</t>
  </si>
  <si>
    <t>Allowance expected credit loss receivable (reversal)</t>
  </si>
  <si>
    <t>(Gain) loss from disposal of fixed asset</t>
  </si>
  <si>
    <t>(Gain) loss from cancelled of right of use assets</t>
  </si>
  <si>
    <t>Allowance for net realisable value of inventories (reversal)</t>
  </si>
  <si>
    <t>Unrealized (gain) loss from exchange rate</t>
  </si>
  <si>
    <t>Share of (profit) loss of associates and joint ventures</t>
  </si>
  <si>
    <t>Provisions for warranty</t>
  </si>
  <si>
    <t>Employee benefit expenses</t>
  </si>
  <si>
    <t>Dividend received</t>
  </si>
  <si>
    <t>Interest income</t>
  </si>
  <si>
    <t xml:space="preserve">Earning profit (loss) from operations before changes </t>
  </si>
  <si>
    <t xml:space="preserve">  in operating assets and liabilities</t>
  </si>
  <si>
    <t>Changes in operating assets and liabilities</t>
  </si>
  <si>
    <t>(Increase) decrease in trade and other current receivables</t>
  </si>
  <si>
    <t>(Increase) decrease in current contract assets</t>
  </si>
  <si>
    <t>(Increase) decrease in inventories</t>
  </si>
  <si>
    <t>(Increase) decrease in other current assets</t>
  </si>
  <si>
    <t>(Increase) decrease in trade and other non-receivables</t>
  </si>
  <si>
    <t>(Increase) decrease in other non-current assets</t>
  </si>
  <si>
    <t>Increase (decrease) in trade and other current payables</t>
  </si>
  <si>
    <t>Increase (decrease) in current contract liabilities</t>
  </si>
  <si>
    <t>Increase (decrease) in short-term provisions</t>
  </si>
  <si>
    <t>Increase (decrease) in other current libilities</t>
  </si>
  <si>
    <t>Net cash provided by operating activities</t>
  </si>
  <si>
    <t xml:space="preserve">                                </t>
  </si>
  <si>
    <t>STATEMENTS OF CASH FLOWS (CONT.)</t>
  </si>
  <si>
    <t>Cash flows from operating activities (continue)</t>
  </si>
  <si>
    <t>Cash received from interest income</t>
  </si>
  <si>
    <t>Cash payment from employee benefit obligation</t>
  </si>
  <si>
    <t>Cash payment for finance costs</t>
  </si>
  <si>
    <t>Cash (payment) received from corporate income tax</t>
  </si>
  <si>
    <t>Net cash provided (used) from operating activities</t>
  </si>
  <si>
    <t>Cash flows from investment activities</t>
  </si>
  <si>
    <t>(Increase) decrease deposits from financial with obligation</t>
  </si>
  <si>
    <t>Cash received (payment) for short-term loans</t>
  </si>
  <si>
    <t>Cash payment for purchased of investment in subsidiaries</t>
  </si>
  <si>
    <t>Cash received for sales of fixed asset</t>
  </si>
  <si>
    <t>Cash payment for purchased of fixed assets</t>
  </si>
  <si>
    <t>Cash received for sales of intangible assets</t>
  </si>
  <si>
    <t>Cash payment for purchased of intangible assets</t>
  </si>
  <si>
    <t>Cash received for sales of right of use assets</t>
  </si>
  <si>
    <t>Cash received from dividend income</t>
  </si>
  <si>
    <t>Net cash provided (used) from investment activities</t>
  </si>
  <si>
    <t>Cash flows from financing activities</t>
  </si>
  <si>
    <t xml:space="preserve">Cash received (payment) for in bank overdrafts and    </t>
  </si>
  <si>
    <t>short-term loans from financial institutions</t>
  </si>
  <si>
    <t>Cash received from long-term loans</t>
  </si>
  <si>
    <t>Cash payment for long-term loans</t>
  </si>
  <si>
    <t>Cash payment for lease liabilities</t>
  </si>
  <si>
    <t>Net cash provided (used) from financing activities</t>
  </si>
  <si>
    <t>Net increase (decrease) in cash and cash equivalents</t>
  </si>
  <si>
    <t>Cash and cash equivalents as at January 1</t>
  </si>
  <si>
    <t>Cash and cash equivalents as at March 31</t>
  </si>
  <si>
    <t>Current portion of long-term borrowings</t>
  </si>
  <si>
    <t>Long-term borrowings</t>
  </si>
  <si>
    <t>Share of other comprehensive income of associated</t>
  </si>
  <si>
    <t xml:space="preserve">Gain (losses) from change in fair value </t>
  </si>
  <si>
    <t xml:space="preserve">   of derivatives- associates</t>
  </si>
  <si>
    <t>Allowance for impairment-Investment (reversal)</t>
  </si>
  <si>
    <t>Other comprehensive income (loss) for the period</t>
  </si>
  <si>
    <t>Total comprehensive income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</si>
</sst>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\&quot;#,##0.00;[Red]&quot;\&quot;&quot;\&quot;&quot;\&quot;&quot;\&quot;&quot;\&quot;&quot;\&quot;&quot;\&quot;&quot;\&quot;&quot;\&quot;\-&quot;\&quot;#,##0.00"/>
    <numFmt numFmtId="169" formatCode="mm/dd/yy"/>
    <numFmt numFmtId="170" formatCode="#,##0.00\ &quot;F&quot;;\-#,##0.00\ &quot;F&quot;"/>
    <numFmt numFmtId="171" formatCode="dd\-mmm\-yy_)"/>
    <numFmt numFmtId="172" formatCode="_-&quot;?&quot;* #,##0_-;\-&quot;?&quot;* #,##0_-;_-&quot;?&quot;* &quot;-&quot;_-;_-@_-"/>
    <numFmt numFmtId="173" formatCode="#."/>
    <numFmt numFmtId="174" formatCode="0.00_);\(0.00\)"/>
    <numFmt numFmtId="175" formatCode="#,##0\ &quot; &quot;;\(#,##0\)\ ;&quot;—&quot;&quot; &quot;&quot; &quot;&quot; &quot;&quot; &quot;"/>
    <numFmt numFmtId="176" formatCode="#,##0.00;[Red]\(#,##0.00\)"/>
    <numFmt numFmtId="177" formatCode="#,##0.00;[Black]\(#,##0.00\)"/>
    <numFmt numFmtId="178" formatCode="0%_);\(0%\)"/>
    <numFmt numFmtId="179" formatCode="0&quot;  &quot;"/>
    <numFmt numFmtId="180" formatCode="_-&quot;\&quot;* #,##0_-;&quot;\&quot;&quot;\&quot;&quot;\&quot;&quot;\&quot;&quot;\&quot;&quot;\&quot;&quot;\&quot;&quot;\&quot;&quot;\&quot;\-&quot;\&quot;* #,##0_-;_-&quot;\&quot;* &quot;-&quot;_-;_-@_-"/>
    <numFmt numFmtId="181" formatCode="0.000000000000"/>
    <numFmt numFmtId="182" formatCode="#,##0_);[Red]\(#,##0\);"/>
    <numFmt numFmtId="183" formatCode="#,##0.0_);[Red]\(#,##0.0\)"/>
    <numFmt numFmtId="184" formatCode="0.00_)"/>
    <numFmt numFmtId="185" formatCode="&quot;วันที่&quot;\ &quot;ว&quot;\ &quot;ด&quot;&quot;ด&quot;&quot;ด&quot;&quot;ด&quot;\ &quot;ป&quot;&quot;ป&quot;&quot;ป&quot;&quot;ป&quot;"/>
    <numFmt numFmtId="186" formatCode=";;;"/>
    <numFmt numFmtId="187" formatCode="_(* #,##0_);[Red]_(* \(#,##0\);_(* &quot;-&quot;_);_(@_)"/>
    <numFmt numFmtId="188" formatCode="0.000_)"/>
    <numFmt numFmtId="189" formatCode="* \(#,##0\);* #,##0_);&quot;-&quot;??_);@"/>
    <numFmt numFmtId="190" formatCode="_(* #,##0.00_);_(* \(#,##0.00\);_(* &quot;-&quot;_);_(@_)"/>
    <numFmt numFmtId="191" formatCode="_(&quot;$&quot;* #,##0.0_);_(&quot;$&quot;* \(#,##0.0\);_(&quot;$&quot;* &quot;0.0&quot;_);_(@_)"/>
    <numFmt numFmtId="192" formatCode="&quot;ว&quot;\ &quot;ด&quot;&quot;ด&quot;&quot;ด&quot;\ &quot;ป&quot;&quot;ป&quot;"/>
    <numFmt numFmtId="193" formatCode="* #,##0_);* \(#,##0\);&quot;-&quot;??_);@"/>
    <numFmt numFmtId="194" formatCode="_(* #,##0_);_(* \(#,##0\);_(* &quot;-&quot;??_);_(@_)"/>
    <numFmt numFmtId="195" formatCode="_-&quot;\&quot;* #,##0.00_-;&quot;\&quot;&quot;\&quot;&quot;\&quot;&quot;\&quot;&quot;\&quot;&quot;\&quot;&quot;\&quot;&quot;\&quot;&quot;\&quot;\-&quot;\&quot;* #,##0.00_-;_-&quot;\&quot;* &quot;-&quot;??_-;_-@_-"/>
    <numFmt numFmtId="196" formatCode="_(* #,##0.0_);_(* \(#,##0.0\);_(* &quot;-&quot;??_);_(@_)"/>
    <numFmt numFmtId="197" formatCode="0_);\(0\)"/>
    <numFmt numFmtId="198" formatCode="[$-1070000]d/mm/yyyy;@"/>
    <numFmt numFmtId="199" formatCode="_-&quot;?&quot;* #,##0.00_-;\-&quot;?&quot;* #,##0.00_-;_-&quot;?&quot;* &quot;-&quot;??_-;_-@_-"/>
    <numFmt numFmtId="200" formatCode="0.00\ [$EUR]"/>
    <numFmt numFmtId="201" formatCode="0.0%"/>
    <numFmt numFmtId="202" formatCode="_-[$€-2]* #,##0.00_-;\-[$€-2]* #,##0.00_-;_-[$€-2]* &quot;-&quot;??_-"/>
    <numFmt numFmtId="203" formatCode="_-* #,##0_-;&quot;\&quot;&quot;\&quot;&quot;\&quot;&quot;\&quot;&quot;\&quot;&quot;\&quot;&quot;\&quot;&quot;\&quot;&quot;\&quot;\-* #,##0_-;_-* &quot;-&quot;_-;_-@_-"/>
    <numFmt numFmtId="204" formatCode="#,##0.000000"/>
    <numFmt numFmtId="205" formatCode="0.0000"/>
    <numFmt numFmtId="206" formatCode="0.0_);\(0.0\)"/>
    <numFmt numFmtId="207" formatCode="0.00&quot;  &quot;"/>
    <numFmt numFmtId="208" formatCode="#,##0;\(#,##0\)"/>
    <numFmt numFmtId="209" formatCode="#,##0.0;\(#,##0.0\)"/>
    <numFmt numFmtId="210" formatCode="_(* #,##0.00000_);_(* \(#,##0.00000\);_(* &quot;-&quot;?????_);_(@_)"/>
  </numFmts>
  <fonts count="181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0"/>
      <name val="Arial"/>
      <family val="2"/>
    </font>
    <font>
      <b/>
      <sz val="11"/>
      <color indexed="62"/>
      <name val="Calibri"/>
      <family val="2"/>
    </font>
    <font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"/>
      <color indexed="16"/>
      <name val="Courier"/>
      <charset val="134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sz val="12"/>
      <name val="ทsฒำฉ๚ล้"/>
      <charset val="136"/>
    </font>
    <font>
      <sz val="14"/>
      <name val="Cordia New"/>
      <family val="2"/>
    </font>
    <font>
      <b/>
      <i/>
      <sz val="8"/>
      <name val="Arial"/>
      <family val="2"/>
    </font>
    <font>
      <sz val="11"/>
      <color indexed="17"/>
      <name val="Tahoma"/>
      <family val="2"/>
    </font>
    <font>
      <sz val="11"/>
      <name val="Times New Roman"/>
      <family val="1"/>
    </font>
    <font>
      <b/>
      <sz val="11"/>
      <color indexed="9"/>
      <name val="Calibri"/>
      <family val="2"/>
    </font>
    <font>
      <sz val="11"/>
      <color indexed="10"/>
      <name val="Tahoma"/>
      <family val="2"/>
    </font>
    <font>
      <sz val="10"/>
      <name val="Verdana"/>
      <family val="2"/>
    </font>
    <font>
      <sz val="11"/>
      <color indexed="10"/>
      <name val="Calibri"/>
      <family val="2"/>
    </font>
    <font>
      <b/>
      <sz val="13"/>
      <color indexed="62"/>
      <name val="Tahoma"/>
      <family val="2"/>
    </font>
    <font>
      <sz val="11"/>
      <color indexed="62"/>
      <name val="Tahoma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2"/>
      <name val="Helv"/>
      <charset val="222"/>
    </font>
    <font>
      <sz val="11"/>
      <color theme="1"/>
      <name val="Calibri"/>
      <family val="2"/>
      <scheme val="minor"/>
    </font>
    <font>
      <sz val="11"/>
      <color indexed="62"/>
      <name val="Calibri"/>
      <family val="2"/>
    </font>
    <font>
      <sz val="14"/>
      <name val="AngsanaUPC"/>
      <family val="1"/>
    </font>
    <font>
      <sz val="14"/>
      <name val="CordiaUPC"/>
      <family val="2"/>
    </font>
    <font>
      <sz val="7"/>
      <name val="Small Fonts"/>
      <charset val="134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1"/>
      <color theme="1"/>
      <name val="Calibri"/>
      <family val="2"/>
    </font>
    <font>
      <sz val="11"/>
      <color indexed="19"/>
      <name val="Tahoma"/>
      <family val="2"/>
    </font>
    <font>
      <b/>
      <i/>
      <sz val="16"/>
      <name val="Helv"/>
      <charset val="134"/>
    </font>
    <font>
      <b/>
      <sz val="10"/>
      <name val="Arial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1"/>
    </font>
    <font>
      <sz val="14"/>
      <name val="Helv"/>
      <charset val="134"/>
    </font>
    <font>
      <sz val="1"/>
      <color indexed="18"/>
      <name val="Courier"/>
      <charset val="134"/>
    </font>
    <font>
      <b/>
      <sz val="15"/>
      <color indexed="56"/>
      <name val="Tahoma"/>
      <family val="2"/>
    </font>
    <font>
      <b/>
      <sz val="14"/>
      <name val="DilleniaUPC"/>
      <family val="1"/>
    </font>
    <font>
      <sz val="14"/>
      <name val="AngsanaUPC"/>
      <family val="1"/>
    </font>
    <font>
      <b/>
      <sz val="11"/>
      <color indexed="56"/>
      <name val="Tahoma"/>
      <family val="2"/>
    </font>
    <font>
      <sz val="10"/>
      <name val="MS Sans Serif"/>
      <charset val="222"/>
    </font>
    <font>
      <b/>
      <sz val="11"/>
      <color indexed="52"/>
      <name val="Tahoma"/>
      <family val="2"/>
    </font>
    <font>
      <sz val="10"/>
      <color indexed="8"/>
      <name val="MS Sans Serif"/>
      <charset val="222"/>
    </font>
    <font>
      <i/>
      <sz val="11"/>
      <color indexed="23"/>
      <name val="Tahoma"/>
      <family val="2"/>
    </font>
    <font>
      <sz val="12"/>
      <name val="¹ÙÅÁÃ¼"/>
      <charset val="134"/>
    </font>
    <font>
      <b/>
      <sz val="18"/>
      <color indexed="56"/>
      <name val="Tahoma"/>
      <family val="2"/>
    </font>
    <font>
      <b/>
      <sz val="11"/>
      <color indexed="62"/>
      <name val="Tahoma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1"/>
      <color indexed="10"/>
      <name val="Calibri"/>
      <family val="2"/>
    </font>
    <font>
      <sz val="28"/>
      <name val="Angsana New"/>
      <family val="1"/>
    </font>
    <font>
      <sz val="11"/>
      <color indexed="8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Tms Rmn"/>
      <charset val="134"/>
    </font>
    <font>
      <sz val="10"/>
      <name val="Times New Roman"/>
      <family val="1"/>
    </font>
    <font>
      <b/>
      <sz val="15"/>
      <color indexed="62"/>
      <name val="Tahoma"/>
      <family val="2"/>
    </font>
    <font>
      <sz val="14"/>
      <name val="Palatino"/>
      <charset val="134"/>
    </font>
    <font>
      <sz val="12"/>
      <name val="Arial"/>
      <family val="2"/>
    </font>
    <font>
      <b/>
      <sz val="18"/>
      <color indexed="62"/>
      <name val="Tahoma"/>
      <family val="2"/>
    </font>
    <font>
      <sz val="10"/>
      <name val="Palatino"/>
      <charset val="134"/>
    </font>
    <font>
      <b/>
      <sz val="24"/>
      <name val="AngsanaUPC"/>
      <family val="1"/>
    </font>
    <font>
      <sz val="12"/>
      <name val="Helv"/>
      <charset val="134"/>
    </font>
    <font>
      <u/>
      <sz val="14"/>
      <color indexed="12"/>
      <name val="Cordia New"/>
      <family val="2"/>
    </font>
    <font>
      <sz val="12"/>
      <name val="Tms Rmn"/>
      <charset val="134"/>
    </font>
    <font>
      <sz val="14"/>
      <name val="BrowalliaUPC"/>
      <family val="2"/>
    </font>
    <font>
      <sz val="12"/>
      <name val="Palatino"/>
      <charset val="134"/>
    </font>
    <font>
      <sz val="11"/>
      <color indexed="60"/>
      <name val="Tahoma"/>
      <family val="2"/>
    </font>
    <font>
      <b/>
      <sz val="11"/>
      <name val="Helv"/>
      <charset val="134"/>
    </font>
    <font>
      <u/>
      <sz val="8.4"/>
      <color indexed="12"/>
      <name val="Arial"/>
      <family val="2"/>
    </font>
    <font>
      <b/>
      <sz val="7"/>
      <name val="Helv"/>
      <charset val="222"/>
    </font>
    <font>
      <sz val="9.5"/>
      <color indexed="23"/>
      <name val="Helvetica-Black"/>
      <charset val="134"/>
    </font>
    <font>
      <sz val="7"/>
      <name val="Palatino"/>
      <charset val="134"/>
    </font>
    <font>
      <sz val="10"/>
      <name val="MS Serif"/>
      <charset val="134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</font>
    <font>
      <sz val="12"/>
      <name val="นูลมรผ"/>
      <charset val="134"/>
    </font>
    <font>
      <b/>
      <sz val="12"/>
      <name val="Helv"/>
      <charset val="134"/>
    </font>
    <font>
      <sz val="10"/>
      <name val="Tms Rmn"/>
      <charset val="134"/>
    </font>
    <font>
      <sz val="10"/>
      <color indexed="16"/>
      <name val="MS Serif"/>
      <charset val="134"/>
    </font>
    <font>
      <sz val="10"/>
      <name val="ApFont"/>
      <charset val="222"/>
    </font>
    <font>
      <sz val="12"/>
      <name val="Arial MT"/>
      <charset val="134"/>
    </font>
    <font>
      <b/>
      <sz val="12"/>
      <name val="Arial"/>
      <family val="2"/>
    </font>
    <font>
      <sz val="6"/>
      <name val="Palatino"/>
      <charset val="134"/>
    </font>
    <font>
      <sz val="10"/>
      <color theme="1"/>
      <name val="Calibri"/>
      <family val="2"/>
      <scheme val="minor"/>
    </font>
    <font>
      <sz val="32"/>
      <name val="Helvetica-Black"/>
      <charset val="134"/>
    </font>
    <font>
      <b/>
      <sz val="11"/>
      <name val="Times New Roman"/>
      <family val="1"/>
    </font>
    <font>
      <b/>
      <sz val="10"/>
      <name val="Helv"/>
      <charset val="134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8"/>
      <color indexed="8"/>
      <name val="Helv"/>
      <charset val="134"/>
    </font>
    <font>
      <b/>
      <sz val="10"/>
      <name val="MS Sans Serif"/>
      <charset val="222"/>
    </font>
    <font>
      <sz val="24"/>
      <name val="Helv"/>
      <charset val="134"/>
    </font>
    <font>
      <sz val="9"/>
      <name val="Tms Rmn"/>
      <charset val="222"/>
    </font>
    <font>
      <b/>
      <sz val="13"/>
      <name val="Times New Roman"/>
      <family val="1"/>
    </font>
    <font>
      <sz val="16"/>
      <name val="Palatino"/>
      <charset val="134"/>
    </font>
    <font>
      <u/>
      <sz val="14"/>
      <color indexed="36"/>
      <name val="AngsanaUPC"/>
      <family val="1"/>
    </font>
    <font>
      <sz val="8"/>
      <name val="Helv"/>
      <charset val="134"/>
    </font>
    <font>
      <sz val="11"/>
      <name val="明朝"/>
      <charset val="128"/>
    </font>
    <font>
      <sz val="9"/>
      <name val="Palatino"/>
      <charset val="134"/>
    </font>
    <font>
      <sz val="11"/>
      <name val="Univers (WN)"/>
      <charset val="134"/>
    </font>
    <font>
      <b/>
      <sz val="10"/>
      <color indexed="10"/>
      <name val="Arial"/>
      <family val="2"/>
    </font>
    <font>
      <sz val="12"/>
      <name val="新細明體"/>
      <charset val="136"/>
    </font>
    <font>
      <sz val="12"/>
      <name val="นูลมรผ"/>
      <charset val="129"/>
    </font>
    <font>
      <sz val="12"/>
      <name val="宋体"/>
      <charset val="134"/>
    </font>
    <font>
      <sz val="9"/>
      <name val="Comic Sans MS"/>
      <family val="4"/>
    </font>
    <font>
      <b/>
      <sz val="10"/>
      <name val="Palatino"/>
      <charset val="134"/>
    </font>
    <font>
      <sz val="9"/>
      <name val="Tms Rmn"/>
      <charset val="134"/>
    </font>
    <font>
      <sz val="10"/>
      <name val="Helvetica-Black"/>
      <charset val="134"/>
    </font>
    <font>
      <b/>
      <i/>
      <sz val="12"/>
      <name val="Times New Roman"/>
      <family val="1"/>
    </font>
    <font>
      <b/>
      <sz val="8"/>
      <name val="Arial"/>
      <family val="2"/>
    </font>
    <font>
      <i/>
      <sz val="14"/>
      <name val="Palatino"/>
      <charset val="134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11"/>
      <color rgb="FF006100"/>
      <name val="Calibri"/>
      <family val="2"/>
    </font>
    <font>
      <sz val="10"/>
      <color indexed="8"/>
      <name val="Arial"/>
      <family val="2"/>
    </font>
    <font>
      <u/>
      <sz val="1"/>
      <color indexed="16"/>
      <name val="Courier"/>
      <charset val="134"/>
    </font>
    <font>
      <sz val="28"/>
      <name val="Helvetica-Black"/>
      <charset val="134"/>
    </font>
    <font>
      <sz val="18"/>
      <name val="Palatino"/>
      <charset val="134"/>
    </font>
    <font>
      <sz val="11"/>
      <name val="Helvetica-Black"/>
      <charset val="134"/>
    </font>
    <font>
      <sz val="18"/>
      <name val="Times New Roman"/>
      <family val="1"/>
    </font>
    <font>
      <b/>
      <sz val="9"/>
      <name val="Arial"/>
      <family val="2"/>
    </font>
    <font>
      <sz val="12"/>
      <name val="Helvetica-Black"/>
      <charset val="134"/>
    </font>
    <font>
      <sz val="10"/>
      <name val="Helv"/>
      <charset val="134"/>
    </font>
    <font>
      <u/>
      <sz val="14"/>
      <color indexed="36"/>
      <name val="Cordia New"/>
      <family val="2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mediumGray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69">
    <xf numFmtId="0" fontId="0" fillId="0" borderId="0"/>
    <xf numFmtId="0" fontId="42" fillId="12" borderId="0" applyNumberFormat="0" applyBorder="0" applyAlignment="0" applyProtection="0"/>
    <xf numFmtId="173" fontId="49" fillId="0" borderId="0">
      <protection locked="0"/>
    </xf>
    <xf numFmtId="0" fontId="42" fillId="9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37" fontId="70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8" fontId="43" fillId="0" borderId="0" applyFont="0" applyFill="0" applyBorder="0" applyAlignment="0" applyProtection="0"/>
    <xf numFmtId="0" fontId="42" fillId="15" borderId="0" applyNumberFormat="0" applyBorder="0" applyAlignment="0" applyProtection="0"/>
    <xf numFmtId="43" fontId="180" fillId="0" borderId="0" applyFont="0" applyFill="0" applyBorder="0" applyAlignment="0" applyProtection="0"/>
    <xf numFmtId="0" fontId="42" fillId="18" borderId="0" applyNumberFormat="0" applyBorder="0" applyAlignment="0" applyProtection="0"/>
    <xf numFmtId="0" fontId="60" fillId="0" borderId="12" applyNumberFormat="0" applyFill="0" applyAlignment="0" applyProtection="0"/>
    <xf numFmtId="38" fontId="43" fillId="0" borderId="0" applyFont="0" applyFill="0" applyBorder="0" applyAlignment="0" applyProtection="0"/>
    <xf numFmtId="173" fontId="49" fillId="0" borderId="0">
      <protection locked="0"/>
    </xf>
    <xf numFmtId="0" fontId="76" fillId="0" borderId="0">
      <alignment horizontal="right"/>
    </xf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78" fillId="11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44" fillId="0" borderId="7" applyNumberFormat="0" applyFill="0" applyAlignment="0" applyProtection="0"/>
    <xf numFmtId="0" fontId="42" fillId="12" borderId="0" applyNumberFormat="0" applyBorder="0" applyAlignment="0" applyProtection="0"/>
    <xf numFmtId="0" fontId="41" fillId="9" borderId="19" applyNumberFormat="0" applyFont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171" fontId="40" fillId="0" borderId="0" applyFont="0" applyFill="0" applyBorder="0" applyAlignment="0" applyProtection="0"/>
    <xf numFmtId="0" fontId="38" fillId="5" borderId="0" applyNumberFormat="0" applyBorder="0" applyAlignment="0" applyProtection="0"/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66" fillId="0" borderId="0"/>
    <xf numFmtId="0" fontId="66" fillId="0" borderId="0"/>
    <xf numFmtId="0" fontId="73" fillId="0" borderId="0"/>
    <xf numFmtId="0" fontId="42" fillId="19" borderId="0" applyNumberFormat="0" applyBorder="0" applyAlignment="0" applyProtection="0"/>
    <xf numFmtId="173" fontId="84" fillId="0" borderId="0">
      <protection locked="0"/>
    </xf>
    <xf numFmtId="174" fontId="43" fillId="0" borderId="0" applyFill="0" applyBorder="0" applyAlignment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38" fillId="12" borderId="0" applyNumberFormat="0" applyBorder="0" applyAlignment="0" applyProtection="0"/>
    <xf numFmtId="0" fontId="42" fillId="13" borderId="0" applyNumberFormat="0" applyBorder="0" applyAlignment="0" applyProtection="0"/>
    <xf numFmtId="0" fontId="38" fillId="17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75" fillId="0" borderId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75" fillId="0" borderId="0"/>
    <xf numFmtId="0" fontId="48" fillId="12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167" fontId="53" fillId="0" borderId="0" applyFont="0" applyFill="0" applyBorder="0" applyAlignment="0" applyProtection="0"/>
    <xf numFmtId="0" fontId="38" fillId="9" borderId="0" applyNumberFormat="0" applyBorder="0" applyAlignment="0" applyProtection="0"/>
    <xf numFmtId="0" fontId="85" fillId="0" borderId="21" applyNumberFormat="0" applyFill="0" applyAlignment="0" applyProtection="0"/>
    <xf numFmtId="0" fontId="42" fillId="11" borderId="0" applyNumberFormat="0" applyBorder="0" applyAlignment="0" applyProtection="0"/>
    <xf numFmtId="3" fontId="89" fillId="0" borderId="17"/>
    <xf numFmtId="0" fontId="42" fillId="19" borderId="0" applyNumberFormat="0" applyBorder="0" applyAlignment="0" applyProtection="0"/>
    <xf numFmtId="0" fontId="60" fillId="0" borderId="12" applyNumberFormat="0" applyFill="0" applyAlignment="0" applyProtection="0"/>
    <xf numFmtId="0" fontId="85" fillId="0" borderId="21" applyNumberFormat="0" applyFill="0" applyAlignment="0" applyProtection="0"/>
    <xf numFmtId="0" fontId="42" fillId="18" borderId="0" applyNumberFormat="0" applyBorder="0" applyAlignment="0" applyProtection="0"/>
    <xf numFmtId="0" fontId="39" fillId="6" borderId="6" applyNumberFormat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42" fontId="52" fillId="0" borderId="0" applyFont="0" applyFill="0" applyBorder="0" applyAlignment="0" applyProtection="0"/>
    <xf numFmtId="0" fontId="38" fillId="18" borderId="0" applyNumberFormat="0" applyBorder="0" applyAlignment="0" applyProtection="0"/>
    <xf numFmtId="43" fontId="43" fillId="0" borderId="0" applyNumberFormat="0" applyFill="0" applyBorder="0" applyAlignment="0" applyProtection="0"/>
    <xf numFmtId="3" fontId="99" fillId="0" borderId="0" applyNumberFormat="0" applyFill="0" applyBorder="0" applyAlignment="0" applyProtection="0"/>
    <xf numFmtId="0" fontId="42" fillId="7" borderId="0" applyNumberFormat="0" applyBorder="0" applyAlignment="0" applyProtection="0"/>
    <xf numFmtId="43" fontId="100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0" fillId="0" borderId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19" borderId="0" applyNumberFormat="0" applyBorder="0" applyAlignment="0" applyProtection="0"/>
    <xf numFmtId="0" fontId="57" fillId="10" borderId="9" applyNumberFormat="0" applyAlignment="0" applyProtection="0"/>
    <xf numFmtId="0" fontId="55" fillId="15" borderId="0" applyNumberFormat="0" applyBorder="0" applyAlignment="0" applyProtection="0"/>
    <xf numFmtId="6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1" fillId="0" borderId="0"/>
    <xf numFmtId="0" fontId="88" fillId="0" borderId="23" applyNumberFormat="0" applyFill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58" fillId="0" borderId="12" applyNumberFormat="0" applyFill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47" fillId="13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56" fillId="0" borderId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56" fillId="0" borderId="0"/>
    <xf numFmtId="0" fontId="88" fillId="0" borderId="0" applyNumberFormat="0" applyFill="0" applyBorder="0" applyAlignment="0" applyProtection="0"/>
    <xf numFmtId="0" fontId="180" fillId="0" borderId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5" fillId="0" borderId="8" applyNumberFormat="0" applyFill="0" applyAlignment="0" applyProtection="0"/>
    <xf numFmtId="0" fontId="60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73" fillId="0" borderId="0"/>
    <xf numFmtId="0" fontId="47" fillId="13" borderId="0" applyNumberFormat="0" applyBorder="0" applyAlignment="0" applyProtection="0"/>
    <xf numFmtId="0" fontId="42" fillId="17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0" fontId="42" fillId="19" borderId="0" applyNumberFormat="0" applyBorder="0" applyAlignment="0" applyProtection="0"/>
    <xf numFmtId="0" fontId="106" fillId="0" borderId="0">
      <alignment horizontal="left"/>
    </xf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5" borderId="0" applyNumberFormat="0" applyBorder="0" applyAlignment="0" applyProtection="0"/>
    <xf numFmtId="0" fontId="38" fillId="21" borderId="0" applyNumberFormat="0" applyBorder="0" applyAlignment="0" applyProtection="0"/>
    <xf numFmtId="0" fontId="50" fillId="6" borderId="6" applyNumberFormat="0" applyAlignment="0" applyProtection="0"/>
    <xf numFmtId="0" fontId="50" fillId="27" borderId="6" applyNumberFormat="0" applyAlignment="0" applyProtection="0"/>
    <xf numFmtId="0" fontId="42" fillId="7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7" borderId="0" applyNumberFormat="0" applyBorder="0" applyAlignment="0" applyProtection="0"/>
    <xf numFmtId="0" fontId="108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73" fillId="0" borderId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0" fontId="42" fillId="21" borderId="0" applyNumberFormat="0" applyBorder="0" applyAlignment="0" applyProtection="0"/>
    <xf numFmtId="0" fontId="47" fillId="12" borderId="0" applyNumberFormat="0" applyBorder="0" applyAlignment="0" applyProtection="0"/>
    <xf numFmtId="0" fontId="42" fillId="8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7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43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47" fillId="12" borderId="0" applyNumberFormat="0" applyBorder="0" applyAlignment="0" applyProtection="0"/>
    <xf numFmtId="0" fontId="51" fillId="0" borderId="15" applyNumberFormat="0" applyFill="0" applyAlignment="0" applyProtection="0"/>
    <xf numFmtId="0" fontId="51" fillId="0" borderId="10" applyNumberFormat="0" applyFill="0" applyAlignment="0" applyProtection="0"/>
    <xf numFmtId="0" fontId="42" fillId="7" borderId="0" applyNumberFormat="0" applyBorder="0" applyAlignment="0" applyProtection="0"/>
    <xf numFmtId="0" fontId="78" fillId="11" borderId="0" applyNumberFormat="0" applyBorder="0" applyAlignment="0" applyProtection="0"/>
    <xf numFmtId="0" fontId="42" fillId="11" borderId="0" applyNumberFormat="0" applyBorder="0" applyAlignment="0" applyProtection="0"/>
    <xf numFmtId="44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1" fontId="43" fillId="0" borderId="16" applyNumberFormat="0" applyFill="0" applyAlignment="0" applyProtection="0">
      <alignment horizontal="center" vertical="center"/>
    </xf>
    <xf numFmtId="0" fontId="47" fillId="14" borderId="0" applyNumberFormat="0" applyBorder="0" applyAlignment="0" applyProtection="0"/>
    <xf numFmtId="0" fontId="115" fillId="0" borderId="0"/>
    <xf numFmtId="0" fontId="42" fillId="5" borderId="0" applyNumberFormat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8" fontId="43" fillId="0" borderId="0" applyFont="0" applyFill="0" applyBorder="0" applyAlignment="0" applyProtection="0"/>
    <xf numFmtId="0" fontId="47" fillId="24" borderId="0" applyNumberFormat="0" applyBorder="0" applyAlignment="0" applyProtection="0"/>
    <xf numFmtId="0" fontId="42" fillId="18" borderId="0" applyNumberFormat="0" applyBorder="0" applyAlignment="0" applyProtection="0"/>
    <xf numFmtId="6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9" fillId="0" borderId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79" fillId="0" borderId="0"/>
    <xf numFmtId="0" fontId="50" fillId="27" borderId="6" applyNumberFormat="0" applyAlignment="0" applyProtection="0"/>
    <xf numFmtId="0" fontId="42" fillId="15" borderId="0" applyNumberFormat="0" applyBorder="0" applyAlignment="0" applyProtection="0"/>
    <xf numFmtId="0" fontId="48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8" borderId="0" applyNumberFormat="0" applyBorder="0" applyAlignment="0" applyProtection="0"/>
    <xf numFmtId="0" fontId="95" fillId="0" borderId="7" applyNumberFormat="0" applyFill="0" applyAlignment="0" applyProtection="0"/>
    <xf numFmtId="167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2" fillId="5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38" fillId="18" borderId="0" applyNumberFormat="0" applyBorder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75" fillId="0" borderId="0"/>
    <xf numFmtId="0" fontId="47" fillId="12" borderId="0" applyNumberFormat="0" applyBorder="0" applyAlignment="0" applyProtection="0"/>
    <xf numFmtId="0" fontId="56" fillId="0" borderId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43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48" fillId="24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39" fontId="65" fillId="0" borderId="0"/>
    <xf numFmtId="0" fontId="42" fillId="7" borderId="0" applyNumberFormat="0" applyBorder="0" applyAlignment="0" applyProtection="0"/>
    <xf numFmtId="42" fontId="43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120" fillId="0" borderId="0">
      <alignment horizontal="left"/>
    </xf>
    <xf numFmtId="0" fontId="79" fillId="0" borderId="0"/>
    <xf numFmtId="0" fontId="40" fillId="0" borderId="0"/>
    <xf numFmtId="44" fontId="43" fillId="0" borderId="0" applyFont="0" applyFill="0" applyBorder="0" applyAlignment="0" applyProtection="0"/>
    <xf numFmtId="0" fontId="98" fillId="6" borderId="14" applyNumberFormat="0" applyAlignment="0" applyProtection="0"/>
    <xf numFmtId="0" fontId="42" fillId="11" borderId="0" applyNumberFormat="0" applyBorder="0" applyAlignment="0" applyProtection="0"/>
    <xf numFmtId="0" fontId="38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19" borderId="0" applyNumberFormat="0" applyBorder="0" applyAlignment="0" applyProtection="0"/>
    <xf numFmtId="0" fontId="53" fillId="0" borderId="0"/>
    <xf numFmtId="0" fontId="95" fillId="0" borderId="0" applyNumberFormat="0" applyFill="0" applyBorder="0" applyAlignment="0" applyProtection="0"/>
    <xf numFmtId="39" fontId="65" fillId="0" borderId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38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73" fillId="0" borderId="0"/>
    <xf numFmtId="44" fontId="43" fillId="0" borderId="0" applyFont="0" applyFill="0" applyBorder="0" applyAlignment="0" applyProtection="0"/>
    <xf numFmtId="0" fontId="98" fillId="6" borderId="14" applyNumberFormat="0" applyAlignment="0" applyProtection="0"/>
    <xf numFmtId="0" fontId="42" fillId="9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38" fillId="12" borderId="0" applyNumberFormat="0" applyBorder="0" applyAlignment="0" applyProtection="0"/>
    <xf numFmtId="38" fontId="43" fillId="0" borderId="0" applyFont="0" applyFill="0" applyBorder="0" applyAlignment="0" applyProtection="0"/>
    <xf numFmtId="0" fontId="38" fillId="12" borderId="0" applyNumberFormat="0" applyBorder="0" applyAlignment="0" applyProtection="0"/>
    <xf numFmtId="38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6" fillId="10" borderId="9" applyNumberFormat="0" applyAlignment="0" applyProtection="0"/>
    <xf numFmtId="0" fontId="42" fillId="18" borderId="0" applyNumberFormat="0" applyBorder="0" applyAlignment="0" applyProtection="0"/>
    <xf numFmtId="0" fontId="48" fillId="12" borderId="0" applyNumberFormat="0" applyBorder="0" applyAlignment="0" applyProtection="0"/>
    <xf numFmtId="39" fontId="65" fillId="0" borderId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7" fillId="20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5" fontId="43" fillId="0" borderId="0" applyFont="0" applyFill="0" applyBorder="0" applyAlignment="0" applyProtection="0"/>
    <xf numFmtId="44" fontId="43" fillId="0" borderId="0"/>
    <xf numFmtId="0" fontId="42" fillId="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6" fillId="10" borderId="9" applyNumberFormat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8" fillId="12" borderId="0" applyNumberFormat="0" applyBorder="0" applyAlignment="0" applyProtection="0"/>
    <xf numFmtId="39" fontId="65" fillId="0" borderId="0"/>
    <xf numFmtId="0" fontId="42" fillId="11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165" fontId="87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98" fillId="6" borderId="14" applyNumberFormat="0" applyAlignment="0" applyProtection="0"/>
    <xf numFmtId="172" fontId="87" fillId="0" borderId="0" applyFont="0" applyFill="0" applyBorder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18" borderId="0" applyNumberFormat="0" applyBorder="0" applyAlignment="0" applyProtection="0"/>
    <xf numFmtId="0" fontId="71" fillId="19" borderId="0" applyNumberFormat="0" applyBorder="0" applyAlignment="0" applyProtection="0"/>
    <xf numFmtId="0" fontId="38" fillId="9" borderId="0" applyNumberFormat="0" applyBorder="0" applyAlignment="0" applyProtection="0"/>
    <xf numFmtId="0" fontId="88" fillId="0" borderId="23" applyNumberFormat="0" applyFill="0" applyAlignment="0" applyProtection="0"/>
    <xf numFmtId="199" fontId="87" fillId="0" borderId="0" applyFont="0" applyFill="0" applyBorder="0" applyAlignment="0" applyProtection="0"/>
    <xf numFmtId="0" fontId="59" fillId="0" borderId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8" borderId="0" applyNumberFormat="0" applyBorder="0" applyAlignment="0" applyProtection="0"/>
    <xf numFmtId="182" fontId="119" fillId="30" borderId="0">
      <protection hidden="1"/>
    </xf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42" fillId="18" borderId="0" applyNumberFormat="0" applyBorder="0" applyAlignment="0" applyProtection="0"/>
    <xf numFmtId="0" fontId="38" fillId="21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167" fontId="87" fillId="0" borderId="0" applyFont="0" applyFill="0" applyBorder="0" applyAlignment="0" applyProtection="0"/>
    <xf numFmtId="0" fontId="42" fillId="9" borderId="0" applyNumberFormat="0" applyBorder="0" applyAlignment="0" applyProtection="0"/>
    <xf numFmtId="0" fontId="87" fillId="0" borderId="0"/>
    <xf numFmtId="0" fontId="42" fillId="21" borderId="0" applyNumberFormat="0" applyBorder="0" applyAlignment="0" applyProtection="0"/>
    <xf numFmtId="0" fontId="80" fillId="0" borderId="0"/>
    <xf numFmtId="0" fontId="42" fillId="18" borderId="0" applyNumberFormat="0" applyBorder="0" applyAlignment="0" applyProtection="0"/>
    <xf numFmtId="39" fontId="65" fillId="0" borderId="0"/>
    <xf numFmtId="1" fontId="89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167" fontId="53" fillId="0" borderId="0" applyFont="0" applyFill="0" applyBorder="0" applyAlignment="0" applyProtection="0"/>
    <xf numFmtId="0" fontId="1" fillId="0" borderId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3" fillId="0" borderId="0">
      <alignment horizontal="right"/>
    </xf>
    <xf numFmtId="0" fontId="42" fillId="15" borderId="0" applyNumberFormat="0" applyBorder="0" applyAlignment="0" applyProtection="0"/>
    <xf numFmtId="0" fontId="43" fillId="0" borderId="0"/>
    <xf numFmtId="0" fontId="38" fillId="19" borderId="0" applyNumberFormat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76" fillId="0" borderId="0">
      <alignment horizontal="center"/>
    </xf>
    <xf numFmtId="0" fontId="38" fillId="18" borderId="0" applyNumberFormat="0" applyBorder="0" applyAlignment="0" applyProtection="0"/>
    <xf numFmtId="0" fontId="113" fillId="0" borderId="0" applyNumberFormat="0" applyFill="0" applyBorder="0" applyAlignment="0" applyProtection="0"/>
    <xf numFmtId="0" fontId="42" fillId="5" borderId="0" applyNumberFormat="0" applyBorder="0" applyAlignment="0" applyProtection="0"/>
    <xf numFmtId="185" fontId="69" fillId="0" borderId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200" fontId="43" fillId="0" borderId="0">
      <alignment horizontal="right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5" fontId="43" fillId="0" borderId="0" applyFont="0" applyFill="0" applyBorder="0" applyAlignment="0" applyProtection="0"/>
    <xf numFmtId="0" fontId="50" fillId="27" borderId="6" applyNumberFormat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44" fontId="43" fillId="0" borderId="0" applyFont="0" applyFill="0" applyBorder="0" applyAlignment="0" applyProtection="0"/>
    <xf numFmtId="0" fontId="46" fillId="10" borderId="9" applyNumberFormat="0" applyAlignment="0" applyProtection="0"/>
    <xf numFmtId="0" fontId="38" fillId="5" borderId="0" applyNumberFormat="0" applyBorder="0" applyAlignment="0" applyProtection="0"/>
    <xf numFmtId="0" fontId="50" fillId="6" borderId="6" applyNumberFormat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14" fontId="76" fillId="0" borderId="0">
      <alignment horizontal="right"/>
    </xf>
    <xf numFmtId="0" fontId="58" fillId="0" borderId="0" applyNumberFormat="0" applyFill="0" applyBorder="0" applyAlignment="0" applyProtection="0"/>
    <xf numFmtId="0" fontId="47" fillId="22" borderId="0" applyNumberFormat="0" applyBorder="0" applyAlignment="0" applyProtection="0"/>
    <xf numFmtId="0" fontId="42" fillId="9" borderId="0" applyNumberFormat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43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114" fillId="0" borderId="0"/>
    <xf numFmtId="43" fontId="100" fillId="0" borderId="0" applyFont="0" applyFill="0" applyBorder="0" applyAlignment="0" applyProtection="0"/>
    <xf numFmtId="196" fontId="43" fillId="0" borderId="0" applyFill="0" applyBorder="0" applyAlignment="0"/>
    <xf numFmtId="0" fontId="42" fillId="7" borderId="0" applyNumberFormat="0" applyBorder="0" applyAlignment="0" applyProtection="0"/>
    <xf numFmtId="0" fontId="121" fillId="0" borderId="0">
      <alignment horizontal="left"/>
    </xf>
    <xf numFmtId="0" fontId="48" fillId="18" borderId="0" applyNumberFormat="0" applyBorder="0" applyAlignment="0" applyProtection="0"/>
    <xf numFmtId="0" fontId="43" fillId="0" borderId="0"/>
    <xf numFmtId="0" fontId="180" fillId="0" borderId="0"/>
    <xf numFmtId="0" fontId="41" fillId="0" borderId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0" borderId="0"/>
    <xf numFmtId="0" fontId="42" fillId="15" borderId="0" applyNumberFormat="0" applyBorder="0" applyAlignment="0" applyProtection="0"/>
    <xf numFmtId="0" fontId="71" fillId="19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42" fillId="19" borderId="0" applyNumberFormat="0" applyBorder="0" applyAlignment="0" applyProtection="0"/>
    <xf numFmtId="43" fontId="41" fillId="0" borderId="0" applyFont="0" applyFill="0" applyBorder="0" applyAlignment="0" applyProtection="0"/>
    <xf numFmtId="0" fontId="47" fillId="28" borderId="0" applyNumberFormat="0" applyBorder="0" applyAlignment="0" applyProtection="0"/>
    <xf numFmtId="0" fontId="42" fillId="7" borderId="0" applyNumberFormat="0" applyBorder="0" applyAlignment="0" applyProtection="0"/>
    <xf numFmtId="0" fontId="126" fillId="0" borderId="0">
      <alignment horizontal="left"/>
    </xf>
    <xf numFmtId="0" fontId="42" fillId="18" borderId="0" applyNumberFormat="0" applyBorder="0" applyAlignment="0" applyProtection="0"/>
    <xf numFmtId="0" fontId="48" fillId="18" borderId="0" applyNumberFormat="0" applyBorder="0" applyAlignment="0" applyProtection="0"/>
    <xf numFmtId="0" fontId="180" fillId="0" borderId="0"/>
    <xf numFmtId="0" fontId="66" fillId="0" borderId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167" fontId="43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8" fillId="14" borderId="0" applyNumberFormat="0" applyBorder="0" applyAlignment="0" applyProtection="0"/>
    <xf numFmtId="42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7" fillId="12" borderId="0" applyNumberFormat="0" applyBorder="0" applyAlignment="0" applyProtection="0"/>
    <xf numFmtId="43" fontId="100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91" fillId="0" borderId="0"/>
    <xf numFmtId="0" fontId="79" fillId="0" borderId="0"/>
    <xf numFmtId="43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7" fillId="13" borderId="0" applyNumberFormat="0" applyBorder="0" applyAlignment="0" applyProtection="0"/>
    <xf numFmtId="0" fontId="42" fillId="7" borderId="0" applyNumberFormat="0" applyBorder="0" applyAlignment="0" applyProtection="0"/>
    <xf numFmtId="43" fontId="11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27" borderId="6" applyNumberFormat="0" applyAlignment="0" applyProtection="0"/>
    <xf numFmtId="5" fontId="43" fillId="0" borderId="0" applyFont="0" applyFill="0" applyBorder="0" applyAlignment="0" applyProtection="0"/>
    <xf numFmtId="0" fontId="47" fillId="23" borderId="0" applyNumberFormat="0" applyBorder="0" applyAlignment="0" applyProtection="0"/>
    <xf numFmtId="0" fontId="42" fillId="7" borderId="0" applyNumberFormat="0" applyBorder="0" applyAlignment="0" applyProtection="0"/>
    <xf numFmtId="43" fontId="100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0" fontId="42" fillId="7" borderId="0" applyNumberFormat="0" applyBorder="0" applyAlignment="0" applyProtection="0"/>
    <xf numFmtId="0" fontId="47" fillId="23" borderId="0" applyNumberFormat="0" applyBorder="0" applyAlignment="0" applyProtection="0"/>
    <xf numFmtId="43" fontId="114" fillId="0" borderId="0" applyFont="0" applyFill="0" applyBorder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7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8" fillId="21" borderId="0" applyNumberFormat="0" applyBorder="0" applyAlignment="0" applyProtection="0"/>
    <xf numFmtId="0" fontId="42" fillId="15" borderId="0" applyNumberFormat="0" applyBorder="0" applyAlignment="0" applyProtection="0"/>
    <xf numFmtId="0" fontId="58" fillId="0" borderId="12" applyNumberFormat="0" applyFill="0" applyAlignment="0" applyProtection="0"/>
    <xf numFmtId="0" fontId="42" fillId="7" borderId="0" applyNumberFormat="0" applyBorder="0" applyAlignment="0" applyProtection="0"/>
    <xf numFmtId="0" fontId="58" fillId="0" borderId="12" applyNumberFormat="0" applyFill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47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26" borderId="0" applyNumberFormat="0" applyBorder="0" applyAlignment="0" applyProtection="0"/>
    <xf numFmtId="43" fontId="100" fillId="0" borderId="0" applyFont="0" applyFill="0" applyBorder="0" applyAlignment="0" applyProtection="0"/>
    <xf numFmtId="0" fontId="75" fillId="0" borderId="0"/>
    <xf numFmtId="0" fontId="42" fillId="17" borderId="0" applyNumberFormat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83" fillId="0" borderId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6" fillId="10" borderId="9" applyNumberFormat="0" applyAlignment="0" applyProtection="0"/>
    <xf numFmtId="0" fontId="42" fillId="7" borderId="0" applyNumberFormat="0" applyBorder="0" applyAlignment="0" applyProtection="0"/>
    <xf numFmtId="0" fontId="111" fillId="0" borderId="0"/>
    <xf numFmtId="0" fontId="46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8" fillId="19" borderId="0" applyNumberFormat="0" applyBorder="0" applyAlignment="0" applyProtection="0"/>
    <xf numFmtId="0" fontId="46" fillId="10" borderId="9" applyNumberFormat="0" applyAlignment="0" applyProtection="0"/>
    <xf numFmtId="0" fontId="42" fillId="7" borderId="0" applyNumberFormat="0" applyBorder="0" applyAlignment="0" applyProtection="0"/>
    <xf numFmtId="190" fontId="43" fillId="0" borderId="0" applyFont="0" applyFill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0" fontId="111" fillId="0" borderId="0"/>
    <xf numFmtId="0" fontId="38" fillId="0" borderId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7" fillId="13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64" fillId="0" borderId="15" applyNumberFormat="0" applyFill="0" applyAlignment="0" applyProtection="0"/>
    <xf numFmtId="167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57" fillId="10" borderId="9" applyNumberFormat="0" applyAlignment="0" applyProtection="0"/>
    <xf numFmtId="0" fontId="42" fillId="7" borderId="0" applyNumberFormat="0" applyBorder="0" applyAlignment="0" applyProtection="0"/>
    <xf numFmtId="4" fontId="129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56" fillId="0" borderId="0"/>
    <xf numFmtId="0" fontId="38" fillId="12" borderId="0" applyNumberFormat="0" applyBorder="0" applyAlignment="0" applyProtection="0"/>
    <xf numFmtId="0" fontId="56" fillId="0" borderId="0"/>
    <xf numFmtId="0" fontId="42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55" fillId="15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55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7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38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171" fontId="40" fillId="0" borderId="0" applyFont="0" applyFill="0" applyBorder="0" applyAlignment="0" applyProtection="0"/>
    <xf numFmtId="0" fontId="42" fillId="7" borderId="0" applyNumberFormat="0" applyBorder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7" borderId="0" applyNumberFormat="0" applyBorder="0" applyAlignment="0" applyProtection="0"/>
    <xf numFmtId="167" fontId="53" fillId="0" borderId="0" applyFont="0" applyFill="0" applyBorder="0" applyAlignment="0" applyProtection="0"/>
    <xf numFmtId="0" fontId="42" fillId="7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1" fillId="9" borderId="19" applyNumberFormat="0" applyFont="0" applyAlignment="0" applyProtection="0"/>
    <xf numFmtId="0" fontId="42" fillId="12" borderId="0" applyNumberFormat="0" applyBorder="0" applyAlignment="0" applyProtection="0"/>
    <xf numFmtId="0" fontId="180" fillId="0" borderId="0"/>
    <xf numFmtId="0" fontId="42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3" fillId="0" borderId="0"/>
    <xf numFmtId="0" fontId="87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1" fillId="0" borderId="0"/>
    <xf numFmtId="0" fontId="87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66" fillId="0" borderId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171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5" borderId="0" applyNumberFormat="0" applyBorder="0" applyAlignment="0" applyProtection="0"/>
    <xf numFmtId="0" fontId="43" fillId="0" borderId="0"/>
    <xf numFmtId="0" fontId="87" fillId="0" borderId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7" fillId="28" borderId="0" applyNumberFormat="0" applyBorder="0" applyAlignment="0" applyProtection="0"/>
    <xf numFmtId="0" fontId="42" fillId="17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48" fillId="14" borderId="0" applyNumberFormat="0" applyBorder="0" applyAlignment="0" applyProtection="0"/>
    <xf numFmtId="43" fontId="56" fillId="0" borderId="0" applyNumberFormat="0" applyFill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73" fillId="0" borderId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63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180" fillId="0" borderId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38" fillId="21" borderId="0" applyNumberFormat="0" applyBorder="0" applyAlignment="0" applyProtection="0"/>
    <xf numFmtId="0" fontId="43" fillId="0" borderId="0" applyFont="0" applyFill="0" applyBorder="0" applyAlignment="0" applyProtection="0"/>
    <xf numFmtId="171" fontId="68" fillId="0" borderId="0"/>
    <xf numFmtId="202" fontId="53" fillId="0" borderId="0" applyFont="0" applyFill="0" applyBorder="0" applyAlignment="0" applyProtection="0"/>
    <xf numFmtId="0" fontId="63" fillId="21" borderId="0" applyNumberFormat="0" applyBorder="0" applyAlignment="0" applyProtection="0"/>
    <xf numFmtId="0" fontId="42" fillId="17" borderId="0" applyNumberFormat="0" applyBorder="0" applyAlignment="0" applyProtection="0"/>
    <xf numFmtId="0" fontId="73" fillId="0" borderId="0"/>
    <xf numFmtId="0" fontId="105" fillId="0" borderId="22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38" fillId="21" borderId="0" applyNumberFormat="0" applyBorder="0" applyAlignment="0" applyProtection="0"/>
    <xf numFmtId="0" fontId="63" fillId="21" borderId="0" applyNumberFormat="0" applyBorder="0" applyAlignment="0" applyProtection="0"/>
    <xf numFmtId="0" fontId="42" fillId="17" borderId="0" applyNumberFormat="0" applyBorder="0" applyAlignment="0" applyProtection="0"/>
    <xf numFmtId="0" fontId="180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3" borderId="0" applyNumberFormat="0" applyBorder="0" applyAlignment="0" applyProtection="0"/>
    <xf numFmtId="0" fontId="47" fillId="8" borderId="0" applyNumberFormat="0" applyBorder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7" borderId="0" applyNumberFormat="0" applyBorder="0" applyAlignment="0" applyProtection="0"/>
    <xf numFmtId="0" fontId="73" fillId="0" borderId="0"/>
    <xf numFmtId="0" fontId="42" fillId="21" borderId="0" applyNumberFormat="0" applyBorder="0" applyAlignment="0" applyProtection="0"/>
    <xf numFmtId="0" fontId="48" fillId="14" borderId="0" applyNumberFormat="0" applyBorder="0" applyAlignment="0" applyProtection="0"/>
    <xf numFmtId="43" fontId="41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19" borderId="0" applyNumberFormat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17" borderId="0" applyNumberFormat="0" applyBorder="0" applyAlignment="0" applyProtection="0"/>
    <xf numFmtId="167" fontId="53" fillId="0" borderId="0" applyFont="0" applyFill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42" fillId="17" borderId="0" applyNumberFormat="0" applyBorder="0" applyAlignment="0" applyProtection="0"/>
    <xf numFmtId="0" fontId="38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8" fillId="19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7" borderId="0" applyNumberFormat="0" applyBorder="0" applyAlignment="0" applyProtection="0"/>
    <xf numFmtId="0" fontId="73" fillId="0" borderId="0"/>
    <xf numFmtId="0" fontId="42" fillId="9" borderId="0" applyNumberFormat="0" applyBorder="0" applyAlignment="0" applyProtection="0"/>
    <xf numFmtId="196" fontId="43" fillId="0" borderId="0" applyFill="0" applyBorder="0" applyAlignment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79" fillId="0" borderId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8" fillId="18" borderId="0" applyNumberFormat="0" applyBorder="0" applyAlignment="0" applyProtection="0"/>
    <xf numFmtId="5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120" fillId="0" borderId="28">
      <alignment vertical="center"/>
    </xf>
    <xf numFmtId="0" fontId="42" fillId="17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9" borderId="0" applyNumberFormat="0" applyBorder="0" applyAlignment="0" applyProtection="0"/>
    <xf numFmtId="0" fontId="73" fillId="0" borderId="0"/>
    <xf numFmtId="0" fontId="79" fillId="0" borderId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87" fillId="9" borderId="19" applyNumberFormat="0" applyFont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38" fillId="9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8" fillId="12" borderId="0" applyNumberFormat="0" applyBorder="0" applyAlignment="0" applyProtection="0"/>
    <xf numFmtId="0" fontId="75" fillId="0" borderId="0"/>
    <xf numFmtId="0" fontId="38" fillId="12" borderId="0" applyNumberFormat="0" applyBorder="0" applyAlignment="0" applyProtection="0"/>
    <xf numFmtId="0" fontId="47" fillId="26" borderId="0" applyNumberFormat="0" applyBorder="0" applyAlignment="0" applyProtection="0"/>
    <xf numFmtId="0" fontId="75" fillId="0" borderId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167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9" borderId="0" applyNumberFormat="0" applyBorder="0" applyAlignment="0" applyProtection="0"/>
    <xf numFmtId="0" fontId="43" fillId="0" borderId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79" fillId="0" borderId="0"/>
    <xf numFmtId="0" fontId="42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16" fillId="21" borderId="0" applyNumberFormat="0" applyBorder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38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16" fillId="21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9" fontId="69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171" fontId="40" fillId="0" borderId="0" applyFont="0" applyFill="0" applyBorder="0" applyAlignment="0" applyProtection="0"/>
    <xf numFmtId="0" fontId="91" fillId="0" borderId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3" fontId="86" fillId="0" borderId="0" applyFill="0" applyBorder="0" applyProtection="0">
      <alignment horizontal="center" vertical="center"/>
    </xf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2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21" borderId="0" applyNumberFormat="0" applyBorder="0" applyAlignment="0" applyProtection="0"/>
    <xf numFmtId="0" fontId="42" fillId="19" borderId="0" applyNumberFormat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7" fillId="19" borderId="0" applyNumberFormat="0" applyBorder="0" applyAlignment="0" applyProtection="0"/>
    <xf numFmtId="0" fontId="97" fillId="0" borderId="22" applyNumberFormat="0" applyFill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7" fillId="13" borderId="0" applyNumberFormat="0" applyBorder="0" applyAlignment="0" applyProtection="0"/>
    <xf numFmtId="0" fontId="42" fillId="19" borderId="0" applyNumberFormat="0" applyBorder="0" applyAlignment="0" applyProtection="0"/>
    <xf numFmtId="43" fontId="180" fillId="0" borderId="0" applyFont="0" applyFill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43" fontId="40" fillId="0" borderId="0" applyFont="0" applyFill="0" applyBorder="0" applyAlignment="0" applyProtection="0"/>
    <xf numFmtId="0" fontId="75" fillId="0" borderId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75" fillId="0" borderId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1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75" fillId="0" borderId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0" fontId="48" fillId="24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60" fillId="0" borderId="12" applyNumberFormat="0" applyFill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6" fillId="10" borderId="9" applyNumberFormat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53" fillId="0" borderId="0"/>
    <xf numFmtId="0" fontId="48" fillId="18" borderId="0" applyNumberFormat="0" applyBorder="0" applyAlignment="0" applyProtection="0"/>
    <xf numFmtId="0" fontId="43" fillId="0" borderId="0" applyFont="0" applyFill="0" applyBorder="0" applyAlignment="0" applyProtection="0"/>
    <xf numFmtId="0" fontId="60" fillId="0" borderId="12" applyNumberFormat="0" applyFill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9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184" fontId="75" fillId="0" borderId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9" borderId="0" applyNumberFormat="0" applyBorder="0" applyAlignment="0" applyProtection="0"/>
    <xf numFmtId="0" fontId="71" fillId="19" borderId="0" applyNumberFormat="0" applyBorder="0" applyAlignment="0" applyProtection="0"/>
    <xf numFmtId="0" fontId="38" fillId="19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5" borderId="0" applyNumberFormat="0" applyBorder="0" applyAlignment="0" applyProtection="0"/>
    <xf numFmtId="0" fontId="47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8" fillId="16" borderId="0" applyNumberFormat="0" applyBorder="0" applyAlignment="0" applyProtection="0"/>
    <xf numFmtId="0" fontId="42" fillId="15" borderId="0" applyNumberFormat="0" applyBorder="0" applyAlignment="0" applyProtection="0"/>
    <xf numFmtId="0" fontId="47" fillId="8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2" fillId="15" borderId="0" applyNumberFormat="0" applyBorder="0" applyAlignment="0" applyProtection="0"/>
    <xf numFmtId="0" fontId="54" fillId="0" borderId="11"/>
    <xf numFmtId="0" fontId="43" fillId="0" borderId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6" borderId="0" applyNumberFormat="0" applyBorder="0" applyAlignment="0" applyProtection="0"/>
    <xf numFmtId="0" fontId="42" fillId="15" borderId="0" applyNumberFormat="0" applyBorder="0" applyAlignment="0" applyProtection="0"/>
    <xf numFmtId="0" fontId="39" fillId="6" borderId="6" applyNumberFormat="0" applyAlignment="0" applyProtection="0"/>
    <xf numFmtId="184" fontId="75" fillId="0" borderId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2" fillId="15" borderId="0" applyNumberFormat="0" applyBorder="0" applyAlignment="0" applyProtection="0"/>
    <xf numFmtId="0" fontId="43" fillId="9" borderId="19" applyNumberFormat="0" applyFont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51" fillId="0" borderId="10" applyNumberFormat="0" applyFill="0" applyAlignment="0" applyProtection="0"/>
    <xf numFmtId="0" fontId="42" fillId="15" borderId="0" applyNumberFormat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0" fontId="42" fillId="15" borderId="0" applyNumberFormat="0" applyBorder="0" applyAlignment="0" applyProtection="0"/>
    <xf numFmtId="0" fontId="43" fillId="0" borderId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67" fillId="21" borderId="14" applyNumberFormat="0" applyAlignment="0" applyProtection="0"/>
    <xf numFmtId="0" fontId="42" fillId="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175" fontId="56" fillId="0" borderId="0">
      <alignment horizontal="right"/>
    </xf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62" fillId="5" borderId="14" applyNumberFormat="0" applyAlignment="0" applyProtection="0"/>
    <xf numFmtId="0" fontId="38" fillId="5" borderId="0" applyNumberFormat="0" applyBorder="0" applyAlignment="0" applyProtection="0"/>
    <xf numFmtId="0" fontId="43" fillId="0" borderId="0"/>
    <xf numFmtId="173" fontId="49" fillId="0" borderId="0">
      <protection locked="0"/>
    </xf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8" fontId="43" fillId="0" borderId="0" applyFont="0" applyFill="0" applyBorder="0" applyAlignment="0" applyProtection="0"/>
    <xf numFmtId="0" fontId="38" fillId="12" borderId="0" applyNumberFormat="0" applyBorder="0" applyAlignment="0" applyProtection="0"/>
    <xf numFmtId="173" fontId="49" fillId="0" borderId="0">
      <protection locked="0"/>
    </xf>
    <xf numFmtId="0" fontId="42" fillId="15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50" fillId="6" borderId="6" applyNumberFormat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5" borderId="0" applyNumberFormat="0" applyBorder="0" applyAlignment="0" applyProtection="0"/>
    <xf numFmtId="0" fontId="41" fillId="0" borderId="0"/>
    <xf numFmtId="0" fontId="42" fillId="15" borderId="0" applyNumberFormat="0" applyBorder="0" applyAlignment="0" applyProtection="0"/>
    <xf numFmtId="0" fontId="57" fillId="10" borderId="9" applyNumberFormat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7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15" borderId="0" applyNumberFormat="0" applyBorder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50" fillId="6" borderId="6" applyNumberFormat="0" applyAlignment="0" applyProtection="0"/>
    <xf numFmtId="0" fontId="134" fillId="0" borderId="0">
      <alignment horizontal="left"/>
    </xf>
    <xf numFmtId="0" fontId="42" fillId="15" borderId="0" applyNumberFormat="0" applyBorder="0" applyAlignment="0" applyProtection="0"/>
    <xf numFmtId="0" fontId="47" fillId="28" borderId="0" applyNumberFormat="0" applyBorder="0" applyAlignment="0" applyProtection="0"/>
    <xf numFmtId="5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44" fontId="43" fillId="0" borderId="0" applyFont="0" applyFill="0" applyBorder="0" applyAlignment="0" applyProtection="0"/>
    <xf numFmtId="0" fontId="42" fillId="15" borderId="0" applyNumberFormat="0" applyBorder="0" applyAlignment="0" applyProtection="0"/>
    <xf numFmtId="0" fontId="38" fillId="19" borderId="0" applyNumberFormat="0" applyBorder="0" applyAlignment="0" applyProtection="0"/>
    <xf numFmtId="0" fontId="50" fillId="6" borderId="6" applyNumberFormat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8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7" fillId="18" borderId="0" applyNumberFormat="0" applyBorder="0" applyAlignment="0" applyProtection="0"/>
    <xf numFmtId="0" fontId="42" fillId="5" borderId="0" applyNumberFormat="0" applyBorder="0" applyAlignment="0" applyProtection="0"/>
    <xf numFmtId="43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5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47" fillId="26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62" fillId="21" borderId="14" applyNumberFormat="0" applyAlignment="0" applyProtection="0"/>
    <xf numFmtId="0" fontId="42" fillId="5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5" borderId="0" applyNumberFormat="0" applyBorder="0" applyAlignment="0" applyProtection="0"/>
    <xf numFmtId="0" fontId="38" fillId="18" borderId="0" applyNumberFormat="0" applyBorder="0" applyAlignment="0" applyProtection="0"/>
    <xf numFmtId="0" fontId="71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8" fillId="18" borderId="0" applyNumberFormat="0" applyBorder="0" applyAlignment="0" applyProtection="0"/>
    <xf numFmtId="0" fontId="43" fillId="0" borderId="0"/>
    <xf numFmtId="0" fontId="41" fillId="0" borderId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3" fillId="0" borderId="0"/>
    <xf numFmtId="40" fontId="135" fillId="0" borderId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96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2" fillId="17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9" fontId="43" fillId="0" borderId="0" applyFont="0" applyFill="0" applyBorder="0" applyAlignment="0" applyProtection="0"/>
    <xf numFmtId="0" fontId="121" fillId="0" borderId="0">
      <alignment horizontal="left"/>
    </xf>
    <xf numFmtId="194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42" fillId="15" borderId="0" applyNumberFormat="0" applyBorder="0" applyAlignment="0" applyProtection="0"/>
    <xf numFmtId="0" fontId="180" fillId="0" borderId="0"/>
    <xf numFmtId="0" fontId="38" fillId="9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17" borderId="0" applyNumberFormat="0" applyBorder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10" fontId="101" fillId="6" borderId="17" applyNumberFormat="0" applyBorder="0" applyAlignment="0" applyProtection="0"/>
    <xf numFmtId="0" fontId="38" fillId="9" borderId="0" applyNumberFormat="0" applyBorder="0" applyAlignment="0" applyProtection="0"/>
    <xf numFmtId="0" fontId="50" fillId="6" borderId="6" applyNumberFormat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8" fillId="18" borderId="0" applyNumberFormat="0" applyBorder="0" applyAlignment="0" applyProtection="0"/>
    <xf numFmtId="0" fontId="43" fillId="0" borderId="0"/>
    <xf numFmtId="0" fontId="180" fillId="0" borderId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18" borderId="0" applyNumberFormat="0" applyBorder="0" applyAlignment="0" applyProtection="0"/>
    <xf numFmtId="5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2" fillId="17" borderId="0" applyNumberFormat="0" applyBorder="0" applyAlignment="0" applyProtection="0"/>
    <xf numFmtId="0" fontId="42" fillId="15" borderId="0" applyNumberFormat="0" applyBorder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12" borderId="0" applyNumberFormat="0" applyBorder="0" applyAlignment="0" applyProtection="0"/>
    <xf numFmtId="184" fontId="75" fillId="0" borderId="0"/>
    <xf numFmtId="0" fontId="42" fillId="15" borderId="0" applyNumberFormat="0" applyBorder="0" applyAlignment="0" applyProtection="0"/>
    <xf numFmtId="0" fontId="81" fillId="0" borderId="13" applyNumberFormat="0" applyFill="0" applyAlignment="0" applyProtection="0"/>
    <xf numFmtId="5" fontId="43" fillId="0" borderId="0" applyFont="0" applyFill="0" applyBorder="0" applyAlignment="0" applyProtection="0"/>
    <xf numFmtId="0" fontId="47" fillId="20" borderId="0" applyNumberFormat="0" applyBorder="0" applyAlignment="0" applyProtection="0"/>
    <xf numFmtId="0" fontId="42" fillId="18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8" fillId="14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186" fontId="127" fillId="0" borderId="0" applyFill="0" applyBorder="0" applyAlignment="0" applyProtection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79" fillId="0" borderId="0"/>
    <xf numFmtId="0" fontId="56" fillId="0" borderId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83" fillId="0" borderId="0"/>
    <xf numFmtId="0" fontId="42" fillId="15" borderId="0" applyNumberFormat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5" fillId="0" borderId="8" applyNumberFormat="0" applyFill="0" applyAlignment="0" applyProtection="0"/>
    <xf numFmtId="0" fontId="47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48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1" borderId="0" applyNumberFormat="0" applyBorder="0" applyAlignment="0" applyProtection="0"/>
    <xf numFmtId="0" fontId="138" fillId="0" borderId="0">
      <alignment horizontal="left"/>
    </xf>
    <xf numFmtId="0" fontId="79" fillId="0" borderId="0"/>
    <xf numFmtId="0" fontId="71" fillId="11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44" fillId="0" borderId="0" applyNumberFormat="0" applyFill="0" applyBorder="0" applyAlignment="0" applyProtection="0"/>
    <xf numFmtId="0" fontId="47" fillId="14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48" fillId="29" borderId="0" applyNumberFormat="0" applyBorder="0" applyAlignment="0" applyProtection="0"/>
    <xf numFmtId="0" fontId="42" fillId="11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38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117" fillId="0" borderId="26"/>
    <xf numFmtId="0" fontId="42" fillId="5" borderId="0" applyNumberFormat="0" applyBorder="0" applyAlignment="0" applyProtection="0"/>
    <xf numFmtId="0" fontId="98" fillId="6" borderId="14" applyNumberFormat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8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38" fillId="19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38" fillId="12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92" fillId="0" borderId="0" applyNumberFormat="0" applyFill="0" applyBorder="0" applyAlignment="0" applyProtection="0"/>
    <xf numFmtId="0" fontId="64" fillId="0" borderId="15" applyNumberFormat="0" applyFill="0" applyAlignment="0" applyProtection="0"/>
    <xf numFmtId="0" fontId="42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6" fillId="10" borderId="9" applyNumberFormat="0" applyAlignment="0" applyProtection="0"/>
    <xf numFmtId="9" fontId="180" fillId="0" borderId="0" applyFont="0" applyFill="0" applyBorder="0" applyAlignment="0" applyProtection="0"/>
    <xf numFmtId="0" fontId="38" fillId="19" borderId="0" applyNumberFormat="0" applyBorder="0" applyAlignment="0" applyProtection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0" fontId="57" fillId="10" borderId="9" applyNumberFormat="0" applyAlignment="0" applyProtection="0"/>
    <xf numFmtId="0" fontId="42" fillId="19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5" borderId="0" applyNumberFormat="0" applyBorder="0" applyAlignment="0" applyProtection="0"/>
    <xf numFmtId="0" fontId="46" fillId="10" borderId="9" applyNumberFormat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42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8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9" fillId="0" borderId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1" borderId="0" applyNumberFormat="0" applyBorder="0" applyAlignment="0" applyProtection="0"/>
    <xf numFmtId="9" fontId="42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2" borderId="0" applyNumberFormat="0" applyBorder="0" applyAlignment="0" applyProtection="0"/>
    <xf numFmtId="0" fontId="80" fillId="0" borderId="0"/>
    <xf numFmtId="0" fontId="62" fillId="5" borderId="14" applyNumberFormat="0" applyAlignment="0" applyProtection="0"/>
    <xf numFmtId="173" fontId="49" fillId="0" borderId="0">
      <protection locked="0"/>
    </xf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80" fillId="0" borderId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67" fontId="42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41" fillId="0" borderId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41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43" fillId="0" borderId="0" applyFill="0" applyBorder="0" applyAlignment="0"/>
    <xf numFmtId="0" fontId="47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0" fontId="139" fillId="0" borderId="0" applyBorder="0">
      <alignment horizontal="right"/>
    </xf>
    <xf numFmtId="0" fontId="48" fillId="18" borderId="0" applyNumberFormat="0" applyBorder="0" applyAlignment="0" applyProtection="0"/>
    <xf numFmtId="0" fontId="42" fillId="5" borderId="0" applyNumberFormat="0" applyBorder="0" applyAlignment="0" applyProtection="0"/>
    <xf numFmtId="0" fontId="87" fillId="0" borderId="0"/>
    <xf numFmtId="0" fontId="180" fillId="0" borderId="0"/>
    <xf numFmtId="0" fontId="42" fillId="18" borderId="0" applyNumberFormat="0" applyBorder="0" applyAlignment="0" applyProtection="0"/>
    <xf numFmtId="19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18" borderId="0" applyNumberFormat="0" applyBorder="0" applyAlignment="0" applyProtection="0"/>
    <xf numFmtId="0" fontId="41" fillId="9" borderId="19" applyNumberFormat="0" applyFont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194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48" fillId="12" borderId="0" applyNumberFormat="0" applyBorder="0" applyAlignment="0" applyProtection="0"/>
    <xf numFmtId="0" fontId="42" fillId="5" borderId="0" applyNumberFormat="0" applyBorder="0" applyAlignment="0" applyProtection="0"/>
    <xf numFmtId="0" fontId="53" fillId="0" borderId="0" applyFont="0" applyFill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1" fillId="9" borderId="19" applyNumberFormat="0" applyFont="0" applyAlignment="0" applyProtection="0"/>
    <xf numFmtId="0" fontId="38" fillId="5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0" fontId="42" fillId="5" borderId="0" applyNumberFormat="0" applyBorder="0" applyAlignment="0" applyProtection="0"/>
    <xf numFmtId="0" fontId="47" fillId="8" borderId="0" applyNumberFormat="0" applyBorder="0" applyAlignment="0" applyProtection="0"/>
    <xf numFmtId="0" fontId="42" fillId="5" borderId="0" applyNumberFormat="0" applyBorder="0" applyAlignment="0" applyProtection="0"/>
    <xf numFmtId="201" fontId="68" fillId="0" borderId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5" borderId="0" applyNumberFormat="0" applyBorder="0" applyAlignment="0" applyProtection="0"/>
    <xf numFmtId="0" fontId="38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44" fillId="0" borderId="7" applyNumberFormat="0" applyFill="0" applyAlignment="0" applyProtection="0"/>
    <xf numFmtId="0" fontId="42" fillId="5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38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12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5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38" fillId="17" borderId="0" applyNumberFormat="0" applyBorder="0" applyAlignment="0" applyProtection="0"/>
    <xf numFmtId="0" fontId="42" fillId="5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9" fontId="18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95" fillId="0" borderId="0" applyNumberFormat="0" applyFill="0" applyBorder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38" fillId="18" borderId="0" applyNumberFormat="0" applyBorder="0" applyAlignment="0" applyProtection="0"/>
    <xf numFmtId="8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7" fillId="14" borderId="0" applyNumberFormat="0" applyBorder="0" applyAlignment="0" applyProtection="0"/>
    <xf numFmtId="0" fontId="42" fillId="5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7" borderId="0" applyNumberFormat="0" applyBorder="0" applyAlignment="0" applyProtection="0"/>
    <xf numFmtId="0" fontId="47" fillId="12" borderId="0" applyNumberFormat="0" applyBorder="0" applyAlignment="0" applyProtection="0"/>
    <xf numFmtId="0" fontId="42" fillId="11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5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10" fontId="101" fillId="6" borderId="17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180" fillId="0" borderId="0"/>
    <xf numFmtId="0" fontId="42" fillId="12" borderId="0" applyNumberFormat="0" applyBorder="0" applyAlignment="0" applyProtection="0"/>
    <xf numFmtId="0" fontId="41" fillId="9" borderId="19" applyNumberFormat="0" applyFont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43" fontId="4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38" fillId="17" borderId="0" applyNumberFormat="0" applyBorder="0" applyAlignment="0" applyProtection="0"/>
    <xf numFmtId="43" fontId="40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17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51" fillId="0" borderId="10" applyNumberFormat="0" applyFill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51" fillId="0" borderId="10" applyNumberFormat="0" applyFill="0" applyAlignment="0" applyProtection="0"/>
    <xf numFmtId="0" fontId="38" fillId="17" borderId="0" applyNumberFormat="0" applyBorder="0" applyAlignment="0" applyProtection="0"/>
    <xf numFmtId="0" fontId="45" fillId="0" borderId="8" applyNumberFormat="0" applyFill="0" applyAlignment="0" applyProtection="0"/>
    <xf numFmtId="0" fontId="38" fillId="17" borderId="0" applyNumberFormat="0" applyBorder="0" applyAlignment="0" applyProtection="0"/>
    <xf numFmtId="0" fontId="42" fillId="7" borderId="0" applyNumberFormat="0" applyBorder="0" applyAlignment="0" applyProtection="0"/>
    <xf numFmtId="0" fontId="42" fillId="17" borderId="0" applyNumberFormat="0" applyBorder="0" applyAlignment="0" applyProtection="0"/>
    <xf numFmtId="0" fontId="60" fillId="0" borderId="12" applyNumberFormat="0" applyFill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51" fillId="0" borderId="10" applyNumberFormat="0" applyFill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0" fontId="42" fillId="17" borderId="0" applyNumberFormat="0" applyBorder="0" applyAlignment="0" applyProtection="0"/>
    <xf numFmtId="0" fontId="44" fillId="0" borderId="7" applyNumberFormat="0" applyFill="0" applyAlignment="0" applyProtection="0"/>
    <xf numFmtId="44" fontId="43" fillId="0" borderId="0" applyFont="0" applyFill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95" fillId="0" borderId="7" applyNumberFormat="0" applyFill="0" applyAlignment="0" applyProtection="0"/>
    <xf numFmtId="5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5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0" fontId="48" fillId="18" borderId="0" applyNumberFormat="0" applyBorder="0" applyAlignment="0" applyProtection="0"/>
    <xf numFmtId="0" fontId="42" fillId="17" borderId="0" applyNumberFormat="0" applyBorder="0" applyAlignment="0" applyProtection="0"/>
    <xf numFmtId="0" fontId="47" fillId="14" borderId="0" applyNumberFormat="0" applyBorder="0" applyAlignment="0" applyProtection="0"/>
    <xf numFmtId="0" fontId="38" fillId="17" borderId="0" applyNumberFormat="0" applyBorder="0" applyAlignment="0" applyProtection="0"/>
    <xf numFmtId="0" fontId="58" fillId="0" borderId="12" applyNumberFormat="0" applyFill="0" applyAlignment="0" applyProtection="0"/>
    <xf numFmtId="0" fontId="38" fillId="18" borderId="0" applyNumberFormat="0" applyBorder="0" applyAlignment="0" applyProtection="0"/>
    <xf numFmtId="0" fontId="42" fillId="17" borderId="0" applyNumberFormat="0" applyBorder="0" applyAlignment="0" applyProtection="0"/>
    <xf numFmtId="0" fontId="58" fillId="0" borderId="12" applyNumberFormat="0" applyFill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8" borderId="0" applyNumberFormat="0" applyBorder="0" applyAlignment="0" applyProtection="0"/>
    <xf numFmtId="167" fontId="53" fillId="0" borderId="0" applyFont="0" applyFill="0" applyBorder="0" applyAlignment="0" applyProtection="0"/>
    <xf numFmtId="0" fontId="38" fillId="9" borderId="0" applyNumberFormat="0" applyBorder="0" applyAlignment="0" applyProtection="0"/>
    <xf numFmtId="0" fontId="72" fillId="0" borderId="18" applyNumberFormat="0" applyFill="0" applyAlignment="0" applyProtection="0"/>
    <xf numFmtId="0" fontId="42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90" fillId="27" borderId="14" applyNumberFormat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8" fillId="25" borderId="0" applyNumberFormat="0" applyBorder="0" applyAlignment="0" applyProtection="0"/>
    <xf numFmtId="0" fontId="38" fillId="12" borderId="0" applyNumberFormat="0" applyBorder="0" applyAlignment="0" applyProtection="0"/>
    <xf numFmtId="0" fontId="73" fillId="0" borderId="0"/>
    <xf numFmtId="0" fontId="41" fillId="0" borderId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53" fillId="0" borderId="0"/>
    <xf numFmtId="0" fontId="42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2" borderId="0" applyNumberFormat="0" applyBorder="0" applyAlignment="0" applyProtection="0"/>
    <xf numFmtId="0" fontId="53" fillId="0" borderId="0"/>
    <xf numFmtId="0" fontId="42" fillId="12" borderId="0" applyNumberFormat="0" applyBorder="0" applyAlignment="0" applyProtection="0"/>
    <xf numFmtId="0" fontId="73" fillId="0" borderId="0"/>
    <xf numFmtId="0" fontId="59" fillId="0" borderId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73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2" borderId="0" applyNumberFormat="0" applyBorder="0" applyAlignment="0" applyProtection="0"/>
    <xf numFmtId="0" fontId="55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43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8" fillId="25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1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80" fillId="0" borderId="0"/>
    <xf numFmtId="0" fontId="42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25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8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189" fontId="104" fillId="0" borderId="4" applyFill="0" applyProtection="0"/>
    <xf numFmtId="0" fontId="42" fillId="12" borderId="0" applyNumberFormat="0" applyBorder="0" applyAlignment="0" applyProtection="0"/>
    <xf numFmtId="0" fontId="47" fillId="18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5" fillId="0" borderId="0"/>
    <xf numFmtId="43" fontId="114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48" fillId="12" borderId="0" applyNumberFormat="0" applyBorder="0" applyAlignment="0" applyProtection="0"/>
    <xf numFmtId="0" fontId="42" fillId="11" borderId="0" applyNumberFormat="0" applyBorder="0" applyAlignment="0" applyProtection="0"/>
    <xf numFmtId="0" fontId="47" fillId="13" borderId="0" applyNumberFormat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0" fontId="75" fillId="0" borderId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47" fillId="24" borderId="0" applyNumberFormat="0" applyBorder="0" applyAlignment="0" applyProtection="0"/>
    <xf numFmtId="0" fontId="38" fillId="12" borderId="0" applyNumberFormat="0" applyBorder="0" applyAlignment="0" applyProtection="0"/>
    <xf numFmtId="0" fontId="55" fillId="15" borderId="0" applyNumberFormat="0" applyBorder="0" applyAlignment="0" applyProtection="0"/>
    <xf numFmtId="0" fontId="38" fillId="12" borderId="0" applyNumberFormat="0" applyBorder="0" applyAlignment="0" applyProtection="0"/>
    <xf numFmtId="167" fontId="42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2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3" fillId="9" borderId="19" applyNumberFormat="0" applyFont="0" applyAlignment="0" applyProtection="0"/>
    <xf numFmtId="0" fontId="38" fillId="1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44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8" borderId="0" applyNumberFormat="0" applyBorder="0" applyAlignment="0" applyProtection="0"/>
    <xf numFmtId="0" fontId="4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50" fillId="27" borderId="6" applyNumberFormat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64" fillId="0" borderId="15" applyNumberFormat="0" applyFill="0" applyAlignment="0" applyProtection="0"/>
    <xf numFmtId="0" fontId="48" fillId="12" borderId="0" applyNumberFormat="0" applyBorder="0" applyAlignment="0" applyProtection="0"/>
    <xf numFmtId="0" fontId="38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6" borderId="0" applyNumberFormat="0" applyBorder="0" applyAlignment="0" applyProtection="0"/>
    <xf numFmtId="43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2" fillId="12" borderId="0" applyNumberFormat="0" applyBorder="0" applyAlignment="0" applyProtection="0"/>
    <xf numFmtId="0" fontId="94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2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38" fillId="18" borderId="0" applyNumberFormat="0" applyBorder="0" applyAlignment="0" applyProtection="0"/>
    <xf numFmtId="0" fontId="67" fillId="21" borderId="14" applyNumberFormat="0" applyAlignment="0" applyProtection="0"/>
    <xf numFmtId="0" fontId="42" fillId="12" borderId="0" applyNumberFormat="0" applyBorder="0" applyAlignment="0" applyProtection="0"/>
    <xf numFmtId="0" fontId="38" fillId="18" borderId="0" applyNumberFormat="0" applyBorder="0" applyAlignment="0" applyProtection="0"/>
    <xf numFmtId="0" fontId="62" fillId="21" borderId="14" applyNumberFormat="0" applyAlignment="0" applyProtection="0"/>
    <xf numFmtId="0" fontId="38" fillId="9" borderId="0" applyNumberFormat="0" applyBorder="0" applyAlignment="0" applyProtection="0"/>
    <xf numFmtId="0" fontId="38" fillId="12" borderId="0" applyNumberFormat="0" applyBorder="0" applyAlignment="0" applyProtection="0"/>
    <xf numFmtId="0" fontId="38" fillId="5" borderId="0" applyNumberFormat="0" applyBorder="0" applyAlignment="0" applyProtection="0"/>
    <xf numFmtId="0" fontId="38" fillId="12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171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180" fillId="0" borderId="0"/>
    <xf numFmtId="0" fontId="59" fillId="0" borderId="0"/>
    <xf numFmtId="0" fontId="53" fillId="0" borderId="0"/>
    <xf numFmtId="0" fontId="38" fillId="9" borderId="0" applyNumberFormat="0" applyBorder="0" applyAlignment="0" applyProtection="0"/>
    <xf numFmtId="0" fontId="43" fillId="0" borderId="0" applyFill="0" applyBorder="0" applyAlignment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171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0" borderId="7" applyNumberFormat="0" applyFill="0" applyAlignment="0" applyProtection="0"/>
    <xf numFmtId="167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5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15" borderId="0" applyNumberFormat="0" applyBorder="0" applyAlignment="0" applyProtection="0"/>
    <xf numFmtId="0" fontId="42" fillId="9" borderId="0" applyNumberFormat="0" applyBorder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61" fillId="0" borderId="13" applyNumberFormat="0" applyFill="0" applyAlignment="0" applyProtection="0"/>
    <xf numFmtId="43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7" fillId="28" borderId="0" applyNumberFormat="0" applyBorder="0" applyAlignment="0" applyProtection="0"/>
    <xf numFmtId="0" fontId="72" fillId="0" borderId="18" applyNumberFormat="0" applyFill="0" applyAlignment="0" applyProtection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7" fillId="28" borderId="0" applyNumberFormat="0" applyBorder="0" applyAlignment="0" applyProtection="0"/>
    <xf numFmtId="0" fontId="42" fillId="9" borderId="0" applyNumberFormat="0" applyBorder="0" applyAlignment="0" applyProtection="0"/>
    <xf numFmtId="201" fontId="68" fillId="0" borderId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48" fillId="14" borderId="0" applyNumberFormat="0" applyBorder="0" applyAlignment="0" applyProtection="0"/>
    <xf numFmtId="0" fontId="42" fillId="8" borderId="0" applyNumberFormat="0" applyBorder="0" applyAlignment="0" applyProtection="0"/>
    <xf numFmtId="0" fontId="141" fillId="0" borderId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9" borderId="0" applyNumberFormat="0" applyBorder="0" applyAlignment="0" applyProtection="0"/>
    <xf numFmtId="10" fontId="101" fillId="9" borderId="17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87" fillId="0" borderId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0" borderId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43" fontId="40" fillId="0" borderId="0" applyFont="0" applyFill="0" applyBorder="0" applyAlignment="0" applyProtection="0"/>
    <xf numFmtId="0" fontId="79" fillId="0" borderId="0"/>
    <xf numFmtId="0" fontId="114" fillId="0" borderId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3" fillId="0" borderId="0"/>
    <xf numFmtId="0" fontId="42" fillId="8" borderId="0" applyNumberFormat="0" applyBorder="0" applyAlignment="0" applyProtection="0"/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6" fontId="42" fillId="0" borderId="0" applyFont="0" applyFill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87" fillId="9" borderId="19" applyNumberFormat="0" applyFont="0" applyAlignment="0" applyProtection="0"/>
    <xf numFmtId="167" fontId="53" fillId="0" borderId="0" applyFont="0" applyFill="0" applyBorder="0" applyAlignment="0" applyProtection="0"/>
    <xf numFmtId="0" fontId="43" fillId="0" borderId="0"/>
    <xf numFmtId="0" fontId="42" fillId="13" borderId="0" applyNumberFormat="0" applyBorder="0" applyAlignment="0" applyProtection="0"/>
    <xf numFmtId="167" fontId="53" fillId="0" borderId="0" applyFont="0" applyFill="0" applyBorder="0" applyAlignment="0" applyProtection="0"/>
    <xf numFmtId="0" fontId="79" fillId="0" borderId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44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7" fillId="14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76" fillId="0" borderId="0">
      <alignment horizontal="right"/>
    </xf>
    <xf numFmtId="8" fontId="43" fillId="0" borderId="0" applyFont="0" applyFill="0" applyBorder="0" applyAlignment="0" applyProtection="0"/>
    <xf numFmtId="0" fontId="41" fillId="0" borderId="0"/>
    <xf numFmtId="0" fontId="66" fillId="0" borderId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9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5" fillId="0" borderId="8" applyNumberFormat="0" applyFill="0" applyAlignment="0" applyProtection="0"/>
    <xf numFmtId="0" fontId="42" fillId="18" borderId="0" applyNumberFormat="0" applyBorder="0" applyAlignment="0" applyProtection="0"/>
    <xf numFmtId="0" fontId="130" fillId="0" borderId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5" borderId="0" applyNumberFormat="0" applyBorder="0" applyAlignment="0" applyProtection="0"/>
    <xf numFmtId="0" fontId="43" fillId="0" borderId="0" applyFill="0" applyBorder="0" applyAlignment="0"/>
    <xf numFmtId="0" fontId="42" fillId="9" borderId="0" applyNumberFormat="0" applyBorder="0" applyAlignment="0" applyProtection="0"/>
    <xf numFmtId="19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43" fontId="40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0" borderId="0"/>
    <xf numFmtId="0" fontId="42" fillId="18" borderId="0" applyNumberFormat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8" fontId="43" fillId="0" borderId="0" applyFont="0" applyFill="0" applyBorder="0" applyAlignment="0" applyProtection="0"/>
    <xf numFmtId="0" fontId="42" fillId="9" borderId="0" applyNumberFormat="0" applyBorder="0" applyAlignment="0" applyProtection="0"/>
    <xf numFmtId="171" fontId="40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142" fillId="0" borderId="0" applyNumberFormat="0" applyFill="0" applyBorder="0" applyAlignment="0" applyProtection="0"/>
    <xf numFmtId="0" fontId="122" fillId="0" borderId="0" applyNumberFormat="0" applyAlignment="0">
      <alignment horizontal="left"/>
    </xf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60" fillId="0" borderId="12" applyNumberFormat="0" applyFill="0" applyAlignment="0" applyProtection="0"/>
    <xf numFmtId="0" fontId="38" fillId="5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8" fillId="14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47" fillId="14" borderId="0" applyNumberFormat="0" applyBorder="0" applyAlignment="0" applyProtection="0"/>
    <xf numFmtId="0" fontId="38" fillId="5" borderId="0" applyNumberFormat="0" applyBorder="0" applyAlignment="0" applyProtection="0"/>
    <xf numFmtId="170" fontId="68" fillId="0" borderId="0"/>
    <xf numFmtId="183" fontId="43" fillId="0" borderId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7" fillId="24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3" fillId="0" borderId="0"/>
    <xf numFmtId="194" fontId="43" fillId="0" borderId="0" applyFont="0" applyFill="0" applyBorder="0" applyAlignment="0" applyProtection="0"/>
    <xf numFmtId="0" fontId="42" fillId="11" borderId="0" applyNumberFormat="0" applyBorder="0" applyAlignment="0" applyProtection="0"/>
    <xf numFmtId="0" fontId="38" fillId="9" borderId="0" applyNumberFormat="0" applyBorder="0" applyAlignment="0" applyProtection="0"/>
    <xf numFmtId="0" fontId="42" fillId="18" borderId="0" applyNumberFormat="0" applyBorder="0" applyAlignment="0" applyProtection="0"/>
    <xf numFmtId="0" fontId="48" fillId="13" borderId="0" applyNumberFormat="0" applyBorder="0" applyAlignment="0" applyProtection="0"/>
    <xf numFmtId="0" fontId="38" fillId="12" borderId="0" applyNumberFormat="0" applyBorder="0" applyAlignment="0" applyProtection="0"/>
    <xf numFmtId="0" fontId="42" fillId="9" borderId="0" applyNumberFormat="0" applyBorder="0" applyAlignment="0" applyProtection="0"/>
    <xf numFmtId="0" fontId="48" fillId="13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38" fillId="5" borderId="0" applyNumberFormat="0" applyBorder="0" applyAlignment="0" applyProtection="0"/>
    <xf numFmtId="194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194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51" fillId="0" borderId="15" applyNumberFormat="0" applyFill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3" fillId="0" borderId="0"/>
    <xf numFmtId="0" fontId="42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67" fillId="21" borderId="14" applyNumberFormat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48" fillId="18" borderId="0" applyNumberFormat="0" applyBorder="0" applyAlignment="0" applyProtection="0"/>
    <xf numFmtId="0" fontId="43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9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51" fillId="0" borderId="10" applyNumberFormat="0" applyFill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64" fillId="0" borderId="15" applyNumberFormat="0" applyFill="0" applyAlignment="0" applyProtection="0"/>
    <xf numFmtId="0" fontId="38" fillId="5" borderId="0" applyNumberFormat="0" applyBorder="0" applyAlignment="0" applyProtection="0"/>
    <xf numFmtId="167" fontId="66" fillId="0" borderId="0" applyFont="0" applyFill="0" applyBorder="0" applyAlignment="0" applyProtection="0"/>
    <xf numFmtId="0" fontId="38" fillId="5" borderId="0" applyNumberFormat="0" applyBorder="0" applyAlignment="0" applyProtection="0"/>
    <xf numFmtId="0" fontId="46" fillId="10" borderId="9" applyNumberFormat="0" applyAlignment="0" applyProtection="0"/>
    <xf numFmtId="0" fontId="38" fillId="5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5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124" fillId="6" borderId="14" applyNumberFormat="0" applyAlignment="0" applyProtection="0"/>
    <xf numFmtId="0" fontId="42" fillId="5" borderId="0" applyNumberFormat="0" applyBorder="0" applyAlignment="0" applyProtection="0"/>
    <xf numFmtId="0" fontId="46" fillId="10" borderId="9" applyNumberFormat="0" applyAlignment="0" applyProtection="0"/>
    <xf numFmtId="0" fontId="42" fillId="5" borderId="0" applyNumberFormat="0" applyBorder="0" applyAlignment="0" applyProtection="0"/>
    <xf numFmtId="0" fontId="38" fillId="19" borderId="0" applyNumberFormat="0" applyBorder="0" applyAlignment="0" applyProtection="0"/>
    <xf numFmtId="0" fontId="42" fillId="11" borderId="0" applyNumberFormat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5" borderId="0" applyNumberFormat="0" applyBorder="0" applyAlignment="0" applyProtection="0"/>
    <xf numFmtId="0" fontId="48" fillId="13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55" fillId="15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167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47" fillId="23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0" fontId="71" fillId="11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0" fontId="47" fillId="23" borderId="0" applyNumberFormat="0" applyBorder="0" applyAlignment="0" applyProtection="0"/>
    <xf numFmtId="166" fontId="53" fillId="0" borderId="0" applyFont="0" applyFill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47" fillId="23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0" fontId="44" fillId="0" borderId="7" applyNumberFormat="0" applyFill="0" applyAlignment="0" applyProtection="0"/>
    <xf numFmtId="0" fontId="38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38" fillId="5" borderId="0" applyNumberFormat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0" fontId="71" fillId="19" borderId="0" applyNumberFormat="0" applyBorder="0" applyAlignment="0" applyProtection="0"/>
    <xf numFmtId="181" fontId="53" fillId="0" borderId="0" applyFont="0" applyFill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167" fontId="53" fillId="0" borderId="0" applyFont="0" applyFill="0" applyBorder="0" applyAlignment="0" applyProtection="0"/>
    <xf numFmtId="0" fontId="98" fillId="6" borderId="14" applyNumberFormat="0" applyAlignment="0" applyProtection="0"/>
    <xf numFmtId="0" fontId="42" fillId="5" borderId="0" applyNumberFormat="0" applyBorder="0" applyAlignment="0" applyProtection="0"/>
    <xf numFmtId="0" fontId="42" fillId="17" borderId="0" applyNumberFormat="0" applyBorder="0" applyAlignment="0" applyProtection="0"/>
    <xf numFmtId="0" fontId="38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5" borderId="0" applyNumberFormat="0" applyBorder="0" applyAlignment="0" applyProtection="0"/>
    <xf numFmtId="44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38" fillId="5" borderId="0" applyNumberFormat="0" applyBorder="0" applyAlignment="0" applyProtection="0"/>
    <xf numFmtId="0" fontId="42" fillId="11" borderId="0" applyNumberFormat="0" applyBorder="0" applyAlignment="0" applyProtection="0"/>
    <xf numFmtId="167" fontId="53" fillId="0" borderId="0" applyFont="0" applyFill="0" applyBorder="0" applyAlignment="0" applyProtection="0"/>
    <xf numFmtId="0" fontId="38" fillId="5" borderId="0" applyNumberFormat="0" applyBorder="0" applyAlignment="0" applyProtection="0"/>
    <xf numFmtId="0" fontId="51" fillId="0" borderId="10" applyNumberFormat="0" applyFill="0" applyAlignment="0" applyProtection="0"/>
    <xf numFmtId="0" fontId="42" fillId="5" borderId="0" applyNumberFormat="0" applyBorder="0" applyAlignment="0" applyProtection="0"/>
    <xf numFmtId="181" fontId="53" fillId="0" borderId="0" applyFont="0" applyFill="0" applyBorder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111" fillId="0" borderId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83" fillId="0" borderId="0"/>
    <xf numFmtId="0" fontId="51" fillId="0" borderId="15" applyNumberFormat="0" applyFill="0" applyAlignment="0" applyProtection="0"/>
    <xf numFmtId="0" fontId="42" fillId="12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111" fillId="0" borderId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38" fillId="12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18" borderId="0" applyNumberFormat="0" applyBorder="0" applyAlignment="0" applyProtection="0"/>
    <xf numFmtId="0" fontId="48" fillId="29" borderId="0" applyNumberFormat="0" applyBorder="0" applyAlignment="0" applyProtection="0"/>
    <xf numFmtId="0" fontId="38" fillId="18" borderId="0" applyNumberFormat="0" applyBorder="0" applyAlignment="0" applyProtection="0"/>
    <xf numFmtId="0" fontId="47" fillId="19" borderId="0" applyNumberFormat="0" applyBorder="0" applyAlignment="0" applyProtection="0"/>
    <xf numFmtId="0" fontId="180" fillId="0" borderId="0"/>
    <xf numFmtId="0" fontId="38" fillId="18" borderId="0" applyNumberFormat="0" applyBorder="0" applyAlignment="0" applyProtection="0"/>
    <xf numFmtId="0" fontId="180" fillId="0" borderId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80" fillId="0" borderId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38" fillId="18" borderId="0" applyNumberFormat="0" applyBorder="0" applyAlignment="0" applyProtection="0"/>
    <xf numFmtId="0" fontId="45" fillId="0" borderId="8" applyNumberFormat="0" applyFill="0" applyAlignment="0" applyProtection="0"/>
    <xf numFmtId="0" fontId="42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8" fontId="43" fillId="0" borderId="0" applyFont="0" applyFill="0" applyBorder="0" applyAlignment="0" applyProtection="0"/>
    <xf numFmtId="0" fontId="44" fillId="0" borderId="7" applyNumberFormat="0" applyFill="0" applyAlignment="0" applyProtection="0"/>
    <xf numFmtId="0" fontId="42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43" fontId="87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47" fillId="28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8" borderId="0" applyNumberFormat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8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59" fillId="0" borderId="0"/>
    <xf numFmtId="0" fontId="43" fillId="0" borderId="0"/>
    <xf numFmtId="0" fontId="38" fillId="18" borderId="0" applyNumberFormat="0" applyBorder="0" applyAlignment="0" applyProtection="0"/>
    <xf numFmtId="0" fontId="180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66" fillId="0" borderId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38" fillId="18" borderId="0" applyNumberFormat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8" borderId="0" applyNumberFormat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6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77" fillId="0" borderId="0" applyNumberFormat="0" applyFill="0" applyBorder="0" applyAlignment="0" applyProtection="0"/>
    <xf numFmtId="0" fontId="66" fillId="0" borderId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7" borderId="0" applyNumberFormat="0" applyBorder="0" applyAlignment="0" applyProtection="0"/>
    <xf numFmtId="0" fontId="77" fillId="0" borderId="0" applyNumberFormat="0" applyFill="0" applyBorder="0" applyAlignment="0" applyProtection="0"/>
    <xf numFmtId="0" fontId="66" fillId="0" borderId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167" fontId="53" fillId="0" borderId="0" applyFont="0" applyFill="0" applyBorder="0" applyAlignment="0" applyProtection="0"/>
    <xf numFmtId="0" fontId="42" fillId="9" borderId="0" applyNumberFormat="0" applyBorder="0" applyAlignment="0" applyProtection="0"/>
    <xf numFmtId="38" fontId="43" fillId="0" borderId="0" applyFont="0" applyFill="0" applyBorder="0" applyAlignment="0" applyProtection="0"/>
    <xf numFmtId="0" fontId="47" fillId="1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71" fillId="19" borderId="0" applyNumberFormat="0" applyBorder="0" applyAlignment="0" applyProtection="0"/>
    <xf numFmtId="0" fontId="42" fillId="9" borderId="0" applyNumberFormat="0" applyBorder="0" applyAlignment="0" applyProtection="0"/>
    <xf numFmtId="0" fontId="62" fillId="5" borderId="14" applyNumberFormat="0" applyAlignment="0" applyProtection="0"/>
    <xf numFmtId="0" fontId="42" fillId="9" borderId="0" applyNumberFormat="0" applyBorder="0" applyAlignment="0" applyProtection="0"/>
    <xf numFmtId="0" fontId="62" fillId="5" borderId="14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20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47" fillId="13" borderId="0" applyNumberFormat="0" applyBorder="0" applyAlignment="0" applyProtection="0"/>
    <xf numFmtId="0" fontId="73" fillId="0" borderId="0"/>
    <xf numFmtId="0" fontId="42" fillId="9" borderId="0" applyNumberFormat="0" applyBorder="0" applyAlignment="0" applyProtection="0"/>
    <xf numFmtId="43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11" borderId="0" applyNumberFormat="0" applyBorder="0" applyAlignment="0" applyProtection="0"/>
    <xf numFmtId="0" fontId="43" fillId="0" borderId="0"/>
    <xf numFmtId="0" fontId="132" fillId="0" borderId="0">
      <alignment horizontal="left"/>
    </xf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8" borderId="0" applyNumberFormat="0" applyBorder="0" applyAlignment="0" applyProtection="0"/>
    <xf numFmtId="5" fontId="43" fillId="0" borderId="0" applyFont="0" applyFill="0" applyBorder="0" applyAlignment="0" applyProtection="0"/>
    <xf numFmtId="0" fontId="50" fillId="6" borderId="6" applyNumberFormat="0" applyAlignment="0" applyProtection="0"/>
    <xf numFmtId="0" fontId="38" fillId="9" borderId="0" applyNumberFormat="0" applyBorder="0" applyAlignment="0" applyProtection="0"/>
    <xf numFmtId="0" fontId="60" fillId="0" borderId="12" applyNumberFormat="0" applyFill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60" fillId="0" borderId="12" applyNumberFormat="0" applyFill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59" fillId="0" borderId="0"/>
    <xf numFmtId="8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124" fillId="6" borderId="14" applyNumberFormat="0" applyAlignment="0" applyProtection="0"/>
    <xf numFmtId="0" fontId="42" fillId="9" borderId="0" applyNumberFormat="0" applyBorder="0" applyAlignment="0" applyProtection="0"/>
    <xf numFmtId="0" fontId="98" fillId="6" borderId="14" applyNumberFormat="0" applyAlignment="0" applyProtection="0"/>
    <xf numFmtId="0" fontId="38" fillId="9" borderId="0" applyNumberFormat="0" applyBorder="0" applyAlignment="0" applyProtection="0"/>
    <xf numFmtId="0" fontId="73" fillId="0" borderId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97" fillId="0" borderId="22" applyNumberFormat="0" applyFill="0" applyAlignment="0" applyProtection="0"/>
    <xf numFmtId="0" fontId="42" fillId="17" borderId="0" applyNumberFormat="0" applyBorder="0" applyAlignment="0" applyProtection="0"/>
    <xf numFmtId="0" fontId="38" fillId="9" borderId="0" applyNumberFormat="0" applyBorder="0" applyAlignment="0" applyProtection="0"/>
    <xf numFmtId="0" fontId="59" fillId="0" borderId="0"/>
    <xf numFmtId="0" fontId="42" fillId="11" borderId="0" applyNumberFormat="0" applyBorder="0" applyAlignment="0" applyProtection="0"/>
    <xf numFmtId="0" fontId="88" fillId="0" borderId="23" applyNumberFormat="0" applyFill="0" applyAlignment="0" applyProtection="0"/>
    <xf numFmtId="0" fontId="38" fillId="9" borderId="0" applyNumberFormat="0" applyBorder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3" fillId="0" borderId="0"/>
    <xf numFmtId="0" fontId="42" fillId="1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44" fontId="43" fillId="0" borderId="0"/>
    <xf numFmtId="0" fontId="42" fillId="11" borderId="0" applyNumberFormat="0" applyBorder="0" applyAlignment="0" applyProtection="0"/>
    <xf numFmtId="0" fontId="88" fillId="0" borderId="0" applyNumberForma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17" borderId="0" applyNumberFormat="0" applyBorder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92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108" fillId="0" borderId="0" applyNumberFormat="0" applyFill="0" applyBorder="0" applyAlignment="0" applyProtection="0"/>
    <xf numFmtId="0" fontId="42" fillId="17" borderId="0" applyNumberFormat="0" applyBorder="0" applyAlignment="0" applyProtection="0"/>
    <xf numFmtId="19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180" fillId="0" borderId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8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81" fillId="0" borderId="13" applyNumberFormat="0" applyFill="0" applyAlignment="0" applyProtection="0"/>
    <xf numFmtId="0" fontId="42" fillId="17" borderId="0" applyNumberFormat="0" applyBorder="0" applyAlignment="0" applyProtection="0"/>
    <xf numFmtId="0" fontId="105" fillId="0" borderId="22" applyNumberFormat="0" applyFill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105" fillId="0" borderId="22" applyNumberFormat="0" applyFill="0" applyAlignment="0" applyProtection="0"/>
    <xf numFmtId="183" fontId="43" fillId="0" borderId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7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105" fillId="0" borderId="22" applyNumberFormat="0" applyFill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181" fontId="5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8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2" fillId="17" borderId="0" applyNumberFormat="0" applyBorder="0" applyAlignment="0" applyProtection="0"/>
    <xf numFmtId="0" fontId="42" fillId="12" borderId="0" applyNumberFormat="0" applyBorder="0" applyAlignment="0" applyProtection="0"/>
    <xf numFmtId="0" fontId="48" fillId="13" borderId="0" applyNumberFormat="0" applyBorder="0" applyAlignment="0" applyProtection="0"/>
    <xf numFmtId="38" fontId="101" fillId="27" borderId="0" applyNumberFormat="0" applyBorder="0" applyAlignment="0" applyProtection="0"/>
    <xf numFmtId="0" fontId="42" fillId="12" borderId="0" applyNumberFormat="0" applyBorder="0" applyAlignment="0" applyProtection="0"/>
    <xf numFmtId="167" fontId="42" fillId="0" borderId="0" applyFont="0" applyFill="0" applyBorder="0" applyAlignment="0" applyProtection="0"/>
    <xf numFmtId="204" fontId="87" fillId="27" borderId="0" applyNumberFormat="0" applyBorder="0" applyAlignment="0" applyProtection="0"/>
    <xf numFmtId="0" fontId="42" fillId="12" borderId="0" applyNumberFormat="0" applyBorder="0" applyAlignment="0" applyProtection="0"/>
    <xf numFmtId="0" fontId="48" fillId="13" borderId="0" applyNumberFormat="0" applyBorder="0" applyAlignment="0" applyProtection="0"/>
    <xf numFmtId="0" fontId="42" fillId="12" borderId="0" applyNumberFormat="0" applyBorder="0" applyAlignment="0" applyProtection="0"/>
    <xf numFmtId="0" fontId="55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8" fillId="11" borderId="0" applyNumberFormat="0" applyBorder="0" applyAlignment="0" applyProtection="0"/>
    <xf numFmtId="0" fontId="42" fillId="12" borderId="0" applyNumberFormat="0" applyBorder="0" applyAlignment="0" applyProtection="0"/>
    <xf numFmtId="0" fontId="95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43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45" fillId="0" borderId="8" applyNumberFormat="0" applyFill="0" applyAlignment="0" applyProtection="0"/>
    <xf numFmtId="0" fontId="48" fillId="29" borderId="0" applyNumberFormat="0" applyBorder="0" applyAlignment="0" applyProtection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5" fontId="43" fillId="0" borderId="0" applyFont="0" applyFill="0" applyBorder="0" applyAlignment="0" applyProtection="0"/>
    <xf numFmtId="0" fontId="47" fillId="2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50" fillId="27" borderId="6" applyNumberFormat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0" fontId="47" fillId="13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61" fillId="0" borderId="13" applyNumberFormat="0" applyFill="0" applyAlignment="0" applyProtection="0"/>
    <xf numFmtId="0" fontId="43" fillId="0" borderId="0"/>
    <xf numFmtId="0" fontId="79" fillId="0" borderId="0"/>
    <xf numFmtId="0" fontId="42" fillId="12" borderId="0" applyNumberFormat="0" applyBorder="0" applyAlignment="0" applyProtection="0"/>
    <xf numFmtId="0" fontId="48" fillId="19" borderId="0" applyNumberFormat="0" applyBorder="0" applyAlignment="0" applyProtection="0"/>
    <xf numFmtId="0" fontId="41" fillId="0" borderId="0"/>
    <xf numFmtId="0" fontId="79" fillId="0" borderId="0"/>
    <xf numFmtId="0" fontId="42" fillId="12" borderId="0" applyNumberFormat="0" applyBorder="0" applyAlignment="0" applyProtection="0"/>
    <xf numFmtId="0" fontId="66" fillId="0" borderId="0"/>
    <xf numFmtId="0" fontId="79" fillId="0" borderId="0"/>
    <xf numFmtId="0" fontId="42" fillId="12" borderId="0" applyNumberFormat="0" applyBorder="0" applyAlignment="0" applyProtection="0"/>
    <xf numFmtId="0" fontId="47" fillId="19" borderId="0" applyNumberFormat="0" applyBorder="0" applyAlignment="0" applyProtection="0"/>
    <xf numFmtId="0" fontId="53" fillId="0" borderId="0"/>
    <xf numFmtId="0" fontId="54" fillId="0" borderId="11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71" fontId="40" fillId="0" borderId="0" applyFont="0" applyFill="0" applyBorder="0" applyAlignment="0" applyProtection="0"/>
    <xf numFmtId="0" fontId="54" fillId="0" borderId="11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171" fontId="40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1" fillId="0" borderId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47" fillId="16" borderId="0" applyNumberFormat="0" applyBorder="0" applyAlignment="0" applyProtection="0"/>
    <xf numFmtId="0" fontId="42" fillId="13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188" fontId="103" fillId="0" borderId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43" fontId="40" fillId="0" borderId="0" applyFont="0" applyFill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38" fillId="18" borderId="0" applyNumberFormat="0" applyBorder="0" applyAlignment="0" applyProtection="0"/>
    <xf numFmtId="0" fontId="42" fillId="8" borderId="0" applyNumberFormat="0" applyBorder="0" applyAlignment="0" applyProtection="0"/>
    <xf numFmtId="0" fontId="38" fillId="0" borderId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39" fillId="6" borderId="6" applyNumberFormat="0" applyAlignment="0" applyProtection="0"/>
    <xf numFmtId="0" fontId="42" fillId="8" borderId="0" applyNumberFormat="0" applyBorder="0" applyAlignment="0" applyProtection="0"/>
    <xf numFmtId="0" fontId="44" fillId="0" borderId="7" applyNumberFormat="0" applyFill="0" applyAlignment="0" applyProtection="0"/>
    <xf numFmtId="0" fontId="42" fillId="8" borderId="0" applyNumberFormat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85" fillId="0" borderId="21" applyNumberFormat="0" applyFill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95" fillId="0" borderId="7" applyNumberFormat="0" applyFill="0" applyAlignment="0" applyProtection="0"/>
    <xf numFmtId="167" fontId="53" fillId="0" borderId="0" applyFont="0" applyFill="0" applyBorder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7" fillId="22" borderId="0" applyNumberFormat="0" applyBorder="0" applyAlignment="0" applyProtection="0"/>
    <xf numFmtId="0" fontId="38" fillId="18" borderId="0" applyNumberFormat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8" borderId="0" applyNumberFormat="0" applyBorder="0" applyAlignment="0" applyProtection="0"/>
    <xf numFmtId="0" fontId="47" fillId="18" borderId="0" applyNumberFormat="0" applyBorder="0" applyAlignment="0" applyProtection="0"/>
    <xf numFmtId="171" fontId="40" fillId="0" borderId="0" applyFont="0" applyFill="0" applyBorder="0" applyAlignment="0" applyProtection="0"/>
    <xf numFmtId="0" fontId="51" fillId="0" borderId="15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0" fontId="38" fillId="12" borderId="0" applyNumberFormat="0" applyBorder="0" applyAlignment="0" applyProtection="0"/>
    <xf numFmtId="8" fontId="43" fillId="0" borderId="0" applyFont="0" applyFill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8" fillId="18" borderId="0" applyNumberFormat="0" applyBorder="0" applyAlignment="0" applyProtection="0"/>
    <xf numFmtId="173" fontId="84" fillId="0" borderId="0">
      <protection locked="0"/>
    </xf>
    <xf numFmtId="0" fontId="38" fillId="21" borderId="0" applyNumberFormat="0" applyBorder="0" applyAlignment="0" applyProtection="0"/>
    <xf numFmtId="0" fontId="42" fillId="8" borderId="0" applyNumberFormat="0" applyBorder="0" applyAlignment="0" applyProtection="0"/>
    <xf numFmtId="0" fontId="62" fillId="21" borderId="14" applyNumberFormat="0" applyAlignment="0" applyProtection="0"/>
    <xf numFmtId="0" fontId="42" fillId="11" borderId="0" applyNumberFormat="0" applyBorder="0" applyAlignment="0" applyProtection="0"/>
    <xf numFmtId="0" fontId="75" fillId="0" borderId="0"/>
    <xf numFmtId="0" fontId="38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8" fillId="18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0" fontId="79" fillId="0" borderId="0"/>
    <xf numFmtId="0" fontId="42" fillId="11" borderId="0" applyNumberFormat="0" applyBorder="0" applyAlignment="0" applyProtection="0"/>
    <xf numFmtId="0" fontId="43" fillId="0" borderId="0"/>
    <xf numFmtId="0" fontId="42" fillId="11" borderId="0" applyNumberFormat="0" applyBorder="0" applyAlignment="0" applyProtection="0"/>
    <xf numFmtId="0" fontId="79" fillId="0" borderId="0"/>
    <xf numFmtId="0" fontId="42" fillId="18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75" fillId="0" borderId="0"/>
    <xf numFmtId="0" fontId="38" fillId="19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85" fillId="0" borderId="21" applyNumberFormat="0" applyFill="0" applyAlignment="0" applyProtection="0"/>
    <xf numFmtId="0" fontId="42" fillId="11" borderId="0" applyNumberFormat="0" applyBorder="0" applyAlignment="0" applyProtection="0"/>
    <xf numFmtId="0" fontId="114" fillId="9" borderId="19" applyNumberFormat="0" applyFont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72" fillId="0" borderId="18" applyNumberFormat="0" applyFill="0" applyAlignment="0" applyProtection="0"/>
    <xf numFmtId="0" fontId="40" fillId="0" borderId="0"/>
    <xf numFmtId="0" fontId="38" fillId="2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59" fillId="0" borderId="0"/>
    <xf numFmtId="0" fontId="42" fillId="11" borderId="0" applyNumberFormat="0" applyBorder="0" applyAlignment="0" applyProtection="0"/>
    <xf numFmtId="0" fontId="88" fillId="0" borderId="23" applyNumberFormat="0" applyFill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0" fontId="38" fillId="21" borderId="0" applyNumberFormat="0" applyBorder="0" applyAlignment="0" applyProtection="0"/>
    <xf numFmtId="0" fontId="62" fillId="5" borderId="14" applyNumberFormat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88" fillId="0" borderId="0" applyNumberFormat="0" applyFill="0" applyBorder="0" applyAlignment="0" applyProtection="0"/>
    <xf numFmtId="0" fontId="79" fillId="0" borderId="0"/>
    <xf numFmtId="0" fontId="38" fillId="21" borderId="0" applyNumberFormat="0" applyBorder="0" applyAlignment="0" applyProtection="0"/>
    <xf numFmtId="0" fontId="60" fillId="0" borderId="12" applyNumberFormat="0" applyFill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84" fontId="75" fillId="0" borderId="0"/>
    <xf numFmtId="0" fontId="42" fillId="11" borderId="0" applyNumberFormat="0" applyBorder="0" applyAlignment="0" applyProtection="0"/>
    <xf numFmtId="0" fontId="75" fillId="0" borderId="0"/>
    <xf numFmtId="0" fontId="67" fillId="21" borderId="14" applyNumberFormat="0" applyAlignment="0" applyProtection="0"/>
    <xf numFmtId="0" fontId="42" fillId="11" borderId="0" applyNumberFormat="0" applyBorder="0" applyAlignment="0" applyProtection="0"/>
    <xf numFmtId="0" fontId="48" fillId="12" borderId="0" applyNumberFormat="0" applyBorder="0" applyAlignment="0" applyProtection="0"/>
    <xf numFmtId="0" fontId="75" fillId="0" borderId="0"/>
    <xf numFmtId="0" fontId="42" fillId="11" borderId="0" applyNumberFormat="0" applyBorder="0" applyAlignment="0" applyProtection="0"/>
    <xf numFmtId="0" fontId="48" fillId="12" borderId="0" applyNumberFormat="0" applyBorder="0" applyAlignment="0" applyProtection="0"/>
    <xf numFmtId="0" fontId="75" fillId="0" borderId="0"/>
    <xf numFmtId="0" fontId="42" fillId="13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66" fillId="0" borderId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24" fillId="6" borderId="14" applyNumberFormat="0" applyAlignment="0" applyProtection="0"/>
    <xf numFmtId="0" fontId="38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24" fillId="6" borderId="14" applyNumberFormat="0" applyAlignment="0" applyProtection="0"/>
    <xf numFmtId="0" fontId="42" fillId="18" borderId="0" applyNumberFormat="0" applyBorder="0" applyAlignment="0" applyProtection="0"/>
    <xf numFmtId="167" fontId="53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2" fillId="17" borderId="0" applyNumberFormat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180" fillId="0" borderId="0"/>
    <xf numFmtId="0" fontId="42" fillId="9" borderId="0" applyNumberFormat="0" applyBorder="0" applyAlignment="0" applyProtection="0"/>
    <xf numFmtId="0" fontId="42" fillId="17" borderId="0" applyNumberFormat="0" applyBorder="0" applyAlignment="0" applyProtection="0"/>
    <xf numFmtId="0" fontId="62" fillId="5" borderId="14" applyNumberFormat="0" applyAlignment="0" applyProtection="0"/>
    <xf numFmtId="0" fontId="43" fillId="0" borderId="0"/>
    <xf numFmtId="0" fontId="43" fillId="0" borderId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60" fillId="0" borderId="12" applyNumberFormat="0" applyFill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8" fillId="19" borderId="0" applyNumberFormat="0" applyBorder="0" applyAlignment="0" applyProtection="0"/>
    <xf numFmtId="0" fontId="42" fillId="13" borderId="0" applyNumberFormat="0" applyBorder="0" applyAlignment="0" applyProtection="0"/>
    <xf numFmtId="0" fontId="42" fillId="19" borderId="0" applyNumberFormat="0" applyBorder="0" applyAlignment="0" applyProtection="0"/>
    <xf numFmtId="0" fontId="42" fillId="13" borderId="0" applyNumberFormat="0" applyBorder="0" applyAlignment="0" applyProtection="0"/>
    <xf numFmtId="5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64" fillId="0" borderId="15" applyNumberFormat="0" applyFill="0" applyAlignment="0" applyProtection="0"/>
    <xf numFmtId="0" fontId="55" fillId="15" borderId="0" applyNumberFormat="0" applyBorder="0" applyAlignment="0" applyProtection="0"/>
    <xf numFmtId="0" fontId="42" fillId="13" borderId="0" applyNumberFormat="0" applyBorder="0" applyAlignment="0" applyProtection="0"/>
    <xf numFmtId="0" fontId="47" fillId="20" borderId="0" applyNumberFormat="0" applyBorder="0" applyAlignment="0" applyProtection="0"/>
    <xf numFmtId="0" fontId="62" fillId="21" borderId="14" applyNumberFormat="0" applyAlignment="0" applyProtection="0"/>
    <xf numFmtId="15" fontId="43" fillId="0" borderId="20" applyBorder="0">
      <protection locked="0"/>
    </xf>
    <xf numFmtId="0" fontId="42" fillId="13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3" fillId="21" borderId="0" applyNumberFormat="0" applyBorder="0" applyAlignment="0" applyProtection="0"/>
    <xf numFmtId="0" fontId="38" fillId="9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0" fontId="42" fillId="21" borderId="0" applyNumberFormat="0" applyBorder="0" applyAlignment="0" applyProtection="0"/>
    <xf numFmtId="0" fontId="38" fillId="18" borderId="0" applyNumberFormat="0" applyBorder="0" applyAlignment="0" applyProtection="0"/>
    <xf numFmtId="0" fontId="97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2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7" fillId="0" borderId="22" applyNumberFormat="0" applyFill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42" fillId="21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0" borderId="0"/>
    <xf numFmtId="0" fontId="50" fillId="6" borderId="6" applyNumberFormat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0" borderId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105" fillId="0" borderId="22" applyNumberFormat="0" applyFill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3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67" fillId="21" borderId="14" applyNumberFormat="0" applyAlignment="0" applyProtection="0"/>
    <xf numFmtId="0" fontId="38" fillId="18" borderId="0" applyNumberFormat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67" fillId="21" borderId="14" applyNumberFormat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7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38" fillId="18" borderId="0" applyNumberFormat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2" fillId="18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2" fillId="18" borderId="0" applyNumberFormat="0" applyBorder="0" applyAlignment="0" applyProtection="0"/>
    <xf numFmtId="167" fontId="53" fillId="0" borderId="0" applyFont="0" applyFill="0" applyBorder="0" applyAlignment="0" applyProtection="0"/>
    <xf numFmtId="0" fontId="38" fillId="18" borderId="0" applyNumberFormat="0" applyBorder="0" applyAlignment="0" applyProtection="0"/>
    <xf numFmtId="0" fontId="124" fillId="6" borderId="14" applyNumberFormat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4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60" fillId="0" borderId="12" applyNumberFormat="0" applyFill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58" fillId="0" borderId="12" applyNumberFormat="0" applyFill="0" applyAlignment="0" applyProtection="0"/>
    <xf numFmtId="40" fontId="89" fillId="0" borderId="0" applyFont="0" applyFill="0" applyBorder="0" applyAlignment="0" applyProtection="0"/>
    <xf numFmtId="0" fontId="38" fillId="12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0" fontId="58" fillId="0" borderId="12" applyNumberFormat="0" applyFill="0" applyAlignment="0" applyProtection="0"/>
    <xf numFmtId="0" fontId="38" fillId="12" borderId="0" applyNumberFormat="0" applyBorder="0" applyAlignment="0" applyProtection="0"/>
    <xf numFmtId="0" fontId="85" fillId="0" borderId="21" applyNumberFormat="0" applyFill="0" applyAlignment="0" applyProtection="0"/>
    <xf numFmtId="0" fontId="42" fillId="9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194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81" fillId="0" borderId="13" applyNumberFormat="0" applyFill="0" applyAlignment="0" applyProtection="0"/>
    <xf numFmtId="0" fontId="42" fillId="12" borderId="0" applyNumberFormat="0" applyBorder="0" applyAlignment="0" applyProtection="0"/>
    <xf numFmtId="167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2" fillId="12" borderId="0" applyNumberFormat="0" applyBorder="0" applyAlignment="0" applyProtection="0"/>
    <xf numFmtId="0" fontId="76" fillId="0" borderId="0">
      <alignment horizontal="left"/>
    </xf>
    <xf numFmtId="0" fontId="38" fillId="12" borderId="0" applyNumberFormat="0" applyBorder="0" applyAlignment="0" applyProtection="0"/>
    <xf numFmtId="0" fontId="58" fillId="0" borderId="12" applyNumberFormat="0" applyFill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81" fillId="0" borderId="13" applyNumberFormat="0" applyFill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8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38" fillId="21" borderId="0" applyNumberFormat="0" applyBorder="0" applyAlignment="0" applyProtection="0"/>
    <xf numFmtId="0" fontId="42" fillId="12" borderId="0" applyNumberFormat="0" applyBorder="0" applyAlignment="0" applyProtection="0"/>
    <xf numFmtId="0" fontId="116" fillId="21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0" fontId="38" fillId="19" borderId="0" applyNumberFormat="0" applyBorder="0" applyAlignment="0" applyProtection="0"/>
    <xf numFmtId="0" fontId="42" fillId="12" borderId="0" applyNumberFormat="0" applyBorder="0" applyAlignment="0" applyProtection="0"/>
    <xf numFmtId="0" fontId="56" fillId="0" borderId="0"/>
    <xf numFmtId="0" fontId="79" fillId="0" borderId="0"/>
    <xf numFmtId="43" fontId="43" fillId="0" borderId="0" applyFont="0" applyFill="0" applyBorder="0" applyAlignment="0" applyProtection="0"/>
    <xf numFmtId="0" fontId="72" fillId="0" borderId="18" applyNumberFormat="0" applyFill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43" fontId="41" fillId="0" borderId="0" applyFont="0" applyFill="0" applyBorder="0" applyAlignment="0" applyProtection="0"/>
    <xf numFmtId="0" fontId="72" fillId="0" borderId="18" applyNumberFormat="0" applyFill="0" applyAlignment="0" applyProtection="0"/>
    <xf numFmtId="0" fontId="38" fillId="18" borderId="0" applyNumberFormat="0" applyBorder="0" applyAlignment="0" applyProtection="0"/>
    <xf numFmtId="0" fontId="42" fillId="12" borderId="0" applyNumberFormat="0" applyBorder="0" applyAlignment="0" applyProtection="0"/>
    <xf numFmtId="0" fontId="88" fillId="0" borderId="23" applyNumberFormat="0" applyFill="0" applyAlignment="0" applyProtection="0"/>
    <xf numFmtId="0" fontId="60" fillId="0" borderId="12" applyNumberFormat="0" applyFill="0" applyAlignment="0" applyProtection="0"/>
    <xf numFmtId="0" fontId="42" fillId="12" borderId="0" applyNumberFormat="0" applyBorder="0" applyAlignment="0" applyProtection="0"/>
    <xf numFmtId="43" fontId="41" fillId="0" borderId="0" applyFont="0" applyFill="0" applyBorder="0" applyAlignment="0" applyProtection="0"/>
    <xf numFmtId="0" fontId="72" fillId="0" borderId="18" applyNumberFormat="0" applyFill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61" fillId="0" borderId="13" applyNumberFormat="0" applyFill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73" fillId="0" borderId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8" borderId="0" applyNumberFormat="0" applyBorder="0" applyAlignment="0" applyProtection="0"/>
    <xf numFmtId="0" fontId="38" fillId="12" borderId="0" applyNumberFormat="0" applyBorder="0" applyAlignment="0" applyProtection="0"/>
    <xf numFmtId="0" fontId="180" fillId="0" borderId="0"/>
    <xf numFmtId="0" fontId="42" fillId="0" borderId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43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71" fontId="43" fillId="0" borderId="0" applyFont="0" applyFill="0" applyBorder="0" applyAlignment="0" applyProtection="0"/>
    <xf numFmtId="0" fontId="38" fillId="12" borderId="0" applyNumberFormat="0" applyBorder="0" applyAlignment="0" applyProtection="0"/>
    <xf numFmtId="44" fontId="43" fillId="0" borderId="0" applyFont="0" applyFill="0" applyBorder="0" applyAlignment="0" applyProtection="0"/>
    <xf numFmtId="0" fontId="38" fillId="12" borderId="0" applyNumberFormat="0" applyBorder="0" applyAlignment="0" applyProtection="0"/>
    <xf numFmtId="43" fontId="40" fillId="0" borderId="0" applyFont="0" applyFill="0" applyBorder="0" applyAlignment="0" applyProtection="0"/>
    <xf numFmtId="0" fontId="38" fillId="12" borderId="0" applyNumberFormat="0" applyBorder="0" applyAlignment="0" applyProtection="0"/>
    <xf numFmtId="0" fontId="48" fillId="13" borderId="0" applyNumberFormat="0" applyBorder="0" applyAlignment="0" applyProtection="0"/>
    <xf numFmtId="44" fontId="43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167" fontId="42" fillId="0" borderId="0" applyFont="0" applyFill="0" applyBorder="0" applyAlignment="0" applyProtection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0" borderId="0"/>
    <xf numFmtId="0" fontId="42" fillId="12" borderId="0" applyNumberFormat="0" applyBorder="0" applyAlignment="0" applyProtection="0"/>
    <xf numFmtId="43" fontId="100" fillId="0" borderId="0" applyFont="0" applyFill="0" applyBorder="0" applyAlignment="0" applyProtection="0"/>
    <xf numFmtId="0" fontId="41" fillId="0" borderId="0"/>
    <xf numFmtId="0" fontId="59" fillId="0" borderId="0"/>
    <xf numFmtId="0" fontId="38" fillId="12" borderId="0" applyNumberFormat="0" applyBorder="0" applyAlignment="0" applyProtection="0"/>
    <xf numFmtId="43" fontId="100" fillId="0" borderId="0" applyFont="0" applyFill="0" applyBorder="0" applyAlignment="0" applyProtection="0"/>
    <xf numFmtId="0" fontId="41" fillId="0" borderId="0"/>
    <xf numFmtId="0" fontId="42" fillId="12" borderId="0" applyNumberFormat="0" applyBorder="0" applyAlignment="0" applyProtection="0"/>
    <xf numFmtId="167" fontId="66" fillId="0" borderId="0" applyFont="0" applyFill="0" applyBorder="0" applyAlignment="0" applyProtection="0"/>
    <xf numFmtId="0" fontId="41" fillId="0" borderId="0"/>
    <xf numFmtId="0" fontId="56" fillId="0" borderId="0"/>
    <xf numFmtId="0" fontId="38" fillId="12" borderId="0" applyNumberFormat="0" applyBorder="0" applyAlignment="0" applyProtection="0"/>
    <xf numFmtId="0" fontId="56" fillId="0" borderId="0"/>
    <xf numFmtId="0" fontId="88" fillId="0" borderId="0" applyNumberFormat="0" applyFill="0" applyBorder="0" applyAlignment="0" applyProtection="0"/>
    <xf numFmtId="0" fontId="56" fillId="0" borderId="0"/>
    <xf numFmtId="0" fontId="42" fillId="12" borderId="0" applyNumberFormat="0" applyBorder="0" applyAlignment="0" applyProtection="0"/>
    <xf numFmtId="0" fontId="56" fillId="0" borderId="0"/>
    <xf numFmtId="0" fontId="180" fillId="0" borderId="0"/>
    <xf numFmtId="0" fontId="43" fillId="0" borderId="0"/>
    <xf numFmtId="0" fontId="38" fillId="12" borderId="0" applyNumberFormat="0" applyBorder="0" applyAlignment="0" applyProtection="0"/>
    <xf numFmtId="0" fontId="42" fillId="12" borderId="0" applyNumberFormat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38" fillId="12" borderId="0" applyNumberFormat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2" fillId="12" borderId="0" applyNumberFormat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0" fontId="180" fillId="0" borderId="0"/>
    <xf numFmtId="0" fontId="43" fillId="0" borderId="0"/>
    <xf numFmtId="0" fontId="38" fillId="12" borderId="0" applyNumberFormat="0" applyBorder="0" applyAlignment="0" applyProtection="0"/>
    <xf numFmtId="0" fontId="180" fillId="0" borderId="0"/>
    <xf numFmtId="0" fontId="43" fillId="0" borderId="0"/>
    <xf numFmtId="0" fontId="42" fillId="12" borderId="0" applyNumberFormat="0" applyBorder="0" applyAlignment="0" applyProtection="0"/>
    <xf numFmtId="0" fontId="180" fillId="0" borderId="0"/>
    <xf numFmtId="0" fontId="43" fillId="0" borderId="0"/>
    <xf numFmtId="0" fontId="42" fillId="12" borderId="0" applyNumberFormat="0" applyBorder="0" applyAlignment="0" applyProtection="0"/>
    <xf numFmtId="0" fontId="57" fillId="10" borderId="9" applyNumberFormat="0" applyAlignment="0" applyProtection="0"/>
    <xf numFmtId="0" fontId="42" fillId="12" borderId="0" applyNumberFormat="0" applyBorder="0" applyAlignment="0" applyProtection="0"/>
    <xf numFmtId="171" fontId="40" fillId="0" borderId="0" applyFont="0" applyFill="0" applyBorder="0" applyAlignment="0" applyProtection="0"/>
    <xf numFmtId="0" fontId="38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53" fillId="0" borderId="0">
      <alignment vertical="center"/>
    </xf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21" borderId="0" applyNumberFormat="0" applyBorder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0" fontId="47" fillId="28" borderId="0" applyNumberFormat="0" applyBorder="0" applyAlignment="0" applyProtection="0"/>
    <xf numFmtId="0" fontId="38" fillId="21" borderId="0" applyNumberFormat="0" applyBorder="0" applyAlignment="0" applyProtection="0"/>
    <xf numFmtId="43" fontId="43" fillId="0" borderId="0" applyFont="0" applyFill="0" applyBorder="0" applyAlignment="0" applyProtection="0"/>
    <xf numFmtId="0" fontId="44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43" fontId="43" fillId="0" borderId="0" applyFont="0" applyFill="0" applyBorder="0" applyAlignment="0" applyProtection="0"/>
    <xf numFmtId="0" fontId="42" fillId="21" borderId="0" applyNumberFormat="0" applyBorder="0" applyAlignment="0" applyProtection="0"/>
    <xf numFmtId="0" fontId="42" fillId="8" borderId="0" applyNumberFormat="0" applyBorder="0" applyAlignment="0" applyProtection="0"/>
    <xf numFmtId="0" fontId="42" fillId="21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5" fillId="0" borderId="7" applyNumberFormat="0" applyFill="0" applyAlignment="0" applyProtection="0"/>
    <xf numFmtId="0" fontId="42" fillId="8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167" fontId="42" fillId="0" borderId="0" applyFont="0" applyFill="0" applyBorder="0" applyAlignment="0" applyProtection="0"/>
    <xf numFmtId="0" fontId="42" fillId="21" borderId="0" applyNumberFormat="0" applyBorder="0" applyAlignment="0" applyProtection="0"/>
    <xf numFmtId="0" fontId="73" fillId="0" borderId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88" fillId="0" borderId="23" applyNumberFormat="0" applyFill="0" applyAlignment="0" applyProtection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0" fontId="42" fillId="21" borderId="0" applyNumberFormat="0" applyBorder="0" applyAlignment="0" applyProtection="0"/>
    <xf numFmtId="0" fontId="48" fillId="29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2" fillId="21" borderId="0" applyNumberFormat="0" applyBorder="0" applyAlignment="0" applyProtection="0"/>
    <xf numFmtId="0" fontId="56" fillId="0" borderId="0"/>
    <xf numFmtId="0" fontId="95" fillId="0" borderId="7" applyNumberFormat="0" applyFill="0" applyAlignment="0" applyProtection="0"/>
    <xf numFmtId="0" fontId="42" fillId="21" borderId="0" applyNumberFormat="0" applyBorder="0" applyAlignment="0" applyProtection="0"/>
    <xf numFmtId="0" fontId="62" fillId="5" borderId="14" applyNumberFormat="0" applyAlignment="0" applyProtection="0"/>
    <xf numFmtId="0" fontId="47" fillId="12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98" fillId="6" borderId="14" applyNumberFormat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43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62" fillId="5" borderId="14" applyNumberFormat="0" applyAlignment="0" applyProtection="0"/>
    <xf numFmtId="0" fontId="38" fillId="21" borderId="0" applyNumberFormat="0" applyBorder="0" applyAlignment="0" applyProtection="0"/>
    <xf numFmtId="0" fontId="56" fillId="0" borderId="0"/>
    <xf numFmtId="0" fontId="39" fillId="6" borderId="6" applyNumberFormat="0" applyAlignment="0" applyProtection="0"/>
    <xf numFmtId="0" fontId="38" fillId="21" borderId="0" applyNumberFormat="0" applyBorder="0" applyAlignment="0" applyProtection="0"/>
    <xf numFmtId="0" fontId="39" fillId="6" borderId="6" applyNumberFormat="0" applyAlignment="0" applyProtection="0"/>
    <xf numFmtId="0" fontId="38" fillId="21" borderId="0" applyNumberFormat="0" applyBorder="0" applyAlignment="0" applyProtection="0"/>
    <xf numFmtId="0" fontId="50" fillId="6" borderId="6" applyNumberFormat="0" applyAlignment="0" applyProtection="0"/>
    <xf numFmtId="0" fontId="42" fillId="21" borderId="0" applyNumberFormat="0" applyBorder="0" applyAlignment="0" applyProtection="0"/>
    <xf numFmtId="0" fontId="50" fillId="6" borderId="6" applyNumberFormat="0" applyAlignment="0" applyProtection="0"/>
    <xf numFmtId="0" fontId="42" fillId="21" borderId="0" applyNumberFormat="0" applyBorder="0" applyAlignment="0" applyProtection="0"/>
    <xf numFmtId="0" fontId="73" fillId="0" borderId="0"/>
    <xf numFmtId="0" fontId="42" fillId="21" borderId="0" applyNumberFormat="0" applyBorder="0" applyAlignment="0" applyProtection="0"/>
    <xf numFmtId="5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53" fillId="0" borderId="0"/>
    <xf numFmtId="0" fontId="42" fillId="21" borderId="0" applyNumberFormat="0" applyBorder="0" applyAlignment="0" applyProtection="0"/>
    <xf numFmtId="0" fontId="44" fillId="0" borderId="0" applyNumberFormat="0" applyFill="0" applyBorder="0" applyAlignment="0" applyProtection="0"/>
    <xf numFmtId="8" fontId="43" fillId="0" borderId="0" applyFont="0" applyFill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58" fillId="0" borderId="0" applyNumberFormat="0" applyFill="0" applyBorder="0" applyAlignment="0" applyProtection="0"/>
    <xf numFmtId="0" fontId="38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42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43" fillId="0" borderId="0"/>
    <xf numFmtId="0" fontId="38" fillId="21" borderId="0" applyNumberFormat="0" applyBorder="0" applyAlignment="0" applyProtection="0"/>
    <xf numFmtId="0" fontId="60" fillId="0" borderId="0" applyNumberFormat="0" applyFill="0" applyBorder="0" applyAlignment="0" applyProtection="0"/>
    <xf numFmtId="9" fontId="53" fillId="0" borderId="0" applyFont="0" applyFill="0" applyBorder="0" applyAlignment="0" applyProtection="0"/>
    <xf numFmtId="0" fontId="73" fillId="0" borderId="0"/>
    <xf numFmtId="0" fontId="42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38" fillId="19" borderId="0" applyNumberFormat="0" applyBorder="0" applyAlignment="0" applyProtection="0"/>
    <xf numFmtId="0" fontId="47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133" fillId="0" borderId="0"/>
    <xf numFmtId="0" fontId="38" fillId="19" borderId="0" applyNumberFormat="0" applyBorder="0" applyAlignment="0" applyProtection="0"/>
    <xf numFmtId="0" fontId="66" fillId="0" borderId="0"/>
    <xf numFmtId="0" fontId="44" fillId="0" borderId="0" applyNumberFormat="0" applyFill="0" applyBorder="0" applyAlignment="0" applyProtection="0"/>
    <xf numFmtId="0" fontId="42" fillId="19" borderId="0" applyNumberFormat="0" applyBorder="0" applyAlignment="0" applyProtection="0"/>
    <xf numFmtId="0" fontId="47" fillId="16" borderId="0" applyNumberFormat="0" applyBorder="0" applyAlignment="0" applyProtection="0"/>
    <xf numFmtId="167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9" borderId="0" applyNumberFormat="0" applyBorder="0" applyAlignment="0" applyProtection="0"/>
    <xf numFmtId="43" fontId="40" fillId="0" borderId="0" applyFont="0" applyFill="0" applyBorder="0" applyAlignment="0" applyProtection="0"/>
    <xf numFmtId="0" fontId="42" fillId="19" borderId="0" applyNumberFormat="0" applyBorder="0" applyAlignment="0" applyProtection="0"/>
    <xf numFmtId="0" fontId="41" fillId="0" borderId="0"/>
    <xf numFmtId="0" fontId="42" fillId="18" borderId="0" applyNumberFormat="0" applyBorder="0" applyAlignment="0" applyProtection="0"/>
    <xf numFmtId="0" fontId="53" fillId="0" borderId="0"/>
    <xf numFmtId="0" fontId="42" fillId="19" borderId="0" applyNumberFormat="0" applyBorder="0" applyAlignment="0" applyProtection="0"/>
    <xf numFmtId="0" fontId="41" fillId="0" borderId="0"/>
    <xf numFmtId="0" fontId="8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2" fillId="19" borderId="0" applyNumberFormat="0" applyBorder="0" applyAlignment="0" applyProtection="0"/>
    <xf numFmtId="167" fontId="42" fillId="0" borderId="0" applyFont="0" applyFill="0" applyBorder="0" applyAlignment="0" applyProtection="0"/>
    <xf numFmtId="0" fontId="42" fillId="9" borderId="0" applyNumberFormat="0" applyBorder="0" applyAlignment="0" applyProtection="0"/>
    <xf numFmtId="0" fontId="124" fillId="6" borderId="14" applyNumberFormat="0" applyAlignment="0" applyProtection="0"/>
    <xf numFmtId="0" fontId="42" fillId="19" borderId="0" applyNumberFormat="0" applyBorder="0" applyAlignment="0" applyProtection="0"/>
    <xf numFmtId="0" fontId="62" fillId="5" borderId="14" applyNumberFormat="0" applyAlignment="0" applyProtection="0"/>
    <xf numFmtId="0" fontId="73" fillId="0" borderId="0"/>
    <xf numFmtId="0" fontId="66" fillId="0" borderId="0"/>
    <xf numFmtId="0" fontId="42" fillId="19" borderId="0" applyNumberFormat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71" fillId="11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8" borderId="0" applyNumberFormat="0" applyBorder="0" applyAlignment="0" applyProtection="0"/>
    <xf numFmtId="0" fontId="42" fillId="19" borderId="0" applyNumberFormat="0" applyBorder="0" applyAlignment="0" applyProtection="0"/>
    <xf numFmtId="0" fontId="42" fillId="18" borderId="0" applyNumberFormat="0" applyBorder="0" applyAlignment="0" applyProtection="0"/>
    <xf numFmtId="0" fontId="47" fillId="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38" fillId="9" borderId="0" applyNumberFormat="0" applyBorder="0" applyAlignment="0" applyProtection="0"/>
    <xf numFmtId="10" fontId="101" fillId="9" borderId="17" applyNumberFormat="0" applyBorder="0" applyAlignment="0" applyProtection="0"/>
    <xf numFmtId="0" fontId="67" fillId="21" borderId="14" applyNumberFormat="0" applyAlignment="0" applyProtection="0"/>
    <xf numFmtId="0" fontId="38" fillId="18" borderId="0" applyNumberFormat="0" applyBorder="0" applyAlignment="0" applyProtection="0"/>
    <xf numFmtId="0" fontId="62" fillId="21" borderId="14" applyNumberFormat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4" borderId="0" applyNumberFormat="0" applyBorder="0" applyAlignment="0" applyProtection="0"/>
    <xf numFmtId="176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9" fillId="6" borderId="6" applyNumberFormat="0" applyAlignment="0" applyProtection="0"/>
    <xf numFmtId="0" fontId="42" fillId="18" borderId="0" applyNumberFormat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31" fillId="0" borderId="0" applyProtection="0"/>
    <xf numFmtId="0" fontId="42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2" fillId="18" borderId="0" applyNumberFormat="0" applyBorder="0" applyAlignment="0" applyProtection="0"/>
    <xf numFmtId="191" fontId="43" fillId="0" borderId="0" applyFont="0" applyFill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90" fillId="27" borderId="14" applyNumberFormat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196" fontId="43" fillId="0" borderId="0" applyFill="0" applyBorder="0" applyAlignment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0" fontId="38" fillId="18" borderId="0" applyNumberFormat="0" applyBorder="0" applyAlignment="0" applyProtection="0"/>
    <xf numFmtId="0" fontId="64" fillId="0" borderId="15" applyNumberFormat="0" applyFill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43" fontId="43" fillId="0" borderId="0" applyFont="0" applyFill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16" fillId="21" borderId="0" applyNumberFormat="0" applyBorder="0" applyAlignment="0" applyProtection="0"/>
    <xf numFmtId="0" fontId="38" fillId="18" borderId="0" applyNumberFormat="0" applyBorder="0" applyAlignment="0" applyProtection="0"/>
    <xf numFmtId="43" fontId="41" fillId="0" borderId="0" applyFont="0" applyFill="0" applyBorder="0" applyAlignment="0" applyProtection="0"/>
    <xf numFmtId="0" fontId="116" fillId="21" borderId="0" applyNumberFormat="0" applyBorder="0" applyAlignment="0" applyProtection="0"/>
    <xf numFmtId="0" fontId="42" fillId="18" borderId="0" applyNumberFormat="0" applyBorder="0" applyAlignment="0" applyProtection="0"/>
    <xf numFmtId="43" fontId="43" fillId="0" borderId="0" applyNumberFormat="0" applyFill="0" applyBorder="0" applyAlignment="0" applyProtection="0"/>
    <xf numFmtId="0" fontId="116" fillId="21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64" fillId="0" borderId="15" applyNumberFormat="0" applyFill="0" applyAlignment="0" applyProtection="0"/>
    <xf numFmtId="0" fontId="38" fillId="18" borderId="0" applyNumberFormat="0" applyBorder="0" applyAlignment="0" applyProtection="0"/>
    <xf numFmtId="0" fontId="51" fillId="0" borderId="15" applyNumberFormat="0" applyFill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47" fillId="2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42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47" fillId="22" borderId="0" applyNumberFormat="0" applyBorder="0" applyAlignment="0" applyProtection="0"/>
    <xf numFmtId="168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47" fillId="22" borderId="0" applyNumberFormat="0" applyBorder="0" applyAlignment="0" applyProtection="0"/>
    <xf numFmtId="43" fontId="40" fillId="0" borderId="0" applyFont="0" applyFill="0" applyBorder="0" applyAlignment="0" applyProtection="0"/>
    <xf numFmtId="0" fontId="38" fillId="9" borderId="0" applyNumberFormat="0" applyBorder="0" applyAlignment="0" applyProtection="0"/>
    <xf numFmtId="0" fontId="47" fillId="22" borderId="0" applyNumberFormat="0" applyBorder="0" applyAlignment="0" applyProtection="0"/>
    <xf numFmtId="0" fontId="38" fillId="9" borderId="0" applyNumberFormat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8" fillId="14" borderId="0" applyNumberFormat="0" applyBorder="0" applyAlignment="0" applyProtection="0"/>
    <xf numFmtId="0" fontId="42" fillId="9" borderId="0" applyNumberFormat="0" applyBorder="0" applyAlignment="0" applyProtection="0"/>
    <xf numFmtId="5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19" borderId="0" applyNumberFormat="0" applyBorder="0" applyAlignment="0" applyProtection="0"/>
    <xf numFmtId="0" fontId="42" fillId="9" borderId="0" applyNumberFormat="0" applyBorder="0" applyAlignment="0" applyProtection="0"/>
    <xf numFmtId="167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3" fillId="0" borderId="0"/>
    <xf numFmtId="0" fontId="43" fillId="0" borderId="0"/>
    <xf numFmtId="0" fontId="48" fillId="18" borderId="0" applyNumberFormat="0" applyBorder="0" applyAlignment="0" applyProtection="0"/>
    <xf numFmtId="0" fontId="42" fillId="9" borderId="0" applyNumberFormat="0" applyBorder="0" applyAlignment="0" applyProtection="0"/>
    <xf numFmtId="0" fontId="43" fillId="0" borderId="0"/>
    <xf numFmtId="0" fontId="180" fillId="0" borderId="0"/>
    <xf numFmtId="0" fontId="48" fillId="18" borderId="0" applyNumberFormat="0" applyBorder="0" applyAlignment="0" applyProtection="0"/>
    <xf numFmtId="0" fontId="60" fillId="0" borderId="12" applyNumberFormat="0" applyFill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7" fillId="2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43" fontId="43" fillId="0" borderId="0" applyFont="0" applyFill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6" fillId="10" borderId="9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5" fontId="43" fillId="0" borderId="0" applyFont="0" applyFill="0" applyBorder="0" applyAlignment="0" applyProtection="0"/>
    <xf numFmtId="0" fontId="42" fillId="9" borderId="0" applyNumberFormat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38" fillId="9" borderId="0" applyNumberFormat="0" applyBorder="0" applyAlignment="0" applyProtection="0"/>
    <xf numFmtId="10" fontId="101" fillId="6" borderId="17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6" borderId="6" applyNumberFormat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105" fillId="0" borderId="22" applyNumberFormat="0" applyFill="0" applyAlignment="0" applyProtection="0"/>
    <xf numFmtId="0" fontId="47" fillId="28" borderId="0" applyNumberFormat="0" applyBorder="0" applyAlignment="0" applyProtection="0"/>
    <xf numFmtId="0" fontId="55" fillId="18" borderId="0" applyNumberFormat="0" applyBorder="0" applyAlignment="0" applyProtection="0"/>
    <xf numFmtId="0" fontId="47" fillId="12" borderId="0" applyNumberFormat="0" applyBorder="0" applyAlignment="0" applyProtection="0"/>
    <xf numFmtId="43" fontId="114" fillId="0" borderId="0" applyFont="0" applyFill="0" applyBorder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43" fontId="41" fillId="0" borderId="0" applyFont="0" applyFill="0" applyBorder="0" applyAlignment="0" applyProtection="0"/>
    <xf numFmtId="0" fontId="61" fillId="0" borderId="13" applyNumberFormat="0" applyFill="0" applyAlignment="0" applyProtection="0"/>
    <xf numFmtId="0" fontId="96" fillId="18" borderId="0" applyNumberFormat="0" applyBorder="0" applyAlignment="0" applyProtection="0"/>
    <xf numFmtId="0" fontId="47" fillId="12" borderId="0" applyNumberFormat="0" applyBorder="0" applyAlignment="0" applyProtection="0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113" fillId="0" borderId="17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47" fillId="8" borderId="0" applyNumberFormat="0" applyBorder="0" applyAlignment="0" applyProtection="0"/>
    <xf numFmtId="43" fontId="41" fillId="0" borderId="0" applyFont="0" applyFill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95" fillId="0" borderId="7" applyNumberFormat="0" applyFill="0" applyAlignment="0" applyProtection="0"/>
    <xf numFmtId="0" fontId="47" fillId="8" borderId="0" applyNumberFormat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167" fontId="66" fillId="0" borderId="0" applyFont="0" applyFill="0" applyBorder="0" applyAlignment="0" applyProtection="0"/>
    <xf numFmtId="0" fontId="47" fillId="23" borderId="0" applyNumberFormat="0" applyBorder="0" applyAlignment="0" applyProtection="0"/>
    <xf numFmtId="177" fontId="43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7" fillId="23" borderId="0" applyNumberFormat="0" applyBorder="0" applyAlignment="0" applyProtection="0"/>
    <xf numFmtId="8" fontId="43" fillId="0" borderId="0" applyFont="0" applyFill="0" applyBorder="0" applyAlignment="0" applyProtection="0"/>
    <xf numFmtId="0" fontId="47" fillId="16" borderId="0" applyNumberFormat="0" applyBorder="0" applyAlignment="0" applyProtection="0"/>
    <xf numFmtId="0" fontId="94" fillId="0" borderId="0" applyNumberFormat="0" applyFill="0" applyBorder="0" applyAlignment="0" applyProtection="0"/>
    <xf numFmtId="0" fontId="48" fillId="1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26" borderId="0" applyNumberFormat="0" applyBorder="0" applyAlignment="0" applyProtection="0"/>
    <xf numFmtId="0" fontId="48" fillId="18" borderId="0" applyNumberFormat="0" applyBorder="0" applyAlignment="0" applyProtection="0"/>
    <xf numFmtId="0" fontId="60" fillId="0" borderId="12" applyNumberFormat="0" applyFill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2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87" fillId="0" borderId="0"/>
    <xf numFmtId="0" fontId="180" fillId="0" borderId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66" fillId="0" borderId="0"/>
    <xf numFmtId="0" fontId="41" fillId="0" borderId="0"/>
    <xf numFmtId="0" fontId="48" fillId="18" borderId="0" applyNumberFormat="0" applyBorder="0" applyAlignment="0" applyProtection="0"/>
    <xf numFmtId="0" fontId="41" fillId="0" borderId="0"/>
    <xf numFmtId="0" fontId="59" fillId="0" borderId="0"/>
    <xf numFmtId="0" fontId="47" fillId="18" borderId="0" applyNumberFormat="0" applyBorder="0" applyAlignment="0" applyProtection="0"/>
    <xf numFmtId="0" fontId="41" fillId="0" borderId="0"/>
    <xf numFmtId="0" fontId="41" fillId="0" borderId="0"/>
    <xf numFmtId="0" fontId="48" fillId="18" borderId="0" applyNumberFormat="0" applyBorder="0" applyAlignment="0" applyProtection="0"/>
    <xf numFmtId="0" fontId="47" fillId="20" borderId="0" applyNumberFormat="0" applyBorder="0" applyAlignment="0" applyProtection="0"/>
    <xf numFmtId="0" fontId="57" fillId="10" borderId="9" applyNumberFormat="0" applyAlignment="0" applyProtection="0"/>
    <xf numFmtId="0" fontId="47" fillId="18" borderId="0" applyNumberFormat="0" applyBorder="0" applyAlignment="0" applyProtection="0"/>
    <xf numFmtId="0" fontId="47" fillId="20" borderId="0" applyNumberFormat="0" applyBorder="0" applyAlignment="0" applyProtection="0"/>
    <xf numFmtId="0" fontId="46" fillId="10" borderId="9" applyNumberFormat="0" applyAlignment="0" applyProtection="0"/>
    <xf numFmtId="0" fontId="41" fillId="0" borderId="0"/>
    <xf numFmtId="0" fontId="47" fillId="18" borderId="0" applyNumberFormat="0" applyBorder="0" applyAlignment="0" applyProtection="0"/>
    <xf numFmtId="0" fontId="41" fillId="0" borderId="0"/>
    <xf numFmtId="0" fontId="87" fillId="0" borderId="0"/>
    <xf numFmtId="0" fontId="48" fillId="18" borderId="0" applyNumberFormat="0" applyBorder="0" applyAlignment="0" applyProtection="0"/>
    <xf numFmtId="0" fontId="41" fillId="0" borderId="0"/>
    <xf numFmtId="0" fontId="47" fillId="18" borderId="0" applyNumberFormat="0" applyBorder="0" applyAlignment="0" applyProtection="0"/>
    <xf numFmtId="0" fontId="43" fillId="0" borderId="0"/>
    <xf numFmtId="0" fontId="43" fillId="0" borderId="0"/>
    <xf numFmtId="0" fontId="48" fillId="18" borderId="0" applyNumberFormat="0" applyBorder="0" applyAlignment="0" applyProtection="0"/>
    <xf numFmtId="0" fontId="48" fillId="14" borderId="0" applyNumberFormat="0" applyBorder="0" applyAlignment="0" applyProtection="0"/>
    <xf numFmtId="167" fontId="66" fillId="0" borderId="0" applyFont="0" applyFill="0" applyBorder="0" applyAlignment="0" applyProtection="0"/>
    <xf numFmtId="0" fontId="48" fillId="14" borderId="0" applyNumberFormat="0" applyBorder="0" applyAlignment="0" applyProtection="0"/>
    <xf numFmtId="167" fontId="66" fillId="0" borderId="0" applyFont="0" applyFill="0" applyBorder="0" applyAlignment="0" applyProtection="0"/>
    <xf numFmtId="0" fontId="41" fillId="0" borderId="0"/>
    <xf numFmtId="0" fontId="48" fillId="14" borderId="0" applyNumberFormat="0" applyBorder="0" applyAlignment="0" applyProtection="0"/>
    <xf numFmtId="0" fontId="73" fillId="0" borderId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2" borderId="0" applyNumberFormat="0" applyBorder="0" applyAlignment="0" applyProtection="0"/>
    <xf numFmtId="0" fontId="96" fillId="18" borderId="0" applyNumberFormat="0" applyBorder="0" applyAlignment="0" applyProtection="0"/>
    <xf numFmtId="0" fontId="47" fillId="14" borderId="0" applyNumberFormat="0" applyBorder="0" applyAlignment="0" applyProtection="0"/>
    <xf numFmtId="0" fontId="55" fillId="18" borderId="0" applyNumberFormat="0" applyBorder="0" applyAlignment="0" applyProtection="0"/>
    <xf numFmtId="0" fontId="47" fillId="14" borderId="0" applyNumberFormat="0" applyBorder="0" applyAlignment="0" applyProtection="0"/>
    <xf numFmtId="0" fontId="115" fillId="0" borderId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5" fillId="0" borderId="8" applyNumberFormat="0" applyFill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167" fontId="42" fillId="0" borderId="0" applyFont="0" applyFill="0" applyBorder="0" applyAlignment="0" applyProtection="0"/>
    <xf numFmtId="0" fontId="48" fillId="14" borderId="0" applyNumberFormat="0" applyBorder="0" applyAlignment="0" applyProtection="0"/>
    <xf numFmtId="0" fontId="48" fillId="29" borderId="0" applyNumberFormat="0" applyBorder="0" applyAlignment="0" applyProtection="0"/>
    <xf numFmtId="0" fontId="57" fillId="10" borderId="9" applyNumberFormat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0" borderId="9" applyNumberFormat="0" applyAlignment="0" applyProtection="0"/>
    <xf numFmtId="0" fontId="47" fillId="14" borderId="0" applyNumberFormat="0" applyBorder="0" applyAlignment="0" applyProtection="0"/>
    <xf numFmtId="0" fontId="48" fillId="13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8" borderId="0" applyNumberFormat="0" applyBorder="0" applyAlignment="0" applyProtection="0"/>
    <xf numFmtId="0" fontId="81" fillId="0" borderId="13" applyNumberFormat="0" applyFill="0" applyAlignment="0" applyProtection="0"/>
    <xf numFmtId="0" fontId="47" fillId="13" borderId="0" applyNumberFormat="0" applyBorder="0" applyAlignment="0" applyProtection="0"/>
    <xf numFmtId="0" fontId="81" fillId="0" borderId="13" applyNumberFormat="0" applyFill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113" fillId="0" borderId="0" applyNumberFormat="0" applyFill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8" fillId="19" borderId="0" applyNumberFormat="0" applyBorder="0" applyAlignment="0" applyProtection="0"/>
    <xf numFmtId="0" fontId="48" fillId="29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7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47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47" fillId="18" borderId="0" applyNumberFormat="0" applyBorder="0" applyAlignment="0" applyProtection="0"/>
    <xf numFmtId="0" fontId="87" fillId="9" borderId="19" applyNumberFormat="0" applyFont="0" applyAlignment="0" applyProtection="0"/>
    <xf numFmtId="0" fontId="43" fillId="0" borderId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8" borderId="0" applyNumberFormat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26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47" fillId="12" borderId="0" applyNumberFormat="0" applyBorder="0" applyAlignment="0" applyProtection="0"/>
    <xf numFmtId="43" fontId="43" fillId="0" borderId="0" applyFont="0" applyFill="0" applyBorder="0" applyAlignment="0" applyProtection="0"/>
    <xf numFmtId="0" fontId="114" fillId="9" borderId="19" applyNumberFormat="0" applyFont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114" fillId="9" borderId="19" applyNumberFormat="0" applyFont="0" applyAlignment="0" applyProtection="0"/>
    <xf numFmtId="9" fontId="68" fillId="0" borderId="0"/>
    <xf numFmtId="0" fontId="60" fillId="0" borderId="0" applyNumberFormat="0" applyFill="0" applyBorder="0" applyAlignment="0" applyProtection="0"/>
    <xf numFmtId="173" fontId="49" fillId="0" borderId="0">
      <protection locked="0"/>
    </xf>
    <xf numFmtId="0" fontId="43" fillId="0" borderId="0"/>
    <xf numFmtId="0" fontId="47" fillId="20" borderId="0" applyNumberFormat="0" applyBorder="0" applyAlignment="0" applyProtection="0"/>
    <xf numFmtId="0" fontId="59" fillId="0" borderId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57" fillId="10" borderId="9" applyNumberFormat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67" fillId="21" borderId="14" applyNumberFormat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0" fontId="107" fillId="0" borderId="0" applyProtection="0"/>
    <xf numFmtId="0" fontId="47" fillId="20" borderId="0" applyNumberFormat="0" applyBorder="0" applyAlignment="0" applyProtection="0"/>
    <xf numFmtId="15" fontId="43" fillId="0" borderId="20" applyBorder="0">
      <protection locked="0"/>
    </xf>
    <xf numFmtId="0" fontId="47" fillId="20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24" borderId="0" applyNumberFormat="0" applyBorder="0" applyAlignment="0" applyProtection="0"/>
    <xf numFmtId="5" fontId="4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58" fillId="0" borderId="0" applyNumberFormat="0" applyFill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73" fillId="0" borderId="0"/>
    <xf numFmtId="0" fontId="41" fillId="0" borderId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0" fontId="73" fillId="0" borderId="0"/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0" fontId="73" fillId="0" borderId="0"/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87" fillId="0" borderId="0"/>
    <xf numFmtId="43" fontId="4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47" fillId="24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4" borderId="0" applyNumberFormat="0" applyBorder="0" applyAlignment="0" applyProtection="0"/>
    <xf numFmtId="8" fontId="43" fillId="0" borderId="0" applyFont="0" applyFill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43" fontId="40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7" fillId="22" borderId="0" applyNumberFormat="0" applyBorder="0" applyAlignment="0" applyProtection="0"/>
    <xf numFmtId="171" fontId="40" fillId="0" borderId="0" applyFont="0" applyFill="0" applyBorder="0" applyAlignment="0" applyProtection="0"/>
    <xf numFmtId="0" fontId="63" fillId="21" borderId="0" applyNumberFormat="0" applyBorder="0" applyAlignment="0" applyProtection="0"/>
    <xf numFmtId="0" fontId="144" fillId="0" borderId="0"/>
    <xf numFmtId="0" fontId="47" fillId="23" borderId="0" applyNumberFormat="0" applyBorder="0" applyAlignment="0" applyProtection="0"/>
    <xf numFmtId="0" fontId="180" fillId="0" borderId="0"/>
    <xf numFmtId="0" fontId="47" fillId="23" borderId="0" applyNumberFormat="0" applyBorder="0" applyAlignment="0" applyProtection="0"/>
    <xf numFmtId="0" fontId="180" fillId="0" borderId="0"/>
    <xf numFmtId="0" fontId="47" fillId="23" borderId="0" applyNumberFormat="0" applyBorder="0" applyAlignment="0" applyProtection="0"/>
    <xf numFmtId="0" fontId="180" fillId="0" borderId="0"/>
    <xf numFmtId="0" fontId="180" fillId="0" borderId="0"/>
    <xf numFmtId="0" fontId="147" fillId="0" borderId="0"/>
    <xf numFmtId="0" fontId="47" fillId="23" borderId="0" applyNumberFormat="0" applyBorder="0" applyAlignment="0" applyProtection="0"/>
    <xf numFmtId="0" fontId="180" fillId="0" borderId="0"/>
    <xf numFmtId="0" fontId="180" fillId="0" borderId="0"/>
    <xf numFmtId="38" fontId="43" fillId="0" borderId="0" applyFont="0" applyFill="0" applyBorder="0" applyAlignment="0" applyProtection="0"/>
    <xf numFmtId="0" fontId="47" fillId="23" borderId="0" applyNumberFormat="0" applyBorder="0" applyAlignment="0" applyProtection="0"/>
    <xf numFmtId="0" fontId="180" fillId="0" borderId="0"/>
    <xf numFmtId="0" fontId="180" fillId="0" borderId="0"/>
    <xf numFmtId="0" fontId="47" fillId="23" borderId="0" applyNumberFormat="0" applyBorder="0" applyAlignment="0" applyProtection="0"/>
    <xf numFmtId="0" fontId="98" fillId="6" borderId="14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0" fontId="98" fillId="6" borderId="14" applyNumberFormat="0" applyAlignment="0" applyProtection="0"/>
    <xf numFmtId="0" fontId="47" fillId="23" borderId="0" applyNumberFormat="0" applyBorder="0" applyAlignment="0" applyProtection="0"/>
    <xf numFmtId="43" fontId="40" fillId="0" borderId="0" applyFont="0" applyFill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6" borderId="0" applyNumberFormat="0" applyBorder="0" applyAlignment="0" applyProtection="0"/>
    <xf numFmtId="5" fontId="43" fillId="0" borderId="0" applyFont="0" applyFill="0" applyBorder="0" applyAlignment="0" applyProtection="0"/>
    <xf numFmtId="0" fontId="47" fillId="16" borderId="0" applyNumberFormat="0" applyBorder="0" applyAlignment="0" applyProtection="0"/>
    <xf numFmtId="8" fontId="43" fillId="0" borderId="0" applyFont="0" applyFill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0" fontId="47" fillId="16" borderId="0" applyNumberFormat="0" applyBorder="0" applyAlignment="0" applyProtection="0"/>
    <xf numFmtId="177" fontId="43" fillId="0" borderId="0" applyFont="0" applyFill="0" applyBorder="0" applyAlignment="0" applyProtection="0"/>
    <xf numFmtId="2" fontId="107" fillId="0" borderId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98" fillId="6" borderId="14" applyNumberFormat="0" applyAlignment="0" applyProtection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3" fillId="0" borderId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0" fontId="48" fillId="29" borderId="0" applyNumberFormat="0" applyBorder="0" applyAlignment="0" applyProtection="0"/>
    <xf numFmtId="0" fontId="47" fillId="14" borderId="0" applyNumberFormat="0" applyBorder="0" applyAlignment="0" applyProtection="0"/>
    <xf numFmtId="42" fontId="43" fillId="0" borderId="0" applyFont="0" applyFill="0" applyBorder="0" applyAlignment="0" applyProtection="0"/>
    <xf numFmtId="0" fontId="48" fillId="29" borderId="0" applyNumberFormat="0" applyBorder="0" applyAlignment="0" applyProtection="0"/>
    <xf numFmtId="0" fontId="53" fillId="0" borderId="0"/>
    <xf numFmtId="0" fontId="47" fillId="14" borderId="0" applyNumberFormat="0" applyBorder="0" applyAlignment="0" applyProtection="0"/>
    <xf numFmtId="167" fontId="43" fillId="0" borderId="0" applyFont="0" applyFill="0" applyBorder="0" applyAlignment="0" applyProtection="0"/>
    <xf numFmtId="0" fontId="57" fillId="10" borderId="9" applyNumberFormat="0" applyAlignment="0" applyProtection="0"/>
    <xf numFmtId="0" fontId="47" fillId="14" borderId="0" applyNumberFormat="0" applyBorder="0" applyAlignment="0" applyProtection="0"/>
    <xf numFmtId="0" fontId="115" fillId="0" borderId="0"/>
    <xf numFmtId="0" fontId="47" fillId="14" borderId="0" applyNumberFormat="0" applyBorder="0" applyAlignment="0" applyProtection="0"/>
    <xf numFmtId="0" fontId="115" fillId="0" borderId="0"/>
    <xf numFmtId="0" fontId="47" fillId="14" borderId="0" applyNumberFormat="0" applyBorder="0" applyAlignment="0" applyProtection="0"/>
    <xf numFmtId="0" fontId="98" fillId="6" borderId="14" applyNumberFormat="0" applyAlignment="0" applyProtection="0"/>
    <xf numFmtId="0" fontId="47" fillId="14" borderId="0" applyNumberFormat="0" applyBorder="0" applyAlignment="0" applyProtection="0"/>
    <xf numFmtId="0" fontId="40" fillId="0" borderId="0"/>
    <xf numFmtId="5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0" fontId="47" fillId="14" borderId="0" applyNumberFormat="0" applyBorder="0" applyAlignment="0" applyProtection="0"/>
    <xf numFmtId="44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0" fontId="71" fillId="19" borderId="0" applyNumberFormat="0" applyBorder="0" applyAlignment="0" applyProtection="0"/>
    <xf numFmtId="0" fontId="53" fillId="0" borderId="0"/>
    <xf numFmtId="0" fontId="62" fillId="5" borderId="14" applyNumberFormat="0" applyAlignment="0" applyProtection="0"/>
    <xf numFmtId="0" fontId="71" fillId="19" borderId="0" applyNumberFormat="0" applyBorder="0" applyAlignment="0" applyProtection="0"/>
    <xf numFmtId="8" fontId="43" fillId="0" borderId="0" applyFont="0" applyFill="0" applyBorder="0" applyAlignment="0" applyProtection="0"/>
    <xf numFmtId="0" fontId="43" fillId="0" borderId="0"/>
    <xf numFmtId="0" fontId="62" fillId="5" borderId="14" applyNumberFormat="0" applyAlignment="0" applyProtection="0"/>
    <xf numFmtId="0" fontId="71" fillId="19" borderId="0" applyNumberFormat="0" applyBorder="0" applyAlignment="0" applyProtection="0"/>
    <xf numFmtId="167" fontId="53" fillId="0" borderId="0" applyFont="0" applyFill="0" applyBorder="0" applyAlignment="0" applyProtection="0"/>
    <xf numFmtId="5" fontId="140" fillId="0" borderId="4" applyAlignment="0" applyProtection="0"/>
    <xf numFmtId="0" fontId="88" fillId="0" borderId="23" applyNumberFormat="0" applyFill="0" applyAlignment="0" applyProtection="0"/>
    <xf numFmtId="5" fontId="140" fillId="0" borderId="4" applyAlignment="0" applyProtection="0"/>
    <xf numFmtId="0" fontId="48" fillId="25" borderId="0" applyNumberFormat="0" applyBorder="0" applyAlignment="0" applyProtection="0"/>
    <xf numFmtId="44" fontId="43" fillId="0" borderId="0" applyFont="0" applyFill="0" applyBorder="0" applyAlignment="0" applyProtection="0"/>
    <xf numFmtId="0" fontId="58" fillId="0" borderId="12" applyNumberFormat="0" applyFill="0" applyAlignment="0" applyProtection="0"/>
    <xf numFmtId="5" fontId="140" fillId="0" borderId="4" applyAlignment="0" applyProtection="0"/>
    <xf numFmtId="0" fontId="48" fillId="25" borderId="0" applyNumberFormat="0" applyBorder="0" applyAlignment="0" applyProtection="0"/>
    <xf numFmtId="42" fontId="43" fillId="0" borderId="0" applyFont="0" applyFill="0" applyBorder="0" applyAlignment="0" applyProtection="0"/>
    <xf numFmtId="5" fontId="140" fillId="0" borderId="4" applyAlignment="0" applyProtection="0"/>
    <xf numFmtId="42" fontId="43" fillId="0" borderId="0" applyFont="0" applyFill="0" applyBorder="0" applyAlignment="0" applyProtection="0"/>
    <xf numFmtId="0" fontId="93" fillId="0" borderId="0"/>
    <xf numFmtId="0" fontId="43" fillId="0" borderId="0" applyFill="0" applyBorder="0" applyAlignment="0"/>
    <xf numFmtId="0" fontId="43" fillId="0" borderId="0" applyFill="0" applyBorder="0" applyAlignment="0"/>
    <xf numFmtId="206" fontId="43" fillId="0" borderId="0" applyFill="0" applyBorder="0" applyAlignment="0"/>
    <xf numFmtId="0" fontId="43" fillId="0" borderId="0"/>
    <xf numFmtId="0" fontId="43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188" fontId="103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43" fontId="41" fillId="0" borderId="0" applyFont="0" applyFill="0" applyBorder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80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58" fillId="0" borderId="12" applyNumberFormat="0" applyFill="0" applyAlignment="0" applyProtection="0"/>
    <xf numFmtId="0" fontId="90" fillId="27" borderId="14" applyNumberFormat="0" applyAlignment="0" applyProtection="0"/>
    <xf numFmtId="0" fontId="66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79" fillId="0" borderId="0"/>
    <xf numFmtId="0" fontId="79" fillId="0" borderId="0"/>
    <xf numFmtId="0" fontId="90" fillId="27" borderId="14" applyNumberFormat="0" applyAlignment="0" applyProtection="0"/>
    <xf numFmtId="9" fontId="69" fillId="0" borderId="0" applyFont="0" applyFill="0" applyBorder="0" applyAlignment="0" applyProtection="0"/>
    <xf numFmtId="0" fontId="180" fillId="0" borderId="0"/>
    <xf numFmtId="0" fontId="90" fillId="27" borderId="14" applyNumberFormat="0" applyAlignment="0" applyProtection="0"/>
    <xf numFmtId="0" fontId="66" fillId="0" borderId="0"/>
    <xf numFmtId="0" fontId="66" fillId="0" borderId="0"/>
    <xf numFmtId="0" fontId="90" fillId="27" borderId="14" applyNumberFormat="0" applyAlignment="0" applyProtection="0"/>
    <xf numFmtId="0" fontId="90" fillId="27" borderId="14" applyNumberFormat="0" applyAlignment="0" applyProtection="0"/>
    <xf numFmtId="0" fontId="136" fillId="0" borderId="0"/>
    <xf numFmtId="3" fontId="89" fillId="0" borderId="17"/>
    <xf numFmtId="9" fontId="53" fillId="0" borderId="0" applyFont="0" applyFill="0" applyBorder="0" applyAlignment="0" applyProtection="0"/>
    <xf numFmtId="0" fontId="66" fillId="0" borderId="0"/>
    <xf numFmtId="0" fontId="46" fillId="10" borderId="9" applyNumberFormat="0" applyAlignment="0" applyProtection="0"/>
    <xf numFmtId="9" fontId="43" fillId="0" borderId="0" applyFont="0" applyFill="0" applyBorder="0" applyAlignment="0" applyProtection="0"/>
    <xf numFmtId="0" fontId="46" fillId="10" borderId="9" applyNumberFormat="0" applyAlignment="0" applyProtection="0"/>
    <xf numFmtId="9" fontId="53" fillId="0" borderId="0" applyFont="0" applyFill="0" applyBorder="0" applyAlignment="0" applyProtection="0"/>
    <xf numFmtId="0" fontId="59" fillId="0" borderId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44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43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9" fontId="42" fillId="0" borderId="0" applyFont="0" applyFill="0" applyBorder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4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8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9" fontId="10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181" fontId="53" fillId="0" borderId="0" applyFont="0" applyFill="0" applyBorder="0" applyAlignment="0" applyProtection="0"/>
    <xf numFmtId="0" fontId="46" fillId="10" borderId="9" applyNumberFormat="0" applyAlignment="0" applyProtection="0"/>
    <xf numFmtId="167" fontId="42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81" fontId="53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71" fontId="40" fillId="0" borderId="0" applyFont="0" applyFill="0" applyBorder="0" applyAlignment="0" applyProtection="0"/>
    <xf numFmtId="0" fontId="78" fillId="11" borderId="0" applyNumberFormat="0" applyBorder="0" applyAlignment="0" applyProtection="0"/>
    <xf numFmtId="0" fontId="46" fillId="10" borderId="9" applyNumberFormat="0" applyAlignment="0" applyProtection="0"/>
    <xf numFmtId="171" fontId="40" fillId="0" borderId="0" applyFont="0" applyFill="0" applyBorder="0" applyAlignment="0" applyProtection="0"/>
    <xf numFmtId="0" fontId="46" fillId="10" borderId="9" applyNumberFormat="0" applyAlignment="0" applyProtection="0"/>
    <xf numFmtId="43" fontId="40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43" fontId="40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159" fillId="0" borderId="30">
      <alignment horizontal="center"/>
    </xf>
    <xf numFmtId="188" fontId="103" fillId="0" borderId="0"/>
    <xf numFmtId="188" fontId="103" fillId="0" borderId="0"/>
    <xf numFmtId="188" fontId="103" fillId="0" borderId="0"/>
    <xf numFmtId="0" fontId="160" fillId="0" borderId="0">
      <alignment horizontal="left"/>
    </xf>
    <xf numFmtId="188" fontId="103" fillId="0" borderId="0"/>
    <xf numFmtId="188" fontId="103" fillId="0" borderId="0"/>
    <xf numFmtId="39" fontId="65" fillId="0" borderId="0"/>
    <xf numFmtId="0" fontId="92" fillId="0" borderId="0" applyNumberFormat="0" applyFill="0" applyBorder="0" applyAlignment="0" applyProtection="0"/>
    <xf numFmtId="188" fontId="103" fillId="0" borderId="0"/>
    <xf numFmtId="39" fontId="65" fillId="0" borderId="0"/>
    <xf numFmtId="183" fontId="127" fillId="0" borderId="0" applyFill="0" applyBorder="0" applyAlignment="0" applyProtection="0"/>
    <xf numFmtId="43" fontId="43" fillId="0" borderId="0" applyFont="0" applyFill="0" applyBorder="0" applyAlignment="0" applyProtection="0"/>
    <xf numFmtId="40" fontId="127" fillId="0" borderId="0" applyFill="0" applyBorder="0" applyAlignment="0" applyProtection="0"/>
    <xf numFmtId="187" fontId="69" fillId="0" borderId="0" applyFill="0" applyBorder="0" applyAlignment="0">
      <alignment vertical="top"/>
    </xf>
    <xf numFmtId="165" fontId="161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16" fillId="21" borderId="0" applyNumberFormat="0" applyBorder="0" applyAlignment="0" applyProtection="0"/>
    <xf numFmtId="43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6" borderId="6" applyNumberFormat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62" fillId="0" borderId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0" fillId="0" borderId="12" applyNumberFormat="0" applyFill="0" applyAlignment="0" applyProtection="0"/>
    <xf numFmtId="43" fontId="100" fillId="0" borderId="0" applyFont="0" applyFill="0" applyBorder="0" applyAlignment="0" applyProtection="0"/>
    <xf numFmtId="0" fontId="113" fillId="0" borderId="17"/>
    <xf numFmtId="0" fontId="60" fillId="0" borderId="12" applyNumberFormat="0" applyFill="0" applyAlignment="0" applyProtection="0"/>
    <xf numFmtId="43" fontId="41" fillId="0" borderId="0" applyFont="0" applyFill="0" applyBorder="0" applyAlignment="0" applyProtection="0"/>
    <xf numFmtId="0" fontId="72" fillId="0" borderId="18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43" fontId="43" fillId="0" borderId="0" applyNumberFormat="0" applyFill="0" applyBorder="0" applyAlignment="0" applyProtection="0"/>
    <xf numFmtId="167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1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16" fillId="21" borderId="0" applyNumberFormat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0" fontId="57" fillId="10" borderId="9" applyNumberFormat="0" applyAlignment="0" applyProtection="0"/>
    <xf numFmtId="167" fontId="42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0" fontId="57" fillId="10" borderId="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0" fillId="0" borderId="0"/>
    <xf numFmtId="43" fontId="40" fillId="0" borderId="0" applyFont="0" applyFill="0" applyBorder="0" applyAlignment="0" applyProtection="0"/>
    <xf numFmtId="0" fontId="180" fillId="0" borderId="0"/>
    <xf numFmtId="43" fontId="53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6" fillId="21" borderId="0" applyNumberFormat="0" applyBorder="0" applyAlignment="0" applyProtection="0"/>
    <xf numFmtId="167" fontId="1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7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79" fillId="0" borderId="0"/>
    <xf numFmtId="0" fontId="79" fillId="0" borderId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32" fillId="0" borderId="0">
      <alignment horizontal="left"/>
    </xf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1" fillId="0" borderId="0"/>
    <xf numFmtId="171" fontId="40" fillId="0" borderId="0" applyFont="0" applyFill="0" applyBorder="0" applyAlignment="0" applyProtection="0"/>
    <xf numFmtId="0" fontId="79" fillId="0" borderId="0"/>
    <xf numFmtId="43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126" fillId="31" borderId="29"/>
    <xf numFmtId="43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0" fontId="116" fillId="21" borderId="0" applyNumberFormat="0" applyBorder="0" applyAlignment="0" applyProtection="0"/>
    <xf numFmtId="43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10" borderId="9" applyNumberFormat="0" applyAlignment="0" applyProtection="0"/>
    <xf numFmtId="0" fontId="126" fillId="31" borderId="29"/>
    <xf numFmtId="43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63" fillId="33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4" fillId="0" borderId="15" applyNumberFormat="0" applyFill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6" fillId="10" borderId="9" applyNumberFormat="0" applyAlignment="0" applyProtection="0"/>
    <xf numFmtId="43" fontId="10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2" fillId="21" borderId="14" applyNumberFormat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83" fontId="43" fillId="0" borderId="0"/>
    <xf numFmtId="167" fontId="53" fillId="0" borderId="0" applyFont="0" applyFill="0" applyBorder="0" applyAlignment="0" applyProtection="0"/>
    <xf numFmtId="170" fontId="87" fillId="0" borderId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180" fillId="0" borderId="0"/>
    <xf numFmtId="167" fontId="5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167" fontId="53" fillId="0" borderId="0" applyFont="0" applyFill="0" applyBorder="0" applyAlignment="0" applyProtection="0"/>
    <xf numFmtId="0" fontId="73" fillId="0" borderId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5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87" fillId="9" borderId="19" applyNumberFormat="0" applyFon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8" fillId="11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78" fillId="11" borderId="0" applyNumberFormat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5" fillId="0" borderId="8" applyNumberFormat="0" applyFill="0" applyAlignment="0" applyProtection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80" fillId="0" borderId="0"/>
    <xf numFmtId="8" fontId="43" fillId="0" borderId="0" applyFont="0" applyFill="0" applyBorder="0" applyAlignment="0" applyProtection="0"/>
    <xf numFmtId="0" fontId="43" fillId="9" borderId="19" applyNumberFormat="0" applyFont="0" applyAlignment="0" applyProtection="0"/>
    <xf numFmtId="0" fontId="180" fillId="0" borderId="0"/>
    <xf numFmtId="5" fontId="43" fillId="0" borderId="0" applyFont="0" applyFill="0" applyBorder="0" applyAlignment="0" applyProtection="0"/>
    <xf numFmtId="0" fontId="43" fillId="9" borderId="19" applyNumberFormat="0" applyFont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79" fillId="0" borderId="0"/>
    <xf numFmtId="0" fontId="79" fillId="0" borderId="0"/>
    <xf numFmtId="5" fontId="43" fillId="0" borderId="0" applyFont="0" applyFill="0" applyBorder="0" applyAlignment="0" applyProtection="0"/>
    <xf numFmtId="0" fontId="79" fillId="0" borderId="0"/>
    <xf numFmtId="0" fontId="79" fillId="0" borderId="0"/>
    <xf numFmtId="8" fontId="43" fillId="0" borderId="0" applyFont="0" applyFill="0" applyBorder="0" applyAlignment="0" applyProtection="0"/>
    <xf numFmtId="38" fontId="158" fillId="0" borderId="0"/>
    <xf numFmtId="8" fontId="43" fillId="0" borderId="0" applyFont="0" applyFill="0" applyBorder="0" applyAlignment="0" applyProtection="0"/>
    <xf numFmtId="38" fontId="164" fillId="0" borderId="0"/>
    <xf numFmtId="5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39" fillId="6" borderId="6" applyNumberFormat="0" applyAlignment="0" applyProtection="0"/>
    <xf numFmtId="8" fontId="43" fillId="0" borderId="0" applyFont="0" applyFill="0" applyBorder="0" applyAlignment="0" applyProtection="0"/>
    <xf numFmtId="181" fontId="5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5" fillId="15" borderId="0" applyNumberFormat="0" applyBorder="0" applyAlignment="0" applyProtection="0"/>
    <xf numFmtId="43" fontId="40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5" fillId="15" borderId="0" applyNumberFormat="0" applyBorder="0" applyAlignment="0" applyProtection="0"/>
    <xf numFmtId="43" fontId="40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5" fillId="0" borderId="8" applyNumberFormat="0" applyFill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51" fillId="0" borderId="15" applyNumberFormat="0" applyFill="0" applyAlignment="0" applyProtection="0"/>
    <xf numFmtId="5" fontId="43" fillId="0" borderId="0" applyFont="0" applyFill="0" applyBorder="0" applyAlignment="0" applyProtection="0"/>
    <xf numFmtId="0" fontId="51" fillId="0" borderId="15" applyNumberFormat="0" applyFill="0" applyAlignment="0" applyProtection="0"/>
    <xf numFmtId="0" fontId="51" fillId="0" borderId="10" applyNumberFormat="0" applyFill="0" applyAlignment="0" applyProtection="0"/>
    <xf numFmtId="8" fontId="43" fillId="0" borderId="0" applyFont="0" applyFill="0" applyBorder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7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9" borderId="19" applyNumberFormat="0" applyFont="0" applyAlignment="0" applyProtection="0"/>
    <xf numFmtId="0" fontId="55" fillId="15" borderId="0" applyNumberFormat="0" applyBorder="0" applyAlignment="0" applyProtection="0"/>
    <xf numFmtId="6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78" fillId="11" borderId="0" applyNumberFormat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81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7" fillId="9" borderId="19" applyNumberFormat="0" applyFont="0" applyAlignment="0" applyProtection="0"/>
    <xf numFmtId="43" fontId="43" fillId="0" borderId="0" applyFont="0" applyFill="0" applyBorder="0" applyAlignment="0" applyProtection="0"/>
    <xf numFmtId="0" fontId="87" fillId="9" borderId="19" applyNumberFormat="0" applyFont="0" applyAlignment="0" applyProtection="0"/>
    <xf numFmtId="43" fontId="43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87" fillId="9" borderId="19" applyNumberFormat="0" applyFont="0" applyAlignment="0" applyProtection="0"/>
    <xf numFmtId="44" fontId="43" fillId="0" borderId="0" applyFont="0" applyFill="0" applyBorder="0" applyAlignment="0" applyProtection="0"/>
    <xf numFmtId="9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1" fillId="9" borderId="19" applyNumberFormat="0" applyFont="0" applyAlignment="0" applyProtection="0"/>
    <xf numFmtId="181" fontId="53" fillId="0" borderId="0" applyFont="0" applyFill="0" applyBorder="0" applyAlignment="0" applyProtection="0"/>
    <xf numFmtId="4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2" fillId="0" borderId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43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165" fillId="0" borderId="0"/>
    <xf numFmtId="167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8" fillId="14" borderId="0" applyNumberFormat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14" borderId="0" applyNumberFormat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96" fillId="18" borderId="0" applyNumberFormat="0" applyBorder="0" applyAlignment="0" applyProtection="0"/>
    <xf numFmtId="42" fontId="43" fillId="0" borderId="0" applyFont="0" applyFill="0" applyBorder="0" applyAlignment="0" applyProtection="0"/>
    <xf numFmtId="0" fontId="55" fillId="18" borderId="0" applyNumberFormat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2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7" fillId="16" borderId="0" applyNumberFormat="0" applyBorder="0" applyAlignment="0" applyProtection="0"/>
    <xf numFmtId="167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38" fillId="0" borderId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8" fillId="0" borderId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3" fillId="0" borderId="0"/>
    <xf numFmtId="42" fontId="43" fillId="0" borderId="0" applyFont="0" applyFill="0" applyBorder="0" applyAlignment="0" applyProtection="0"/>
    <xf numFmtId="196" fontId="43" fillId="0" borderId="0" applyFill="0" applyBorder="0" applyAlignment="0"/>
    <xf numFmtId="42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8" fillId="16" borderId="0" applyNumberFormat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8" fillId="16" borderId="0" applyNumberFormat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42" fontId="43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1" fillId="0" borderId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55" fillId="15" borderId="0" applyNumberFormat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7" fillId="0" borderId="0"/>
    <xf numFmtId="0" fontId="43" fillId="0" borderId="0"/>
    <xf numFmtId="43" fontId="43" fillId="0" borderId="0" applyFont="0" applyFill="0" applyBorder="0" applyAlignment="0" applyProtection="0"/>
    <xf numFmtId="0" fontId="79" fillId="0" borderId="0"/>
    <xf numFmtId="0" fontId="56" fillId="0" borderId="0"/>
    <xf numFmtId="43" fontId="43" fillId="0" borderId="0" applyFont="0" applyFill="0" applyBorder="0" applyAlignment="0" applyProtection="0"/>
    <xf numFmtId="0" fontId="56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00" fillId="0" borderId="0" applyFont="0" applyFill="0" applyBorder="0" applyAlignment="0" applyProtection="0"/>
    <xf numFmtId="0" fontId="46" fillId="10" borderId="9" applyNumberFormat="0" applyAlignment="0" applyProtection="0"/>
    <xf numFmtId="167" fontId="10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0" fontId="43" fillId="0" borderId="0"/>
    <xf numFmtId="198" fontId="43" fillId="0" borderId="0" applyFont="0" applyFill="0" applyBorder="0" applyAlignment="0" applyProtection="0"/>
    <xf numFmtId="0" fontId="43" fillId="0" borderId="0"/>
    <xf numFmtId="8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42" fillId="0" borderId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59" fillId="0" borderId="0"/>
    <xf numFmtId="198" fontId="43" fillId="0" borderId="0" applyFont="0" applyFill="0" applyBorder="0" applyAlignment="0" applyProtection="0"/>
    <xf numFmtId="0" fontId="42" fillId="0" borderId="0"/>
    <xf numFmtId="0" fontId="73" fillId="0" borderId="0"/>
    <xf numFmtId="191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62" fillId="5" borderId="14" applyNumberFormat="0" applyAlignment="0" applyProtection="0"/>
    <xf numFmtId="167" fontId="5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116" fillId="21" borderId="0" applyNumberFormat="0" applyBorder="0" applyAlignment="0" applyProtection="0"/>
    <xf numFmtId="194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18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6" fillId="21" borderId="31">
      <alignment vertical="center" wrapText="1"/>
    </xf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53" fillId="0" borderId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8" fillId="0" borderId="12" applyNumberFormat="0" applyFill="0" applyAlignment="0" applyProtection="0"/>
    <xf numFmtId="0" fontId="43" fillId="0" borderId="0" applyFill="0" applyBorder="0" applyAlignment="0"/>
    <xf numFmtId="0" fontId="180" fillId="0" borderId="0"/>
    <xf numFmtId="167" fontId="4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0" fontId="55" fillId="18" borderId="0" applyNumberFormat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131" fillId="0" borderId="2">
      <alignment horizontal="left" vertical="center"/>
    </xf>
    <xf numFmtId="194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0" borderId="0"/>
    <xf numFmtId="0" fontId="74" fillId="21" borderId="0" applyNumberFormat="0" applyBorder="0" applyAlignment="0" applyProtection="0"/>
    <xf numFmtId="198" fontId="43" fillId="0" borderId="0" applyFont="0" applyFill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116" fillId="21" borderId="0" applyNumberFormat="0" applyBorder="0" applyAlignment="0" applyProtection="0"/>
    <xf numFmtId="5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0" fontId="45" fillId="0" borderId="8" applyNumberForma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6" fillId="0" borderId="0"/>
    <xf numFmtId="0" fontId="38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9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0" fontId="41" fillId="9" borderId="19" applyNumberFormat="0" applyFont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5" fontId="43" fillId="0" borderId="0" applyFont="0" applyFill="0" applyBorder="0" applyAlignment="0" applyProtection="0"/>
    <xf numFmtId="0" fontId="64" fillId="0" borderId="15" applyNumberFormat="0" applyFill="0" applyAlignment="0" applyProtection="0"/>
    <xf numFmtId="177" fontId="43" fillId="0" borderId="0" applyFont="0" applyFill="0" applyBorder="0" applyAlignment="0" applyProtection="0"/>
    <xf numFmtId="0" fontId="64" fillId="0" borderId="15" applyNumberFormat="0" applyFill="0" applyAlignment="0" applyProtection="0"/>
    <xf numFmtId="16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31" fillId="0" borderId="2">
      <alignment horizontal="left" vertical="center"/>
    </xf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102" fillId="0" borderId="2">
      <alignment horizontal="left" vertical="center"/>
    </xf>
    <xf numFmtId="177" fontId="4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7" fontId="43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81" fillId="0" borderId="13" applyNumberFormat="0" applyFill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43" fillId="0" borderId="0"/>
    <xf numFmtId="177" fontId="43" fillId="0" borderId="0" applyFont="0" applyFill="0" applyBorder="0" applyAlignment="0" applyProtection="0"/>
    <xf numFmtId="0" fontId="53" fillId="0" borderId="0"/>
    <xf numFmtId="8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80" fillId="0" borderId="0"/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5" fillId="0" borderId="8" applyNumberFormat="0" applyFill="0" applyAlignment="0" applyProtection="0"/>
    <xf numFmtId="0" fontId="80" fillId="0" borderId="0"/>
    <xf numFmtId="3" fontId="43" fillId="0" borderId="17" applyNumberFormat="0" applyFont="0" applyFill="0" applyAlignment="0" applyProtection="0">
      <alignment vertical="center"/>
    </xf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8" applyNumberFormat="0" applyFill="0" applyAlignment="0" applyProtection="0"/>
    <xf numFmtId="0" fontId="80" fillId="0" borderId="0"/>
    <xf numFmtId="3" fontId="43" fillId="0" borderId="17" applyNumberFormat="0" applyFont="0" applyFill="0" applyAlignment="0" applyProtection="0">
      <alignment vertical="center"/>
    </xf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66" fillId="0" borderId="0" applyFont="0" applyFill="0" applyBorder="0" applyAlignment="0" applyProtection="0"/>
    <xf numFmtId="43" fontId="100" fillId="0" borderId="0" applyFont="0" applyFill="0" applyBorder="0" applyAlignment="0" applyProtection="0"/>
    <xf numFmtId="167" fontId="18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67" fillId="34" borderId="0" applyNumberFormat="0" applyBorder="0" applyAlignment="0" applyProtection="0"/>
    <xf numFmtId="0" fontId="67" fillId="21" borderId="14" applyNumberFormat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9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180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71" fontId="87" fillId="0" borderId="0"/>
    <xf numFmtId="8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0" fontId="79" fillId="0" borderId="0"/>
    <xf numFmtId="43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55" fillId="15" borderId="0" applyNumberFormat="0" applyBorder="0" applyAlignment="0" applyProtection="0"/>
    <xf numFmtId="8" fontId="43" fillId="0" borderId="0" applyFont="0" applyFill="0" applyBorder="0" applyAlignment="0" applyProtection="0"/>
    <xf numFmtId="0" fontId="41" fillId="0" borderId="0"/>
    <xf numFmtId="0" fontId="41" fillId="0" borderId="0"/>
    <xf numFmtId="167" fontId="53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6" fillId="10" borderId="9" applyNumberFormat="0" applyAlignment="0" applyProtection="0"/>
    <xf numFmtId="43" fontId="59" fillId="0" borderId="0" applyFont="0" applyFill="0" applyBorder="0" applyAlignment="0" applyProtection="0"/>
    <xf numFmtId="0" fontId="46" fillId="10" borderId="9" applyNumberFormat="0" applyAlignment="0" applyProtection="0"/>
    <xf numFmtId="43" fontId="43" fillId="0" borderId="0" applyFont="0" applyFill="0" applyBorder="0" applyAlignment="0" applyProtection="0"/>
    <xf numFmtId="0" fontId="7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167" fontId="53" fillId="0" borderId="0" applyFont="0" applyFill="0" applyBorder="0" applyAlignment="0" applyProtection="0"/>
    <xf numFmtId="0" fontId="180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8" fillId="6" borderId="14" applyNumberFormat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25" borderId="0" applyNumberFormat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80" fillId="0" borderId="0"/>
    <xf numFmtId="0" fontId="48" fillId="16" borderId="0" applyNumberFormat="0" applyBorder="0" applyAlignment="0" applyProtection="0"/>
    <xf numFmtId="43" fontId="43" fillId="0" borderId="0" applyFont="0" applyFill="0" applyBorder="0" applyAlignment="0" applyProtection="0"/>
    <xf numFmtId="0" fontId="48" fillId="16" borderId="0" applyNumberFormat="0" applyBorder="0" applyAlignment="0" applyProtection="0"/>
    <xf numFmtId="8" fontId="43" fillId="0" borderId="0" applyFont="0" applyFill="0" applyBorder="0" applyAlignment="0" applyProtection="0"/>
    <xf numFmtId="0" fontId="48" fillId="16" borderId="0" applyNumberFormat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53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180" fillId="0" borderId="0"/>
    <xf numFmtId="43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68" fillId="0" borderId="0"/>
    <xf numFmtId="183" fontId="43" fillId="0" borderId="0"/>
    <xf numFmtId="170" fontId="87" fillId="0" borderId="0"/>
    <xf numFmtId="3" fontId="166" fillId="0" borderId="0" applyFont="0" applyFill="0" applyBorder="0" applyAlignment="0" applyProtection="0"/>
    <xf numFmtId="0" fontId="45" fillId="0" borderId="8" applyNumberFormat="0" applyFill="0" applyAlignment="0" applyProtection="0"/>
    <xf numFmtId="189" fontId="104" fillId="0" borderId="0" applyFill="0" applyBorder="0" applyProtection="0"/>
    <xf numFmtId="189" fontId="104" fillId="0" borderId="4" applyFill="0" applyProtection="0"/>
    <xf numFmtId="189" fontId="104" fillId="0" borderId="4" applyFill="0" applyProtection="0"/>
    <xf numFmtId="0" fontId="42" fillId="0" borderId="0"/>
    <xf numFmtId="189" fontId="104" fillId="0" borderId="4" applyFill="0" applyProtection="0"/>
    <xf numFmtId="0" fontId="69" fillId="0" borderId="3" applyFill="0" applyBorder="0" applyAlignment="0">
      <alignment horizontal="right"/>
    </xf>
    <xf numFmtId="44" fontId="43" fillId="0" borderId="0"/>
    <xf numFmtId="44" fontId="43" fillId="0" borderId="0" applyFont="0" applyFill="0" applyBorder="0" applyAlignment="0" applyProtection="0"/>
    <xf numFmtId="205" fontId="154" fillId="0" borderId="0" applyFont="0" applyFill="0" applyBorder="0" applyAlignment="0" applyProtection="0"/>
    <xf numFmtId="171" fontId="68" fillId="0" borderId="0"/>
    <xf numFmtId="171" fontId="87" fillId="0" borderId="0"/>
    <xf numFmtId="0" fontId="107" fillId="0" borderId="0" applyProtection="0"/>
    <xf numFmtId="0" fontId="67" fillId="21" borderId="14" applyNumberFormat="0" applyAlignment="0" applyProtection="0"/>
    <xf numFmtId="15" fontId="43" fillId="0" borderId="20" applyBorder="0">
      <protection locked="0"/>
    </xf>
    <xf numFmtId="0" fontId="67" fillId="21" borderId="14" applyNumberFormat="0" applyAlignment="0" applyProtection="0"/>
    <xf numFmtId="14" fontId="168" fillId="0" borderId="0" applyFill="0" applyBorder="0" applyAlignment="0"/>
    <xf numFmtId="0" fontId="166" fillId="0" borderId="0" applyFont="0" applyFill="0" applyBorder="0" applyAlignment="0" applyProtection="0"/>
    <xf numFmtId="166" fontId="104" fillId="0" borderId="0" applyFill="0" applyBorder="0" applyProtection="0"/>
    <xf numFmtId="193" fontId="104" fillId="0" borderId="0" applyFill="0" applyBorder="0" applyProtection="0"/>
    <xf numFmtId="0" fontId="88" fillId="0" borderId="23" applyNumberFormat="0" applyFill="0" applyAlignment="0" applyProtection="0"/>
    <xf numFmtId="193" fontId="104" fillId="0" borderId="3" applyFill="0" applyProtection="0"/>
    <xf numFmtId="0" fontId="43" fillId="0" borderId="0" applyFont="0" applyFill="0" applyBorder="0" applyAlignment="0" applyProtection="0"/>
    <xf numFmtId="201" fontId="87" fillId="0" borderId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43" fillId="0" borderId="0"/>
    <xf numFmtId="0" fontId="43" fillId="0" borderId="0" applyFill="0" applyBorder="0" applyAlignment="0"/>
    <xf numFmtId="0" fontId="40" fillId="0" borderId="0"/>
    <xf numFmtId="196" fontId="43" fillId="0" borderId="0" applyFill="0" applyBorder="0" applyAlignment="0"/>
    <xf numFmtId="0" fontId="43" fillId="0" borderId="0" applyFill="0" applyBorder="0" applyAlignment="0"/>
    <xf numFmtId="0" fontId="95" fillId="0" borderId="7" applyNumberFormat="0" applyFill="0" applyAlignment="0" applyProtection="0"/>
    <xf numFmtId="0" fontId="180" fillId="0" borderId="0"/>
    <xf numFmtId="206" fontId="43" fillId="0" borderId="0" applyFill="0" applyBorder="0" applyAlignment="0"/>
    <xf numFmtId="0" fontId="128" fillId="0" borderId="0" applyNumberFormat="0" applyAlignment="0">
      <alignment horizontal="left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92" fillId="0" borderId="0" applyNumberFormat="0" applyFill="0" applyBorder="0" applyAlignment="0" applyProtection="0"/>
    <xf numFmtId="3" fontId="43" fillId="0" borderId="17" applyNumberFormat="0" applyFont="0" applyFill="0" applyAlignment="0" applyProtection="0">
      <alignment vertical="center"/>
    </xf>
    <xf numFmtId="0" fontId="92" fillId="0" borderId="0" applyNumberFormat="0" applyFill="0" applyBorder="0" applyAlignment="0" applyProtection="0"/>
    <xf numFmtId="0" fontId="57" fillId="10" borderId="9" applyNumberFormat="0" applyAlignment="0" applyProtection="0"/>
    <xf numFmtId="0" fontId="92" fillId="0" borderId="0" applyNumberFormat="0" applyFill="0" applyBorder="0" applyAlignment="0" applyProtection="0"/>
    <xf numFmtId="0" fontId="46" fillId="10" borderId="9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3" fontId="84" fillId="0" borderId="0">
      <protection locked="0"/>
    </xf>
    <xf numFmtId="173" fontId="169" fillId="0" borderId="0">
      <protection locked="0"/>
    </xf>
    <xf numFmtId="173" fontId="49" fillId="0" borderId="0">
      <protection locked="0"/>
    </xf>
    <xf numFmtId="0" fontId="51" fillId="0" borderId="10" applyNumberFormat="0" applyFill="0" applyAlignment="0" applyProtection="0"/>
    <xf numFmtId="0" fontId="121" fillId="0" borderId="0">
      <alignment horizontal="left"/>
    </xf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102" fillId="0" borderId="27" applyNumberFormat="0" applyAlignment="0" applyProtection="0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82" fillId="0" borderId="0" applyNumberFormat="0" applyFill="0" applyBorder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58" fillId="0" borderId="12" applyNumberFormat="0" applyFill="0" applyAlignment="0" applyProtection="0"/>
    <xf numFmtId="0" fontId="85" fillId="0" borderId="21" applyNumberFormat="0" applyFill="0" applyAlignment="0" applyProtection="0"/>
    <xf numFmtId="0" fontId="58" fillId="0" borderId="1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57" fillId="0" borderId="0">
      <alignment horizontal="left"/>
    </xf>
    <xf numFmtId="0" fontId="97" fillId="0" borderId="22" applyNumberFormat="0" applyFill="0" applyAlignment="0" applyProtection="0"/>
    <xf numFmtId="0" fontId="180" fillId="0" borderId="0"/>
    <xf numFmtId="0" fontId="77" fillId="0" borderId="0" applyNumberFormat="0" applyFill="0" applyBorder="0" applyAlignment="0" applyProtection="0"/>
    <xf numFmtId="0" fontId="170" fillId="0" borderId="32">
      <alignment horizontal="left" vertical="top"/>
    </xf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109" fillId="0" borderId="0">
      <alignment horizontal="left"/>
    </xf>
    <xf numFmtId="0" fontId="171" fillId="0" borderId="32">
      <alignment horizontal="left" vertical="top"/>
    </xf>
    <xf numFmtId="0" fontId="88" fillId="0" borderId="23" applyNumberFormat="0" applyFill="0" applyAlignment="0" applyProtection="0"/>
    <xf numFmtId="0" fontId="42" fillId="0" borderId="0"/>
    <xf numFmtId="0" fontId="73" fillId="0" borderId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46" fillId="10" borderId="9" applyNumberFormat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59" fillId="0" borderId="0"/>
    <xf numFmtId="0" fontId="56" fillId="0" borderId="0"/>
    <xf numFmtId="0" fontId="56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80" fillId="0" borderId="0"/>
    <xf numFmtId="10" fontId="101" fillId="9" borderId="17" applyNumberFormat="0" applyBorder="0" applyAlignment="0" applyProtection="0"/>
    <xf numFmtId="0" fontId="50" fillId="27" borderId="6" applyNumberFormat="0" applyAlignment="0" applyProtection="0"/>
    <xf numFmtId="0" fontId="60" fillId="0" borderId="12" applyNumberFormat="0" applyFill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62" fillId="5" borderId="14" applyNumberFormat="0" applyAlignment="0" applyProtection="0"/>
    <xf numFmtId="0" fontId="43" fillId="0" borderId="0"/>
    <xf numFmtId="38" fontId="173" fillId="0" borderId="0"/>
    <xf numFmtId="0" fontId="71" fillId="11" borderId="0" applyNumberFormat="0" applyBorder="0" applyAlignment="0" applyProtection="0"/>
    <xf numFmtId="38" fontId="143" fillId="0" borderId="0"/>
    <xf numFmtId="0" fontId="40" fillId="0" borderId="0"/>
    <xf numFmtId="0" fontId="56" fillId="0" borderId="0"/>
    <xf numFmtId="0" fontId="124" fillId="6" borderId="14" applyNumberFormat="0" applyAlignment="0" applyProtection="0"/>
    <xf numFmtId="196" fontId="43" fillId="0" borderId="0" applyFill="0" applyBorder="0" applyAlignment="0"/>
    <xf numFmtId="0" fontId="43" fillId="0" borderId="0" applyFill="0" applyBorder="0" applyAlignment="0"/>
    <xf numFmtId="206" fontId="43" fillId="0" borderId="0" applyFill="0" applyBorder="0" applyAlignment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54" fillId="0" borderId="11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59" fillId="0" borderId="0"/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117" fillId="0" borderId="26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184" fontId="75" fillId="0" borderId="0"/>
    <xf numFmtId="184" fontId="75" fillId="0" borderId="0"/>
    <xf numFmtId="0" fontId="56" fillId="0" borderId="0"/>
    <xf numFmtId="0" fontId="4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/>
    <xf numFmtId="0" fontId="41" fillId="0" borderId="0"/>
    <xf numFmtId="0" fontId="41" fillId="0" borderId="0"/>
    <xf numFmtId="0" fontId="80" fillId="0" borderId="0"/>
    <xf numFmtId="0" fontId="58" fillId="0" borderId="12" applyNumberFormat="0" applyFill="0" applyAlignment="0" applyProtection="0"/>
    <xf numFmtId="0" fontId="80" fillId="0" borderId="0"/>
    <xf numFmtId="0" fontId="80" fillId="0" borderId="0"/>
    <xf numFmtId="0" fontId="73" fillId="0" borderId="0"/>
    <xf numFmtId="0" fontId="73" fillId="0" borderId="0"/>
    <xf numFmtId="0" fontId="180" fillId="0" borderId="0"/>
    <xf numFmtId="0" fontId="56" fillId="0" borderId="0"/>
    <xf numFmtId="0" fontId="41" fillId="0" borderId="0"/>
    <xf numFmtId="3" fontId="43" fillId="0" borderId="17" applyNumberFormat="0" applyFont="0" applyFill="0" applyAlignment="0" applyProtection="0">
      <alignment vertical="center"/>
    </xf>
    <xf numFmtId="0" fontId="59" fillId="0" borderId="0"/>
    <xf numFmtId="3" fontId="43" fillId="0" borderId="17" applyNumberFormat="0" applyFont="0" applyFill="0" applyAlignment="0" applyProtection="0">
      <alignment vertical="center"/>
    </xf>
    <xf numFmtId="0" fontId="80" fillId="0" borderId="0"/>
    <xf numFmtId="0" fontId="180" fillId="0" borderId="0"/>
    <xf numFmtId="0" fontId="41" fillId="9" borderId="19" applyNumberFormat="0" applyFont="0" applyAlignment="0" applyProtection="0"/>
    <xf numFmtId="0" fontId="73" fillId="0" borderId="0"/>
    <xf numFmtId="0" fontId="98" fillId="6" borderId="14" applyNumberFormat="0" applyAlignment="0" applyProtection="0"/>
    <xf numFmtId="0" fontId="41" fillId="9" borderId="19" applyNumberFormat="0" applyFont="0" applyAlignment="0" applyProtection="0"/>
    <xf numFmtId="0" fontId="180" fillId="0" borderId="0"/>
    <xf numFmtId="0" fontId="98" fillId="6" borderId="14" applyNumberFormat="0" applyAlignment="0" applyProtection="0"/>
    <xf numFmtId="0" fontId="180" fillId="0" borderId="0"/>
    <xf numFmtId="0" fontId="180" fillId="0" borderId="0"/>
    <xf numFmtId="0" fontId="180" fillId="0" borderId="0"/>
    <xf numFmtId="0" fontId="41" fillId="0" borderId="0"/>
    <xf numFmtId="0" fontId="41" fillId="0" borderId="0"/>
    <xf numFmtId="0" fontId="73" fillId="0" borderId="0"/>
    <xf numFmtId="0" fontId="41" fillId="0" borderId="0"/>
    <xf numFmtId="0" fontId="73" fillId="0" borderId="0"/>
    <xf numFmtId="0" fontId="41" fillId="0" borderId="0"/>
    <xf numFmtId="0" fontId="41" fillId="0" borderId="0"/>
    <xf numFmtId="0" fontId="73" fillId="0" borderId="0"/>
    <xf numFmtId="0" fontId="79" fillId="0" borderId="0"/>
    <xf numFmtId="0" fontId="41" fillId="0" borderId="0"/>
    <xf numFmtId="0" fontId="66" fillId="0" borderId="0"/>
    <xf numFmtId="0" fontId="87" fillId="9" borderId="19" applyNumberFormat="0" applyFont="0" applyAlignment="0" applyProtection="0"/>
    <xf numFmtId="0" fontId="66" fillId="0" borderId="0"/>
    <xf numFmtId="0" fontId="73" fillId="0" borderId="0"/>
    <xf numFmtId="0" fontId="87" fillId="9" borderId="19" applyNumberFormat="0" applyFont="0" applyAlignment="0" applyProtection="0"/>
    <xf numFmtId="0" fontId="66" fillId="0" borderId="0"/>
    <xf numFmtId="0" fontId="66" fillId="0" borderId="0"/>
    <xf numFmtId="0" fontId="66" fillId="0" borderId="0"/>
    <xf numFmtId="0" fontId="73" fillId="0" borderId="0"/>
    <xf numFmtId="0" fontId="66" fillId="0" borderId="0"/>
    <xf numFmtId="0" fontId="80" fillId="0" borderId="0"/>
    <xf numFmtId="0" fontId="66" fillId="0" borderId="0"/>
    <xf numFmtId="0" fontId="43" fillId="0" borderId="0"/>
    <xf numFmtId="0" fontId="79" fillId="0" borderId="0"/>
    <xf numFmtId="0" fontId="77" fillId="0" borderId="0" applyNumberFormat="0" applyFill="0" applyBorder="0" applyAlignment="0" applyProtection="0"/>
    <xf numFmtId="0" fontId="41" fillId="9" borderId="19" applyNumberFormat="0" applyFont="0" applyAlignment="0" applyProtection="0"/>
    <xf numFmtId="0" fontId="73" fillId="0" borderId="0"/>
    <xf numFmtId="0" fontId="87" fillId="0" borderId="0"/>
    <xf numFmtId="0" fontId="180" fillId="0" borderId="0"/>
    <xf numFmtId="0" fontId="73" fillId="0" borderId="0"/>
    <xf numFmtId="0" fontId="180" fillId="0" borderId="0"/>
    <xf numFmtId="0" fontId="180" fillId="0" borderId="0"/>
    <xf numFmtId="0" fontId="73" fillId="0" borderId="0"/>
    <xf numFmtId="0" fontId="73" fillId="0" borderId="0"/>
    <xf numFmtId="0" fontId="180" fillId="0" borderId="0"/>
    <xf numFmtId="0" fontId="73" fillId="0" borderId="0"/>
    <xf numFmtId="0" fontId="59" fillId="0" borderId="0"/>
    <xf numFmtId="0" fontId="73" fillId="0" borderId="0"/>
    <xf numFmtId="0" fontId="53" fillId="0" borderId="0"/>
    <xf numFmtId="0" fontId="66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3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43" fillId="0" borderId="0"/>
    <xf numFmtId="0" fontId="79" fillId="0" borderId="0"/>
    <xf numFmtId="0" fontId="78" fillId="1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92" fillId="0" borderId="0" applyNumberFormat="0" applyFill="0" applyBorder="0" applyAlignment="0" applyProtection="0"/>
    <xf numFmtId="0" fontId="43" fillId="0" borderId="0"/>
    <xf numFmtId="0" fontId="50" fillId="6" borderId="6" applyNumberFormat="0" applyAlignment="0" applyProtection="0"/>
    <xf numFmtId="0" fontId="79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114" fillId="0" borderId="0"/>
    <xf numFmtId="0" fontId="17" fillId="0" borderId="0"/>
    <xf numFmtId="0" fontId="71" fillId="11" borderId="0" applyNumberFormat="0" applyBorder="0" applyAlignment="0" applyProtection="0"/>
    <xf numFmtId="0" fontId="71" fillId="19" borderId="0" applyNumberFormat="0" applyBorder="0" applyAlignment="0" applyProtection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1" fillId="0" borderId="0"/>
    <xf numFmtId="0" fontId="71" fillId="11" borderId="0" applyNumberFormat="0" applyBorder="0" applyAlignment="0" applyProtection="0"/>
    <xf numFmtId="0" fontId="43" fillId="0" borderId="0"/>
    <xf numFmtId="0" fontId="73" fillId="0" borderId="0"/>
    <xf numFmtId="0" fontId="73" fillId="0" borderId="0"/>
    <xf numFmtId="0" fontId="73" fillId="0" borderId="0"/>
    <xf numFmtId="0" fontId="91" fillId="0" borderId="0"/>
    <xf numFmtId="0" fontId="174" fillId="0" borderId="33"/>
    <xf numFmtId="0" fontId="71" fillId="11" borderId="0" applyNumberFormat="0" applyBorder="0" applyAlignment="0" applyProtection="0"/>
    <xf numFmtId="0" fontId="79" fillId="0" borderId="0"/>
    <xf numFmtId="0" fontId="91" fillId="0" borderId="0"/>
    <xf numFmtId="0" fontId="71" fillId="11" borderId="0" applyNumberFormat="0" applyBorder="0" applyAlignment="0" applyProtection="0"/>
    <xf numFmtId="0" fontId="79" fillId="0" borderId="0"/>
    <xf numFmtId="0" fontId="73" fillId="0" borderId="0"/>
    <xf numFmtId="0" fontId="79" fillId="0" borderId="0"/>
    <xf numFmtId="0" fontId="73" fillId="0" borderId="0"/>
    <xf numFmtId="0" fontId="47" fillId="13" borderId="0" applyNumberFormat="0" applyBorder="0" applyAlignment="0" applyProtection="0"/>
    <xf numFmtId="0" fontId="47" fillId="22" borderId="0" applyNumberFormat="0" applyBorder="0" applyAlignment="0" applyProtection="0"/>
    <xf numFmtId="0" fontId="73" fillId="0" borderId="0"/>
    <xf numFmtId="0" fontId="43" fillId="9" borderId="19" applyNumberFormat="0" applyFont="0" applyAlignment="0" applyProtection="0"/>
    <xf numFmtId="0" fontId="79" fillId="0" borderId="0"/>
    <xf numFmtId="0" fontId="73" fillId="0" borderId="0"/>
    <xf numFmtId="0" fontId="73" fillId="0" borderId="0"/>
    <xf numFmtId="0" fontId="73" fillId="0" borderId="0"/>
    <xf numFmtId="0" fontId="79" fillId="0" borderId="0"/>
    <xf numFmtId="0" fontId="79" fillId="0" borderId="0"/>
    <xf numFmtId="0" fontId="43" fillId="0" borderId="0"/>
    <xf numFmtId="0" fontId="79" fillId="0" borderId="0"/>
    <xf numFmtId="0" fontId="43" fillId="0" borderId="0"/>
    <xf numFmtId="0" fontId="17" fillId="0" borderId="0"/>
    <xf numFmtId="0" fontId="17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3" fillId="0" borderId="0"/>
    <xf numFmtId="0" fontId="59" fillId="0" borderId="0"/>
    <xf numFmtId="0" fontId="59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56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56" fillId="0" borderId="0"/>
    <xf numFmtId="0" fontId="79" fillId="0" borderId="0"/>
    <xf numFmtId="0" fontId="7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17" fillId="0" borderId="0"/>
    <xf numFmtId="0" fontId="43" fillId="0" borderId="0"/>
    <xf numFmtId="0" fontId="79" fillId="0" borderId="0"/>
    <xf numFmtId="0" fontId="79" fillId="0" borderId="0"/>
    <xf numFmtId="0" fontId="43" fillId="0" borderId="0"/>
    <xf numFmtId="0" fontId="66" fillId="0" borderId="0"/>
    <xf numFmtId="0" fontId="66" fillId="0" borderId="0"/>
    <xf numFmtId="0" fontId="66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43" fillId="0" borderId="0"/>
    <xf numFmtId="0" fontId="43" fillId="0" borderId="0"/>
    <xf numFmtId="0" fontId="11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7" fillId="10" borderId="9" applyNumberFormat="0" applyAlignment="0" applyProtection="0"/>
    <xf numFmtId="0" fontId="53" fillId="0" borderId="0"/>
    <xf numFmtId="0" fontId="57" fillId="10" borderId="9" applyNumberFormat="0" applyAlignment="0" applyProtection="0"/>
    <xf numFmtId="0" fontId="53" fillId="0" borderId="0"/>
    <xf numFmtId="0" fontId="42" fillId="0" borderId="0"/>
    <xf numFmtId="0" fontId="57" fillId="10" borderId="9" applyNumberFormat="0" applyAlignment="0" applyProtection="0"/>
    <xf numFmtId="0" fontId="53" fillId="0" borderId="0"/>
    <xf numFmtId="0" fontId="42" fillId="0" borderId="0"/>
    <xf numFmtId="0" fontId="53" fillId="0" borderId="0"/>
    <xf numFmtId="0" fontId="42" fillId="0" borderId="0"/>
    <xf numFmtId="167" fontId="53" fillId="0" borderId="0" applyFont="0" applyFill="0" applyBorder="0" applyAlignment="0" applyProtection="0"/>
    <xf numFmtId="0" fontId="53" fillId="0" borderId="0"/>
    <xf numFmtId="0" fontId="1" fillId="0" borderId="0"/>
    <xf numFmtId="167" fontId="43" fillId="0" borderId="0" applyFont="0" applyFill="0" applyBorder="0" applyAlignment="0" applyProtection="0"/>
    <xf numFmtId="0" fontId="53" fillId="0" borderId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0" borderId="0"/>
    <xf numFmtId="207" fontId="107" fillId="0" borderId="0" applyFont="0" applyFill="0" applyBorder="0" applyAlignment="0" applyProtection="0"/>
    <xf numFmtId="0" fontId="5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9" fillId="0" borderId="0"/>
    <xf numFmtId="0" fontId="43" fillId="0" borderId="0"/>
    <xf numFmtId="0" fontId="43" fillId="0" borderId="0"/>
    <xf numFmtId="0" fontId="47" fillId="24" borderId="0" applyNumberFormat="0" applyBorder="0" applyAlignment="0" applyProtection="0"/>
    <xf numFmtId="0" fontId="42" fillId="0" borderId="0"/>
    <xf numFmtId="0" fontId="5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42" fillId="0" borderId="0"/>
    <xf numFmtId="0" fontId="59" fillId="0" borderId="0"/>
    <xf numFmtId="0" fontId="59" fillId="0" borderId="0"/>
    <xf numFmtId="0" fontId="42" fillId="0" borderId="0"/>
    <xf numFmtId="0" fontId="42" fillId="0" borderId="0"/>
    <xf numFmtId="0" fontId="73" fillId="0" borderId="0"/>
    <xf numFmtId="0" fontId="43" fillId="0" borderId="0" applyFill="0" applyBorder="0" applyAlignment="0"/>
    <xf numFmtId="0" fontId="53" fillId="0" borderId="0"/>
    <xf numFmtId="0" fontId="73" fillId="0" borderId="0"/>
    <xf numFmtId="0" fontId="59" fillId="0" borderId="0"/>
    <xf numFmtId="0" fontId="42" fillId="0" borderId="0"/>
    <xf numFmtId="0" fontId="50" fillId="6" borderId="6" applyNumberFormat="0" applyAlignment="0" applyProtection="0"/>
    <xf numFmtId="0" fontId="59" fillId="0" borderId="0"/>
    <xf numFmtId="0" fontId="42" fillId="0" borderId="0"/>
    <xf numFmtId="0" fontId="7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43" fillId="9" borderId="19" applyNumberFormat="0" applyFont="0" applyAlignment="0" applyProtection="0"/>
    <xf numFmtId="0" fontId="59" fillId="0" borderId="0"/>
    <xf numFmtId="0" fontId="59" fillId="0" borderId="0"/>
    <xf numFmtId="0" fontId="38" fillId="0" borderId="0"/>
    <xf numFmtId="0" fontId="180" fillId="0" borderId="0"/>
    <xf numFmtId="0" fontId="79" fillId="0" borderId="0"/>
    <xf numFmtId="0" fontId="43" fillId="0" borderId="0"/>
    <xf numFmtId="0" fontId="81" fillId="0" borderId="13" applyNumberFormat="0" applyFill="0" applyAlignment="0" applyProtection="0"/>
    <xf numFmtId="0" fontId="79" fillId="0" borderId="0"/>
    <xf numFmtId="0" fontId="41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66" fillId="0" borderId="0"/>
    <xf numFmtId="0" fontId="59" fillId="0" borderId="0"/>
    <xf numFmtId="0" fontId="79" fillId="0" borderId="0"/>
    <xf numFmtId="0" fontId="41" fillId="0" borderId="0"/>
    <xf numFmtId="0" fontId="66" fillId="0" borderId="0"/>
    <xf numFmtId="0" fontId="18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129" fillId="0" borderId="0"/>
    <xf numFmtId="0" fontId="43" fillId="0" borderId="0"/>
    <xf numFmtId="0" fontId="91" fillId="0" borderId="0"/>
    <xf numFmtId="0" fontId="43" fillId="0" borderId="0"/>
    <xf numFmtId="0" fontId="43" fillId="0" borderId="0"/>
    <xf numFmtId="0" fontId="43" fillId="0" borderId="0"/>
    <xf numFmtId="0" fontId="79" fillId="0" borderId="0"/>
    <xf numFmtId="0" fontId="43" fillId="0" borderId="0"/>
    <xf numFmtId="0" fontId="40" fillId="0" borderId="0"/>
    <xf numFmtId="0" fontId="63" fillId="21" borderId="0" applyNumberFormat="0" applyBorder="0" applyAlignment="0" applyProtection="0"/>
    <xf numFmtId="0" fontId="40" fillId="0" borderId="0"/>
    <xf numFmtId="0" fontId="40" fillId="0" borderId="0"/>
    <xf numFmtId="0" fontId="78" fillId="11" borderId="0" applyNumberFormat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40" fillId="0" borderId="0"/>
    <xf numFmtId="0" fontId="43" fillId="9" borderId="19" applyNumberFormat="0" applyFont="0" applyAlignment="0" applyProtection="0"/>
    <xf numFmtId="0" fontId="40" fillId="0" borderId="0"/>
    <xf numFmtId="0" fontId="74" fillId="21" borderId="0" applyNumberFormat="0" applyBorder="0" applyAlignment="0" applyProtection="0"/>
    <xf numFmtId="0" fontId="40" fillId="0" borderId="0"/>
    <xf numFmtId="0" fontId="74" fillId="21" borderId="0" applyNumberFormat="0" applyBorder="0" applyAlignment="0" applyProtection="0"/>
    <xf numFmtId="0" fontId="91" fillId="0" borderId="0"/>
    <xf numFmtId="0" fontId="82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4" fillId="6" borderId="14" applyNumberFormat="0" applyAlignment="0" applyProtection="0"/>
    <xf numFmtId="0" fontId="40" fillId="0" borderId="0"/>
    <xf numFmtId="0" fontId="43" fillId="9" borderId="19" applyNumberFormat="0" applyFont="0" applyAlignment="0" applyProtection="0"/>
    <xf numFmtId="0" fontId="40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3" fillId="0" borderId="0"/>
    <xf numFmtId="0" fontId="53" fillId="0" borderId="0"/>
    <xf numFmtId="0" fontId="129" fillId="0" borderId="0"/>
    <xf numFmtId="0" fontId="53" fillId="0" borderId="0"/>
    <xf numFmtId="0" fontId="91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53" fillId="0" borderId="0"/>
    <xf numFmtId="0" fontId="63" fillId="21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9" borderId="19" applyNumberFormat="0" applyFont="0" applyAlignment="0" applyProtection="0"/>
    <xf numFmtId="0" fontId="43" fillId="0" borderId="0"/>
    <xf numFmtId="0" fontId="43" fillId="0" borderId="0">
      <alignment horizontal="left"/>
    </xf>
    <xf numFmtId="0" fontId="43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180" fillId="0" borderId="0"/>
    <xf numFmtId="0" fontId="4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0" fillId="0" borderId="12" applyNumberFormat="0" applyFill="0" applyAlignment="0" applyProtection="0"/>
    <xf numFmtId="0" fontId="79" fillId="0" borderId="0"/>
    <xf numFmtId="0" fontId="180" fillId="0" borderId="0"/>
    <xf numFmtId="0" fontId="59" fillId="0" borderId="0"/>
    <xf numFmtId="0" fontId="53" fillId="0" borderId="0"/>
    <xf numFmtId="0" fontId="180" fillId="0" borderId="0"/>
    <xf numFmtId="0" fontId="59" fillId="0" borderId="0"/>
    <xf numFmtId="0" fontId="79" fillId="0" borderId="0"/>
    <xf numFmtId="0" fontId="79" fillId="0" borderId="0"/>
    <xf numFmtId="0" fontId="180" fillId="0" borderId="0"/>
    <xf numFmtId="0" fontId="79" fillId="0" borderId="0"/>
    <xf numFmtId="0" fontId="79" fillId="0" borderId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79" fillId="0" borderId="0"/>
    <xf numFmtId="0" fontId="50" fillId="27" borderId="6" applyNumberFormat="0" applyAlignment="0" applyProtection="0"/>
    <xf numFmtId="0" fontId="180" fillId="0" borderId="0"/>
    <xf numFmtId="0" fontId="79" fillId="0" borderId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79" fillId="0" borderId="0"/>
    <xf numFmtId="0" fontId="50" fillId="27" borderId="6" applyNumberFormat="0" applyAlignment="0" applyProtection="0"/>
    <xf numFmtId="0" fontId="180" fillId="0" borderId="0"/>
    <xf numFmtId="0" fontId="180" fillId="0" borderId="0"/>
    <xf numFmtId="0" fontId="79" fillId="0" borderId="0"/>
    <xf numFmtId="0" fontId="79" fillId="0" borderId="0"/>
    <xf numFmtId="0" fontId="73" fillId="0" borderId="0"/>
    <xf numFmtId="0" fontId="79" fillId="0" borderId="0"/>
    <xf numFmtId="0" fontId="41" fillId="9" borderId="19" applyNumberFormat="0" applyFont="0" applyAlignment="0" applyProtection="0"/>
    <xf numFmtId="0" fontId="79" fillId="0" borderId="0"/>
    <xf numFmtId="0" fontId="73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43" fillId="0" borderId="0"/>
    <xf numFmtId="0" fontId="79" fillId="0" borderId="0"/>
    <xf numFmtId="0" fontId="43" fillId="9" borderId="19" applyNumberFormat="0" applyFont="0" applyAlignment="0" applyProtection="0"/>
    <xf numFmtId="0" fontId="60" fillId="0" borderId="12" applyNumberFormat="0" applyFill="0" applyAlignment="0" applyProtection="0"/>
    <xf numFmtId="0" fontId="79" fillId="0" borderId="0"/>
    <xf numFmtId="0" fontId="58" fillId="0" borderId="12" applyNumberFormat="0" applyFill="0" applyAlignment="0" applyProtection="0"/>
    <xf numFmtId="0" fontId="43" fillId="0" borderId="0"/>
    <xf numFmtId="0" fontId="60" fillId="0" borderId="12" applyNumberFormat="0" applyFill="0" applyAlignment="0" applyProtection="0"/>
    <xf numFmtId="0" fontId="79" fillId="0" borderId="0"/>
    <xf numFmtId="0" fontId="79" fillId="0" borderId="0"/>
    <xf numFmtId="0" fontId="66" fillId="0" borderId="0"/>
    <xf numFmtId="0" fontId="66" fillId="0" borderId="0"/>
    <xf numFmtId="0" fontId="180" fillId="0" borderId="0"/>
    <xf numFmtId="0" fontId="66" fillId="0" borderId="0"/>
    <xf numFmtId="0" fontId="56" fillId="0" borderId="0"/>
    <xf numFmtId="0" fontId="43" fillId="0" borderId="0"/>
    <xf numFmtId="0" fontId="73" fillId="0" borderId="0"/>
    <xf numFmtId="0" fontId="180" fillId="0" borderId="0"/>
    <xf numFmtId="0" fontId="80" fillId="0" borderId="0"/>
    <xf numFmtId="0" fontId="180" fillId="0" borderId="0"/>
    <xf numFmtId="0" fontId="80" fillId="0" borderId="0"/>
    <xf numFmtId="0" fontId="180" fillId="0" borderId="0"/>
    <xf numFmtId="0" fontId="80" fillId="0" borderId="0"/>
    <xf numFmtId="0" fontId="73" fillId="0" borderId="0"/>
    <xf numFmtId="0" fontId="73" fillId="0" borderId="0"/>
    <xf numFmtId="0" fontId="43" fillId="9" borderId="19" applyNumberFormat="0" applyFont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43" fillId="0" borderId="0"/>
    <xf numFmtId="0" fontId="43" fillId="0" borderId="0"/>
    <xf numFmtId="0" fontId="58" fillId="0" borderId="0" applyNumberFormat="0" applyFill="0" applyBorder="0" applyAlignment="0" applyProtection="0"/>
    <xf numFmtId="0" fontId="73" fillId="0" borderId="0"/>
    <xf numFmtId="0" fontId="43" fillId="0" borderId="0"/>
    <xf numFmtId="0" fontId="114" fillId="9" borderId="19" applyNumberFormat="0" applyFont="0" applyAlignment="0" applyProtection="0"/>
    <xf numFmtId="0" fontId="43" fillId="0" borderId="0"/>
    <xf numFmtId="0" fontId="58" fillId="0" borderId="0" applyNumberFormat="0" applyFill="0" applyBorder="0" applyAlignment="0" applyProtection="0"/>
    <xf numFmtId="0" fontId="73" fillId="0" borderId="0"/>
    <xf numFmtId="0" fontId="43" fillId="0" borderId="0"/>
    <xf numFmtId="0" fontId="43" fillId="0" borderId="0"/>
    <xf numFmtId="0" fontId="43" fillId="0" borderId="0"/>
    <xf numFmtId="0" fontId="43" fillId="9" borderId="19" applyNumberFormat="0" applyFont="0" applyAlignment="0" applyProtection="0"/>
    <xf numFmtId="0" fontId="66" fillId="0" borderId="0"/>
    <xf numFmtId="0" fontId="17" fillId="0" borderId="0"/>
    <xf numFmtId="0" fontId="66" fillId="0" borderId="0"/>
    <xf numFmtId="0" fontId="53" fillId="0" borderId="0"/>
    <xf numFmtId="0" fontId="5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4" fillId="0" borderId="11"/>
    <xf numFmtId="0" fontId="53" fillId="0" borderId="0"/>
    <xf numFmtId="0" fontId="59" fillId="0" borderId="0"/>
    <xf numFmtId="0" fontId="73" fillId="0" borderId="0"/>
    <xf numFmtId="0" fontId="7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8" fillId="0" borderId="0"/>
    <xf numFmtId="0" fontId="38" fillId="0" borderId="0"/>
    <xf numFmtId="0" fontId="38" fillId="0" borderId="0"/>
    <xf numFmtId="9" fontId="129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57" fillId="10" borderId="9" applyNumberFormat="0" applyAlignment="0" applyProtection="0"/>
    <xf numFmtId="0" fontId="80" fillId="0" borderId="0"/>
    <xf numFmtId="0" fontId="46" fillId="10" borderId="9" applyNumberFormat="0" applyAlignment="0" applyProtection="0"/>
    <xf numFmtId="0" fontId="80" fillId="0" borderId="0"/>
    <xf numFmtId="0" fontId="57" fillId="10" borderId="9" applyNumberFormat="0" applyAlignment="0" applyProtection="0"/>
    <xf numFmtId="0" fontId="80" fillId="0" borderId="0"/>
    <xf numFmtId="0" fontId="57" fillId="10" borderId="9" applyNumberFormat="0" applyAlignment="0" applyProtection="0"/>
    <xf numFmtId="0" fontId="38" fillId="0" borderId="0"/>
    <xf numFmtId="0" fontId="64" fillId="0" borderId="15" applyNumberFormat="0" applyFill="0" applyAlignment="0" applyProtection="0"/>
    <xf numFmtId="0" fontId="56" fillId="0" borderId="0"/>
    <xf numFmtId="0" fontId="73" fillId="0" borderId="0"/>
    <xf numFmtId="0" fontId="47" fillId="29" borderId="0" applyNumberFormat="0" applyBorder="0" applyAlignment="0" applyProtection="0"/>
    <xf numFmtId="0" fontId="180" fillId="0" borderId="0"/>
    <xf numFmtId="0" fontId="41" fillId="9" borderId="19" applyNumberFormat="0" applyFont="0" applyAlignment="0" applyProtection="0"/>
    <xf numFmtId="0" fontId="73" fillId="0" borderId="0"/>
    <xf numFmtId="0" fontId="87" fillId="9" borderId="19" applyNumberFormat="0" applyFont="0" applyAlignment="0" applyProtection="0"/>
    <xf numFmtId="0" fontId="73" fillId="0" borderId="0"/>
    <xf numFmtId="0" fontId="180" fillId="0" borderId="0"/>
    <xf numFmtId="0" fontId="180" fillId="0" borderId="0"/>
    <xf numFmtId="0" fontId="180" fillId="0" borderId="0"/>
    <xf numFmtId="0" fontId="43" fillId="0" borderId="0"/>
    <xf numFmtId="0" fontId="53" fillId="0" borderId="0"/>
    <xf numFmtId="0" fontId="89" fillId="0" borderId="0"/>
    <xf numFmtId="0" fontId="109" fillId="0" borderId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2" fillId="35" borderId="34" applyNumberFormat="0" applyFont="0" applyAlignment="0" applyProtection="0"/>
    <xf numFmtId="0" fontId="42" fillId="9" borderId="19" applyNumberFormat="0" applyFont="0" applyAlignment="0" applyProtection="0"/>
    <xf numFmtId="0" fontId="62" fillId="21" borderId="14" applyNumberFormat="0" applyAlignment="0" applyProtection="0"/>
    <xf numFmtId="0" fontId="42" fillId="9" borderId="19" applyNumberFormat="0" applyFont="0" applyAlignment="0" applyProtection="0"/>
    <xf numFmtId="0" fontId="62" fillId="21" borderId="14" applyNumberFormat="0" applyAlignment="0" applyProtection="0"/>
    <xf numFmtId="0" fontId="47" fillId="25" borderId="0" applyNumberFormat="0" applyBorder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2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08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51" fillId="0" borderId="15" applyNumberFormat="0" applyFill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50" fillId="27" borderId="6" applyNumberFormat="0" applyAlignment="0" applyProtection="0"/>
    <xf numFmtId="0" fontId="94" fillId="0" borderId="0" applyNumberFormat="0" applyFill="0" applyBorder="0" applyAlignment="0" applyProtection="0"/>
    <xf numFmtId="0" fontId="50" fillId="27" borderId="6" applyNumberFormat="0" applyAlignment="0" applyProtection="0"/>
    <xf numFmtId="0" fontId="175" fillId="0" borderId="0">
      <alignment horizontal="left"/>
    </xf>
    <xf numFmtId="0" fontId="77" fillId="0" borderId="0" applyNumberFormat="0" applyFill="0" applyBorder="0" applyAlignment="0" applyProtection="0"/>
    <xf numFmtId="0" fontId="39" fillId="6" borderId="6" applyNumberFormat="0" applyAlignment="0" applyProtection="0"/>
    <xf numFmtId="192" fontId="69" fillId="0" borderId="0" applyFill="0" applyBorder="0" applyAlignment="0" applyProtection="0">
      <protection locked="0"/>
    </xf>
    <xf numFmtId="0" fontId="48" fillId="16" borderId="0" applyNumberFormat="0" applyBorder="0" applyAlignment="0" applyProtection="0"/>
    <xf numFmtId="178" fontId="43" fillId="0" borderId="0" applyFont="0" applyFill="0" applyBorder="0" applyAlignment="0" applyProtection="0"/>
    <xf numFmtId="5" fontId="69" fillId="0" borderId="0" applyFill="0" applyBorder="0" applyAlignment="0" applyProtection="0">
      <alignment vertical="top"/>
    </xf>
    <xf numFmtId="176" fontId="69" fillId="0" borderId="0" applyFill="0" applyBorder="0" applyAlignment="0" applyProtection="0"/>
    <xf numFmtId="0" fontId="111" fillId="0" borderId="25"/>
    <xf numFmtId="0" fontId="62" fillId="21" borderId="14" applyNumberFormat="0" applyAlignment="0" applyProtection="0"/>
    <xf numFmtId="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14" fillId="9" borderId="19" applyNumberFormat="0" applyFon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67" fontId="43" fillId="0" borderId="0" applyFont="0" applyFill="0" applyBorder="0" applyAlignment="0" applyProtection="0"/>
    <xf numFmtId="196" fontId="43" fillId="0" borderId="0" applyFill="0" applyBorder="0" applyAlignment="0"/>
    <xf numFmtId="206" fontId="43" fillId="0" borderId="0" applyFill="0" applyBorder="0" applyAlignment="0"/>
    <xf numFmtId="196" fontId="43" fillId="0" borderId="0" applyFill="0" applyBorder="0" applyAlignment="0"/>
    <xf numFmtId="0" fontId="43" fillId="0" borderId="17" applyNumberFormat="0" applyFont="0"/>
    <xf numFmtId="0" fontId="43" fillId="0" borderId="17" applyNumberFormat="0" applyFont="0"/>
    <xf numFmtId="165" fontId="43" fillId="0" borderId="0" applyFont="0" applyFill="0" applyBorder="0" applyAlignment="0" applyProtection="0"/>
    <xf numFmtId="179" fontId="107" fillId="0" borderId="0" applyFont="0" applyFill="0" applyBorder="0" applyAlignment="0" applyProtection="0"/>
    <xf numFmtId="0" fontId="60" fillId="0" borderId="12" applyNumberFormat="0" applyFill="0" applyAlignment="0" applyProtection="0"/>
    <xf numFmtId="1" fontId="43" fillId="0" borderId="16" applyNumberFormat="0" applyFill="0" applyAlignment="0" applyProtection="0">
      <alignment horizontal="center" vertical="center"/>
    </xf>
    <xf numFmtId="169" fontId="146" fillId="0" borderId="0" applyNumberFormat="0" applyFill="0" applyBorder="0" applyAlignment="0" applyProtection="0">
      <alignment horizontal="left"/>
    </xf>
    <xf numFmtId="183" fontId="43" fillId="0" borderId="0"/>
    <xf numFmtId="183" fontId="43" fillId="0" borderId="0"/>
    <xf numFmtId="183" fontId="43" fillId="0" borderId="0"/>
    <xf numFmtId="183" fontId="43" fillId="0" borderId="0"/>
    <xf numFmtId="0" fontId="97" fillId="0" borderId="22" applyNumberFormat="0" applyFill="0" applyAlignment="0" applyProtection="0"/>
    <xf numFmtId="0" fontId="43" fillId="0" borderId="17" applyNumberFormat="0"/>
    <xf numFmtId="0" fontId="43" fillId="0" borderId="17" applyNumberFormat="0"/>
    <xf numFmtId="2" fontId="43" fillId="0" borderId="0">
      <alignment horizontal="right"/>
    </xf>
    <xf numFmtId="0" fontId="54" fillId="0" borderId="11"/>
    <xf numFmtId="0" fontId="43" fillId="0" borderId="0"/>
    <xf numFmtId="0" fontId="43" fillId="0" borderId="0"/>
    <xf numFmtId="0" fontId="117" fillId="0" borderId="0"/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0" fontId="60" fillId="0" borderId="12" applyNumberFormat="0" applyFill="0" applyAlignment="0" applyProtection="0"/>
    <xf numFmtId="3" fontId="43" fillId="0" borderId="17" applyNumberFormat="0" applyFont="0" applyFill="0" applyAlignment="0" applyProtection="0">
      <alignment vertical="center"/>
    </xf>
    <xf numFmtId="3" fontId="43" fillId="0" borderId="17" applyNumberFormat="0" applyFont="0" applyFill="0" applyAlignment="0" applyProtection="0">
      <alignment vertical="center"/>
    </xf>
    <xf numFmtId="0" fontId="155" fillId="0" borderId="0">
      <alignment horizontal="left"/>
    </xf>
    <xf numFmtId="0" fontId="121" fillId="0" borderId="0">
      <alignment horizontal="left"/>
    </xf>
    <xf numFmtId="0" fontId="58" fillId="0" borderId="0" applyNumberFormat="0" applyFill="0" applyBorder="0" applyAlignment="0" applyProtection="0"/>
    <xf numFmtId="0" fontId="109" fillId="0" borderId="0"/>
    <xf numFmtId="0" fontId="157" fillId="0" borderId="0"/>
    <xf numFmtId="0" fontId="121" fillId="0" borderId="0"/>
    <xf numFmtId="0" fontId="172" fillId="0" borderId="0"/>
    <xf numFmtId="0" fontId="172" fillId="0" borderId="0"/>
    <xf numFmtId="49" fontId="168" fillId="0" borderId="0" applyFill="0" applyBorder="0" applyAlignment="0"/>
    <xf numFmtId="0" fontId="96" fillId="18" borderId="0" applyNumberFormat="0" applyBorder="0" applyAlignment="0" applyProtection="0"/>
    <xf numFmtId="197" fontId="43" fillId="0" borderId="0" applyFill="0" applyBorder="0" applyAlignment="0"/>
    <xf numFmtId="0" fontId="55" fillId="18" borderId="0" applyNumberFormat="0" applyBorder="0" applyAlignment="0" applyProtection="0"/>
    <xf numFmtId="0" fontId="43" fillId="0" borderId="0" applyFill="0" applyBorder="0" applyAlignment="0"/>
    <xf numFmtId="38" fontId="43" fillId="0" borderId="0" applyNumberFormat="0" applyFont="0" applyFill="0" applyAlignment="0" applyProtection="0"/>
    <xf numFmtId="0" fontId="150" fillId="0" borderId="0" applyFill="0" applyBorder="0" applyProtection="0">
      <alignment horizontal="left" vertical="top"/>
    </xf>
    <xf numFmtId="0" fontId="148" fillId="32" borderId="17"/>
    <xf numFmtId="0" fontId="148" fillId="32" borderId="17"/>
    <xf numFmtId="0" fontId="172" fillId="0" borderId="0"/>
    <xf numFmtId="0" fontId="115" fillId="0" borderId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" fontId="110" fillId="0" borderId="24">
      <alignment horizontal="center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" fontId="110" fillId="0" borderId="24">
      <alignment horizontal="center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38" fontId="43" fillId="0" borderId="0" applyFont="0" applyFill="0" applyBorder="0" applyAlignment="0" applyProtection="0"/>
    <xf numFmtId="0" fontId="39" fillId="6" borderId="6" applyNumberFormat="0" applyAlignment="0" applyProtection="0"/>
    <xf numFmtId="0" fontId="149" fillId="0" borderId="0"/>
    <xf numFmtId="8" fontId="17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5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0" fillId="27" borderId="14" applyNumberFormat="0" applyAlignment="0" applyProtection="0"/>
    <xf numFmtId="0" fontId="124" fillId="6" borderId="14" applyNumberFormat="0" applyAlignment="0" applyProtection="0"/>
    <xf numFmtId="0" fontId="90" fillId="27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41" fillId="9" borderId="19" applyNumberFormat="0" applyFon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48" fillId="25" borderId="0" applyNumberFormat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167" fontId="53" fillId="0" borderId="0" applyFont="0" applyFill="0" applyBorder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124" fillId="6" borderId="14" applyNumberFormat="0" applyAlignment="0" applyProtection="0"/>
    <xf numFmtId="0" fontId="124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98" fillId="6" borderId="14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8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78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9" fillId="6" borderId="6" applyNumberFormat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0" fillId="6" borderId="6" applyNumberFormat="0" applyAlignment="0" applyProtection="0"/>
    <xf numFmtId="0" fontId="53" fillId="0" borderId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114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46" fillId="10" borderId="9" applyNumberFormat="0" applyAlignment="0" applyProtection="0"/>
    <xf numFmtId="0" fontId="48" fillId="14" borderId="0" applyNumberFormat="0" applyBorder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46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57" fillId="10" borderId="9" applyNumberFormat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63" fillId="21" borderId="0" applyNumberFormat="0" applyBorder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74" fillId="21" borderId="0" applyNumberFormat="0" applyBorder="0" applyAlignment="0" applyProtection="0"/>
    <xf numFmtId="0" fontId="58" fillId="0" borderId="12" applyNumberFormat="0" applyFill="0" applyAlignment="0" applyProtection="0"/>
    <xf numFmtId="0" fontId="45" fillId="0" borderId="8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58" fillId="0" borderId="12" applyNumberFormat="0" applyFill="0" applyAlignment="0" applyProtection="0"/>
    <xf numFmtId="0" fontId="58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44" fontId="52" fillId="0" borderId="0" applyFont="0" applyFill="0" applyBorder="0" applyAlignment="0" applyProtection="0"/>
    <xf numFmtId="0" fontId="41" fillId="9" borderId="19" applyNumberFormat="0" applyFont="0" applyAlignment="0" applyProtection="0"/>
    <xf numFmtId="0" fontId="96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8" borderId="0" applyNumberFormat="0" applyBorder="0" applyAlignment="0" applyProtection="0"/>
    <xf numFmtId="0" fontId="55" fillId="15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55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81" fillId="0" borderId="13" applyNumberFormat="0" applyFill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43" fillId="0" borderId="0"/>
    <xf numFmtId="0" fontId="41" fillId="0" borderId="0"/>
    <xf numFmtId="0" fontId="53" fillId="0" borderId="0"/>
    <xf numFmtId="0" fontId="43" fillId="0" borderId="0"/>
    <xf numFmtId="0" fontId="43" fillId="0" borderId="0"/>
    <xf numFmtId="0" fontId="5" fillId="0" borderId="0"/>
    <xf numFmtId="0" fontId="1" fillId="0" borderId="0"/>
    <xf numFmtId="0" fontId="53" fillId="0" borderId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4" fillId="0" borderId="15" applyNumberFormat="0" applyFill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47" fillId="13" borderId="0" applyNumberFormat="0" applyBorder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5" borderId="14" applyNumberFormat="0" applyAlignment="0" applyProtection="0"/>
    <xf numFmtId="0" fontId="62" fillId="21" borderId="14" applyNumberFormat="0" applyAlignment="0" applyProtection="0"/>
    <xf numFmtId="0" fontId="62" fillId="5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7" fillId="21" borderId="14" applyNumberFormat="0" applyAlignment="0" applyProtection="0"/>
    <xf numFmtId="0" fontId="62" fillId="21" borderId="14" applyNumberFormat="0" applyAlignment="0" applyProtection="0"/>
    <xf numFmtId="0" fontId="67" fillId="21" borderId="14" applyNumberFormat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74" fillId="21" borderId="0" applyNumberFormat="0" applyBorder="0" applyAlignment="0" applyProtection="0"/>
    <xf numFmtId="0" fontId="63" fillId="21" borderId="0" applyNumberFormat="0" applyBorder="0" applyAlignment="0" applyProtection="0"/>
    <xf numFmtId="0" fontId="48" fillId="16" borderId="0" applyNumberFormat="0" applyBorder="0" applyAlignment="0" applyProtection="0"/>
    <xf numFmtId="0" fontId="63" fillId="21" borderId="0" applyNumberFormat="0" applyBorder="0" applyAlignment="0" applyProtection="0"/>
    <xf numFmtId="0" fontId="47" fillId="16" borderId="0" applyNumberFormat="0" applyBorder="0" applyAlignment="0" applyProtection="0"/>
    <xf numFmtId="0" fontId="63" fillId="21" borderId="0" applyNumberFormat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0" fillId="0" borderId="0" applyFont="0" applyFill="0" applyBorder="0" applyAlignment="0" applyProtection="0"/>
    <xf numFmtId="201" fontId="69" fillId="0" borderId="0" applyFont="0" applyFill="0" applyBorder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39" fillId="6" borderId="6" applyNumberFormat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51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52" fillId="0" borderId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0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39" fillId="6" borderId="6" applyNumberFormat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8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87" fillId="9" borderId="19" applyNumberFormat="0" applyFont="0" applyAlignment="0" applyProtection="0"/>
    <xf numFmtId="0" fontId="47" fillId="13" borderId="0" applyNumberFormat="0" applyBorder="0" applyAlignment="0" applyProtection="0"/>
    <xf numFmtId="0" fontId="114" fillId="9" borderId="19" applyNumberFormat="0" applyFont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3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1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0" fillId="6" borderId="6" applyNumberFormat="0" applyAlignment="0" applyProtection="0"/>
    <xf numFmtId="0" fontId="50" fillId="27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50" fillId="6" borderId="6" applyNumberFormat="0" applyAlignment="0" applyProtection="0"/>
    <xf numFmtId="0" fontId="50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39" fillId="6" borderId="6" applyNumberForma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87" fillId="9" borderId="19" applyNumberFormat="0" applyFont="0" applyAlignment="0" applyProtection="0"/>
    <xf numFmtId="0" fontId="43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3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14" fillId="9" borderId="19" applyNumberFormat="0" applyFont="0" applyAlignment="0" applyProtection="0"/>
    <xf numFmtId="0" fontId="114" fillId="9" borderId="19" applyNumberFormat="0" applyFont="0" applyAlignment="0" applyProtection="0"/>
    <xf numFmtId="0" fontId="87" fillId="9" borderId="19" applyNumberFormat="0" applyFont="0" applyAlignment="0" applyProtection="0"/>
    <xf numFmtId="0" fontId="87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14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14" fillId="9" borderId="19" applyNumberFormat="0" applyFont="0" applyAlignment="0" applyProtection="0"/>
    <xf numFmtId="0" fontId="41" fillId="9" borderId="19" applyNumberFormat="0" applyFont="0" applyAlignment="0" applyProtection="0"/>
    <xf numFmtId="0" fontId="41" fillId="9" borderId="19" applyNumberFormat="0" applyFont="0" applyAlignment="0" applyProtection="0"/>
    <xf numFmtId="0" fontId="105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6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95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51" fillId="0" borderId="0"/>
  </cellStyleXfs>
  <cellXfs count="475">
    <xf numFmtId="0" fontId="0" fillId="0" borderId="0" xfId="0"/>
    <xf numFmtId="0" fontId="1" fillId="2" borderId="0" xfId="5297" applyFont="1" applyFill="1" applyAlignment="1">
      <alignment vertical="center"/>
    </xf>
    <xf numFmtId="0" fontId="1" fillId="2" borderId="0" xfId="2883" applyFont="1" applyFill="1" applyAlignment="1">
      <alignment vertical="center"/>
    </xf>
    <xf numFmtId="0" fontId="2" fillId="2" borderId="0" xfId="2883" applyFont="1" applyFill="1" applyAlignment="1">
      <alignment vertical="center"/>
    </xf>
    <xf numFmtId="0" fontId="2" fillId="2" borderId="0" xfId="5297" applyFont="1" applyFill="1" applyAlignment="1">
      <alignment vertical="center"/>
    </xf>
    <xf numFmtId="0" fontId="3" fillId="2" borderId="0" xfId="5297" applyFont="1" applyFill="1" applyAlignment="1">
      <alignment vertical="center"/>
    </xf>
    <xf numFmtId="0" fontId="4" fillId="2" borderId="0" xfId="5297" applyFont="1" applyFill="1" applyAlignment="1">
      <alignment vertical="center"/>
    </xf>
    <xf numFmtId="0" fontId="2" fillId="2" borderId="0" xfId="2883" applyFont="1" applyFill="1" applyAlignment="1">
      <alignment vertical="top"/>
    </xf>
    <xf numFmtId="41" fontId="1" fillId="2" borderId="0" xfId="3246" applyNumberFormat="1" applyFont="1" applyFill="1" applyAlignment="1">
      <alignment horizontal="right" vertical="center"/>
    </xf>
    <xf numFmtId="208" fontId="5" fillId="2" borderId="0" xfId="5297" applyNumberFormat="1" applyFont="1" applyFill="1" applyAlignment="1">
      <alignment horizontal="left" vertical="center"/>
    </xf>
    <xf numFmtId="194" fontId="5" fillId="2" borderId="0" xfId="3246" applyNumberFormat="1" applyFont="1" applyFill="1" applyAlignment="1">
      <alignment horizontal="right" vertical="center"/>
    </xf>
    <xf numFmtId="41" fontId="5" fillId="2" borderId="0" xfId="3246" applyNumberFormat="1" applyFont="1" applyFill="1" applyAlignment="1">
      <alignment horizontal="right" vertical="center"/>
    </xf>
    <xf numFmtId="41" fontId="5" fillId="2" borderId="0" xfId="3246" applyNumberFormat="1" applyFont="1" applyFill="1" applyBorder="1" applyAlignment="1">
      <alignment horizontal="right" vertical="center"/>
    </xf>
    <xf numFmtId="0" fontId="5" fillId="2" borderId="0" xfId="5297" applyFont="1" applyFill="1" applyAlignment="1">
      <alignment vertical="center"/>
    </xf>
    <xf numFmtId="43" fontId="5" fillId="2" borderId="0" xfId="14" applyFont="1" applyFill="1" applyAlignment="1">
      <alignment vertical="center"/>
    </xf>
    <xf numFmtId="208" fontId="1" fillId="2" borderId="0" xfId="5297" applyNumberFormat="1" applyFont="1" applyFill="1" applyAlignment="1">
      <alignment horizontal="left" vertical="center"/>
    </xf>
    <xf numFmtId="194" fontId="1" fillId="2" borderId="0" xfId="3246" applyNumberFormat="1" applyFont="1" applyFill="1" applyAlignment="1">
      <alignment horizontal="right" vertical="center"/>
    </xf>
    <xf numFmtId="41" fontId="1" fillId="2" borderId="0" xfId="3246" applyNumberFormat="1" applyFont="1" applyFill="1" applyBorder="1" applyAlignment="1">
      <alignment horizontal="right" vertical="center"/>
    </xf>
    <xf numFmtId="0" fontId="7" fillId="2" borderId="0" xfId="2883" applyFont="1" applyFill="1" applyBorder="1" applyAlignment="1">
      <alignment vertical="center"/>
    </xf>
    <xf numFmtId="0" fontId="7" fillId="2" borderId="1" xfId="2883" applyFont="1" applyFill="1" applyBorder="1" applyAlignment="1">
      <alignment vertical="center"/>
    </xf>
    <xf numFmtId="208" fontId="2" fillId="2" borderId="0" xfId="5297" applyNumberFormat="1" applyFont="1" applyFill="1" applyAlignment="1">
      <alignment horizontal="left" vertical="center"/>
    </xf>
    <xf numFmtId="0" fontId="7" fillId="2" borderId="0" xfId="5297" applyFont="1" applyFill="1" applyAlignment="1">
      <alignment horizontal="center" vertical="center"/>
    </xf>
    <xf numFmtId="41" fontId="7" fillId="2" borderId="0" xfId="3246" applyNumberFormat="1" applyFont="1" applyFill="1" applyAlignment="1">
      <alignment horizontal="right" vertical="center"/>
    </xf>
    <xf numFmtId="208" fontId="2" fillId="2" borderId="0" xfId="5297" applyNumberFormat="1" applyFont="1" applyFill="1" applyAlignment="1">
      <alignment horizontal="center" vertical="center"/>
    </xf>
    <xf numFmtId="49" fontId="7" fillId="2" borderId="1" xfId="14" applyNumberFormat="1" applyFont="1" applyFill="1" applyBorder="1" applyAlignment="1">
      <alignment horizontal="center" vertical="center"/>
    </xf>
    <xf numFmtId="49" fontId="7" fillId="2" borderId="0" xfId="5297" applyNumberFormat="1" applyFont="1" applyFill="1" applyBorder="1" applyAlignment="1">
      <alignment horizontal="center" vertical="center"/>
    </xf>
    <xf numFmtId="0" fontId="7" fillId="2" borderId="0" xfId="5297" applyFont="1" applyFill="1" applyBorder="1" applyAlignment="1">
      <alignment horizontal="left" wrapText="1"/>
    </xf>
    <xf numFmtId="0" fontId="7" fillId="2" borderId="0" xfId="5297" applyFont="1" applyFill="1" applyBorder="1" applyAlignment="1">
      <alignment horizontal="center" wrapText="1"/>
    </xf>
    <xf numFmtId="194" fontId="8" fillId="2" borderId="0" xfId="3246" applyNumberFormat="1" applyFont="1" applyFill="1" applyBorder="1" applyAlignment="1">
      <alignment horizontal="center" vertical="center"/>
    </xf>
    <xf numFmtId="41" fontId="8" fillId="2" borderId="0" xfId="3246" applyNumberFormat="1" applyFont="1" applyFill="1" applyBorder="1" applyAlignment="1">
      <alignment horizontal="center" vertical="center"/>
    </xf>
    <xf numFmtId="0" fontId="2" fillId="2" borderId="0" xfId="2883" applyFont="1" applyFill="1" applyAlignment="1">
      <alignment horizontal="center" vertical="center"/>
    </xf>
    <xf numFmtId="194" fontId="2" fillId="2" borderId="0" xfId="14" applyNumberFormat="1" applyFont="1" applyFill="1" applyAlignment="1">
      <alignment horizontal="right" vertical="center"/>
    </xf>
    <xf numFmtId="41" fontId="2" fillId="2" borderId="0" xfId="3246" applyNumberFormat="1" applyFont="1" applyFill="1" applyAlignment="1">
      <alignment horizontal="right" vertical="center"/>
    </xf>
    <xf numFmtId="43" fontId="2" fillId="2" borderId="0" xfId="14" applyFont="1" applyFill="1" applyAlignment="1">
      <alignment horizontal="right" vertical="center"/>
    </xf>
    <xf numFmtId="0" fontId="2" fillId="2" borderId="0" xfId="5297" applyFont="1" applyFill="1" applyAlignment="1">
      <alignment horizontal="left" vertical="center" indent="2"/>
    </xf>
    <xf numFmtId="0" fontId="2" fillId="2" borderId="0" xfId="5297" applyFont="1" applyFill="1" applyAlignment="1">
      <alignment horizontal="center" vertical="center"/>
    </xf>
    <xf numFmtId="194" fontId="2" fillId="2" borderId="1" xfId="14" applyNumberFormat="1" applyFont="1" applyFill="1" applyBorder="1" applyAlignment="1">
      <alignment horizontal="right" vertical="center"/>
    </xf>
    <xf numFmtId="41" fontId="2" fillId="2" borderId="1" xfId="3246" applyNumberFormat="1" applyFont="1" applyFill="1" applyBorder="1" applyAlignment="1">
      <alignment horizontal="right" vertical="center"/>
    </xf>
    <xf numFmtId="0" fontId="7" fillId="2" borderId="0" xfId="5297" applyFont="1" applyFill="1" applyAlignment="1">
      <alignment horizontal="left" vertical="center" indent="4"/>
    </xf>
    <xf numFmtId="194" fontId="7" fillId="2" borderId="0" xfId="5297" applyNumberFormat="1" applyFont="1" applyFill="1" applyAlignment="1">
      <alignment vertical="center"/>
    </xf>
    <xf numFmtId="41" fontId="7" fillId="2" borderId="0" xfId="5297" applyNumberFormat="1" applyFont="1" applyFill="1" applyAlignment="1">
      <alignment vertical="center"/>
    </xf>
    <xf numFmtId="0" fontId="7" fillId="2" borderId="0" xfId="5297" applyFont="1" applyFill="1" applyAlignment="1">
      <alignment horizontal="left" vertical="center" indent="5"/>
    </xf>
    <xf numFmtId="0" fontId="2" fillId="2" borderId="0" xfId="5297" applyFont="1" applyFill="1" applyBorder="1" applyAlignment="1">
      <alignment horizontal="center" wrapText="1"/>
    </xf>
    <xf numFmtId="0" fontId="2" fillId="2" borderId="0" xfId="5297" applyFont="1" applyFill="1" applyBorder="1" applyAlignment="1">
      <alignment horizontal="left" wrapText="1"/>
    </xf>
    <xf numFmtId="194" fontId="2" fillId="2" borderId="0" xfId="14" applyNumberFormat="1" applyFont="1" applyFill="1" applyBorder="1" applyAlignment="1">
      <alignment horizontal="right" vertical="center"/>
    </xf>
    <xf numFmtId="41" fontId="2" fillId="2" borderId="0" xfId="3246" applyNumberFormat="1" applyFont="1" applyFill="1" applyBorder="1" applyAlignment="1">
      <alignment horizontal="right" vertical="center"/>
    </xf>
    <xf numFmtId="0" fontId="4" fillId="2" borderId="0" xfId="5297" applyFont="1" applyFill="1" applyAlignment="1">
      <alignment horizontal="left" vertical="center" indent="2"/>
    </xf>
    <xf numFmtId="41" fontId="4" fillId="2" borderId="0" xfId="3246" applyNumberFormat="1" applyFont="1" applyFill="1" applyAlignment="1">
      <alignment horizontal="right" vertical="center"/>
    </xf>
    <xf numFmtId="0" fontId="2" fillId="2" borderId="0" xfId="5297" applyFont="1" applyFill="1" applyAlignment="1">
      <alignment horizontal="left" vertical="center" indent="4"/>
    </xf>
    <xf numFmtId="41" fontId="2" fillId="2" borderId="0" xfId="4003" applyNumberFormat="1" applyFont="1" applyFill="1" applyAlignment="1">
      <alignment horizontal="right" vertical="center"/>
    </xf>
    <xf numFmtId="41" fontId="8" fillId="2" borderId="0" xfId="5297" applyNumberFormat="1" applyFont="1" applyFill="1" applyAlignment="1">
      <alignment horizontal="center" vertical="center"/>
    </xf>
    <xf numFmtId="41" fontId="2" fillId="2" borderId="0" xfId="5297" applyNumberFormat="1" applyFont="1" applyFill="1" applyAlignment="1">
      <alignment horizontal="right" vertical="center"/>
    </xf>
    <xf numFmtId="0" fontId="1" fillId="2" borderId="0" xfId="5297" applyFont="1" applyFill="1" applyAlignment="1">
      <alignment horizontal="left" vertical="center" indent="4"/>
    </xf>
    <xf numFmtId="190" fontId="1" fillId="2" borderId="0" xfId="4003" applyNumberFormat="1" applyFont="1" applyFill="1" applyAlignment="1">
      <alignment horizontal="right" vertical="center"/>
    </xf>
    <xf numFmtId="41" fontId="9" fillId="2" borderId="0" xfId="5297" applyNumberFormat="1" applyFont="1" applyFill="1" applyAlignment="1">
      <alignment horizontal="center" vertical="center"/>
    </xf>
    <xf numFmtId="190" fontId="9" fillId="2" borderId="0" xfId="5297" applyNumberFormat="1" applyFont="1" applyFill="1" applyAlignment="1">
      <alignment horizontal="center" vertical="center"/>
    </xf>
    <xf numFmtId="190" fontId="1" fillId="2" borderId="0" xfId="5297" applyNumberFormat="1" applyFont="1" applyFill="1" applyAlignment="1">
      <alignment horizontal="right" vertical="center"/>
    </xf>
    <xf numFmtId="194" fontId="2" fillId="2" borderId="2" xfId="14" applyNumberFormat="1" applyFont="1" applyFill="1" applyBorder="1" applyAlignment="1">
      <alignment horizontal="right" vertical="center"/>
    </xf>
    <xf numFmtId="208" fontId="7" fillId="2" borderId="0" xfId="5297" applyNumberFormat="1" applyFont="1" applyFill="1" applyAlignment="1">
      <alignment horizontal="left" vertical="center"/>
    </xf>
    <xf numFmtId="194" fontId="2" fillId="2" borderId="0" xfId="3246" applyNumberFormat="1" applyFont="1" applyFill="1" applyAlignment="1">
      <alignment horizontal="right" vertical="center"/>
    </xf>
    <xf numFmtId="0" fontId="6" fillId="2" borderId="0" xfId="3114" applyFont="1" applyFill="1" applyAlignment="1">
      <alignment horizontal="right"/>
    </xf>
    <xf numFmtId="43" fontId="1" fillId="2" borderId="0" xfId="14" applyFont="1" applyFill="1" applyAlignment="1">
      <alignment vertical="center"/>
    </xf>
    <xf numFmtId="0" fontId="10" fillId="2" borderId="1" xfId="4299" applyFont="1" applyFill="1" applyBorder="1" applyAlignment="1">
      <alignment horizontal="right" vertical="center"/>
    </xf>
    <xf numFmtId="43" fontId="2" fillId="2" borderId="0" xfId="14" applyFont="1" applyFill="1" applyAlignment="1">
      <alignment vertical="center"/>
    </xf>
    <xf numFmtId="194" fontId="2" fillId="2" borderId="0" xfId="14" applyNumberFormat="1" applyFont="1" applyFill="1" applyAlignment="1">
      <alignment vertical="center"/>
    </xf>
    <xf numFmtId="167" fontId="2" fillId="2" borderId="0" xfId="5297" applyNumberFormat="1" applyFont="1" applyFill="1" applyAlignment="1">
      <alignment vertical="center"/>
    </xf>
    <xf numFmtId="43" fontId="3" fillId="2" borderId="0" xfId="14" applyFont="1" applyFill="1" applyAlignment="1">
      <alignment vertical="center"/>
    </xf>
    <xf numFmtId="167" fontId="3" fillId="2" borderId="0" xfId="5297" applyNumberFormat="1" applyFont="1" applyFill="1" applyAlignment="1">
      <alignment vertical="center"/>
    </xf>
    <xf numFmtId="43" fontId="4" fillId="2" borderId="0" xfId="14" applyFont="1" applyFill="1" applyAlignment="1">
      <alignment vertical="center"/>
    </xf>
    <xf numFmtId="41" fontId="2" fillId="2" borderId="2" xfId="4003" applyNumberFormat="1" applyFont="1" applyFill="1" applyBorder="1" applyAlignment="1">
      <alignment horizontal="right" vertical="center"/>
    </xf>
    <xf numFmtId="0" fontId="2" fillId="2" borderId="0" xfId="2883" applyFont="1" applyFill="1" applyAlignment="1">
      <alignment horizontal="left" vertical="top" indent="4"/>
    </xf>
    <xf numFmtId="41" fontId="2" fillId="2" borderId="2" xfId="3246" applyNumberFormat="1" applyFont="1" applyFill="1" applyBorder="1" applyAlignment="1">
      <alignment horizontal="right" vertical="center"/>
    </xf>
    <xf numFmtId="41" fontId="2" fillId="2" borderId="3" xfId="3246" applyNumberFormat="1" applyFont="1" applyFill="1" applyBorder="1" applyAlignment="1">
      <alignment horizontal="right" vertical="center"/>
    </xf>
    <xf numFmtId="43" fontId="5" fillId="2" borderId="0" xfId="3246" applyNumberFormat="1" applyFont="1" applyFill="1" applyAlignment="1">
      <alignment horizontal="right" vertical="center"/>
    </xf>
    <xf numFmtId="43" fontId="2" fillId="2" borderId="0" xfId="14" applyFont="1" applyFill="1" applyAlignment="1">
      <alignment vertical="top"/>
    </xf>
    <xf numFmtId="0" fontId="11" fillId="0" borderId="0" xfId="2883" applyFont="1" applyFill="1" applyAlignment="1">
      <alignment vertical="center"/>
    </xf>
    <xf numFmtId="0" fontId="11" fillId="0" borderId="0" xfId="0" applyFont="1" applyFill="1" applyAlignment="1">
      <alignment vertical="top"/>
    </xf>
    <xf numFmtId="0" fontId="12" fillId="0" borderId="0" xfId="5297" applyFont="1" applyFill="1" applyAlignment="1">
      <alignment vertical="center"/>
    </xf>
    <xf numFmtId="0" fontId="11" fillId="0" borderId="0" xfId="2883" applyFont="1" applyFill="1" applyAlignment="1">
      <alignment vertical="top"/>
    </xf>
    <xf numFmtId="41" fontId="11" fillId="0" borderId="0" xfId="3246" applyNumberFormat="1" applyFont="1" applyFill="1" applyAlignment="1">
      <alignment horizontal="right" vertical="center"/>
    </xf>
    <xf numFmtId="208" fontId="11" fillId="0" borderId="0" xfId="5297" applyNumberFormat="1" applyFont="1" applyFill="1" applyAlignment="1">
      <alignment horizontal="left" vertical="center"/>
    </xf>
    <xf numFmtId="194" fontId="11" fillId="0" borderId="0" xfId="3246" applyNumberFormat="1" applyFont="1" applyFill="1" applyAlignment="1">
      <alignment horizontal="right" vertical="center"/>
    </xf>
    <xf numFmtId="41" fontId="11" fillId="2" borderId="0" xfId="3246" applyNumberFormat="1" applyFont="1" applyFill="1" applyAlignment="1">
      <alignment horizontal="right" vertical="center"/>
    </xf>
    <xf numFmtId="41" fontId="11" fillId="3" borderId="0" xfId="3246" applyNumberFormat="1" applyFont="1" applyFill="1" applyBorder="1" applyAlignment="1">
      <alignment horizontal="right" vertical="center"/>
    </xf>
    <xf numFmtId="0" fontId="11" fillId="0" borderId="0" xfId="5297" applyFont="1" applyFill="1" applyAlignment="1">
      <alignment vertical="center"/>
    </xf>
    <xf numFmtId="0" fontId="11" fillId="0" borderId="0" xfId="2883" applyFont="1" applyFill="1" applyBorder="1" applyAlignment="1">
      <alignment vertical="center"/>
    </xf>
    <xf numFmtId="194" fontId="11" fillId="0" borderId="0" xfId="3246" applyNumberFormat="1" applyFont="1" applyFill="1" applyBorder="1" applyAlignment="1">
      <alignment vertical="center"/>
    </xf>
    <xf numFmtId="37" fontId="11" fillId="0" borderId="0" xfId="2883" applyNumberFormat="1" applyFont="1" applyFill="1" applyBorder="1" applyAlignment="1">
      <alignment vertical="center"/>
    </xf>
    <xf numFmtId="37" fontId="11" fillId="2" borderId="0" xfId="2883" applyNumberFormat="1" applyFont="1" applyFill="1" applyBorder="1" applyAlignment="1">
      <alignment vertical="center"/>
    </xf>
    <xf numFmtId="37" fontId="11" fillId="3" borderId="0" xfId="2883" applyNumberFormat="1" applyFont="1" applyFill="1" applyBorder="1" applyAlignment="1">
      <alignment vertical="center"/>
    </xf>
    <xf numFmtId="0" fontId="14" fillId="0" borderId="0" xfId="5297" applyFont="1" applyFill="1" applyAlignment="1">
      <alignment horizontal="center" vertical="center"/>
    </xf>
    <xf numFmtId="41" fontId="14" fillId="0" borderId="0" xfId="3246" applyNumberFormat="1" applyFont="1" applyFill="1" applyAlignment="1">
      <alignment horizontal="right" vertical="center"/>
    </xf>
    <xf numFmtId="208" fontId="11" fillId="0" borderId="0" xfId="5297" applyNumberFormat="1" applyFont="1" applyFill="1" applyAlignment="1">
      <alignment horizontal="center" vertical="center"/>
    </xf>
    <xf numFmtId="49" fontId="14" fillId="0" borderId="0" xfId="14" applyNumberFormat="1" applyFont="1" applyFill="1" applyBorder="1" applyAlignment="1">
      <alignment horizontal="center" vertical="center"/>
    </xf>
    <xf numFmtId="49" fontId="14" fillId="0" borderId="0" xfId="5297" applyNumberFormat="1" applyFont="1" applyFill="1" applyBorder="1" applyAlignment="1">
      <alignment horizontal="center" vertical="center"/>
    </xf>
    <xf numFmtId="49" fontId="14" fillId="3" borderId="0" xfId="14" applyNumberFormat="1" applyFont="1" applyFill="1" applyBorder="1" applyAlignment="1">
      <alignment horizontal="center" vertical="center"/>
    </xf>
    <xf numFmtId="194" fontId="14" fillId="0" borderId="0" xfId="3246" applyNumberFormat="1" applyFont="1" applyFill="1" applyBorder="1" applyAlignment="1">
      <alignment horizontal="center" vertical="center"/>
    </xf>
    <xf numFmtId="49" fontId="14" fillId="2" borderId="0" xfId="5297" applyNumberFormat="1" applyFont="1" applyFill="1" applyBorder="1" applyAlignment="1">
      <alignment horizontal="center" vertical="center"/>
    </xf>
    <xf numFmtId="49" fontId="14" fillId="3" borderId="0" xfId="5297" applyNumberFormat="1" applyFont="1" applyFill="1" applyBorder="1" applyAlignment="1">
      <alignment horizontal="center" vertical="center"/>
    </xf>
    <xf numFmtId="0" fontId="14" fillId="0" borderId="0" xfId="5297" applyFont="1" applyFill="1" applyBorder="1" applyAlignment="1">
      <alignment horizontal="left" wrapText="1"/>
    </xf>
    <xf numFmtId="0" fontId="14" fillId="0" borderId="0" xfId="5297" applyFont="1" applyFill="1" applyBorder="1" applyAlignment="1">
      <alignment horizontal="center" wrapText="1"/>
    </xf>
    <xf numFmtId="194" fontId="15" fillId="0" borderId="0" xfId="3246" applyNumberFormat="1" applyFont="1" applyFill="1" applyBorder="1" applyAlignment="1">
      <alignment horizontal="center" vertical="center"/>
    </xf>
    <xf numFmtId="41" fontId="15" fillId="0" borderId="0" xfId="3246" applyNumberFormat="1" applyFont="1" applyFill="1" applyBorder="1" applyAlignment="1">
      <alignment horizontal="center" vertical="center"/>
    </xf>
    <xf numFmtId="41" fontId="15" fillId="2" borderId="0" xfId="3246" applyNumberFormat="1" applyFont="1" applyFill="1" applyBorder="1" applyAlignment="1">
      <alignment horizontal="center" vertical="center"/>
    </xf>
    <xf numFmtId="41" fontId="15" fillId="3" borderId="0" xfId="3246" applyNumberFormat="1" applyFont="1" applyFill="1" applyBorder="1" applyAlignment="1">
      <alignment horizontal="center" vertical="center"/>
    </xf>
    <xf numFmtId="0" fontId="11" fillId="0" borderId="0" xfId="2883" applyFont="1" applyFill="1" applyAlignment="1">
      <alignment horizontal="center" vertical="center"/>
    </xf>
    <xf numFmtId="190" fontId="11" fillId="0" borderId="0" xfId="3246" applyNumberFormat="1" applyFont="1" applyFill="1" applyAlignment="1">
      <alignment horizontal="right" vertical="center"/>
    </xf>
    <xf numFmtId="190" fontId="11" fillId="2" borderId="0" xfId="3246" applyNumberFormat="1" applyFont="1" applyFill="1" applyAlignment="1">
      <alignment horizontal="right" vertical="center"/>
    </xf>
    <xf numFmtId="190" fontId="11" fillId="3" borderId="0" xfId="3246" applyNumberFormat="1" applyFont="1" applyFill="1" applyAlignment="1">
      <alignment horizontal="right" vertical="center"/>
    </xf>
    <xf numFmtId="41" fontId="11" fillId="3" borderId="0" xfId="3246" applyNumberFormat="1" applyFont="1" applyFill="1" applyAlignment="1">
      <alignment horizontal="right" vertical="center"/>
    </xf>
    <xf numFmtId="0" fontId="11" fillId="0" borderId="0" xfId="5297" applyFont="1" applyFill="1" applyAlignment="1">
      <alignment horizontal="left" vertical="center" indent="2"/>
    </xf>
    <xf numFmtId="0" fontId="11" fillId="0" borderId="0" xfId="5297" applyFont="1" applyFill="1" applyAlignment="1">
      <alignment horizontal="center" vertical="center"/>
    </xf>
    <xf numFmtId="190" fontId="11" fillId="0" borderId="0" xfId="3246" applyNumberFormat="1" applyFont="1" applyFill="1" applyBorder="1" applyAlignment="1">
      <alignment horizontal="right" vertical="center"/>
    </xf>
    <xf numFmtId="43" fontId="11" fillId="0" borderId="0" xfId="3246" applyNumberFormat="1" applyFont="1" applyFill="1" applyBorder="1" applyAlignment="1">
      <alignment horizontal="right" vertical="center"/>
    </xf>
    <xf numFmtId="0" fontId="16" fillId="0" borderId="0" xfId="5297" applyFont="1" applyFill="1" applyAlignment="1">
      <alignment horizontal="left" vertical="center" indent="2"/>
    </xf>
    <xf numFmtId="43" fontId="11" fillId="3" borderId="0" xfId="3246" applyNumberFormat="1" applyFont="1" applyFill="1" applyBorder="1" applyAlignment="1">
      <alignment horizontal="right" vertical="center"/>
    </xf>
    <xf numFmtId="190" fontId="11" fillId="2" borderId="0" xfId="3246" applyNumberFormat="1" applyFont="1" applyFill="1" applyBorder="1" applyAlignment="1">
      <alignment horizontal="right" vertical="center"/>
    </xf>
    <xf numFmtId="41" fontId="11" fillId="0" borderId="0" xfId="3246" applyNumberFormat="1" applyFont="1" applyFill="1" applyBorder="1" applyAlignment="1">
      <alignment horizontal="right" vertical="center"/>
    </xf>
    <xf numFmtId="43" fontId="11" fillId="2" borderId="0" xfId="14" applyFont="1" applyFill="1" applyBorder="1" applyAlignment="1">
      <alignment horizontal="right" vertical="center"/>
    </xf>
    <xf numFmtId="190" fontId="12" fillId="0" borderId="0" xfId="3246" applyNumberFormat="1" applyFont="1" applyFill="1" applyBorder="1" applyAlignment="1">
      <alignment horizontal="right" vertical="center"/>
    </xf>
    <xf numFmtId="43" fontId="11" fillId="0" borderId="1" xfId="3246" applyNumberFormat="1" applyFont="1" applyFill="1" applyBorder="1" applyAlignment="1">
      <alignment horizontal="right" vertical="center"/>
    </xf>
    <xf numFmtId="190" fontId="11" fillId="2" borderId="1" xfId="3246" applyNumberFormat="1" applyFont="1" applyFill="1" applyBorder="1" applyAlignment="1">
      <alignment horizontal="right" vertical="center"/>
    </xf>
    <xf numFmtId="41" fontId="11" fillId="3" borderId="1" xfId="3246" applyNumberFormat="1" applyFont="1" applyFill="1" applyBorder="1" applyAlignment="1">
      <alignment horizontal="right" vertical="center"/>
    </xf>
    <xf numFmtId="0" fontId="11" fillId="0" borderId="0" xfId="5297" applyFont="1" applyFill="1" applyAlignment="1">
      <alignment horizontal="left" vertical="center" indent="4"/>
    </xf>
    <xf numFmtId="0" fontId="14" fillId="0" borderId="0" xfId="5297" applyFont="1" applyFill="1" applyAlignment="1">
      <alignment vertical="center"/>
    </xf>
    <xf numFmtId="0" fontId="14" fillId="2" borderId="0" xfId="5297" applyFont="1" applyFill="1" applyAlignment="1">
      <alignment vertical="center"/>
    </xf>
    <xf numFmtId="0" fontId="14" fillId="3" borderId="0" xfId="5297" applyFont="1" applyFill="1" applyAlignment="1">
      <alignment vertical="center"/>
    </xf>
    <xf numFmtId="0" fontId="11" fillId="0" borderId="0" xfId="5297" applyFont="1" applyFill="1" applyAlignment="1">
      <alignment horizontal="left" vertical="center" indent="5"/>
    </xf>
    <xf numFmtId="0" fontId="11" fillId="0" borderId="0" xfId="5297" applyFont="1" applyFill="1" applyBorder="1" applyAlignment="1">
      <alignment horizontal="center" wrapText="1"/>
    </xf>
    <xf numFmtId="43" fontId="11" fillId="2" borderId="0" xfId="3246" applyNumberFormat="1" applyFont="1" applyFill="1" applyBorder="1" applyAlignment="1">
      <alignment horizontal="right" vertical="center"/>
    </xf>
    <xf numFmtId="0" fontId="11" fillId="0" borderId="0" xfId="5297" applyFont="1" applyFill="1" applyBorder="1" applyAlignment="1">
      <alignment horizontal="left" wrapText="1"/>
    </xf>
    <xf numFmtId="41" fontId="11" fillId="2" borderId="0" xfId="3246" applyNumberFormat="1" applyFont="1" applyFill="1" applyBorder="1" applyAlignment="1">
      <alignment horizontal="right" vertical="center"/>
    </xf>
    <xf numFmtId="190" fontId="11" fillId="3" borderId="0" xfId="3246" applyNumberFormat="1" applyFont="1" applyFill="1" applyBorder="1" applyAlignment="1">
      <alignment horizontal="right" vertical="center"/>
    </xf>
    <xf numFmtId="0" fontId="12" fillId="0" borderId="0" xfId="5297" applyFont="1" applyFill="1" applyAlignment="1">
      <alignment horizontal="left" vertical="center" indent="2"/>
    </xf>
    <xf numFmtId="190" fontId="12" fillId="2" borderId="0" xfId="3246" applyNumberFormat="1" applyFont="1" applyFill="1" applyBorder="1" applyAlignment="1">
      <alignment horizontal="right" vertical="center"/>
    </xf>
    <xf numFmtId="190" fontId="12" fillId="3" borderId="0" xfId="3246" applyNumberFormat="1" applyFont="1" applyFill="1" applyBorder="1" applyAlignment="1">
      <alignment horizontal="right" vertical="center"/>
    </xf>
    <xf numFmtId="43" fontId="11" fillId="3" borderId="0" xfId="14" applyFont="1" applyFill="1" applyBorder="1" applyAlignment="1">
      <alignment horizontal="right" vertical="center"/>
    </xf>
    <xf numFmtId="190" fontId="11" fillId="0" borderId="1" xfId="3246" applyNumberFormat="1" applyFont="1" applyFill="1" applyBorder="1" applyAlignment="1">
      <alignment horizontal="right" vertical="center"/>
    </xf>
    <xf numFmtId="190" fontId="11" fillId="3" borderId="1" xfId="3246" applyNumberFormat="1" applyFont="1" applyFill="1" applyBorder="1" applyAlignment="1">
      <alignment horizontal="right" vertical="center"/>
    </xf>
    <xf numFmtId="190" fontId="11" fillId="0" borderId="0" xfId="4003" applyNumberFormat="1" applyFont="1" applyFill="1" applyAlignment="1">
      <alignment horizontal="right" vertical="center"/>
    </xf>
    <xf numFmtId="41" fontId="15" fillId="0" borderId="0" xfId="5297" applyNumberFormat="1" applyFont="1" applyFill="1" applyAlignment="1">
      <alignment horizontal="center" vertical="center"/>
    </xf>
    <xf numFmtId="190" fontId="15" fillId="0" borderId="0" xfId="5297" applyNumberFormat="1" applyFont="1" applyFill="1" applyAlignment="1">
      <alignment horizontal="center" vertical="center"/>
    </xf>
    <xf numFmtId="190" fontId="11" fillId="3" borderId="0" xfId="4003" applyNumberFormat="1" applyFont="1" applyFill="1" applyAlignment="1">
      <alignment horizontal="right" vertical="center"/>
    </xf>
    <xf numFmtId="190" fontId="11" fillId="0" borderId="0" xfId="5297" applyNumberFormat="1" applyFont="1" applyFill="1" applyAlignment="1">
      <alignment horizontal="right" vertical="center"/>
    </xf>
    <xf numFmtId="190" fontId="11" fillId="2" borderId="0" xfId="4003" applyNumberFormat="1" applyFont="1" applyFill="1" applyAlignment="1">
      <alignment horizontal="right" vertical="center"/>
    </xf>
    <xf numFmtId="0" fontId="14" fillId="0" borderId="0" xfId="2883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1" fillId="2" borderId="0" xfId="2883" applyFont="1" applyFill="1" applyAlignment="1">
      <alignment vertical="center"/>
    </xf>
    <xf numFmtId="41" fontId="14" fillId="2" borderId="0" xfId="5297" applyNumberFormat="1" applyFont="1" applyFill="1" applyAlignment="1">
      <alignment horizontal="center" vertical="center"/>
    </xf>
    <xf numFmtId="43" fontId="11" fillId="0" borderId="0" xfId="14" applyFont="1" applyFill="1" applyAlignment="1">
      <alignment vertical="center"/>
    </xf>
    <xf numFmtId="190" fontId="5" fillId="0" borderId="0" xfId="3246" applyNumberFormat="1" applyFont="1" applyFill="1" applyAlignment="1">
      <alignment horizontal="right" vertical="center"/>
    </xf>
    <xf numFmtId="43" fontId="5" fillId="0" borderId="0" xfId="3246" applyFont="1" applyFill="1" applyBorder="1" applyAlignment="1">
      <alignment horizontal="right" vertical="center"/>
    </xf>
    <xf numFmtId="41" fontId="11" fillId="0" borderId="0" xfId="5297" applyNumberFormat="1" applyFont="1" applyFill="1" applyAlignment="1">
      <alignment horizontal="right" vertical="center"/>
    </xf>
    <xf numFmtId="0" fontId="14" fillId="0" borderId="0" xfId="5297" applyFont="1" applyFill="1" applyAlignment="1">
      <alignment horizontal="left" vertical="center" indent="4"/>
    </xf>
    <xf numFmtId="190" fontId="11" fillId="0" borderId="2" xfId="4003" applyNumberFormat="1" applyFont="1" applyFill="1" applyBorder="1" applyAlignment="1">
      <alignment horizontal="right" vertical="center"/>
    </xf>
    <xf numFmtId="41" fontId="11" fillId="0" borderId="0" xfId="4003" applyNumberFormat="1" applyFont="1" applyFill="1" applyAlignment="1">
      <alignment horizontal="right" vertical="center"/>
    </xf>
    <xf numFmtId="190" fontId="11" fillId="3" borderId="2" xfId="4003" applyNumberFormat="1" applyFont="1" applyFill="1" applyBorder="1" applyAlignment="1">
      <alignment horizontal="right" vertical="center"/>
    </xf>
    <xf numFmtId="208" fontId="14" fillId="0" borderId="0" xfId="5297" applyNumberFormat="1" applyFont="1" applyFill="1" applyAlignment="1">
      <alignment horizontal="left" vertical="center"/>
    </xf>
    <xf numFmtId="43" fontId="11" fillId="2" borderId="0" xfId="14" applyFont="1" applyFill="1" applyAlignment="1">
      <alignment horizontal="right" vertical="center"/>
    </xf>
    <xf numFmtId="0" fontId="11" fillId="0" borderId="0" xfId="2883" applyFont="1" applyFill="1" applyAlignment="1">
      <alignment horizontal="left" vertical="top" indent="4"/>
    </xf>
    <xf numFmtId="43" fontId="11" fillId="0" borderId="0" xfId="3246" applyNumberFormat="1" applyFont="1" applyFill="1" applyAlignment="1">
      <alignment horizontal="right" vertical="center"/>
    </xf>
    <xf numFmtId="43" fontId="11" fillId="2" borderId="0" xfId="4003" applyNumberFormat="1" applyFont="1" applyFill="1" applyAlignment="1">
      <alignment horizontal="center" vertical="center"/>
    </xf>
    <xf numFmtId="43" fontId="11" fillId="3" borderId="0" xfId="4003" applyNumberFormat="1" applyFont="1" applyFill="1" applyAlignment="1">
      <alignment horizontal="center" vertical="center"/>
    </xf>
    <xf numFmtId="190" fontId="11" fillId="2" borderId="0" xfId="4003" applyNumberFormat="1" applyFont="1" applyFill="1" applyAlignment="1">
      <alignment horizontal="center" vertical="center"/>
    </xf>
    <xf numFmtId="43" fontId="11" fillId="0" borderId="2" xfId="3246" applyNumberFormat="1" applyFont="1" applyFill="1" applyBorder="1" applyAlignment="1">
      <alignment horizontal="right" vertical="center"/>
    </xf>
    <xf numFmtId="43" fontId="11" fillId="3" borderId="2" xfId="3246" applyNumberFormat="1" applyFont="1" applyFill="1" applyBorder="1" applyAlignment="1">
      <alignment horizontal="right" vertical="center"/>
    </xf>
    <xf numFmtId="190" fontId="11" fillId="0" borderId="0" xfId="4003" applyNumberFormat="1" applyFont="1" applyFill="1" applyAlignment="1">
      <alignment horizontal="center" vertical="center"/>
    </xf>
    <xf numFmtId="43" fontId="11" fillId="3" borderId="3" xfId="3246" applyNumberFormat="1" applyFont="1" applyFill="1" applyBorder="1" applyAlignment="1">
      <alignment horizontal="right" vertical="center"/>
    </xf>
    <xf numFmtId="190" fontId="11" fillId="2" borderId="3" xfId="3246" applyNumberFormat="1" applyFont="1" applyFill="1" applyBorder="1" applyAlignment="1">
      <alignment horizontal="right" vertical="center"/>
    </xf>
    <xf numFmtId="43" fontId="11" fillId="0" borderId="0" xfId="3246" applyFont="1" applyFill="1" applyAlignment="1">
      <alignment horizontal="right" vertical="center"/>
    </xf>
    <xf numFmtId="43" fontId="11" fillId="3" borderId="0" xfId="3246" applyFont="1" applyFill="1" applyAlignment="1">
      <alignment horizontal="right" vertical="center"/>
    </xf>
    <xf numFmtId="43" fontId="11" fillId="3" borderId="0" xfId="3246" applyNumberFormat="1" applyFont="1" applyFill="1" applyAlignment="1">
      <alignment horizontal="right" vertical="center"/>
    </xf>
    <xf numFmtId="43" fontId="11" fillId="2" borderId="0" xfId="3246" applyNumberFormat="1" applyFont="1" applyFill="1" applyAlignment="1">
      <alignment horizontal="center" vertical="center"/>
    </xf>
    <xf numFmtId="43" fontId="11" fillId="2" borderId="3" xfId="3246" applyNumberFormat="1" applyFont="1" applyFill="1" applyBorder="1" applyAlignment="1">
      <alignment horizontal="right" vertical="center"/>
    </xf>
    <xf numFmtId="208" fontId="17" fillId="2" borderId="0" xfId="5356" applyNumberFormat="1" applyFont="1" applyFill="1" applyBorder="1" applyAlignment="1">
      <alignment vertical="center"/>
    </xf>
    <xf numFmtId="0" fontId="17" fillId="2" borderId="0" xfId="3630" applyFont="1" applyFill="1" applyAlignment="1">
      <alignment vertical="center"/>
    </xf>
    <xf numFmtId="0" fontId="18" fillId="2" borderId="0" xfId="3630" applyFont="1" applyFill="1" applyAlignment="1">
      <alignment vertical="top"/>
    </xf>
    <xf numFmtId="208" fontId="19" fillId="2" borderId="0" xfId="5356" applyNumberFormat="1" applyFont="1" applyFill="1" applyBorder="1" applyAlignment="1">
      <alignment vertical="center"/>
    </xf>
    <xf numFmtId="208" fontId="20" fillId="2" borderId="0" xfId="5356" applyNumberFormat="1" applyFont="1" applyFill="1" applyBorder="1" applyAlignment="1">
      <alignment vertical="center"/>
    </xf>
    <xf numFmtId="208" fontId="21" fillId="2" borderId="0" xfId="5356" applyNumberFormat="1" applyFont="1" applyFill="1" applyBorder="1" applyAlignment="1">
      <alignment vertical="center"/>
    </xf>
    <xf numFmtId="208" fontId="5" fillId="2" borderId="0" xfId="5356" applyNumberFormat="1" applyFont="1" applyFill="1" applyBorder="1" applyAlignment="1">
      <alignment vertical="center"/>
    </xf>
    <xf numFmtId="208" fontId="22" fillId="2" borderId="0" xfId="5356" applyNumberFormat="1" applyFont="1" applyFill="1" applyBorder="1" applyAlignment="1">
      <alignment horizontal="center" vertical="center"/>
    </xf>
    <xf numFmtId="208" fontId="5" fillId="2" borderId="0" xfId="5356" applyNumberFormat="1" applyFont="1" applyFill="1" applyBorder="1" applyAlignment="1">
      <alignment horizontal="center" vertical="center"/>
    </xf>
    <xf numFmtId="41" fontId="5" fillId="2" borderId="0" xfId="5356" applyNumberFormat="1" applyFont="1" applyFill="1" applyBorder="1" applyAlignment="1">
      <alignment horizontal="right" vertical="center"/>
    </xf>
    <xf numFmtId="41" fontId="5" fillId="2" borderId="0" xfId="3246" applyNumberFormat="1" applyFont="1" applyFill="1" applyBorder="1" applyAlignment="1">
      <alignment vertical="center"/>
    </xf>
    <xf numFmtId="41" fontId="5" fillId="2" borderId="0" xfId="5356" applyNumberFormat="1" applyFont="1" applyFill="1" applyBorder="1" applyAlignment="1">
      <alignment vertical="center"/>
    </xf>
    <xf numFmtId="43" fontId="5" fillId="2" borderId="0" xfId="14" applyFont="1" applyFill="1" applyBorder="1" applyAlignment="1">
      <alignment vertical="center"/>
    </xf>
    <xf numFmtId="208" fontId="23" fillId="2" borderId="0" xfId="5356" applyNumberFormat="1" applyFont="1" applyFill="1" applyBorder="1" applyAlignment="1">
      <alignment horizontal="center" vertical="center"/>
    </xf>
    <xf numFmtId="208" fontId="17" fillId="2" borderId="0" xfId="5356" applyNumberFormat="1" applyFont="1" applyFill="1" applyBorder="1" applyAlignment="1">
      <alignment horizontal="center" vertical="center"/>
    </xf>
    <xf numFmtId="41" fontId="17" fillId="2" borderId="0" xfId="5356" applyNumberFormat="1" applyFont="1" applyFill="1" applyBorder="1" applyAlignment="1">
      <alignment horizontal="right" vertical="center"/>
    </xf>
    <xf numFmtId="0" fontId="20" fillId="2" borderId="0" xfId="3630" applyFont="1" applyFill="1" applyBorder="1" applyAlignment="1">
      <alignment vertical="center"/>
    </xf>
    <xf numFmtId="0" fontId="20" fillId="2" borderId="1" xfId="3630" applyFont="1" applyFill="1" applyBorder="1" applyAlignment="1">
      <alignment vertical="center"/>
    </xf>
    <xf numFmtId="0" fontId="20" fillId="2" borderId="2" xfId="3630" applyFont="1" applyFill="1" applyBorder="1" applyAlignment="1">
      <alignment vertical="center"/>
    </xf>
    <xf numFmtId="208" fontId="21" fillId="2" borderId="0" xfId="5356" applyNumberFormat="1" applyFont="1" applyFill="1" applyBorder="1" applyAlignment="1">
      <alignment horizontal="center" vertical="center"/>
    </xf>
    <xf numFmtId="208" fontId="19" fillId="2" borderId="0" xfId="5356" applyNumberFormat="1" applyFont="1" applyFill="1" applyBorder="1" applyAlignment="1">
      <alignment horizontal="center" vertical="center"/>
    </xf>
    <xf numFmtId="41" fontId="20" fillId="2" borderId="0" xfId="5356" applyNumberFormat="1" applyFont="1" applyFill="1" applyBorder="1" applyAlignment="1">
      <alignment horizontal="center" vertical="center"/>
    </xf>
    <xf numFmtId="41" fontId="20" fillId="2" borderId="0" xfId="5356" applyNumberFormat="1" applyFont="1" applyFill="1" applyBorder="1" applyAlignment="1">
      <alignment horizontal="centerContinuous" vertical="center"/>
    </xf>
    <xf numFmtId="41" fontId="20" fillId="2" borderId="0" xfId="5356" applyNumberFormat="1" applyFont="1" applyFill="1" applyBorder="1" applyAlignment="1">
      <alignment vertical="center"/>
    </xf>
    <xf numFmtId="0" fontId="20" fillId="2" borderId="0" xfId="4299" applyFont="1" applyFill="1" applyBorder="1" applyAlignment="1">
      <alignment horizontal="center" vertical="center"/>
    </xf>
    <xf numFmtId="0" fontId="20" fillId="2" borderId="0" xfId="4299" applyFont="1" applyFill="1" applyAlignment="1">
      <alignment horizontal="center" vertical="center"/>
    </xf>
    <xf numFmtId="208" fontId="19" fillId="2" borderId="1" xfId="5356" applyNumberFormat="1" applyFont="1" applyFill="1" applyBorder="1" applyAlignment="1">
      <alignment vertical="center"/>
    </xf>
    <xf numFmtId="208" fontId="26" fillId="2" borderId="0" xfId="5356" applyNumberFormat="1" applyFont="1" applyFill="1" applyBorder="1" applyAlignment="1">
      <alignment horizontal="center" vertical="center"/>
    </xf>
    <xf numFmtId="208" fontId="20" fillId="2" borderId="0" xfId="5356" applyNumberFormat="1" applyFont="1" applyFill="1" applyBorder="1" applyAlignment="1">
      <alignment horizontal="center" vertical="center"/>
    </xf>
    <xf numFmtId="41" fontId="19" fillId="2" borderId="0" xfId="5356" applyNumberFormat="1" applyFont="1" applyFill="1" applyBorder="1" applyAlignment="1">
      <alignment horizontal="center" vertical="center"/>
    </xf>
    <xf numFmtId="208" fontId="20" fillId="2" borderId="0" xfId="5356" applyNumberFormat="1" applyFont="1" applyFill="1" applyBorder="1" applyAlignment="1">
      <alignment horizontal="left" vertical="center"/>
    </xf>
    <xf numFmtId="209" fontId="21" fillId="2" borderId="0" xfId="5356" applyNumberFormat="1" applyFont="1" applyFill="1" applyBorder="1" applyAlignment="1">
      <alignment horizontal="center" vertical="center"/>
    </xf>
    <xf numFmtId="194" fontId="19" fillId="2" borderId="0" xfId="14" applyNumberFormat="1" applyFont="1" applyFill="1" applyBorder="1" applyAlignment="1">
      <alignment horizontal="right" vertical="center"/>
    </xf>
    <xf numFmtId="194" fontId="19" fillId="2" borderId="0" xfId="4216" applyNumberFormat="1" applyFont="1" applyFill="1" applyAlignment="1">
      <alignment vertical="center"/>
    </xf>
    <xf numFmtId="194" fontId="19" fillId="2" borderId="0" xfId="4216" applyNumberFormat="1" applyFont="1" applyFill="1" applyAlignment="1">
      <alignment horizontal="right" vertical="center"/>
    </xf>
    <xf numFmtId="194" fontId="19" fillId="2" borderId="0" xfId="4216" applyNumberFormat="1" applyFont="1" applyFill="1" applyBorder="1" applyAlignment="1">
      <alignment horizontal="right" vertical="center"/>
    </xf>
    <xf numFmtId="194" fontId="19" fillId="2" borderId="0" xfId="4216" applyNumberFormat="1" applyFont="1" applyFill="1" applyBorder="1" applyAlignment="1">
      <alignment vertical="center"/>
    </xf>
    <xf numFmtId="194" fontId="20" fillId="2" borderId="3" xfId="14" applyNumberFormat="1" applyFont="1" applyFill="1" applyBorder="1" applyAlignment="1">
      <alignment horizontal="right" vertical="center"/>
    </xf>
    <xf numFmtId="194" fontId="20" fillId="2" borderId="0" xfId="4216" applyNumberFormat="1" applyFont="1" applyFill="1" applyBorder="1" applyAlignment="1">
      <alignment horizontal="right" vertical="center"/>
    </xf>
    <xf numFmtId="208" fontId="26" fillId="2" borderId="0" xfId="5356" applyNumberFormat="1" applyFont="1" applyFill="1" applyBorder="1" applyAlignment="1">
      <alignment vertical="center"/>
    </xf>
    <xf numFmtId="194" fontId="21" fillId="2" borderId="0" xfId="4216" applyNumberFormat="1" applyFont="1" applyFill="1" applyAlignment="1">
      <alignment horizontal="right" vertical="center"/>
    </xf>
    <xf numFmtId="194" fontId="21" fillId="2" borderId="0" xfId="4216" applyNumberFormat="1" applyFont="1" applyFill="1" applyAlignment="1">
      <alignment vertical="center"/>
    </xf>
    <xf numFmtId="194" fontId="19" fillId="2" borderId="1" xfId="4216" applyNumberFormat="1" applyFont="1" applyFill="1" applyBorder="1" applyAlignment="1">
      <alignment horizontal="right" vertical="center"/>
    </xf>
    <xf numFmtId="194" fontId="20" fillId="2" borderId="3" xfId="3246" applyNumberFormat="1" applyFont="1" applyFill="1" applyBorder="1" applyAlignment="1">
      <alignment horizontal="right" vertical="center"/>
    </xf>
    <xf numFmtId="194" fontId="20" fillId="2" borderId="0" xfId="3246" applyNumberFormat="1" applyFont="1" applyFill="1" applyBorder="1" applyAlignment="1">
      <alignment horizontal="right" vertical="center"/>
    </xf>
    <xf numFmtId="41" fontId="20" fillId="2" borderId="1" xfId="5356" applyNumberFormat="1" applyFont="1" applyFill="1" applyBorder="1" applyAlignment="1">
      <alignment horizontal="center" vertical="center"/>
    </xf>
    <xf numFmtId="194" fontId="21" fillId="2" borderId="0" xfId="14" applyNumberFormat="1" applyFont="1" applyFill="1" applyAlignment="1">
      <alignment horizontal="right" vertical="center"/>
    </xf>
    <xf numFmtId="194" fontId="21" fillId="2" borderId="0" xfId="3246" applyNumberFormat="1" applyFont="1" applyFill="1" applyBorder="1" applyAlignment="1">
      <alignment horizontal="right" vertical="center"/>
    </xf>
    <xf numFmtId="41" fontId="17" fillId="2" borderId="0" xfId="3246" applyNumberFormat="1" applyFont="1" applyFill="1" applyBorder="1" applyAlignment="1">
      <alignment vertical="center"/>
    </xf>
    <xf numFmtId="41" fontId="20" fillId="2" borderId="4" xfId="5356" applyNumberFormat="1" applyFont="1" applyFill="1" applyBorder="1" applyAlignment="1">
      <alignment horizontal="center" vertical="center" wrapText="1"/>
    </xf>
    <xf numFmtId="41" fontId="20" fillId="2" borderId="4" xfId="5356" applyNumberFormat="1" applyFont="1" applyFill="1" applyBorder="1" applyAlignment="1">
      <alignment horizontal="center" vertical="center"/>
    </xf>
    <xf numFmtId="41" fontId="20" fillId="2" borderId="0" xfId="5356" applyNumberFormat="1" applyFont="1" applyFill="1" applyBorder="1" applyAlignment="1">
      <alignment horizontal="center" vertical="center" wrapText="1"/>
    </xf>
    <xf numFmtId="41" fontId="20" fillId="2" borderId="0" xfId="5356" applyNumberFormat="1" applyFont="1" applyFill="1" applyBorder="1" applyAlignment="1"/>
    <xf numFmtId="41" fontId="20" fillId="2" borderId="1" xfId="5356" applyNumberFormat="1" applyFont="1" applyFill="1" applyBorder="1" applyAlignment="1">
      <alignment horizontal="center" vertical="center" wrapText="1"/>
    </xf>
    <xf numFmtId="41" fontId="20" fillId="2" borderId="1" xfId="5356" applyNumberFormat="1" applyFont="1" applyFill="1" applyBorder="1" applyAlignment="1"/>
    <xf numFmtId="194" fontId="20" fillId="2" borderId="0" xfId="14" applyNumberFormat="1" applyFont="1" applyFill="1" applyBorder="1" applyAlignment="1">
      <alignment horizontal="right" vertical="center"/>
    </xf>
    <xf numFmtId="194" fontId="21" fillId="2" borderId="0" xfId="4216" applyNumberFormat="1" applyFont="1" applyFill="1" applyBorder="1" applyAlignment="1">
      <alignment vertical="center"/>
    </xf>
    <xf numFmtId="194" fontId="19" fillId="2" borderId="0" xfId="3246" applyNumberFormat="1" applyFont="1" applyFill="1" applyBorder="1" applyAlignment="1">
      <alignment horizontal="right" vertical="center"/>
    </xf>
    <xf numFmtId="0" fontId="24" fillId="2" borderId="0" xfId="3114" applyFont="1" applyFill="1" applyAlignment="1">
      <alignment horizontal="right"/>
    </xf>
    <xf numFmtId="41" fontId="17" fillId="2" borderId="0" xfId="5356" applyNumberFormat="1" applyFont="1" applyFill="1" applyBorder="1" applyAlignment="1">
      <alignment vertical="center"/>
    </xf>
    <xf numFmtId="43" fontId="24" fillId="2" borderId="0" xfId="14" applyFont="1" applyFill="1" applyAlignment="1">
      <alignment vertical="center"/>
    </xf>
    <xf numFmtId="0" fontId="24" fillId="2" borderId="0" xfId="3630" applyFont="1" applyFill="1" applyAlignment="1">
      <alignment vertical="center"/>
    </xf>
    <xf numFmtId="43" fontId="25" fillId="2" borderId="0" xfId="14" applyFont="1" applyFill="1" applyAlignment="1">
      <alignment vertical="center"/>
    </xf>
    <xf numFmtId="0" fontId="25" fillId="2" borderId="0" xfId="3630" applyFont="1" applyFill="1" applyAlignment="1">
      <alignment vertical="center"/>
    </xf>
    <xf numFmtId="0" fontId="27" fillId="2" borderId="0" xfId="0" applyFont="1" applyFill="1"/>
    <xf numFmtId="210" fontId="19" fillId="2" borderId="0" xfId="4216" applyNumberFormat="1" applyFont="1" applyFill="1" applyBorder="1" applyAlignment="1">
      <alignment horizontal="right" vertical="center"/>
    </xf>
    <xf numFmtId="43" fontId="20" fillId="2" borderId="0" xfId="14" applyFont="1" applyFill="1" applyBorder="1" applyAlignment="1">
      <alignment vertical="center"/>
    </xf>
    <xf numFmtId="194" fontId="19" fillId="4" borderId="0" xfId="4216" applyNumberFormat="1" applyFont="1" applyFill="1" applyBorder="1" applyAlignment="1">
      <alignment horizontal="right" vertical="center"/>
    </xf>
    <xf numFmtId="43" fontId="19" fillId="2" borderId="0" xfId="14" applyFont="1" applyFill="1" applyBorder="1" applyAlignment="1">
      <alignment vertical="center"/>
    </xf>
    <xf numFmtId="43" fontId="19" fillId="2" borderId="0" xfId="3246" applyFont="1" applyFill="1" applyBorder="1" applyAlignment="1">
      <alignment vertical="center"/>
    </xf>
    <xf numFmtId="194" fontId="21" fillId="2" borderId="0" xfId="3246" applyNumberFormat="1" applyFont="1" applyFill="1" applyAlignment="1">
      <alignment horizontal="right" vertical="center"/>
    </xf>
    <xf numFmtId="194" fontId="21" fillId="2" borderId="0" xfId="3246" applyNumberFormat="1" applyFont="1" applyFill="1" applyAlignment="1">
      <alignment vertical="center"/>
    </xf>
    <xf numFmtId="43" fontId="21" fillId="2" borderId="0" xfId="14" applyFont="1" applyFill="1" applyBorder="1" applyAlignment="1">
      <alignment vertical="center"/>
    </xf>
    <xf numFmtId="43" fontId="17" fillId="2" borderId="0" xfId="14" applyFont="1" applyFill="1" applyBorder="1" applyAlignment="1">
      <alignment vertical="center"/>
    </xf>
    <xf numFmtId="41" fontId="4" fillId="2" borderId="0" xfId="5356" applyNumberFormat="1" applyFont="1" applyFill="1" applyBorder="1" applyAlignment="1">
      <alignment horizontal="right" vertical="center"/>
    </xf>
    <xf numFmtId="208" fontId="28" fillId="2" borderId="0" xfId="5356" applyNumberFormat="1" applyFont="1" applyFill="1" applyBorder="1" applyAlignment="1">
      <alignment vertical="center"/>
    </xf>
    <xf numFmtId="208" fontId="29" fillId="2" borderId="0" xfId="5356" applyNumberFormat="1" applyFont="1" applyFill="1" applyBorder="1" applyAlignment="1">
      <alignment vertical="center"/>
    </xf>
    <xf numFmtId="0" fontId="30" fillId="2" borderId="0" xfId="0" applyFont="1" applyFill="1"/>
    <xf numFmtId="0" fontId="32" fillId="2" borderId="0" xfId="0" applyFont="1" applyFill="1" applyBorder="1" applyAlignment="1"/>
    <xf numFmtId="0" fontId="32" fillId="2" borderId="1" xfId="0" applyFont="1" applyFill="1" applyBorder="1" applyAlignment="1"/>
    <xf numFmtId="0" fontId="30" fillId="2" borderId="0" xfId="0" applyFont="1" applyFill="1" applyBorder="1"/>
    <xf numFmtId="41" fontId="31" fillId="2" borderId="0" xfId="5356" applyNumberFormat="1" applyFont="1" applyFill="1" applyBorder="1" applyAlignment="1">
      <alignment horizontal="center" vertical="center"/>
    </xf>
    <xf numFmtId="208" fontId="28" fillId="2" borderId="0" xfId="5356" applyNumberFormat="1" applyFont="1" applyFill="1" applyBorder="1" applyAlignment="1">
      <alignment horizontal="center" vertical="center"/>
    </xf>
    <xf numFmtId="0" fontId="31" fillId="2" borderId="0" xfId="4299" applyFont="1" applyFill="1" applyBorder="1" applyAlignment="1">
      <alignment horizontal="center" vertical="center"/>
    </xf>
    <xf numFmtId="208" fontId="31" fillId="2" borderId="0" xfId="5356" applyNumberFormat="1" applyFont="1" applyFill="1" applyBorder="1" applyAlignment="1">
      <alignment vertical="center"/>
    </xf>
    <xf numFmtId="208" fontId="31" fillId="2" borderId="0" xfId="5356" applyNumberFormat="1" applyFont="1" applyFill="1" applyBorder="1" applyAlignment="1">
      <alignment horizontal="center" vertical="center"/>
    </xf>
    <xf numFmtId="41" fontId="28" fillId="2" borderId="1" xfId="5356" applyNumberFormat="1" applyFont="1" applyFill="1" applyBorder="1" applyAlignment="1">
      <alignment horizontal="center" vertical="center"/>
    </xf>
    <xf numFmtId="41" fontId="28" fillId="2" borderId="0" xfId="5356" applyNumberFormat="1" applyFont="1" applyFill="1" applyBorder="1" applyAlignment="1">
      <alignment horizontal="center" vertical="center"/>
    </xf>
    <xf numFmtId="208" fontId="31" fillId="2" borderId="0" xfId="5356" applyNumberFormat="1" applyFont="1" applyFill="1" applyBorder="1" applyAlignment="1">
      <alignment horizontal="left" vertical="center"/>
    </xf>
    <xf numFmtId="209" fontId="28" fillId="2" borderId="0" xfId="5356" applyNumberFormat="1" applyFont="1" applyFill="1" applyBorder="1" applyAlignment="1">
      <alignment horizontal="center" vertical="center"/>
    </xf>
    <xf numFmtId="194" fontId="28" fillId="2" borderId="0" xfId="14" applyNumberFormat="1" applyFont="1" applyFill="1" applyBorder="1" applyAlignment="1">
      <alignment horizontal="right" vertical="center"/>
    </xf>
    <xf numFmtId="194" fontId="28" fillId="2" borderId="0" xfId="4216" applyNumberFormat="1" applyFont="1" applyFill="1" applyBorder="1" applyAlignment="1">
      <alignment vertical="center"/>
    </xf>
    <xf numFmtId="194" fontId="28" fillId="2" borderId="0" xfId="4216" applyNumberFormat="1" applyFont="1" applyFill="1" applyBorder="1" applyAlignment="1">
      <alignment horizontal="right" vertical="center"/>
    </xf>
    <xf numFmtId="194" fontId="31" fillId="2" borderId="3" xfId="4216" applyNumberFormat="1" applyFont="1" applyFill="1" applyBorder="1" applyAlignment="1">
      <alignment horizontal="right" vertical="center"/>
    </xf>
    <xf numFmtId="194" fontId="31" fillId="2" borderId="0" xfId="4216" applyNumberFormat="1" applyFont="1" applyFill="1" applyBorder="1" applyAlignment="1">
      <alignment horizontal="right" vertical="center"/>
    </xf>
    <xf numFmtId="194" fontId="28" fillId="2" borderId="0" xfId="4216" applyNumberFormat="1" applyFont="1" applyFill="1" applyAlignment="1">
      <alignment horizontal="right" vertical="center"/>
    </xf>
    <xf numFmtId="194" fontId="28" fillId="2" borderId="0" xfId="4216" applyNumberFormat="1" applyFont="1" applyFill="1" applyAlignment="1">
      <alignment vertical="center"/>
    </xf>
    <xf numFmtId="194" fontId="28" fillId="2" borderId="1" xfId="4216" applyNumberFormat="1" applyFont="1" applyFill="1" applyBorder="1" applyAlignment="1">
      <alignment horizontal="right" vertical="center"/>
    </xf>
    <xf numFmtId="194" fontId="31" fillId="2" borderId="3" xfId="3246" applyNumberFormat="1" applyFont="1" applyFill="1" applyBorder="1" applyAlignment="1">
      <alignment horizontal="right" vertical="center"/>
    </xf>
    <xf numFmtId="194" fontId="31" fillId="2" borderId="0" xfId="3246" applyNumberFormat="1" applyFont="1" applyFill="1" applyBorder="1" applyAlignment="1">
      <alignment horizontal="right" vertical="center"/>
    </xf>
    <xf numFmtId="41" fontId="31" fillId="2" borderId="0" xfId="5356" applyNumberFormat="1" applyFont="1" applyFill="1" applyBorder="1" applyAlignment="1">
      <alignment vertical="center"/>
    </xf>
    <xf numFmtId="41" fontId="31" fillId="2" borderId="0" xfId="5356" applyNumberFormat="1" applyFont="1" applyFill="1" applyBorder="1" applyAlignment="1">
      <alignment horizontal="center"/>
    </xf>
    <xf numFmtId="41" fontId="31" fillId="2" borderId="1" xfId="5356" applyNumberFormat="1" applyFont="1" applyFill="1" applyBorder="1" applyAlignment="1">
      <alignment horizontal="center" vertical="center"/>
    </xf>
    <xf numFmtId="41" fontId="31" fillId="2" borderId="0" xfId="5356" applyNumberFormat="1" applyFont="1" applyFill="1" applyBorder="1" applyAlignment="1">
      <alignment horizontal="center" vertical="center" wrapText="1"/>
    </xf>
    <xf numFmtId="194" fontId="28" fillId="2" borderId="0" xfId="4003" applyNumberFormat="1" applyFont="1" applyFill="1" applyAlignment="1">
      <alignment vertical="center"/>
    </xf>
    <xf numFmtId="194" fontId="28" fillId="2" borderId="0" xfId="3246" applyNumberFormat="1" applyFont="1" applyFill="1" applyAlignment="1">
      <alignment horizontal="right" vertical="center"/>
    </xf>
    <xf numFmtId="194" fontId="28" fillId="2" borderId="0" xfId="3246" applyNumberFormat="1" applyFont="1" applyFill="1" applyBorder="1" applyAlignment="1">
      <alignment horizontal="right" vertical="center"/>
    </xf>
    <xf numFmtId="43" fontId="28" fillId="2" borderId="0" xfId="4003" applyFont="1" applyFill="1" applyAlignment="1">
      <alignment vertical="center"/>
    </xf>
    <xf numFmtId="0" fontId="29" fillId="2" borderId="0" xfId="0" applyFont="1" applyFill="1"/>
    <xf numFmtId="43" fontId="29" fillId="2" borderId="0" xfId="3246" applyFont="1" applyFill="1" applyBorder="1" applyAlignment="1">
      <alignment vertical="center"/>
    </xf>
    <xf numFmtId="43" fontId="28" fillId="2" borderId="0" xfId="3246" applyFont="1" applyFill="1" applyBorder="1" applyAlignment="1">
      <alignment vertical="center"/>
    </xf>
    <xf numFmtId="208" fontId="1" fillId="2" borderId="0" xfId="5356" applyNumberFormat="1" applyFont="1" applyFill="1" applyBorder="1" applyAlignment="1">
      <alignment vertical="center"/>
    </xf>
    <xf numFmtId="0" fontId="1" fillId="2" borderId="0" xfId="3630" applyFont="1" applyFill="1" applyAlignment="1">
      <alignment vertical="center"/>
    </xf>
    <xf numFmtId="208" fontId="1" fillId="2" borderId="0" xfId="5356" applyNumberFormat="1" applyFont="1" applyFill="1" applyBorder="1" applyAlignment="1">
      <alignment horizontal="center" vertical="center"/>
    </xf>
    <xf numFmtId="41" fontId="1" fillId="2" borderId="0" xfId="5356" applyNumberFormat="1" applyFont="1" applyFill="1" applyBorder="1" applyAlignment="1">
      <alignment horizontal="right" vertical="center"/>
    </xf>
    <xf numFmtId="43" fontId="28" fillId="2" borderId="0" xfId="14" applyFont="1" applyFill="1" applyBorder="1" applyAlignment="1">
      <alignment horizontal="right" vertical="center"/>
    </xf>
    <xf numFmtId="43" fontId="28" fillId="2" borderId="0" xfId="14" applyFont="1" applyFill="1" applyBorder="1" applyAlignment="1">
      <alignment vertical="center"/>
    </xf>
    <xf numFmtId="41" fontId="31" fillId="2" borderId="0" xfId="5356" applyNumberFormat="1" applyFont="1" applyFill="1" applyBorder="1" applyAlignment="1"/>
    <xf numFmtId="41" fontId="31" fillId="2" borderId="0" xfId="5356" applyNumberFormat="1" applyFont="1" applyFill="1" applyAlignment="1">
      <alignment horizontal="center" vertical="center"/>
    </xf>
    <xf numFmtId="41" fontId="31" fillId="2" borderId="0" xfId="5356" applyNumberFormat="1" applyFont="1" applyFill="1" applyAlignment="1">
      <alignment horizontal="center" vertical="center" wrapText="1"/>
    </xf>
    <xf numFmtId="41" fontId="1" fillId="2" borderId="0" xfId="3246" applyNumberFormat="1" applyFont="1" applyFill="1" applyBorder="1" applyAlignment="1">
      <alignment vertical="center"/>
    </xf>
    <xf numFmtId="41" fontId="1" fillId="2" borderId="0" xfId="5356" applyNumberFormat="1" applyFont="1" applyFill="1" applyBorder="1" applyAlignment="1">
      <alignment vertical="center"/>
    </xf>
    <xf numFmtId="0" fontId="6" fillId="2" borderId="0" xfId="3630" applyFont="1" applyFill="1" applyAlignment="1">
      <alignment vertical="center"/>
    </xf>
    <xf numFmtId="194" fontId="29" fillId="2" borderId="0" xfId="0" applyNumberFormat="1" applyFont="1" applyFill="1"/>
    <xf numFmtId="208" fontId="34" fillId="2" borderId="0" xfId="5356" applyNumberFormat="1" applyFont="1" applyFill="1" applyBorder="1" applyAlignment="1">
      <alignment horizontal="center" vertical="center"/>
    </xf>
    <xf numFmtId="41" fontId="20" fillId="2" borderId="1" xfId="5356" applyNumberFormat="1" applyFont="1" applyFill="1" applyBorder="1" applyAlignment="1">
      <alignment horizontal="center" vertical="top" wrapText="1"/>
    </xf>
    <xf numFmtId="43" fontId="1" fillId="2" borderId="0" xfId="14" applyFont="1" applyFill="1" applyBorder="1" applyAlignment="1">
      <alignment vertical="center"/>
    </xf>
    <xf numFmtId="43" fontId="6" fillId="2" borderId="0" xfId="14" applyFont="1" applyFill="1" applyAlignment="1">
      <alignment vertical="center"/>
    </xf>
    <xf numFmtId="0" fontId="20" fillId="2" borderId="1" xfId="3630" applyFont="1" applyFill="1" applyBorder="1" applyAlignment="1">
      <alignment horizontal="right" vertical="center"/>
    </xf>
    <xf numFmtId="0" fontId="1" fillId="2" borderId="0" xfId="4299" applyFont="1" applyFill="1" applyAlignment="1">
      <alignment vertical="center"/>
    </xf>
    <xf numFmtId="0" fontId="2" fillId="2" borderId="0" xfId="4299" applyFont="1" applyFill="1" applyAlignment="1">
      <alignment vertical="center"/>
    </xf>
    <xf numFmtId="0" fontId="7" fillId="2" borderId="0" xfId="4299" applyFont="1" applyFill="1" applyAlignment="1">
      <alignment vertical="center"/>
    </xf>
    <xf numFmtId="0" fontId="2" fillId="2" borderId="0" xfId="4299" applyFont="1" applyFill="1" applyBorder="1" applyAlignment="1">
      <alignment vertical="center"/>
    </xf>
    <xf numFmtId="0" fontId="2" fillId="2" borderId="0" xfId="4299" applyFont="1" applyFill="1" applyBorder="1" applyAlignment="1" applyProtection="1">
      <alignment vertical="center"/>
      <protection locked="0"/>
    </xf>
    <xf numFmtId="208" fontId="5" fillId="2" borderId="0" xfId="4299" applyNumberFormat="1" applyFont="1" applyFill="1" applyAlignment="1">
      <alignment vertical="center"/>
    </xf>
    <xf numFmtId="208" fontId="5" fillId="2" borderId="0" xfId="4299" applyNumberFormat="1" applyFont="1" applyFill="1" applyAlignment="1">
      <alignment horizontal="center" vertical="center"/>
    </xf>
    <xf numFmtId="208" fontId="5" fillId="2" borderId="0" xfId="4299" applyNumberFormat="1" applyFont="1" applyFill="1" applyAlignment="1">
      <alignment horizontal="left" vertical="center"/>
    </xf>
    <xf numFmtId="41" fontId="5" fillId="2" borderId="0" xfId="4299" applyNumberFormat="1" applyFont="1" applyFill="1" applyAlignment="1">
      <alignment horizontal="right" vertical="center"/>
    </xf>
    <xf numFmtId="41" fontId="5" fillId="2" borderId="0" xfId="4299" applyNumberFormat="1" applyFont="1" applyFill="1" applyBorder="1" applyAlignment="1">
      <alignment horizontal="right" vertical="center"/>
    </xf>
    <xf numFmtId="0" fontId="5" fillId="2" borderId="0" xfId="4299" applyFont="1" applyFill="1" applyAlignment="1">
      <alignment vertical="center"/>
    </xf>
    <xf numFmtId="208" fontId="1" fillId="2" borderId="0" xfId="4299" applyNumberFormat="1" applyFont="1" applyFill="1" applyAlignment="1">
      <alignment vertical="center"/>
    </xf>
    <xf numFmtId="208" fontId="1" fillId="2" borderId="0" xfId="4299" applyNumberFormat="1" applyFont="1" applyFill="1" applyAlignment="1">
      <alignment horizontal="center" vertical="center"/>
    </xf>
    <xf numFmtId="208" fontId="1" fillId="2" borderId="0" xfId="4299" applyNumberFormat="1" applyFont="1" applyFill="1" applyAlignment="1">
      <alignment horizontal="left" vertical="center"/>
    </xf>
    <xf numFmtId="41" fontId="1" fillId="2" borderId="0" xfId="4299" applyNumberFormat="1" applyFont="1" applyFill="1" applyAlignment="1">
      <alignment horizontal="right" vertical="center"/>
    </xf>
    <xf numFmtId="41" fontId="1" fillId="2" borderId="0" xfId="4299" applyNumberFormat="1" applyFont="1" applyFill="1" applyBorder="1" applyAlignment="1">
      <alignment horizontal="right" vertical="center"/>
    </xf>
    <xf numFmtId="0" fontId="7" fillId="2" borderId="0" xfId="4299" applyFont="1" applyFill="1" applyBorder="1" applyAlignment="1">
      <alignment vertical="center"/>
    </xf>
    <xf numFmtId="0" fontId="7" fillId="2" borderId="1" xfId="4299" applyFont="1" applyFill="1" applyBorder="1" applyAlignment="1">
      <alignment vertical="center"/>
    </xf>
    <xf numFmtId="208" fontId="2" fillId="2" borderId="0" xfId="4299" applyNumberFormat="1" applyFont="1" applyFill="1" applyAlignment="1">
      <alignment vertical="center"/>
    </xf>
    <xf numFmtId="0" fontId="2" fillId="2" borderId="0" xfId="4299" applyFont="1" applyFill="1" applyAlignment="1">
      <alignment horizontal="left" vertical="center"/>
    </xf>
    <xf numFmtId="0" fontId="4" fillId="2" borderId="0" xfId="0" applyFont="1" applyFill="1"/>
    <xf numFmtId="0" fontId="7" fillId="2" borderId="0" xfId="4299" applyFont="1" applyFill="1" applyAlignment="1">
      <alignment horizontal="center" vertical="center"/>
    </xf>
    <xf numFmtId="208" fontId="7" fillId="2" borderId="0" xfId="4299" applyNumberFormat="1" applyFont="1" applyFill="1" applyAlignment="1">
      <alignment vertical="center"/>
    </xf>
    <xf numFmtId="0" fontId="2" fillId="2" borderId="0" xfId="0" applyFont="1" applyFill="1"/>
    <xf numFmtId="41" fontId="2" fillId="2" borderId="0" xfId="4299" applyNumberFormat="1" applyFont="1" applyFill="1" applyAlignment="1">
      <alignment horizontal="right" vertical="center"/>
    </xf>
    <xf numFmtId="0" fontId="2" fillId="2" borderId="0" xfId="4299" applyFont="1" applyFill="1" applyAlignment="1">
      <alignment horizontal="left" vertical="center" indent="2"/>
    </xf>
    <xf numFmtId="208" fontId="2" fillId="2" borderId="0" xfId="4299" applyNumberFormat="1" applyFont="1" applyFill="1" applyAlignment="1">
      <alignment horizontal="center" vertical="center"/>
    </xf>
    <xf numFmtId="0" fontId="2" fillId="2" borderId="0" xfId="4299" applyFont="1" applyFill="1" applyBorder="1" applyAlignment="1">
      <alignment horizontal="left" indent="2"/>
    </xf>
    <xf numFmtId="0" fontId="7" fillId="2" borderId="0" xfId="4299" applyFont="1" applyFill="1" applyBorder="1" applyAlignment="1">
      <alignment horizontal="left" indent="5"/>
    </xf>
    <xf numFmtId="208" fontId="7" fillId="2" borderId="0" xfId="4299" applyNumberFormat="1" applyFont="1" applyFill="1" applyAlignment="1">
      <alignment horizontal="center" vertical="center"/>
    </xf>
    <xf numFmtId="208" fontId="7" fillId="2" borderId="0" xfId="4299" applyNumberFormat="1" applyFont="1" applyFill="1" applyAlignment="1">
      <alignment horizontal="left" vertical="center"/>
    </xf>
    <xf numFmtId="41" fontId="7" fillId="2" borderId="2" xfId="3246" applyNumberFormat="1" applyFont="1" applyFill="1" applyBorder="1" applyAlignment="1">
      <alignment horizontal="right" vertical="center"/>
    </xf>
    <xf numFmtId="190" fontId="2" fillId="2" borderId="0" xfId="4003" applyNumberFormat="1" applyFont="1" applyFill="1" applyAlignment="1">
      <alignment horizontal="right" vertical="center"/>
    </xf>
    <xf numFmtId="41" fontId="2" fillId="2" borderId="0" xfId="4299" applyNumberFormat="1" applyFont="1" applyFill="1" applyBorder="1" applyAlignment="1">
      <alignment horizontal="right" vertical="center"/>
    </xf>
    <xf numFmtId="41" fontId="7" fillId="2" borderId="4" xfId="3246" applyNumberFormat="1" applyFont="1" applyFill="1" applyBorder="1" applyAlignment="1">
      <alignment horizontal="right" vertical="center"/>
    </xf>
    <xf numFmtId="0" fontId="7" fillId="2" borderId="0" xfId="4299" applyFont="1" applyFill="1" applyBorder="1"/>
    <xf numFmtId="0" fontId="2" fillId="2" borderId="0" xfId="4299" applyFont="1" applyFill="1" applyBorder="1"/>
    <xf numFmtId="41" fontId="2" fillId="2" borderId="1" xfId="4003" applyNumberFormat="1" applyFont="1" applyFill="1" applyBorder="1" applyAlignment="1">
      <alignment horizontal="right" vertical="center"/>
    </xf>
    <xf numFmtId="43" fontId="2" fillId="2" borderId="1" xfId="14" applyFont="1" applyFill="1" applyBorder="1" applyAlignment="1">
      <alignment horizontal="right" vertical="center"/>
    </xf>
    <xf numFmtId="41" fontId="7" fillId="2" borderId="0" xfId="4003" applyNumberFormat="1" applyFont="1" applyFill="1" applyAlignment="1">
      <alignment horizontal="right" vertical="center"/>
    </xf>
    <xf numFmtId="41" fontId="7" fillId="2" borderId="0" xfId="4299" applyNumberFormat="1" applyFont="1" applyFill="1" applyAlignment="1">
      <alignment horizontal="right" vertical="center"/>
    </xf>
    <xf numFmtId="41" fontId="7" fillId="2" borderId="3" xfId="4299" applyNumberFormat="1" applyFont="1" applyFill="1" applyBorder="1" applyAlignment="1">
      <alignment vertical="center"/>
    </xf>
    <xf numFmtId="41" fontId="7" fillId="2" borderId="0" xfId="4299" applyNumberFormat="1" applyFont="1" applyFill="1" applyAlignment="1">
      <alignment vertical="center"/>
    </xf>
    <xf numFmtId="190" fontId="2" fillId="2" borderId="0" xfId="3246" applyNumberFormat="1" applyFont="1" applyFill="1" applyBorder="1" applyAlignment="1">
      <alignment horizontal="right" vertical="center"/>
    </xf>
    <xf numFmtId="208" fontId="2" fillId="2" borderId="0" xfId="4299" applyNumberFormat="1" applyFont="1" applyFill="1" applyBorder="1" applyAlignment="1">
      <alignment horizontal="center" vertical="center"/>
    </xf>
    <xf numFmtId="208" fontId="2" fillId="2" borderId="0" xfId="4299" applyNumberFormat="1" applyFont="1" applyFill="1" applyBorder="1" applyAlignment="1">
      <alignment horizontal="left" vertical="center"/>
    </xf>
    <xf numFmtId="0" fontId="2" fillId="2" borderId="0" xfId="4299" applyFont="1" applyFill="1" applyAlignment="1">
      <alignment horizontal="left" vertical="center" indent="1"/>
    </xf>
    <xf numFmtId="194" fontId="2" fillId="2" borderId="0" xfId="4003" applyNumberFormat="1" applyFont="1" applyFill="1" applyAlignment="1">
      <alignment horizontal="right" vertical="center"/>
    </xf>
    <xf numFmtId="0" fontId="2" fillId="2" borderId="0" xfId="4299" applyFont="1" applyFill="1" applyAlignment="1">
      <alignment horizontal="left" vertical="center" indent="4"/>
    </xf>
    <xf numFmtId="41" fontId="7" fillId="2" borderId="3" xfId="3246" applyNumberFormat="1" applyFont="1" applyFill="1" applyBorder="1" applyAlignment="1">
      <alignment horizontal="right" vertical="center"/>
    </xf>
    <xf numFmtId="41" fontId="7" fillId="2" borderId="0" xfId="3246" applyNumberFormat="1" applyFont="1" applyFill="1" applyBorder="1" applyAlignment="1">
      <alignment horizontal="right" vertical="center"/>
    </xf>
    <xf numFmtId="0" fontId="1" fillId="2" borderId="0" xfId="0" applyFont="1" applyFill="1"/>
    <xf numFmtId="208" fontId="6" fillId="2" borderId="0" xfId="4299" applyNumberFormat="1" applyFont="1" applyFill="1" applyAlignment="1">
      <alignment horizontal="left" vertical="center"/>
    </xf>
    <xf numFmtId="43" fontId="1" fillId="2" borderId="0" xfId="14" applyFont="1" applyFill="1" applyAlignment="1">
      <alignment horizontal="right" vertical="center"/>
    </xf>
    <xf numFmtId="41" fontId="1" fillId="2" borderId="0" xfId="4003" applyNumberFormat="1" applyFont="1" applyFill="1" applyAlignment="1">
      <alignment horizontal="right" vertical="center"/>
    </xf>
    <xf numFmtId="41" fontId="7" fillId="2" borderId="0" xfId="0" applyNumberFormat="1" applyFont="1" applyFill="1"/>
    <xf numFmtId="43" fontId="2" fillId="2" borderId="0" xfId="3246" applyFont="1" applyFill="1" applyAlignment="1">
      <alignment horizontal="right" vertical="center"/>
    </xf>
    <xf numFmtId="0" fontId="7" fillId="2" borderId="0" xfId="4299" applyFont="1" applyFill="1" applyAlignment="1">
      <alignment horizontal="right" vertical="center"/>
    </xf>
    <xf numFmtId="39" fontId="2" fillId="2" borderId="0" xfId="4299" applyNumberFormat="1" applyFont="1" applyFill="1" applyBorder="1" applyAlignment="1">
      <alignment horizontal="right" vertical="center"/>
    </xf>
    <xf numFmtId="37" fontId="2" fillId="2" borderId="0" xfId="4299" applyNumberFormat="1" applyFont="1" applyFill="1" applyBorder="1" applyAlignment="1">
      <alignment horizontal="right" vertical="center"/>
    </xf>
    <xf numFmtId="0" fontId="2" fillId="2" borderId="0" xfId="4299" applyNumberFormat="1" applyFont="1" applyFill="1" applyBorder="1" applyAlignment="1">
      <alignment horizontal="right" vertical="center"/>
    </xf>
    <xf numFmtId="0" fontId="2" fillId="2" borderId="0" xfId="4299" applyFont="1" applyFill="1" applyAlignment="1">
      <alignment horizontal="center" vertical="center"/>
    </xf>
    <xf numFmtId="208" fontId="2" fillId="2" borderId="0" xfId="4299" applyNumberFormat="1" applyFont="1" applyFill="1" applyAlignment="1">
      <alignment horizontal="left" vertical="center"/>
    </xf>
    <xf numFmtId="0" fontId="7" fillId="2" borderId="1" xfId="4299" applyFont="1" applyFill="1" applyBorder="1" applyAlignment="1">
      <alignment horizontal="right" vertical="center"/>
    </xf>
    <xf numFmtId="41" fontId="2" fillId="2" borderId="0" xfId="4299" applyNumberFormat="1" applyFont="1" applyFill="1" applyAlignment="1">
      <alignment vertical="center"/>
    </xf>
    <xf numFmtId="43" fontId="7" fillId="2" borderId="0" xfId="14" applyFont="1" applyFill="1" applyAlignment="1">
      <alignment vertical="center"/>
    </xf>
    <xf numFmtId="43" fontId="4" fillId="2" borderId="0" xfId="14" applyFont="1" applyFill="1"/>
    <xf numFmtId="43" fontId="2" fillId="2" borderId="0" xfId="14" applyFont="1" applyFill="1"/>
    <xf numFmtId="41" fontId="7" fillId="2" borderId="0" xfId="4299" applyNumberFormat="1" applyFont="1" applyFill="1" applyBorder="1" applyAlignment="1">
      <alignment horizontal="right" vertical="center"/>
    </xf>
    <xf numFmtId="43" fontId="2" fillId="2" borderId="0" xfId="14" applyFont="1" applyFill="1" applyBorder="1" applyAlignment="1">
      <alignment vertical="center"/>
    </xf>
    <xf numFmtId="167" fontId="2" fillId="2" borderId="0" xfId="4299" applyNumberFormat="1" applyFont="1" applyFill="1" applyBorder="1" applyAlignment="1">
      <alignment vertical="center"/>
    </xf>
    <xf numFmtId="3" fontId="2" fillId="2" borderId="0" xfId="4299" applyNumberFormat="1" applyFont="1" applyFill="1" applyAlignment="1">
      <alignment vertical="center"/>
    </xf>
    <xf numFmtId="167" fontId="2" fillId="2" borderId="0" xfId="4299" applyNumberFormat="1" applyFont="1" applyFill="1" applyAlignment="1">
      <alignment vertical="center"/>
    </xf>
    <xf numFmtId="0" fontId="2" fillId="2" borderId="0" xfId="4299" applyFont="1" applyFill="1" applyBorder="1" applyAlignment="1" applyProtection="1">
      <alignment horizontal="center" vertical="center"/>
      <protection locked="0"/>
    </xf>
    <xf numFmtId="43" fontId="2" fillId="2" borderId="0" xfId="14" applyFont="1" applyFill="1" applyBorder="1" applyAlignment="1" applyProtection="1">
      <alignment vertical="center"/>
      <protection locked="0"/>
    </xf>
    <xf numFmtId="0" fontId="1" fillId="2" borderId="0" xfId="4299" applyFont="1" applyFill="1" applyBorder="1" applyAlignment="1">
      <alignment vertical="center"/>
    </xf>
    <xf numFmtId="0" fontId="5" fillId="2" borderId="0" xfId="4299" applyFont="1" applyFill="1" applyBorder="1" applyAlignment="1">
      <alignment vertical="center"/>
    </xf>
    <xf numFmtId="0" fontId="7" fillId="2" borderId="0" xfId="4299" applyFont="1" applyFill="1" applyBorder="1" applyAlignment="1" applyProtection="1">
      <alignment vertical="center"/>
      <protection locked="0"/>
    </xf>
    <xf numFmtId="0" fontId="5" fillId="2" borderId="0" xfId="4299" applyFont="1" applyFill="1" applyBorder="1" applyAlignment="1" applyProtection="1">
      <alignment vertical="center"/>
      <protection locked="0"/>
    </xf>
    <xf numFmtId="0" fontId="35" fillId="2" borderId="0" xfId="4299" applyFont="1" applyFill="1" applyBorder="1" applyAlignment="1" applyProtection="1">
      <alignment vertical="center"/>
      <protection locked="0"/>
    </xf>
    <xf numFmtId="0" fontId="6" fillId="2" borderId="0" xfId="4299" applyFont="1" applyFill="1" applyBorder="1" applyAlignment="1" applyProtection="1">
      <alignment vertical="center"/>
      <protection locked="0"/>
    </xf>
    <xf numFmtId="0" fontId="1" fillId="2" borderId="0" xfId="4299" applyFont="1" applyFill="1" applyBorder="1" applyAlignment="1" applyProtection="1">
      <alignment vertical="center"/>
      <protection locked="0"/>
    </xf>
    <xf numFmtId="208" fontId="6" fillId="2" borderId="0" xfId="4299" applyNumberFormat="1" applyFont="1" applyFill="1" applyAlignment="1">
      <alignment horizontal="center" vertical="center"/>
    </xf>
    <xf numFmtId="0" fontId="7" fillId="2" borderId="0" xfId="4299" applyFont="1" applyFill="1" applyBorder="1" applyAlignment="1">
      <alignment horizontal="center" vertical="center"/>
    </xf>
    <xf numFmtId="41" fontId="7" fillId="2" borderId="0" xfId="4299" applyNumberFormat="1" applyFont="1" applyFill="1" applyAlignment="1">
      <alignment horizontal="center" vertical="center"/>
    </xf>
    <xf numFmtId="208" fontId="7" fillId="2" borderId="0" xfId="4299" applyNumberFormat="1" applyFont="1" applyFill="1" applyBorder="1" applyAlignment="1" applyProtection="1">
      <alignment horizontal="left" vertical="center"/>
      <protection locked="0"/>
    </xf>
    <xf numFmtId="49" fontId="7" fillId="2" borderId="0" xfId="4299" applyNumberFormat="1" applyFont="1" applyFill="1" applyAlignment="1">
      <alignment horizontal="center" vertical="center"/>
    </xf>
    <xf numFmtId="49" fontId="7" fillId="2" borderId="1" xfId="4299" applyNumberFormat="1" applyFont="1" applyFill="1" applyBorder="1" applyAlignment="1">
      <alignment horizontal="center" vertical="center"/>
    </xf>
    <xf numFmtId="208" fontId="2" fillId="2" borderId="0" xfId="4299" applyNumberFormat="1" applyFont="1" applyFill="1" applyBorder="1" applyAlignment="1" applyProtection="1">
      <alignment horizontal="center" vertical="center"/>
      <protection locked="0"/>
    </xf>
    <xf numFmtId="208" fontId="8" fillId="2" borderId="0" xfId="4299" applyNumberFormat="1" applyFont="1" applyFill="1" applyBorder="1" applyAlignment="1" applyProtection="1">
      <alignment horizontal="center" vertical="center"/>
      <protection locked="0"/>
    </xf>
    <xf numFmtId="41" fontId="2" fillId="2" borderId="0" xfId="3246" applyNumberFormat="1" applyFont="1" applyFill="1" applyBorder="1" applyAlignment="1" applyProtection="1">
      <alignment horizontal="right" vertical="center"/>
      <protection locked="0"/>
    </xf>
    <xf numFmtId="209" fontId="2" fillId="2" borderId="0" xfId="4299" applyNumberFormat="1" applyFont="1" applyFill="1" applyBorder="1" applyAlignment="1" applyProtection="1">
      <alignment horizontal="center" vertical="center"/>
      <protection locked="0"/>
    </xf>
    <xf numFmtId="0" fontId="7" fillId="2" borderId="0" xfId="4299" applyFont="1" applyFill="1" applyAlignment="1">
      <alignment horizontal="left" vertical="center" indent="4"/>
    </xf>
    <xf numFmtId="208" fontId="7" fillId="2" borderId="0" xfId="4299" applyNumberFormat="1" applyFont="1" applyFill="1" applyBorder="1" applyAlignment="1" applyProtection="1">
      <alignment horizontal="center" vertical="center"/>
      <protection locked="0"/>
    </xf>
    <xf numFmtId="208" fontId="36" fillId="2" borderId="0" xfId="4299" applyNumberFormat="1" applyFont="1" applyFill="1" applyBorder="1" applyAlignment="1" applyProtection="1">
      <alignment horizontal="center" vertical="center"/>
      <protection locked="0"/>
    </xf>
    <xf numFmtId="41" fontId="7" fillId="2" borderId="2" xfId="4299" applyNumberFormat="1" applyFont="1" applyFill="1" applyBorder="1" applyAlignment="1" applyProtection="1">
      <alignment vertical="center"/>
      <protection locked="0"/>
    </xf>
    <xf numFmtId="41" fontId="7" fillId="2" borderId="0" xfId="3246" applyNumberFormat="1" applyFont="1" applyFill="1" applyBorder="1" applyAlignment="1" applyProtection="1">
      <alignment horizontal="right" vertical="center"/>
      <protection locked="0"/>
    </xf>
    <xf numFmtId="43" fontId="2" fillId="2" borderId="0" xfId="14" applyFont="1" applyFill="1" applyBorder="1" applyAlignment="1" applyProtection="1">
      <alignment horizontal="right" vertical="center"/>
      <protection locked="0"/>
    </xf>
    <xf numFmtId="41" fontId="7" fillId="2" borderId="5" xfId="4299" applyNumberFormat="1" applyFont="1" applyFill="1" applyBorder="1" applyAlignment="1" applyProtection="1">
      <alignment vertical="center"/>
      <protection locked="0"/>
    </xf>
    <xf numFmtId="41" fontId="7" fillId="2" borderId="0" xfId="4299" applyNumberFormat="1" applyFont="1" applyFill="1" applyBorder="1" applyAlignment="1" applyProtection="1">
      <alignment vertical="center"/>
      <protection locked="0"/>
    </xf>
    <xf numFmtId="208" fontId="5" fillId="2" borderId="0" xfId="4299" applyNumberFormat="1" applyFont="1" applyFill="1" applyBorder="1" applyAlignment="1" applyProtection="1">
      <alignment horizontal="center" vertical="center"/>
      <protection locked="0"/>
    </xf>
    <xf numFmtId="208" fontId="37" fillId="2" borderId="0" xfId="4299" applyNumberFormat="1" applyFont="1" applyFill="1" applyBorder="1" applyAlignment="1" applyProtection="1">
      <alignment horizontal="center" vertical="center"/>
      <protection locked="0"/>
    </xf>
    <xf numFmtId="41" fontId="5" fillId="2" borderId="0" xfId="4299" applyNumberFormat="1" applyFont="1" applyFill="1" applyBorder="1" applyAlignment="1" applyProtection="1">
      <alignment vertical="center"/>
      <protection locked="0"/>
    </xf>
    <xf numFmtId="41" fontId="5" fillId="2" borderId="0" xfId="3246" applyNumberFormat="1" applyFont="1" applyFill="1" applyBorder="1" applyAlignment="1" applyProtection="1">
      <alignment horizontal="right" vertical="center"/>
      <protection locked="0"/>
    </xf>
    <xf numFmtId="0" fontId="2" fillId="2" borderId="0" xfId="4299" applyFont="1" applyFill="1" applyAlignment="1">
      <alignment horizontal="left" vertical="center" indent="2" shrinkToFit="1"/>
    </xf>
    <xf numFmtId="43" fontId="2" fillId="2" borderId="0" xfId="3246" applyNumberFormat="1" applyFont="1" applyFill="1" applyBorder="1" applyAlignment="1" applyProtection="1">
      <alignment horizontal="right" vertical="center"/>
      <protection locked="0"/>
    </xf>
    <xf numFmtId="43" fontId="7" fillId="2" borderId="0" xfId="14" applyFont="1" applyFill="1" applyBorder="1" applyAlignment="1" applyProtection="1">
      <alignment vertical="center"/>
      <protection locked="0"/>
    </xf>
    <xf numFmtId="43" fontId="5" fillId="2" borderId="0" xfId="14" applyFont="1" applyFill="1" applyBorder="1" applyAlignment="1" applyProtection="1">
      <alignment vertical="center"/>
      <protection locked="0"/>
    </xf>
    <xf numFmtId="0" fontId="7" fillId="2" borderId="0" xfId="4299" applyFont="1" applyFill="1" applyAlignment="1">
      <alignment horizontal="left" vertical="center" indent="2"/>
    </xf>
    <xf numFmtId="41" fontId="7" fillId="2" borderId="1" xfId="4299" applyNumberFormat="1" applyFont="1" applyFill="1" applyBorder="1" applyAlignment="1" applyProtection="1">
      <alignment vertical="center"/>
      <protection locked="0"/>
    </xf>
    <xf numFmtId="190" fontId="2" fillId="2" borderId="0" xfId="4299" applyNumberFormat="1" applyFont="1" applyFill="1" applyBorder="1" applyAlignment="1" applyProtection="1">
      <alignment vertical="center"/>
      <protection locked="0"/>
    </xf>
    <xf numFmtId="0" fontId="35" fillId="2" borderId="0" xfId="4299" applyFont="1" applyFill="1" applyAlignment="1">
      <alignment horizontal="left" vertical="center" indent="2"/>
    </xf>
    <xf numFmtId="190" fontId="5" fillId="2" borderId="0" xfId="4299" applyNumberFormat="1" applyFont="1" applyFill="1" applyBorder="1" applyAlignment="1" applyProtection="1">
      <alignment vertical="center"/>
      <protection locked="0"/>
    </xf>
    <xf numFmtId="208" fontId="34" fillId="2" borderId="0" xfId="5356" applyNumberFormat="1" applyFont="1" applyFill="1" applyBorder="1" applyAlignment="1">
      <alignment vertical="center"/>
    </xf>
    <xf numFmtId="208" fontId="1" fillId="2" borderId="0" xfId="4299" applyNumberFormat="1" applyFont="1" applyFill="1" applyBorder="1" applyAlignment="1" applyProtection="1">
      <alignment horizontal="center" vertical="center"/>
      <protection locked="0"/>
    </xf>
    <xf numFmtId="208" fontId="9" fillId="2" borderId="0" xfId="4299" applyNumberFormat="1" applyFont="1" applyFill="1" applyBorder="1" applyAlignment="1" applyProtection="1">
      <alignment horizontal="center" vertical="center"/>
      <protection locked="0"/>
    </xf>
    <xf numFmtId="41" fontId="1" fillId="2" borderId="0" xfId="3246" applyNumberFormat="1" applyFont="1" applyFill="1" applyBorder="1" applyAlignment="1" applyProtection="1">
      <alignment horizontal="right" vertical="center"/>
      <protection locked="0"/>
    </xf>
    <xf numFmtId="0" fontId="35" fillId="2" borderId="0" xfId="4299" applyFont="1" applyFill="1" applyBorder="1" applyAlignment="1">
      <alignment vertical="center"/>
    </xf>
    <xf numFmtId="0" fontId="7" fillId="2" borderId="0" xfId="4299" applyFont="1" applyFill="1" applyAlignment="1">
      <alignment horizontal="left" vertical="center"/>
    </xf>
    <xf numFmtId="208" fontId="2" fillId="2" borderId="0" xfId="4299" applyNumberFormat="1" applyFont="1" applyFill="1" applyBorder="1" applyAlignment="1" applyProtection="1">
      <alignment horizontal="left" vertical="center"/>
      <protection locked="0"/>
    </xf>
    <xf numFmtId="41" fontId="2" fillId="2" borderId="0" xfId="4299" applyNumberFormat="1" applyFont="1" applyFill="1" applyBorder="1" applyAlignment="1" applyProtection="1">
      <alignment vertical="center"/>
      <protection locked="0"/>
    </xf>
    <xf numFmtId="41" fontId="2" fillId="2" borderId="5" xfId="4003" applyNumberFormat="1" applyFont="1" applyFill="1" applyBorder="1" applyAlignment="1">
      <alignment horizontal="right" vertical="center"/>
    </xf>
    <xf numFmtId="41" fontId="7" fillId="2" borderId="4" xfId="4299" applyNumberFormat="1" applyFont="1" applyFill="1" applyBorder="1" applyAlignment="1" applyProtection="1">
      <alignment vertical="center"/>
      <protection locked="0"/>
    </xf>
    <xf numFmtId="43" fontId="7" fillId="2" borderId="0" xfId="14" applyFont="1" applyFill="1" applyBorder="1" applyAlignment="1" applyProtection="1">
      <alignment horizontal="right" vertical="center"/>
      <protection locked="0"/>
    </xf>
    <xf numFmtId="208" fontId="1" fillId="2" borderId="0" xfId="4299" applyNumberFormat="1" applyFont="1" applyFill="1" applyBorder="1" applyAlignment="1" applyProtection="1">
      <alignment horizontal="left" vertical="center"/>
      <protection locked="0"/>
    </xf>
    <xf numFmtId="41" fontId="1" fillId="2" borderId="0" xfId="4299" applyNumberFormat="1" applyFont="1" applyFill="1" applyBorder="1" applyAlignment="1" applyProtection="1">
      <alignment vertical="center"/>
      <protection locked="0"/>
    </xf>
    <xf numFmtId="41" fontId="1" fillId="2" borderId="0" xfId="3246" applyNumberFormat="1" applyFont="1" applyFill="1" applyBorder="1" applyAlignment="1" applyProtection="1">
      <alignment vertical="center"/>
      <protection locked="0"/>
    </xf>
    <xf numFmtId="43" fontId="35" fillId="2" borderId="0" xfId="14" applyFont="1" applyFill="1" applyBorder="1" applyAlignment="1" applyProtection="1">
      <alignment vertical="center"/>
      <protection locked="0"/>
    </xf>
    <xf numFmtId="43" fontId="6" fillId="2" borderId="0" xfId="14" applyFont="1" applyFill="1" applyBorder="1" applyAlignment="1" applyProtection="1">
      <alignment vertical="center"/>
      <protection locked="0"/>
    </xf>
    <xf numFmtId="43" fontId="7" fillId="2" borderId="0" xfId="14" applyFont="1" applyFill="1" applyBorder="1" applyAlignment="1">
      <alignment vertical="center"/>
    </xf>
    <xf numFmtId="43" fontId="1" fillId="2" borderId="0" xfId="14" applyFont="1" applyFill="1" applyBorder="1" applyAlignment="1" applyProtection="1">
      <alignment vertical="center"/>
      <protection locked="0"/>
    </xf>
    <xf numFmtId="41" fontId="7" fillId="2" borderId="0" xfId="4299" quotePrefix="1" applyNumberFormat="1" applyFont="1" applyFill="1" applyAlignment="1">
      <alignment horizontal="center" vertical="center"/>
    </xf>
    <xf numFmtId="41" fontId="20" fillId="2" borderId="0" xfId="5356" applyNumberFormat="1" applyFont="1" applyFill="1" applyBorder="1" applyAlignment="1">
      <alignment horizontal="center" vertical="center" wrapText="1"/>
    </xf>
    <xf numFmtId="0" fontId="6" fillId="2" borderId="0" xfId="3630" applyFont="1" applyFill="1" applyBorder="1" applyAlignment="1">
      <alignment vertical="center"/>
    </xf>
    <xf numFmtId="0" fontId="25" fillId="2" borderId="0" xfId="3630" applyFont="1" applyFill="1" applyBorder="1" applyAlignment="1">
      <alignment vertical="center"/>
    </xf>
    <xf numFmtId="0" fontId="27" fillId="2" borderId="0" xfId="0" applyFont="1" applyFill="1" applyBorder="1"/>
    <xf numFmtId="208" fontId="1" fillId="2" borderId="0" xfId="4299" quotePrefix="1" applyNumberFormat="1" applyFont="1" applyFill="1" applyAlignment="1">
      <alignment horizontal="center" vertical="center"/>
    </xf>
    <xf numFmtId="208" fontId="6" fillId="2" borderId="0" xfId="4299" applyNumberFormat="1" applyFont="1" applyFill="1" applyAlignment="1">
      <alignment horizontal="center" vertical="center"/>
    </xf>
    <xf numFmtId="41" fontId="7" fillId="2" borderId="1" xfId="4299" applyNumberFormat="1" applyFont="1" applyFill="1" applyBorder="1" applyAlignment="1">
      <alignment horizontal="center" vertical="center"/>
    </xf>
    <xf numFmtId="208" fontId="1" fillId="2" borderId="0" xfId="4299" applyNumberFormat="1" applyFont="1" applyFill="1" applyAlignment="1">
      <alignment horizontal="center" vertical="center"/>
    </xf>
    <xf numFmtId="0" fontId="6" fillId="2" borderId="0" xfId="4299" applyFont="1" applyFill="1" applyAlignment="1">
      <alignment horizontal="center" vertical="center"/>
    </xf>
    <xf numFmtId="0" fontId="7" fillId="2" borderId="2" xfId="4299" applyFont="1" applyFill="1" applyBorder="1" applyAlignment="1">
      <alignment horizontal="center" vertical="center"/>
    </xf>
    <xf numFmtId="0" fontId="20" fillId="2" borderId="2" xfId="3630" applyFont="1" applyFill="1" applyBorder="1" applyAlignment="1">
      <alignment horizontal="center" vertical="center"/>
    </xf>
    <xf numFmtId="41" fontId="20" fillId="2" borderId="1" xfId="5356" applyNumberFormat="1" applyFont="1" applyFill="1" applyBorder="1" applyAlignment="1">
      <alignment horizontal="center" vertical="center"/>
    </xf>
    <xf numFmtId="41" fontId="20" fillId="2" borderId="0" xfId="5356" applyNumberFormat="1" applyFont="1" applyFill="1" applyBorder="1" applyAlignment="1">
      <alignment horizontal="center" vertical="center" wrapText="1"/>
    </xf>
    <xf numFmtId="208" fontId="1" fillId="2" borderId="0" xfId="5356" quotePrefix="1" applyNumberFormat="1" applyFont="1" applyFill="1" applyBorder="1" applyAlignment="1">
      <alignment horizontal="center" vertical="center"/>
    </xf>
    <xf numFmtId="208" fontId="1" fillId="2" borderId="0" xfId="5356" applyNumberFormat="1" applyFont="1" applyFill="1" applyBorder="1" applyAlignment="1">
      <alignment horizontal="center" vertical="center"/>
    </xf>
    <xf numFmtId="0" fontId="6" fillId="2" borderId="0" xfId="3630" applyFont="1" applyFill="1" applyAlignment="1">
      <alignment horizontal="center" vertical="center"/>
    </xf>
    <xf numFmtId="0" fontId="25" fillId="2" borderId="0" xfId="3630" applyFont="1" applyFill="1" applyAlignment="1">
      <alignment horizontal="center" vertical="center"/>
    </xf>
    <xf numFmtId="0" fontId="32" fillId="2" borderId="2" xfId="0" applyFont="1" applyFill="1" applyBorder="1" applyAlignment="1">
      <alignment horizontal="center"/>
    </xf>
    <xf numFmtId="41" fontId="31" fillId="2" borderId="1" xfId="5356" applyNumberFormat="1" applyFont="1" applyFill="1" applyBorder="1" applyAlignment="1">
      <alignment horizontal="center"/>
    </xf>
    <xf numFmtId="41" fontId="31" fillId="2" borderId="2" xfId="5356" applyNumberFormat="1" applyFont="1" applyFill="1" applyBorder="1" applyAlignment="1">
      <alignment horizontal="center" wrapText="1"/>
    </xf>
    <xf numFmtId="41" fontId="31" fillId="2" borderId="0" xfId="5356" applyNumberFormat="1" applyFont="1" applyFill="1" applyAlignment="1">
      <alignment horizontal="center" vertical="center"/>
    </xf>
    <xf numFmtId="41" fontId="31" fillId="2" borderId="0" xfId="5356" applyNumberFormat="1" applyFont="1" applyFill="1" applyBorder="1" applyAlignment="1">
      <alignment horizontal="right" vertical="center"/>
    </xf>
    <xf numFmtId="41" fontId="31" fillId="2" borderId="1" xfId="5356" applyNumberFormat="1" applyFont="1" applyFill="1" applyBorder="1" applyAlignment="1">
      <alignment horizontal="right" vertical="center"/>
    </xf>
    <xf numFmtId="41" fontId="31" fillId="2" borderId="1" xfId="5356" applyNumberFormat="1" applyFont="1" applyFill="1" applyBorder="1" applyAlignment="1">
      <alignment horizontal="center" vertical="center"/>
    </xf>
    <xf numFmtId="41" fontId="33" fillId="2" borderId="2" xfId="5356" applyNumberFormat="1" applyFont="1" applyFill="1" applyBorder="1" applyAlignment="1">
      <alignment horizontal="center" vertical="center" wrapText="1"/>
    </xf>
    <xf numFmtId="208" fontId="17" fillId="2" borderId="0" xfId="5356" quotePrefix="1" applyNumberFormat="1" applyFont="1" applyFill="1" applyBorder="1" applyAlignment="1">
      <alignment horizontal="center" vertical="center"/>
    </xf>
    <xf numFmtId="208" fontId="17" fillId="2" borderId="0" xfId="5356" applyNumberFormat="1" applyFont="1" applyFill="1" applyBorder="1" applyAlignment="1">
      <alignment horizontal="center" vertical="center"/>
    </xf>
    <xf numFmtId="0" fontId="24" fillId="2" borderId="0" xfId="3630" applyFont="1" applyFill="1" applyAlignment="1">
      <alignment horizontal="center" vertical="center"/>
    </xf>
    <xf numFmtId="41" fontId="20" fillId="2" borderId="4" xfId="5356" applyNumberFormat="1" applyFont="1" applyFill="1" applyBorder="1" applyAlignment="1">
      <alignment horizontal="center" vertical="center" wrapText="1"/>
    </xf>
    <xf numFmtId="41" fontId="20" fillId="2" borderId="1" xfId="5356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1" xfId="2883" applyFont="1" applyFill="1" applyBorder="1" applyAlignment="1">
      <alignment horizontal="right" vertical="center"/>
    </xf>
    <xf numFmtId="41" fontId="14" fillId="0" borderId="0" xfId="3246" applyNumberFormat="1" applyFont="1" applyFill="1" applyBorder="1" applyAlignment="1">
      <alignment horizontal="center" vertical="center"/>
    </xf>
    <xf numFmtId="41" fontId="14" fillId="0" borderId="0" xfId="5297" applyNumberFormat="1" applyFont="1" applyFill="1" applyBorder="1" applyAlignment="1">
      <alignment horizontal="center" vertical="center"/>
    </xf>
    <xf numFmtId="0" fontId="13" fillId="0" borderId="0" xfId="2883" applyFont="1" applyFill="1" applyBorder="1" applyAlignment="1">
      <alignment horizontal="center" vertical="center"/>
    </xf>
    <xf numFmtId="208" fontId="1" fillId="2" borderId="0" xfId="5297" quotePrefix="1" applyNumberFormat="1" applyFont="1" applyFill="1" applyAlignment="1">
      <alignment horizontal="center" vertical="center"/>
    </xf>
    <xf numFmtId="208" fontId="1" fillId="2" borderId="0" xfId="5297" applyNumberFormat="1" applyFont="1" applyFill="1" applyAlignment="1">
      <alignment horizontal="center" vertical="center"/>
    </xf>
    <xf numFmtId="0" fontId="6" fillId="2" borderId="0" xfId="2883" applyFont="1" applyFill="1" applyBorder="1" applyAlignment="1">
      <alignment horizontal="center" vertical="center"/>
    </xf>
    <xf numFmtId="41" fontId="7" fillId="2" borderId="2" xfId="3246" applyNumberFormat="1" applyFont="1" applyFill="1" applyBorder="1" applyAlignment="1">
      <alignment horizontal="center" vertical="center"/>
    </xf>
    <xf numFmtId="41" fontId="7" fillId="2" borderId="2" xfId="5297" applyNumberFormat="1" applyFont="1" applyFill="1" applyBorder="1" applyAlignment="1">
      <alignment horizontal="center" vertical="center"/>
    </xf>
  </cellXfs>
  <cellStyles count="6269">
    <cellStyle name=" a specified number of montd" xfId="294" xr:uid="{00000000-0005-0000-0000-000055010000}"/>
    <cellStyle name=" before or after a specified number of montd" xfId="296" xr:uid="{00000000-0005-0000-0000-000057010000}"/>
    <cellStyle name=" between two dateœ" xfId="17" xr:uid="{00000000-0005-0000-0000-000013000000}"/>
    <cellStyle name=" of whole workdays between two dateœ" xfId="284" xr:uid="{00000000-0005-0000-0000-00004B010000}"/>
    <cellStyle name="_x000a_386grabber=M" xfId="298" xr:uid="{00000000-0005-0000-0000-000059010000}"/>
    <cellStyle name="$*#.####" xfId="317" xr:uid="{00000000-0005-0000-0000-00006C010000}"/>
    <cellStyle name="%" xfId="244" xr:uid="{00000000-0005-0000-0000-000023010000}"/>
    <cellStyle name="??" xfId="287" xr:uid="{00000000-0005-0000-0000-00004E010000}"/>
    <cellStyle name="?? - Style1" xfId="279" xr:uid="{00000000-0005-0000-0000-000046010000}"/>
    <cellStyle name="?? [0] - Style2" xfId="257" xr:uid="{00000000-0005-0000-0000-000030010000}"/>
    <cellStyle name="?? [0]_PERSONAL" xfId="259" xr:uid="{00000000-0005-0000-0000-000032010000}"/>
    <cellStyle name="?? 2" xfId="271" xr:uid="{00000000-0005-0000-0000-00003E010000}"/>
    <cellStyle name="?????? - Style3" xfId="306" xr:uid="{00000000-0005-0000-0000-000061010000}"/>
    <cellStyle name="?????? - Style4" xfId="328" xr:uid="{00000000-0005-0000-0000-000077010000}"/>
    <cellStyle name="?????????????????" xfId="260" xr:uid="{00000000-0005-0000-0000-000033010000}"/>
    <cellStyle name="????????????????? [0]_MOGAS97" xfId="336" xr:uid="{00000000-0005-0000-0000-00007F010000}"/>
    <cellStyle name="??????????????????? [0]_MOGAS97" xfId="340" xr:uid="{00000000-0005-0000-0000-000083010000}"/>
    <cellStyle name="???????????????????_MOGAS97" xfId="347" xr:uid="{00000000-0005-0000-0000-00008A010000}"/>
    <cellStyle name="?????????????????_MOGAS97" xfId="360" xr:uid="{00000000-0005-0000-0000-000097010000}"/>
    <cellStyle name="????_C2+C3+POLY" xfId="362" xr:uid="{00000000-0005-0000-0000-000099010000}"/>
    <cellStyle name="??_PER - Style6" xfId="366" xr:uid="{00000000-0005-0000-0000-00009D010000}"/>
    <cellStyle name="»¡µô" xfId="2" xr:uid="{00000000-0005-0000-0000-000003000000}"/>
    <cellStyle name="0" xfId="367" xr:uid="{00000000-0005-0000-0000-00009E010000}"/>
    <cellStyle name="0,0_x000d__x000a_NA_x000d__x000a_" xfId="375" xr:uid="{00000000-0005-0000-0000-0000A6010000}"/>
    <cellStyle name="0::Color [Empty]:False:False:Color [Empty]:Right:None:" xfId="378" xr:uid="{00000000-0005-0000-0000-0000A9010000}"/>
    <cellStyle name="0::Color [Empty]:True:False:Color [Empty]:Center:None:" xfId="384" xr:uid="{00000000-0005-0000-0000-0000AF010000}"/>
    <cellStyle name="0::Color [Empty]:True:False:Color [Empty]:Right:None:" xfId="19" xr:uid="{00000000-0005-0000-0000-000015000000}"/>
    <cellStyle name="0:0.00 [$EUR]:Color [Empty]:False:False:Color [Empty]:Right:None:" xfId="391" xr:uid="{00000000-0005-0000-0000-0000B6010000}"/>
    <cellStyle name="14::Color [Empty]:True:False:Color [Empty]:Right:None:" xfId="408" xr:uid="{00000000-0005-0000-0000-0000C7010000}"/>
    <cellStyle name="20% - Accent1 10" xfId="412" xr:uid="{00000000-0005-0000-0000-0000CB010000}"/>
    <cellStyle name="20% - Accent1 10 2" xfId="414" xr:uid="{00000000-0005-0000-0000-0000CD010000}"/>
    <cellStyle name="20% - Accent1 10 2 2" xfId="417" xr:uid="{00000000-0005-0000-0000-0000D0010000}"/>
    <cellStyle name="20% - Accent1 10 3" xfId="341" xr:uid="{00000000-0005-0000-0000-000084010000}"/>
    <cellStyle name="20% - Accent1 11" xfId="419" xr:uid="{00000000-0005-0000-0000-0000D2010000}"/>
    <cellStyle name="20% - Accent1 11 2" xfId="96" xr:uid="{00000000-0005-0000-0000-000070000000}"/>
    <cellStyle name="20% - Accent1 11 2 2" xfId="421" xr:uid="{00000000-0005-0000-0000-0000D4010000}"/>
    <cellStyle name="20% - Accent1 11 3" xfId="98" xr:uid="{00000000-0005-0000-0000-000073000000}"/>
    <cellStyle name="20% - Accent1 12" xfId="181" xr:uid="{00000000-0005-0000-0000-0000D7000000}"/>
    <cellStyle name="20% - Accent1 12 2" xfId="425" xr:uid="{00000000-0005-0000-0000-0000D8010000}"/>
    <cellStyle name="20% - Accent1 12 2 2" xfId="432" xr:uid="{00000000-0005-0000-0000-0000DF010000}"/>
    <cellStyle name="20% - Accent1 12 3" xfId="442" xr:uid="{00000000-0005-0000-0000-0000E9010000}"/>
    <cellStyle name="20% - Accent1 13" xfId="186" xr:uid="{00000000-0005-0000-0000-0000E0000000}"/>
    <cellStyle name="20% - Accent1 13 2" xfId="454" xr:uid="{00000000-0005-0000-0000-0000F5010000}"/>
    <cellStyle name="20% - Accent1 13 2 2" xfId="457" xr:uid="{00000000-0005-0000-0000-0000F8010000}"/>
    <cellStyle name="20% - Accent1 13 3" xfId="466" xr:uid="{00000000-0005-0000-0000-000001020000}"/>
    <cellStyle name="20% - Accent1 14" xfId="195" xr:uid="{00000000-0005-0000-0000-0000EC000000}"/>
    <cellStyle name="20% - Accent1 14 2" xfId="479" xr:uid="{00000000-0005-0000-0000-00000E020000}"/>
    <cellStyle name="20% - Accent1 14 2 2" xfId="483" xr:uid="{00000000-0005-0000-0000-000012020000}"/>
    <cellStyle name="20% - Accent1 14 3" xfId="485" xr:uid="{00000000-0005-0000-0000-000014020000}"/>
    <cellStyle name="20% - Accent1 15" xfId="222" xr:uid="{00000000-0005-0000-0000-00000A010000}"/>
    <cellStyle name="20% - Accent1 15 2" xfId="493" xr:uid="{00000000-0005-0000-0000-00001C020000}"/>
    <cellStyle name="20% - Accent1 15 2 2" xfId="497" xr:uid="{00000000-0005-0000-0000-000020020000}"/>
    <cellStyle name="20% - Accent1 15 3" xfId="500" xr:uid="{00000000-0005-0000-0000-000023020000}"/>
    <cellStyle name="20% - Accent1 16" xfId="39" xr:uid="{00000000-0005-0000-0000-00002C000000}"/>
    <cellStyle name="20% - Accent1 16 2" xfId="513" xr:uid="{00000000-0005-0000-0000-000030020000}"/>
    <cellStyle name="20% - Accent1 16 2 2" xfId="520" xr:uid="{00000000-0005-0000-0000-000037020000}"/>
    <cellStyle name="20% - Accent1 16 3" xfId="522" xr:uid="{00000000-0005-0000-0000-000039020000}"/>
    <cellStyle name="20% - Accent1 17" xfId="159" xr:uid="{00000000-0005-0000-0000-0000BB000000}"/>
    <cellStyle name="20% - Accent1 17 2" xfId="250" xr:uid="{00000000-0005-0000-0000-000029010000}"/>
    <cellStyle name="20% - Accent1 17 2 2" xfId="311" xr:uid="{00000000-0005-0000-0000-000066010000}"/>
    <cellStyle name="20% - Accent1 17 3" xfId="523" xr:uid="{00000000-0005-0000-0000-00003A020000}"/>
    <cellStyle name="20% - Accent1 2" xfId="529" xr:uid="{00000000-0005-0000-0000-000040020000}"/>
    <cellStyle name="20% - Accent1 2 2" xfId="534" xr:uid="{00000000-0005-0000-0000-000045020000}"/>
    <cellStyle name="20% - Accent1 2 2 2" xfId="536" xr:uid="{00000000-0005-0000-0000-000047020000}"/>
    <cellStyle name="20% - Accent1 2 3" xfId="539" xr:uid="{00000000-0005-0000-0000-00004A020000}"/>
    <cellStyle name="20% - Accent1 3" xfId="543" xr:uid="{00000000-0005-0000-0000-00004E020000}"/>
    <cellStyle name="20% - Accent1 3 2" xfId="548" xr:uid="{00000000-0005-0000-0000-000053020000}"/>
    <cellStyle name="20% - Accent1 3 2 2" xfId="553" xr:uid="{00000000-0005-0000-0000-000058020000}"/>
    <cellStyle name="20% - Accent1 3 3" xfId="556" xr:uid="{00000000-0005-0000-0000-00005B020000}"/>
    <cellStyle name="20% - Accent1 4" xfId="559" xr:uid="{00000000-0005-0000-0000-00005E020000}"/>
    <cellStyle name="20% - Accent1 4 2" xfId="565" xr:uid="{00000000-0005-0000-0000-000064020000}"/>
    <cellStyle name="20% - Accent1 4 2 2" xfId="574" xr:uid="{00000000-0005-0000-0000-00006D020000}"/>
    <cellStyle name="20% - Accent1 4 3" xfId="176" xr:uid="{00000000-0005-0000-0000-0000D0000000}"/>
    <cellStyle name="20% - Accent1 5" xfId="576" xr:uid="{00000000-0005-0000-0000-00006F020000}"/>
    <cellStyle name="20% - Accent1 5 2" xfId="579" xr:uid="{00000000-0005-0000-0000-000072020000}"/>
    <cellStyle name="20% - Accent1 5 2 2" xfId="580" xr:uid="{00000000-0005-0000-0000-000073020000}"/>
    <cellStyle name="20% - Accent1 5 3" xfId="587" xr:uid="{00000000-0005-0000-0000-00007A020000}"/>
    <cellStyle name="20% - Accent1 6" xfId="280" xr:uid="{00000000-0005-0000-0000-000047010000}"/>
    <cellStyle name="20% - Accent1 6 2" xfId="589" xr:uid="{00000000-0005-0000-0000-00007C020000}"/>
    <cellStyle name="20% - Accent1 6 2 2" xfId="591" xr:uid="{00000000-0005-0000-0000-00007E020000}"/>
    <cellStyle name="20% - Accent1 6 3" xfId="592" xr:uid="{00000000-0005-0000-0000-00007F020000}"/>
    <cellStyle name="20% - Accent1 7" xfId="258" xr:uid="{00000000-0005-0000-0000-000031010000}"/>
    <cellStyle name="20% - Accent1 7 2" xfId="595" xr:uid="{00000000-0005-0000-0000-000082020000}"/>
    <cellStyle name="20% - Accent1 7 2 2" xfId="599" xr:uid="{00000000-0005-0000-0000-000086020000}"/>
    <cellStyle name="20% - Accent1 7 3" xfId="602" xr:uid="{00000000-0005-0000-0000-000089020000}"/>
    <cellStyle name="20% - Accent1 8" xfId="605" xr:uid="{00000000-0005-0000-0000-00008C020000}"/>
    <cellStyle name="20% - Accent1 8 2" xfId="20" xr:uid="{00000000-0005-0000-0000-000017000000}"/>
    <cellStyle name="20% - Accent1 8 2 2" xfId="609" xr:uid="{00000000-0005-0000-0000-000090020000}"/>
    <cellStyle name="20% - Accent1 8 3" xfId="191" xr:uid="{00000000-0005-0000-0000-0000E6000000}"/>
    <cellStyle name="20% - Accent1 9" xfId="512" xr:uid="{00000000-0005-0000-0000-00002F020000}"/>
    <cellStyle name="20% - Accent1 9 2" xfId="517" xr:uid="{00000000-0005-0000-0000-000034020000}"/>
    <cellStyle name="20% - Accent1 9 2 2" xfId="613" xr:uid="{00000000-0005-0000-0000-000094020000}"/>
    <cellStyle name="20% - Accent1 9 3" xfId="615" xr:uid="{00000000-0005-0000-0000-000096020000}"/>
    <cellStyle name="20% - Accent2 10" xfId="621" xr:uid="{00000000-0005-0000-0000-00009C020000}"/>
    <cellStyle name="20% - Accent2 10 2" xfId="626" xr:uid="{00000000-0005-0000-0000-0000A1020000}"/>
    <cellStyle name="20% - Accent2 10 2 2" xfId="630" xr:uid="{00000000-0005-0000-0000-0000A5020000}"/>
    <cellStyle name="20% - Accent2 10 3" xfId="641" xr:uid="{00000000-0005-0000-0000-0000B0020000}"/>
    <cellStyle name="20% - Accent2 11" xfId="650" xr:uid="{00000000-0005-0000-0000-0000B9020000}"/>
    <cellStyle name="20% - Accent2 11 2" xfId="653" xr:uid="{00000000-0005-0000-0000-0000BC020000}"/>
    <cellStyle name="20% - Accent2 11 2 2" xfId="168" xr:uid="{00000000-0005-0000-0000-0000C6000000}"/>
    <cellStyle name="20% - Accent2 11 3" xfId="655" xr:uid="{00000000-0005-0000-0000-0000BE020000}"/>
    <cellStyle name="20% - Accent2 12" xfId="665" xr:uid="{00000000-0005-0000-0000-0000C8020000}"/>
    <cellStyle name="20% - Accent2 12 2" xfId="673" xr:uid="{00000000-0005-0000-0000-0000D0020000}"/>
    <cellStyle name="20% - Accent2 12 2 2" xfId="685" xr:uid="{00000000-0005-0000-0000-0000DC020000}"/>
    <cellStyle name="20% - Accent2 12 3" xfId="693" xr:uid="{00000000-0005-0000-0000-0000E4020000}"/>
    <cellStyle name="20% - Accent2 13" xfId="707" xr:uid="{00000000-0005-0000-0000-0000F2020000}"/>
    <cellStyle name="20% - Accent2 13 2" xfId="717" xr:uid="{00000000-0005-0000-0000-0000FC020000}"/>
    <cellStyle name="20% - Accent2 13 2 2" xfId="728" xr:uid="{00000000-0005-0000-0000-000007030000}"/>
    <cellStyle name="20% - Accent2 13 3" xfId="733" xr:uid="{00000000-0005-0000-0000-00000C030000}"/>
    <cellStyle name="20% - Accent2 14" xfId="748" xr:uid="{00000000-0005-0000-0000-00001B030000}"/>
    <cellStyle name="20% - Accent2 14 2" xfId="754" xr:uid="{00000000-0005-0000-0000-000021030000}"/>
    <cellStyle name="20% - Accent2 14 2 2" xfId="217" xr:uid="{00000000-0005-0000-0000-000004010000}"/>
    <cellStyle name="20% - Accent2 14 3" xfId="759" xr:uid="{00000000-0005-0000-0000-000026030000}"/>
    <cellStyle name="20% - Accent2 15" xfId="771" xr:uid="{00000000-0005-0000-0000-000032030000}"/>
    <cellStyle name="20% - Accent2 15 2" xfId="62" xr:uid="{00000000-0005-0000-0000-000048000000}"/>
    <cellStyle name="20% - Accent2 15 2 2" xfId="779" xr:uid="{00000000-0005-0000-0000-00003A030000}"/>
    <cellStyle name="20% - Accent2 15 3" xfId="787" xr:uid="{00000000-0005-0000-0000-000042030000}"/>
    <cellStyle name="20% - Accent2 16" xfId="807" xr:uid="{00000000-0005-0000-0000-000056030000}"/>
    <cellStyle name="20% - Accent2 16 2" xfId="821" xr:uid="{00000000-0005-0000-0000-000064030000}"/>
    <cellStyle name="20% - Accent2 16 2 2" xfId="827" xr:uid="{00000000-0005-0000-0000-00006A030000}"/>
    <cellStyle name="20% - Accent2 16 3" xfId="835" xr:uid="{00000000-0005-0000-0000-000072030000}"/>
    <cellStyle name="20% - Accent2 17" xfId="846" xr:uid="{00000000-0005-0000-0000-00007D030000}"/>
    <cellStyle name="20% - Accent2 17 2" xfId="852" xr:uid="{00000000-0005-0000-0000-000083030000}"/>
    <cellStyle name="20% - Accent2 17 2 2" xfId="860" xr:uid="{00000000-0005-0000-0000-00008B030000}"/>
    <cellStyle name="20% - Accent2 17 3" xfId="864" xr:uid="{00000000-0005-0000-0000-00008F030000}"/>
    <cellStyle name="20% - Accent2 2" xfId="869" xr:uid="{00000000-0005-0000-0000-000094030000}"/>
    <cellStyle name="20% - Accent2 2 2" xfId="872" xr:uid="{00000000-0005-0000-0000-000097030000}"/>
    <cellStyle name="20% - Accent2 2 2 2" xfId="877" xr:uid="{00000000-0005-0000-0000-00009C030000}"/>
    <cellStyle name="20% - Accent2 2 3" xfId="451" xr:uid="{00000000-0005-0000-0000-0000F2010000}"/>
    <cellStyle name="20% - Accent2 3" xfId="881" xr:uid="{00000000-0005-0000-0000-0000A0030000}"/>
    <cellStyle name="20% - Accent2 3 2" xfId="884" xr:uid="{00000000-0005-0000-0000-0000A3030000}"/>
    <cellStyle name="20% - Accent2 3 2 2" xfId="888" xr:uid="{00000000-0005-0000-0000-0000A7030000}"/>
    <cellStyle name="20% - Accent2 3 3" xfId="477" xr:uid="{00000000-0005-0000-0000-00000C020000}"/>
    <cellStyle name="20% - Accent2 4" xfId="106" xr:uid="{00000000-0005-0000-0000-00007E000000}"/>
    <cellStyle name="20% - Accent2 4 2" xfId="399" xr:uid="{00000000-0005-0000-0000-0000BE010000}"/>
    <cellStyle name="20% - Accent2 4 2 2" xfId="892" xr:uid="{00000000-0005-0000-0000-0000AB030000}"/>
    <cellStyle name="20% - Accent2 4 3" xfId="487" xr:uid="{00000000-0005-0000-0000-000016020000}"/>
    <cellStyle name="20% - Accent2 5" xfId="894" xr:uid="{00000000-0005-0000-0000-0000AD030000}"/>
    <cellStyle name="20% - Accent2 5 2" xfId="604" xr:uid="{00000000-0005-0000-0000-00008B020000}"/>
    <cellStyle name="20% - Accent2 5 2 2" xfId="23" xr:uid="{00000000-0005-0000-0000-00001A000000}"/>
    <cellStyle name="20% - Accent2 5 3" xfId="509" xr:uid="{00000000-0005-0000-0000-00002C020000}"/>
    <cellStyle name="20% - Accent2 6" xfId="896" xr:uid="{00000000-0005-0000-0000-0000AF030000}"/>
    <cellStyle name="20% - Accent2 6 2" xfId="902" xr:uid="{00000000-0005-0000-0000-0000B5030000}"/>
    <cellStyle name="20% - Accent2 6 2 2" xfId="909" xr:uid="{00000000-0005-0000-0000-0000BC030000}"/>
    <cellStyle name="20% - Accent2 6 3" xfId="245" xr:uid="{00000000-0005-0000-0000-000024010000}"/>
    <cellStyle name="20% - Accent2 7" xfId="917" xr:uid="{00000000-0005-0000-0000-0000C4030000}"/>
    <cellStyle name="20% - Accent2 7 2" xfId="926" xr:uid="{00000000-0005-0000-0000-0000CD030000}"/>
    <cellStyle name="20% - Accent2 7 2 2" xfId="800" xr:uid="{00000000-0005-0000-0000-00004F030000}"/>
    <cellStyle name="20% - Accent2 7 3" xfId="941" xr:uid="{00000000-0005-0000-0000-0000DC030000}"/>
    <cellStyle name="20% - Accent2 8" xfId="900" xr:uid="{00000000-0005-0000-0000-0000B3030000}"/>
    <cellStyle name="20% - Accent2 8 2" xfId="905" xr:uid="{00000000-0005-0000-0000-0000B8030000}"/>
    <cellStyle name="20% - Accent2 8 2 2" xfId="949" xr:uid="{00000000-0005-0000-0000-0000E4030000}"/>
    <cellStyle name="20% - Accent2 8 3" xfId="961" xr:uid="{00000000-0005-0000-0000-0000F0030000}"/>
    <cellStyle name="20% - Accent2 9" xfId="251" xr:uid="{00000000-0005-0000-0000-00002A010000}"/>
    <cellStyle name="20% - Accent2 9 2" xfId="315" xr:uid="{00000000-0005-0000-0000-00006A010000}"/>
    <cellStyle name="20% - Accent2 9 2 2" xfId="439" xr:uid="{00000000-0005-0000-0000-0000E6010000}"/>
    <cellStyle name="20% - Accent2 9 3" xfId="334" xr:uid="{00000000-0005-0000-0000-00007D010000}"/>
    <cellStyle name="20% - Accent3 10" xfId="962" xr:uid="{00000000-0005-0000-0000-0000F1030000}"/>
    <cellStyle name="20% - Accent3 10 2" xfId="965" xr:uid="{00000000-0005-0000-0000-0000F4030000}"/>
    <cellStyle name="20% - Accent3 10 2 2" xfId="968" xr:uid="{00000000-0005-0000-0000-0000F7030000}"/>
    <cellStyle name="20% - Accent3 10 3" xfId="970" xr:uid="{00000000-0005-0000-0000-0000F9030000}"/>
    <cellStyle name="20% - Accent3 11" xfId="972" xr:uid="{00000000-0005-0000-0000-0000FB030000}"/>
    <cellStyle name="20% - Accent3 11 2" xfId="975" xr:uid="{00000000-0005-0000-0000-0000FE030000}"/>
    <cellStyle name="20% - Accent3 11 2 2" xfId="916" xr:uid="{00000000-0005-0000-0000-0000C3030000}"/>
    <cellStyle name="20% - Accent3 11 3" xfId="552" xr:uid="{00000000-0005-0000-0000-000057020000}"/>
    <cellStyle name="20% - Accent3 12" xfId="976" xr:uid="{00000000-0005-0000-0000-0000FF030000}"/>
    <cellStyle name="20% - Accent3 12 2" xfId="977" xr:uid="{00000000-0005-0000-0000-000000040000}"/>
    <cellStyle name="20% - Accent3 12 2 2" xfId="379" xr:uid="{00000000-0005-0000-0000-0000AA010000}"/>
    <cellStyle name="20% - Accent3 12 3" xfId="981" xr:uid="{00000000-0005-0000-0000-000004040000}"/>
    <cellStyle name="20% - Accent3 13" xfId="987" xr:uid="{00000000-0005-0000-0000-00000A040000}"/>
    <cellStyle name="20% - Accent3 13 2" xfId="992" xr:uid="{00000000-0005-0000-0000-00000F040000}"/>
    <cellStyle name="20% - Accent3 13 2 2" xfId="997" xr:uid="{00000000-0005-0000-0000-000014040000}"/>
    <cellStyle name="20% - Accent3 13 3" xfId="1000" xr:uid="{00000000-0005-0000-0000-000017040000}"/>
    <cellStyle name="20% - Accent3 14" xfId="1004" xr:uid="{00000000-0005-0000-0000-00001B040000}"/>
    <cellStyle name="20% - Accent3 14 2" xfId="413" xr:uid="{00000000-0005-0000-0000-0000CC010000}"/>
    <cellStyle name="20% - Accent3 14 2 2" xfId="415" xr:uid="{00000000-0005-0000-0000-0000CE010000}"/>
    <cellStyle name="20% - Accent3 14 3" xfId="420" xr:uid="{00000000-0005-0000-0000-0000D3010000}"/>
    <cellStyle name="20% - Accent3 15" xfId="1006" xr:uid="{00000000-0005-0000-0000-00001D040000}"/>
    <cellStyle name="20% - Accent3 15 2" xfId="1011" xr:uid="{00000000-0005-0000-0000-000022040000}"/>
    <cellStyle name="20% - Accent3 15 2 2" xfId="215" xr:uid="{00000000-0005-0000-0000-000002010000}"/>
    <cellStyle name="20% - Accent3 15 3" xfId="1012" xr:uid="{00000000-0005-0000-0000-000023040000}"/>
    <cellStyle name="20% - Accent3 16" xfId="1014" xr:uid="{00000000-0005-0000-0000-000025040000}"/>
    <cellStyle name="20% - Accent3 16 2" xfId="1017" xr:uid="{00000000-0005-0000-0000-000028040000}"/>
    <cellStyle name="20% - Accent3 16 2 2" xfId="1018" xr:uid="{00000000-0005-0000-0000-000029040000}"/>
    <cellStyle name="20% - Accent3 16 3" xfId="1023" xr:uid="{00000000-0005-0000-0000-00002E040000}"/>
    <cellStyle name="20% - Accent3 17" xfId="13" xr:uid="{00000000-0005-0000-0000-00000F000000}"/>
    <cellStyle name="20% - Accent3 17 2" xfId="261" xr:uid="{00000000-0005-0000-0000-000034010000}"/>
    <cellStyle name="20% - Accent3 17 2 2" xfId="1024" xr:uid="{00000000-0005-0000-0000-00002F040000}"/>
    <cellStyle name="20% - Accent3 17 3" xfId="1027" xr:uid="{00000000-0005-0000-0000-000032040000}"/>
    <cellStyle name="20% - Accent3 2" xfId="354" xr:uid="{00000000-0005-0000-0000-000091010000}"/>
    <cellStyle name="20% - Accent3 2 2" xfId="1034" xr:uid="{00000000-0005-0000-0000-000039040000}"/>
    <cellStyle name="20% - Accent3 2 2 2" xfId="586" xr:uid="{00000000-0005-0000-0000-000079020000}"/>
    <cellStyle name="20% - Accent3 2 3" xfId="1039" xr:uid="{00000000-0005-0000-0000-00003E040000}"/>
    <cellStyle name="20% - Accent3 3" xfId="1048" xr:uid="{00000000-0005-0000-0000-000047040000}"/>
    <cellStyle name="20% - Accent3 3 2" xfId="34" xr:uid="{00000000-0005-0000-0000-000026000000}"/>
    <cellStyle name="20% - Accent3 3 2 2" xfId="515" xr:uid="{00000000-0005-0000-0000-000032020000}"/>
    <cellStyle name="20% - Accent3 3 3" xfId="155" xr:uid="{00000000-0005-0000-0000-0000B6000000}"/>
    <cellStyle name="20% - Accent3 4" xfId="1056" xr:uid="{00000000-0005-0000-0000-00004F040000}"/>
    <cellStyle name="20% - Accent3 4 2" xfId="1062" xr:uid="{00000000-0005-0000-0000-000055040000}"/>
    <cellStyle name="20% - Accent3 4 2 2" xfId="1069" xr:uid="{00000000-0005-0000-0000-00005C040000}"/>
    <cellStyle name="20% - Accent3 4 3" xfId="1085" xr:uid="{00000000-0005-0000-0000-00006C040000}"/>
    <cellStyle name="20% - Accent3 5" xfId="434" xr:uid="{00000000-0005-0000-0000-0000E1010000}"/>
    <cellStyle name="20% - Accent3 5 2" xfId="1097" xr:uid="{00000000-0005-0000-0000-000078040000}"/>
    <cellStyle name="20% - Accent3 5 2 2" xfId="1107" xr:uid="{00000000-0005-0000-0000-000082040000}"/>
    <cellStyle name="20% - Accent3 5 3" xfId="1078" xr:uid="{00000000-0005-0000-0000-000065040000}"/>
    <cellStyle name="20% - Accent3 6" xfId="1118" xr:uid="{00000000-0005-0000-0000-00008D040000}"/>
    <cellStyle name="20% - Accent3 6 2" xfId="1129" xr:uid="{00000000-0005-0000-0000-000098040000}"/>
    <cellStyle name="20% - Accent3 6 2 2" xfId="1147" xr:uid="{00000000-0005-0000-0000-0000AA040000}"/>
    <cellStyle name="20% - Accent3 6 3" xfId="1160" xr:uid="{00000000-0005-0000-0000-0000B7040000}"/>
    <cellStyle name="20% - Accent3 7" xfId="1174" xr:uid="{00000000-0005-0000-0000-0000C5040000}"/>
    <cellStyle name="20% - Accent3 7 2" xfId="1181" xr:uid="{00000000-0005-0000-0000-0000CC040000}"/>
    <cellStyle name="20% - Accent3 7 2 2" xfId="1190" xr:uid="{00000000-0005-0000-0000-0000D5040000}"/>
    <cellStyle name="20% - Accent3 7 3" xfId="321" xr:uid="{00000000-0005-0000-0000-000070010000}"/>
    <cellStyle name="20% - Accent3 8" xfId="923" xr:uid="{00000000-0005-0000-0000-0000CA030000}"/>
    <cellStyle name="20% - Accent3 8 2" xfId="797" xr:uid="{00000000-0005-0000-0000-00004C030000}"/>
    <cellStyle name="20% - Accent3 8 2 2" xfId="809" xr:uid="{00000000-0005-0000-0000-000058030000}"/>
    <cellStyle name="20% - Accent3 8 3" xfId="838" xr:uid="{00000000-0005-0000-0000-000075030000}"/>
    <cellStyle name="20% - Accent3 9" xfId="935" xr:uid="{00000000-0005-0000-0000-0000D6030000}"/>
    <cellStyle name="20% - Accent3 9 2" xfId="1201" xr:uid="{00000000-0005-0000-0000-0000E0040000}"/>
    <cellStyle name="20% - Accent3 9 2 2" xfId="1209" xr:uid="{00000000-0005-0000-0000-0000E8040000}"/>
    <cellStyle name="20% - Accent3 9 3" xfId="1223" xr:uid="{00000000-0005-0000-0000-0000F6040000}"/>
    <cellStyle name="20% - Accent4 10" xfId="1224" xr:uid="{00000000-0005-0000-0000-0000F7040000}"/>
    <cellStyle name="20% - Accent4 10 2" xfId="1232" xr:uid="{00000000-0005-0000-0000-0000FF040000}"/>
    <cellStyle name="20% - Accent4 10 2 2" xfId="1240" xr:uid="{00000000-0005-0000-0000-000007050000}"/>
    <cellStyle name="20% - Accent4 10 3" xfId="1243" xr:uid="{00000000-0005-0000-0000-00000A050000}"/>
    <cellStyle name="20% - Accent4 11" xfId="273" xr:uid="{00000000-0005-0000-0000-000040010000}"/>
    <cellStyle name="20% - Accent4 11 2" xfId="1248" xr:uid="{00000000-0005-0000-0000-00000F050000}"/>
    <cellStyle name="20% - Accent4 11 2 2" xfId="538" xr:uid="{00000000-0005-0000-0000-000049020000}"/>
    <cellStyle name="20% - Accent4 11 3" xfId="607" xr:uid="{00000000-0005-0000-0000-00008E020000}"/>
    <cellStyle name="20% - Accent4 12" xfId="1249" xr:uid="{00000000-0005-0000-0000-000010050000}"/>
    <cellStyle name="20% - Accent4 12 2" xfId="184" xr:uid="{00000000-0005-0000-0000-0000DD000000}"/>
    <cellStyle name="20% - Accent4 12 2 2" xfId="452" xr:uid="{00000000-0005-0000-0000-0000F3010000}"/>
    <cellStyle name="20% - Accent4 12 3" xfId="193" xr:uid="{00000000-0005-0000-0000-0000E9000000}"/>
    <cellStyle name="20% - Accent4 13" xfId="598" xr:uid="{00000000-0005-0000-0000-000085020000}"/>
    <cellStyle name="20% - Accent4 13 2" xfId="1253" xr:uid="{00000000-0005-0000-0000-000014050000}"/>
    <cellStyle name="20% - Accent4 13 2 2" xfId="1040" xr:uid="{00000000-0005-0000-0000-00003F040000}"/>
    <cellStyle name="20% - Accent4 13 3" xfId="1254" xr:uid="{00000000-0005-0000-0000-000015050000}"/>
    <cellStyle name="20% - Accent4 14" xfId="1256" xr:uid="{00000000-0005-0000-0000-000017050000}"/>
    <cellStyle name="20% - Accent4 14 2" xfId="1260" xr:uid="{00000000-0005-0000-0000-00001B050000}"/>
    <cellStyle name="20% - Accent4 14 2 2" xfId="1262" xr:uid="{00000000-0005-0000-0000-00001D050000}"/>
    <cellStyle name="20% - Accent4 14 3" xfId="1265" xr:uid="{00000000-0005-0000-0000-000020050000}"/>
    <cellStyle name="20% - Accent4 15" xfId="870" xr:uid="{00000000-0005-0000-0000-000095030000}"/>
    <cellStyle name="20% - Accent4 15 2" xfId="875" xr:uid="{00000000-0005-0000-0000-00009A030000}"/>
    <cellStyle name="20% - Accent4 15 2 2" xfId="1272" xr:uid="{00000000-0005-0000-0000-000027050000}"/>
    <cellStyle name="20% - Accent4 15 3" xfId="1274" xr:uid="{00000000-0005-0000-0000-000029050000}"/>
    <cellStyle name="20% - Accent4 16" xfId="456" xr:uid="{00000000-0005-0000-0000-0000F7010000}"/>
    <cellStyle name="20% - Accent4 16 2" xfId="465" xr:uid="{00000000-0005-0000-0000-000000020000}"/>
    <cellStyle name="20% - Accent4 16 2 2" xfId="6" xr:uid="{00000000-0005-0000-0000-000007000000}"/>
    <cellStyle name="20% - Accent4 16 3" xfId="1276" xr:uid="{00000000-0005-0000-0000-00002B050000}"/>
    <cellStyle name="20% - Accent4 17" xfId="471" xr:uid="{00000000-0005-0000-0000-000006020000}"/>
    <cellStyle name="20% - Accent4 17 2" xfId="705" xr:uid="{00000000-0005-0000-0000-0000F0020000}"/>
    <cellStyle name="20% - Accent4 17 2 2" xfId="715" xr:uid="{00000000-0005-0000-0000-0000FA020000}"/>
    <cellStyle name="20% - Accent4 17 3" xfId="745" xr:uid="{00000000-0005-0000-0000-000018030000}"/>
    <cellStyle name="20% - Accent4 2" xfId="1282" xr:uid="{00000000-0005-0000-0000-000031050000}"/>
    <cellStyle name="20% - Accent4 2 2" xfId="1286" xr:uid="{00000000-0005-0000-0000-000035050000}"/>
    <cellStyle name="20% - Accent4 2 2 2" xfId="1293" xr:uid="{00000000-0005-0000-0000-00003C050000}"/>
    <cellStyle name="20% - Accent4 2 3" xfId="1263" xr:uid="{00000000-0005-0000-0000-00001E050000}"/>
    <cellStyle name="20% - Accent4 3" xfId="1295" xr:uid="{00000000-0005-0000-0000-00003E050000}"/>
    <cellStyle name="20% - Accent4 3 2" xfId="1303" xr:uid="{00000000-0005-0000-0000-000046050000}"/>
    <cellStyle name="20% - Accent4 3 2 2" xfId="372" xr:uid="{00000000-0005-0000-0000-0000A3010000}"/>
    <cellStyle name="20% - Accent4 3 3" xfId="146" xr:uid="{00000000-0005-0000-0000-0000AC000000}"/>
    <cellStyle name="20% - Accent4 4" xfId="1310" xr:uid="{00000000-0005-0000-0000-00004D050000}"/>
    <cellStyle name="20% - Accent4 4 2" xfId="1314" xr:uid="{00000000-0005-0000-0000-000051050000}"/>
    <cellStyle name="20% - Accent4 4 2 2" xfId="178" xr:uid="{00000000-0005-0000-0000-0000D2000000}"/>
    <cellStyle name="20% - Accent4 4 3" xfId="1320" xr:uid="{00000000-0005-0000-0000-000057050000}"/>
    <cellStyle name="20% - Accent4 5" xfId="1321" xr:uid="{00000000-0005-0000-0000-000058050000}"/>
    <cellStyle name="20% - Accent4 5 2" xfId="1325" xr:uid="{00000000-0005-0000-0000-00005C050000}"/>
    <cellStyle name="20% - Accent4 5 2 2" xfId="737" xr:uid="{00000000-0005-0000-0000-000010030000}"/>
    <cellStyle name="20% - Accent4 5 3" xfId="1102" xr:uid="{00000000-0005-0000-0000-00007D040000}"/>
    <cellStyle name="20% - Accent4 6" xfId="1327" xr:uid="{00000000-0005-0000-0000-00005E050000}"/>
    <cellStyle name="20% - Accent4 6 2" xfId="1329" xr:uid="{00000000-0005-0000-0000-000060050000}"/>
    <cellStyle name="20% - Accent4 6 2 2" xfId="1331" xr:uid="{00000000-0005-0000-0000-000062050000}"/>
    <cellStyle name="20% - Accent4 6 3" xfId="1334" xr:uid="{00000000-0005-0000-0000-000065050000}"/>
    <cellStyle name="20% - Accent4 7" xfId="1336" xr:uid="{00000000-0005-0000-0000-000067050000}"/>
    <cellStyle name="20% - Accent4 7 2" xfId="1337" xr:uid="{00000000-0005-0000-0000-000068050000}"/>
    <cellStyle name="20% - Accent4 7 2 2" xfId="1339" xr:uid="{00000000-0005-0000-0000-00006A050000}"/>
    <cellStyle name="20% - Accent4 7 3" xfId="111" xr:uid="{00000000-0005-0000-0000-000084000000}"/>
    <cellStyle name="20% - Accent4 8" xfId="912" xr:uid="{00000000-0005-0000-0000-0000BF030000}"/>
    <cellStyle name="20% - Accent4 8 2" xfId="947" xr:uid="{00000000-0005-0000-0000-0000E2030000}"/>
    <cellStyle name="20% - Accent4 8 2 2" xfId="1345" xr:uid="{00000000-0005-0000-0000-000070050000}"/>
    <cellStyle name="20% - Accent4 8 3" xfId="1352" xr:uid="{00000000-0005-0000-0000-000077050000}"/>
    <cellStyle name="20% - Accent4 9" xfId="954" xr:uid="{00000000-0005-0000-0000-0000E9030000}"/>
    <cellStyle name="20% - Accent4 9 2" xfId="1355" xr:uid="{00000000-0005-0000-0000-00007A050000}"/>
    <cellStyle name="20% - Accent4 9 2 2" xfId="1228" xr:uid="{00000000-0005-0000-0000-0000FB040000}"/>
    <cellStyle name="20% - Accent4 9 3" xfId="1357" xr:uid="{00000000-0005-0000-0000-00007C050000}"/>
    <cellStyle name="20% - Accent5 10" xfId="1045" xr:uid="{00000000-0005-0000-0000-000044040000}"/>
    <cellStyle name="20% - Accent5 10 2" xfId="40" xr:uid="{00000000-0005-0000-0000-00002D000000}"/>
    <cellStyle name="20% - Accent5 10 2 2" xfId="511" xr:uid="{00000000-0005-0000-0000-00002E020000}"/>
    <cellStyle name="20% - Accent5 10 3" xfId="160" xr:uid="{00000000-0005-0000-0000-0000BC000000}"/>
    <cellStyle name="20% - Accent5 11" xfId="1052" xr:uid="{00000000-0005-0000-0000-00004B040000}"/>
    <cellStyle name="20% - Accent5 11 2" xfId="1058" xr:uid="{00000000-0005-0000-0000-000051040000}"/>
    <cellStyle name="20% - Accent5 11 2 2" xfId="1074" xr:uid="{00000000-0005-0000-0000-000061040000}"/>
    <cellStyle name="20% - Accent5 11 3" xfId="1082" xr:uid="{00000000-0005-0000-0000-000069040000}"/>
    <cellStyle name="20% - Accent5 12" xfId="436" xr:uid="{00000000-0005-0000-0000-0000E3010000}"/>
    <cellStyle name="20% - Accent5 12 2" xfId="1091" xr:uid="{00000000-0005-0000-0000-000072040000}"/>
    <cellStyle name="20% - Accent5 12 2 2" xfId="1103" xr:uid="{00000000-0005-0000-0000-00007E040000}"/>
    <cellStyle name="20% - Accent5 12 3" xfId="1071" xr:uid="{00000000-0005-0000-0000-00005E040000}"/>
    <cellStyle name="20% - Accent5 13" xfId="1110" xr:uid="{00000000-0005-0000-0000-000085040000}"/>
    <cellStyle name="20% - Accent5 13 2" xfId="1120" xr:uid="{00000000-0005-0000-0000-00008F040000}"/>
    <cellStyle name="20% - Accent5 13 2 2" xfId="1135" xr:uid="{00000000-0005-0000-0000-00009E040000}"/>
    <cellStyle name="20% - Accent5 13 3" xfId="1151" xr:uid="{00000000-0005-0000-0000-0000AE040000}"/>
    <cellStyle name="20% - Accent5 14" xfId="1164" xr:uid="{00000000-0005-0000-0000-0000BB040000}"/>
    <cellStyle name="20% - Accent5 14 2" xfId="1175" xr:uid="{00000000-0005-0000-0000-0000C6040000}"/>
    <cellStyle name="20% - Accent5 14 2 2" xfId="1185" xr:uid="{00000000-0005-0000-0000-0000D0040000}"/>
    <cellStyle name="20% - Accent5 14 3" xfId="322" xr:uid="{00000000-0005-0000-0000-000071010000}"/>
    <cellStyle name="20% - Accent5 15" xfId="919" xr:uid="{00000000-0005-0000-0000-0000C6030000}"/>
    <cellStyle name="20% - Accent5 15 2" xfId="805" xr:uid="{00000000-0005-0000-0000-000054030000}"/>
    <cellStyle name="20% - Accent5 15 2 2" xfId="822" xr:uid="{00000000-0005-0000-0000-000065030000}"/>
    <cellStyle name="20% - Accent5 15 3" xfId="845" xr:uid="{00000000-0005-0000-0000-00007C030000}"/>
    <cellStyle name="20% - Accent5 16" xfId="932" xr:uid="{00000000-0005-0000-0000-0000D3030000}"/>
    <cellStyle name="20% - Accent5 16 2" xfId="1194" xr:uid="{00000000-0005-0000-0000-0000D9040000}"/>
    <cellStyle name="20% - Accent5 16 2 2" xfId="1215" xr:uid="{00000000-0005-0000-0000-0000EE040000}"/>
    <cellStyle name="20% - Accent5 16 3" xfId="1217" xr:uid="{00000000-0005-0000-0000-0000F0040000}"/>
    <cellStyle name="20% - Accent5 17" xfId="1359" xr:uid="{00000000-0005-0000-0000-00007E050000}"/>
    <cellStyle name="20% - Accent5 17 2" xfId="206" xr:uid="{00000000-0005-0000-0000-0000F8000000}"/>
    <cellStyle name="20% - Accent5 17 2 2" xfId="122" xr:uid="{00000000-0005-0000-0000-000090000000}"/>
    <cellStyle name="20% - Accent5 17 3" xfId="233" xr:uid="{00000000-0005-0000-0000-000016010000}"/>
    <cellStyle name="20% - Accent5 2" xfId="1360" xr:uid="{00000000-0005-0000-0000-00007F050000}"/>
    <cellStyle name="20% - Accent5 2 2" xfId="1365" xr:uid="{00000000-0005-0000-0000-000084050000}"/>
    <cellStyle name="20% - Accent5 2 2 2" xfId="1369" xr:uid="{00000000-0005-0000-0000-000088050000}"/>
    <cellStyle name="20% - Accent5 2 3" xfId="1273" xr:uid="{00000000-0005-0000-0000-000028050000}"/>
    <cellStyle name="20% - Accent5 3" xfId="1370" xr:uid="{00000000-0005-0000-0000-000089050000}"/>
    <cellStyle name="20% - Accent5 3 2" xfId="1372" xr:uid="{00000000-0005-0000-0000-00008B050000}"/>
    <cellStyle name="20% - Accent5 3 2 2" xfId="867" xr:uid="{00000000-0005-0000-0000-000092030000}"/>
    <cellStyle name="20% - Accent5 3 3" xfId="1374" xr:uid="{00000000-0005-0000-0000-00008D050000}"/>
    <cellStyle name="20% - Accent5 4" xfId="568" xr:uid="{00000000-0005-0000-0000-000067020000}"/>
    <cellStyle name="20% - Accent5 4 2" xfId="10" xr:uid="{00000000-0005-0000-0000-00000C000000}"/>
    <cellStyle name="20% - Accent5 4 2 2" xfId="265" xr:uid="{00000000-0005-0000-0000-000038010000}"/>
    <cellStyle name="20% - Accent5 4 3" xfId="1375" xr:uid="{00000000-0005-0000-0000-00008E050000}"/>
    <cellStyle name="20% - Accent5 5" xfId="1376" xr:uid="{00000000-0005-0000-0000-00008F050000}"/>
    <cellStyle name="20% - Accent5 5 2" xfId="1381" xr:uid="{00000000-0005-0000-0000-000094050000}"/>
    <cellStyle name="20% - Accent5 5 2 2" xfId="1385" xr:uid="{00000000-0005-0000-0000-000098050000}"/>
    <cellStyle name="20% - Accent5 5 3" xfId="1133" xr:uid="{00000000-0005-0000-0000-00009C040000}"/>
    <cellStyle name="20% - Accent5 6" xfId="1388" xr:uid="{00000000-0005-0000-0000-00009B050000}"/>
    <cellStyle name="20% - Accent5 6 2" xfId="343" xr:uid="{00000000-0005-0000-0000-000086010000}"/>
    <cellStyle name="20% - Accent5 6 2 2" xfId="1391" xr:uid="{00000000-0005-0000-0000-00009E050000}"/>
    <cellStyle name="20% - Accent5 6 3" xfId="1392" xr:uid="{00000000-0005-0000-0000-00009F050000}"/>
    <cellStyle name="20% - Accent5 7" xfId="1395" xr:uid="{00000000-0005-0000-0000-0000A2050000}"/>
    <cellStyle name="20% - Accent5 7 2" xfId="99" xr:uid="{00000000-0005-0000-0000-000074000000}"/>
    <cellStyle name="20% - Accent5 7 2 2" xfId="1398" xr:uid="{00000000-0005-0000-0000-0000A5050000}"/>
    <cellStyle name="20% - Accent5 7 3" xfId="102" xr:uid="{00000000-0005-0000-0000-000079000000}"/>
    <cellStyle name="20% - Accent5 8" xfId="304" xr:uid="{00000000-0005-0000-0000-00005F010000}"/>
    <cellStyle name="20% - Accent5 8 2" xfId="444" xr:uid="{00000000-0005-0000-0000-0000EB010000}"/>
    <cellStyle name="20% - Accent5 8 2 2" xfId="1322" xr:uid="{00000000-0005-0000-0000-000059050000}"/>
    <cellStyle name="20% - Accent5 8 3" xfId="1399" xr:uid="{00000000-0005-0000-0000-0000A6050000}"/>
    <cellStyle name="20% - Accent5 9" xfId="325" xr:uid="{00000000-0005-0000-0000-000074010000}"/>
    <cellStyle name="20% - Accent5 9 2" xfId="469" xr:uid="{00000000-0005-0000-0000-000004020000}"/>
    <cellStyle name="20% - Accent5 9 2 2" xfId="703" xr:uid="{00000000-0005-0000-0000-0000EE020000}"/>
    <cellStyle name="20% - Accent5 9 3" xfId="1405" xr:uid="{00000000-0005-0000-0000-0000AC050000}"/>
    <cellStyle name="20% - Accent6 10" xfId="1407" xr:uid="{00000000-0005-0000-0000-0000AE050000}"/>
    <cellStyle name="20% - Accent6 10 2" xfId="1408" xr:uid="{00000000-0005-0000-0000-0000AF050000}"/>
    <cellStyle name="20% - Accent6 10 2 2" xfId="1354" xr:uid="{00000000-0005-0000-0000-000079050000}"/>
    <cellStyle name="20% - Accent6 10 3" xfId="387" xr:uid="{00000000-0005-0000-0000-0000B2010000}"/>
    <cellStyle name="20% - Accent6 11" xfId="1411" xr:uid="{00000000-0005-0000-0000-0000B2050000}"/>
    <cellStyle name="20% - Accent6 11 2" xfId="1413" xr:uid="{00000000-0005-0000-0000-0000B4050000}"/>
    <cellStyle name="20% - Accent6 11 2 2" xfId="1402" xr:uid="{00000000-0005-0000-0000-0000A9050000}"/>
    <cellStyle name="20% - Accent6 11 3" xfId="154" xr:uid="{00000000-0005-0000-0000-0000B5000000}"/>
    <cellStyle name="20% - Accent6 12" xfId="1416" xr:uid="{00000000-0005-0000-0000-0000B7050000}"/>
    <cellStyle name="20% - Accent6 12 2" xfId="1417" xr:uid="{00000000-0005-0000-0000-0000B8050000}"/>
    <cellStyle name="20% - Accent6 12 2 2" xfId="1419" xr:uid="{00000000-0005-0000-0000-0000BA050000}"/>
    <cellStyle name="20% - Accent6 12 3" xfId="1211" xr:uid="{00000000-0005-0000-0000-0000EA040000}"/>
    <cellStyle name="20% - Accent6 13" xfId="1423" xr:uid="{00000000-0005-0000-0000-0000BE050000}"/>
    <cellStyle name="20% - Accent6 13 2" xfId="41" xr:uid="{00000000-0005-0000-0000-00002F000000}"/>
    <cellStyle name="20% - Accent6 13 2 2" xfId="1426" xr:uid="{00000000-0005-0000-0000-0000C1050000}"/>
    <cellStyle name="20% - Accent6 13 3" xfId="1427" xr:uid="{00000000-0005-0000-0000-0000C2050000}"/>
    <cellStyle name="20% - Accent6 14" xfId="1433" xr:uid="{00000000-0005-0000-0000-0000C8050000}"/>
    <cellStyle name="20% - Accent6 14 2" xfId="1435" xr:uid="{00000000-0005-0000-0000-0000CA050000}"/>
    <cellStyle name="20% - Accent6 14 2 2" xfId="1444" xr:uid="{00000000-0005-0000-0000-0000D3050000}"/>
    <cellStyle name="20% - Accent6 14 3" xfId="1446" xr:uid="{00000000-0005-0000-0000-0000D5050000}"/>
    <cellStyle name="20% - Accent6 15" xfId="775" xr:uid="{00000000-0005-0000-0000-000036030000}"/>
    <cellStyle name="20% - Accent6 15 2" xfId="1448" xr:uid="{00000000-0005-0000-0000-0000D7050000}"/>
    <cellStyle name="20% - Accent6 15 2 2" xfId="1452" xr:uid="{00000000-0005-0000-0000-0000DB050000}"/>
    <cellStyle name="20% - Accent6 15 3" xfId="1438" xr:uid="{00000000-0005-0000-0000-0000CD050000}"/>
    <cellStyle name="20% - Accent6 16" xfId="1298" xr:uid="{00000000-0005-0000-0000-000041050000}"/>
    <cellStyle name="20% - Accent6 16 2" xfId="376" xr:uid="{00000000-0005-0000-0000-0000A7010000}"/>
    <cellStyle name="20% - Accent6 16 2 2" xfId="1454" xr:uid="{00000000-0005-0000-0000-0000DD050000}"/>
    <cellStyle name="20% - Accent6 16 3" xfId="1456" xr:uid="{00000000-0005-0000-0000-0000DF050000}"/>
    <cellStyle name="20% - Accent6 17" xfId="147" xr:uid="{00000000-0005-0000-0000-0000AD000000}"/>
    <cellStyle name="20% - Accent6 17 2" xfId="1458" xr:uid="{00000000-0005-0000-0000-0000E1050000}"/>
    <cellStyle name="20% - Accent6 17 2 2" xfId="1278" xr:uid="{00000000-0005-0000-0000-00002D050000}"/>
    <cellStyle name="20% - Accent6 17 3" xfId="1461" xr:uid="{00000000-0005-0000-0000-0000E4050000}"/>
    <cellStyle name="20% - Accent6 2" xfId="1464" xr:uid="{00000000-0005-0000-0000-0000E7050000}"/>
    <cellStyle name="20% - Accent6 2 2" xfId="74" xr:uid="{00000000-0005-0000-0000-000057000000}"/>
    <cellStyle name="20% - Accent6 2 2 2" xfId="1412" xr:uid="{00000000-0005-0000-0000-0000B3050000}"/>
    <cellStyle name="20% - Accent6 2 3" xfId="5" xr:uid="{00000000-0005-0000-0000-000006000000}"/>
    <cellStyle name="20% - Accent6 3" xfId="1466" xr:uid="{00000000-0005-0000-0000-0000E9050000}"/>
    <cellStyle name="20% - Accent6 3 2" xfId="131" xr:uid="{00000000-0005-0000-0000-00009A000000}"/>
    <cellStyle name="20% - Accent6 3 2 2" xfId="1467" xr:uid="{00000000-0005-0000-0000-0000EA050000}"/>
    <cellStyle name="20% - Accent6 3 3" xfId="1468" xr:uid="{00000000-0005-0000-0000-0000EB050000}"/>
    <cellStyle name="20% - Accent6 4" xfId="1469" xr:uid="{00000000-0005-0000-0000-0000EC050000}"/>
    <cellStyle name="20% - Accent6 4 2" xfId="1474" xr:uid="{00000000-0005-0000-0000-0000F1050000}"/>
    <cellStyle name="20% - Accent6 4 2 2" xfId="1479" xr:uid="{00000000-0005-0000-0000-0000F6050000}"/>
    <cellStyle name="20% - Accent6 4 3" xfId="1483" xr:uid="{00000000-0005-0000-0000-0000FA050000}"/>
    <cellStyle name="20% - Accent6 5" xfId="638" xr:uid="{00000000-0005-0000-0000-0000AD020000}"/>
    <cellStyle name="20% - Accent6 5 2" xfId="1485" xr:uid="{00000000-0005-0000-0000-0000FC050000}"/>
    <cellStyle name="20% - Accent6 5 2 2" xfId="282" xr:uid="{00000000-0005-0000-0000-000049010000}"/>
    <cellStyle name="20% - Accent6 5 3" xfId="1182" xr:uid="{00000000-0005-0000-0000-0000CD040000}"/>
    <cellStyle name="20% - Accent6 6" xfId="1489" xr:uid="{00000000-0005-0000-0000-000000060000}"/>
    <cellStyle name="20% - Accent6 6 2" xfId="55" xr:uid="{00000000-0005-0000-0000-000041000000}"/>
    <cellStyle name="20% - Accent6 6 2 2" xfId="1266" xr:uid="{00000000-0005-0000-0000-000021050000}"/>
    <cellStyle name="20% - Accent6 6 3" xfId="241" xr:uid="{00000000-0005-0000-0000-000020010000}"/>
    <cellStyle name="20% - Accent6 7" xfId="1495" xr:uid="{00000000-0005-0000-0000-000006060000}"/>
    <cellStyle name="20% - Accent6 7 2" xfId="1498" xr:uid="{00000000-0005-0000-0000-000009060000}"/>
    <cellStyle name="20% - Accent6 7 2 2" xfId="1502" xr:uid="{00000000-0005-0000-0000-00000D060000}"/>
    <cellStyle name="20% - Accent6 7 3" xfId="1505" xr:uid="{00000000-0005-0000-0000-000010060000}"/>
    <cellStyle name="20% - Accent6 8" xfId="1507" xr:uid="{00000000-0005-0000-0000-000012060000}"/>
    <cellStyle name="20% - Accent6 8 2" xfId="1516" xr:uid="{00000000-0005-0000-0000-00001B060000}"/>
    <cellStyle name="20% - Accent6 8 2 2" xfId="1522" xr:uid="{00000000-0005-0000-0000-000021060000}"/>
    <cellStyle name="20% - Accent6 8 3" xfId="1420" xr:uid="{00000000-0005-0000-0000-0000BB050000}"/>
    <cellStyle name="20% - Accent6 9" xfId="1529" xr:uid="{00000000-0005-0000-0000-000028060000}"/>
    <cellStyle name="20% - Accent6 9 2" xfId="50" xr:uid="{00000000-0005-0000-0000-00003A000000}"/>
    <cellStyle name="20% - Accent6 9 2 2" xfId="601" xr:uid="{00000000-0005-0000-0000-000088020000}"/>
    <cellStyle name="20% - Accent6 9 3" xfId="1531" xr:uid="{00000000-0005-0000-0000-00002A060000}"/>
    <cellStyle name="20% - ส่วนที่ถูกเน้น1 10" xfId="1533" xr:uid="{00000000-0005-0000-0000-00002C060000}"/>
    <cellStyle name="20% - ส่วนที่ถูกเน้น1 10 2" xfId="1536" xr:uid="{00000000-0005-0000-0000-00002F060000}"/>
    <cellStyle name="20% - ส่วนที่ถูกเน้น1 11" xfId="1542" xr:uid="{00000000-0005-0000-0000-000035060000}"/>
    <cellStyle name="20% - ส่วนที่ถูกเน้น1 11 2" xfId="28" xr:uid="{00000000-0005-0000-0000-00001F000000}"/>
    <cellStyle name="20% - ส่วนที่ถูกเน้น1 12" xfId="617" xr:uid="{00000000-0005-0000-0000-000098020000}"/>
    <cellStyle name="20% - ส่วนที่ถูกเน้น1 12 2" xfId="623" xr:uid="{00000000-0005-0000-0000-00009E020000}"/>
    <cellStyle name="20% - ส่วนที่ถูกเน้น1 13" xfId="649" xr:uid="{00000000-0005-0000-0000-0000B8020000}"/>
    <cellStyle name="20% - ส่วนที่ถูกเน้น1 13 2" xfId="652" xr:uid="{00000000-0005-0000-0000-0000BB020000}"/>
    <cellStyle name="20% - ส่วนที่ถูกเน้น1 14" xfId="662" xr:uid="{00000000-0005-0000-0000-0000C5020000}"/>
    <cellStyle name="20% - ส่วนที่ถูกเน้น1 14 2" xfId="668" xr:uid="{00000000-0005-0000-0000-0000CB020000}"/>
    <cellStyle name="20% - ส่วนที่ถูกเน้น1 14 2 2" xfId="680" xr:uid="{00000000-0005-0000-0000-0000D7020000}"/>
    <cellStyle name="20% - ส่วนที่ถูกเน้น1 14 3" xfId="689" xr:uid="{00000000-0005-0000-0000-0000E0020000}"/>
    <cellStyle name="20% - ส่วนที่ถูกเน้น1 15" xfId="697" xr:uid="{00000000-0005-0000-0000-0000E8020000}"/>
    <cellStyle name="20% - ส่วนที่ถูกเน้น1 15 2" xfId="709" xr:uid="{00000000-0005-0000-0000-0000F4020000}"/>
    <cellStyle name="20% - ส่วนที่ถูกเน้น1 15 2 2" xfId="723" xr:uid="{00000000-0005-0000-0000-000002030000}"/>
    <cellStyle name="20% - ส่วนที่ถูกเน้น1 15 3" xfId="730" xr:uid="{00000000-0005-0000-0000-000009030000}"/>
    <cellStyle name="20% - ส่วนที่ถูกเน้น1 16" xfId="740" xr:uid="{00000000-0005-0000-0000-000013030000}"/>
    <cellStyle name="20% - ส่วนที่ถูกเน้น1 16 2" xfId="751" xr:uid="{00000000-0005-0000-0000-00001E030000}"/>
    <cellStyle name="20% - ส่วนที่ถูกเน้น1 16 2 2" xfId="223" xr:uid="{00000000-0005-0000-0000-00000B010000}"/>
    <cellStyle name="20% - ส่วนที่ถูกเน้น1 16 3" xfId="756" xr:uid="{00000000-0005-0000-0000-000023030000}"/>
    <cellStyle name="20% - ส่วนที่ถูกเน้น1 17" xfId="766" xr:uid="{00000000-0005-0000-0000-00002D030000}"/>
    <cellStyle name="20% - ส่วนที่ถูกเน้น1 17 2" xfId="67" xr:uid="{00000000-0005-0000-0000-00004D000000}"/>
    <cellStyle name="20% - ส่วนที่ถูกเน้น1 17 2 2" xfId="774" xr:uid="{00000000-0005-0000-0000-000035030000}"/>
    <cellStyle name="20% - ส่วนที่ถูกเน้น1 17 3" xfId="785" xr:uid="{00000000-0005-0000-0000-000040030000}"/>
    <cellStyle name="20% - ส่วนที่ถูกเน้น1 18" xfId="799" xr:uid="{00000000-0005-0000-0000-00004E030000}"/>
    <cellStyle name="20% - ส่วนที่ถูกเน้น1 18 2" xfId="817" xr:uid="{00000000-0005-0000-0000-000060030000}"/>
    <cellStyle name="20% - ส่วนที่ถูกเน้น1 18 2 2" xfId="825" xr:uid="{00000000-0005-0000-0000-000068030000}"/>
    <cellStyle name="20% - ส่วนที่ถูกเน้น1 18 3" xfId="831" xr:uid="{00000000-0005-0000-0000-00006E030000}"/>
    <cellStyle name="20% - ส่วนที่ถูกเน้น1 19" xfId="840" xr:uid="{00000000-0005-0000-0000-000077030000}"/>
    <cellStyle name="20% - ส่วนที่ถูกเน้น1 19 2" xfId="849" xr:uid="{00000000-0005-0000-0000-000080030000}"/>
    <cellStyle name="20% - ส่วนที่ถูกเน้น1 19 2 2" xfId="857" xr:uid="{00000000-0005-0000-0000-000088030000}"/>
    <cellStyle name="20% - ส่วนที่ถูกเน้น1 19 3" xfId="861" xr:uid="{00000000-0005-0000-0000-00008C030000}"/>
    <cellStyle name="20% - ส่วนที่ถูกเน้น1 2" xfId="1471" xr:uid="{00000000-0005-0000-0000-0000EE050000}"/>
    <cellStyle name="20% - ส่วนที่ถูกเน้น1 2 10" xfId="1430" xr:uid="{00000000-0005-0000-0000-0000C5050000}"/>
    <cellStyle name="20% - ส่วนที่ถูกเน้น1 2 2" xfId="1473" xr:uid="{00000000-0005-0000-0000-0000F0050000}"/>
    <cellStyle name="20% - ส่วนที่ถูกเน้น1 2 2 2" xfId="1478" xr:uid="{00000000-0005-0000-0000-0000F5050000}"/>
    <cellStyle name="20% - ส่วนที่ถูกเน้น1 2 3" xfId="1484" xr:uid="{00000000-0005-0000-0000-0000FB050000}"/>
    <cellStyle name="20% - ส่วนที่ถูกเน้น1 2 3 2" xfId="1547" xr:uid="{00000000-0005-0000-0000-00003A060000}"/>
    <cellStyle name="20% - ส่วนที่ถูกเน้น1 2 4" xfId="1550" xr:uid="{00000000-0005-0000-0000-00003D060000}"/>
    <cellStyle name="20% - ส่วนที่ถูกเน้น1 2 4 2" xfId="1552" xr:uid="{00000000-0005-0000-0000-00003F060000}"/>
    <cellStyle name="20% - ส่วนที่ถูกเน้น1 2 5" xfId="1553" xr:uid="{00000000-0005-0000-0000-000040060000}"/>
    <cellStyle name="20% - ส่วนที่ถูกเน้น1 2 5 2" xfId="1556" xr:uid="{00000000-0005-0000-0000-000043060000}"/>
    <cellStyle name="20% - ส่วนที่ถูกเน้น1 2 6" xfId="1558" xr:uid="{00000000-0005-0000-0000-000045060000}"/>
    <cellStyle name="20% - ส่วนที่ถูกเน้น1 2 6 2" xfId="1560" xr:uid="{00000000-0005-0000-0000-000047060000}"/>
    <cellStyle name="20% - ส่วนที่ถูกเน้น1 2 7" xfId="1230" xr:uid="{00000000-0005-0000-0000-0000FD040000}"/>
    <cellStyle name="20% - ส่วนที่ถูกเน้น1 2 7 2" xfId="1234" xr:uid="{00000000-0005-0000-0000-000001050000}"/>
    <cellStyle name="20% - ส่วนที่ถูกเน้น1 2 8" xfId="274" xr:uid="{00000000-0005-0000-0000-000041010000}"/>
    <cellStyle name="20% - ส่วนที่ถูกเน้น1 2 8 2" xfId="1247" xr:uid="{00000000-0005-0000-0000-00000E050000}"/>
    <cellStyle name="20% - ส่วนที่ถูกเน้น1 2 9" xfId="1250" xr:uid="{00000000-0005-0000-0000-000011050000}"/>
    <cellStyle name="20% - ส่วนที่ถูกเน้น1 2 9 2" xfId="187" xr:uid="{00000000-0005-0000-0000-0000E1000000}"/>
    <cellStyle name="20% - ส่วนที่ถูกเน้น1 20" xfId="698" xr:uid="{00000000-0005-0000-0000-0000E9020000}"/>
    <cellStyle name="20% - ส่วนที่ถูกเน้น1 20 2" xfId="710" xr:uid="{00000000-0005-0000-0000-0000F5020000}"/>
    <cellStyle name="20% - ส่วนที่ถูกเน้น1 20 3" xfId="731" xr:uid="{00000000-0005-0000-0000-00000A030000}"/>
    <cellStyle name="20% - ส่วนที่ถูกเน้น1 20 4" xfId="1561" xr:uid="{00000000-0005-0000-0000-000048060000}"/>
    <cellStyle name="20% - ส่วนที่ถูกเน้น1 21" xfId="741" xr:uid="{00000000-0005-0000-0000-000014030000}"/>
    <cellStyle name="20% - ส่วนที่ถูกเน้น1 3" xfId="634" xr:uid="{00000000-0005-0000-0000-0000A9020000}"/>
    <cellStyle name="20% - ส่วนที่ถูกเน้น1 3 2" xfId="1487" xr:uid="{00000000-0005-0000-0000-0000FE050000}"/>
    <cellStyle name="20% - ส่วนที่ถูกเน้น1 3 2 2" xfId="283" xr:uid="{00000000-0005-0000-0000-00004A010000}"/>
    <cellStyle name="20% - ส่วนที่ถูกเน้น1 3 2 3" xfId="254" xr:uid="{00000000-0005-0000-0000-00002D010000}"/>
    <cellStyle name="20% - ส่วนที่ถูกเน้น1 3 2 4" xfId="1562" xr:uid="{00000000-0005-0000-0000-000049060000}"/>
    <cellStyle name="20% - ส่วนที่ถูกเน้น1 3 3" xfId="1183" xr:uid="{00000000-0005-0000-0000-0000CE040000}"/>
    <cellStyle name="20% - ส่วนที่ถูกเน้น1 3 4" xfId="1564" xr:uid="{00000000-0005-0000-0000-00004B060000}"/>
    <cellStyle name="20% - ส่วนที่ถูกเน้น1 3 5" xfId="1567" xr:uid="{00000000-0005-0000-0000-00004E060000}"/>
    <cellStyle name="20% - ส่วนที่ถูกเน้น1 4" xfId="1491" xr:uid="{00000000-0005-0000-0000-000002060000}"/>
    <cellStyle name="20% - ส่วนที่ถูกเน้น1 4 2" xfId="53" xr:uid="{00000000-0005-0000-0000-00003F000000}"/>
    <cellStyle name="20% - ส่วนที่ถูกเน้น1 4 2 2" xfId="1264" xr:uid="{00000000-0005-0000-0000-00001F050000}"/>
    <cellStyle name="20% - ส่วนที่ถูกเน้น1 4 2 3" xfId="1570" xr:uid="{00000000-0005-0000-0000-000051060000}"/>
    <cellStyle name="20% - ส่วนที่ถูกเน้น1 4 2 4" xfId="1088" xr:uid="{00000000-0005-0000-0000-00006F040000}"/>
    <cellStyle name="20% - ส่วนที่ถูกเน้น1 4 3" xfId="239" xr:uid="{00000000-0005-0000-0000-00001E010000}"/>
    <cellStyle name="20% - ส่วนที่ถูกเน้น1 4 4" xfId="1572" xr:uid="{00000000-0005-0000-0000-000053060000}"/>
    <cellStyle name="20% - ส่วนที่ถูกเน้น1 4 5" xfId="1579" xr:uid="{00000000-0005-0000-0000-00005A060000}"/>
    <cellStyle name="20% - ส่วนที่ถูกเน้น1 5" xfId="1494" xr:uid="{00000000-0005-0000-0000-000005060000}"/>
    <cellStyle name="20% - ส่วนที่ถูกเน้น1 5 2" xfId="1497" xr:uid="{00000000-0005-0000-0000-000008060000}"/>
    <cellStyle name="20% - ส่วนที่ถูกเน้น1 5 2 2" xfId="1501" xr:uid="{00000000-0005-0000-0000-00000C060000}"/>
    <cellStyle name="20% - ส่วนที่ถูกเน้น1 5 2 3" xfId="1583" xr:uid="{00000000-0005-0000-0000-00005E060000}"/>
    <cellStyle name="20% - ส่วนที่ถูกเน้น1 5 2 4" xfId="1586" xr:uid="{00000000-0005-0000-0000-000061060000}"/>
    <cellStyle name="20% - ส่วนที่ถูกเน้น1 5 3" xfId="1504" xr:uid="{00000000-0005-0000-0000-00000F060000}"/>
    <cellStyle name="20% - ส่วนที่ถูกเน้น1 5 4" xfId="1589" xr:uid="{00000000-0005-0000-0000-000064060000}"/>
    <cellStyle name="20% - ส่วนที่ถูกเน้น1 5 5" xfId="78" xr:uid="{00000000-0005-0000-0000-00005C000000}"/>
    <cellStyle name="20% - ส่วนที่ถูกเน้น1 6" xfId="1510" xr:uid="{00000000-0005-0000-0000-000015060000}"/>
    <cellStyle name="20% - ส่วนที่ถูกเน้น1 6 2" xfId="1514" xr:uid="{00000000-0005-0000-0000-000019060000}"/>
    <cellStyle name="20% - ส่วนที่ถูกเน้น1 6 2 2" xfId="1520" xr:uid="{00000000-0005-0000-0000-00001F060000}"/>
    <cellStyle name="20% - ส่วนที่ถูกเน้น1 6 2 3" xfId="1591" xr:uid="{00000000-0005-0000-0000-000066060000}"/>
    <cellStyle name="20% - ส่วนที่ถูกเน้น1 6 2 4" xfId="1594" xr:uid="{00000000-0005-0000-0000-000069060000}"/>
    <cellStyle name="20% - ส่วนที่ถูกเน้น1 6 3" xfId="1418" xr:uid="{00000000-0005-0000-0000-0000B9050000}"/>
    <cellStyle name="20% - ส่วนที่ถูกเน้น1 6 4" xfId="1597" xr:uid="{00000000-0005-0000-0000-00006C060000}"/>
    <cellStyle name="20% - ส่วนที่ถูกเน้น1 6 5" xfId="1604" xr:uid="{00000000-0005-0000-0000-000073060000}"/>
    <cellStyle name="20% - ส่วนที่ถูกเน้น1 7" xfId="1525" xr:uid="{00000000-0005-0000-0000-000024060000}"/>
    <cellStyle name="20% - ส่วนที่ถูกเน้น1 7 2" xfId="49" xr:uid="{00000000-0005-0000-0000-000039000000}"/>
    <cellStyle name="20% - ส่วนที่ถูกเน้น1 8" xfId="1608" xr:uid="{00000000-0005-0000-0000-000077060000}"/>
    <cellStyle name="20% - ส่วนที่ถูกเน้น1 8 2" xfId="69" xr:uid="{00000000-0005-0000-0000-000050000000}"/>
    <cellStyle name="20% - ส่วนที่ถูกเน้น1 9" xfId="1610" xr:uid="{00000000-0005-0000-0000-000079060000}"/>
    <cellStyle name="20% - ส่วนที่ถูกเน้น1 9 2" xfId="1613" xr:uid="{00000000-0005-0000-0000-00007C060000}"/>
    <cellStyle name="20% - ส่วนที่ถูกเน้น2 10" xfId="1615" xr:uid="{00000000-0005-0000-0000-00007E060000}"/>
    <cellStyle name="20% - ส่วนที่ถูกเน้น2 10 2" xfId="1616" xr:uid="{00000000-0005-0000-0000-00007F060000}"/>
    <cellStyle name="20% - ส่วนที่ถูกเน้น2 11" xfId="1617" xr:uid="{00000000-0005-0000-0000-000080060000}"/>
    <cellStyle name="20% - ส่วนที่ถูกเน้น2 11 2" xfId="1620" xr:uid="{00000000-0005-0000-0000-000083060000}"/>
    <cellStyle name="20% - ส่วนที่ถูกเน้น2 12" xfId="1621" xr:uid="{00000000-0005-0000-0000-000084060000}"/>
    <cellStyle name="20% - ส่วนที่ถูกเน้น2 12 2" xfId="1623" xr:uid="{00000000-0005-0000-0000-000086060000}"/>
    <cellStyle name="20% - ส่วนที่ถูกเน้น2 13" xfId="1624" xr:uid="{00000000-0005-0000-0000-000087060000}"/>
    <cellStyle name="20% - ส่วนที่ถูกเน้น2 13 2" xfId="1626" xr:uid="{00000000-0005-0000-0000-000089060000}"/>
    <cellStyle name="20% - ส่วนที่ถูกเน้น2 14" xfId="1629" xr:uid="{00000000-0005-0000-0000-00008C060000}"/>
    <cellStyle name="20% - ส่วนที่ถูกเน้น2 14 2" xfId="1632" xr:uid="{00000000-0005-0000-0000-00008F060000}"/>
    <cellStyle name="20% - ส่วนที่ถูกเน้น2 14 2 2" xfId="1634" xr:uid="{00000000-0005-0000-0000-000091060000}"/>
    <cellStyle name="20% - ส่วนที่ถูกเน้น2 14 3" xfId="1636" xr:uid="{00000000-0005-0000-0000-000093060000}"/>
    <cellStyle name="20% - ส่วนที่ถูกเน้น2 15" xfId="1640" xr:uid="{00000000-0005-0000-0000-000097060000}"/>
    <cellStyle name="20% - ส่วนที่ถูกเน้น2 15 2" xfId="1643" xr:uid="{00000000-0005-0000-0000-00009A060000}"/>
    <cellStyle name="20% - ส่วนที่ถูกเน้น2 15 2 2" xfId="1644" xr:uid="{00000000-0005-0000-0000-00009B060000}"/>
    <cellStyle name="20% - ส่วนที่ถูกเน้น2 15 3" xfId="1646" xr:uid="{00000000-0005-0000-0000-00009D060000}"/>
    <cellStyle name="20% - ส่วนที่ถูกเน้น2 16" xfId="1649" xr:uid="{00000000-0005-0000-0000-0000A0060000}"/>
    <cellStyle name="20% - ส่วนที่ถูกเน้น2 16 2" xfId="1654" xr:uid="{00000000-0005-0000-0000-0000A5060000}"/>
    <cellStyle name="20% - ส่วนที่ถูกเน้น2 16 2 2" xfId="1656" xr:uid="{00000000-0005-0000-0000-0000A7060000}"/>
    <cellStyle name="20% - ส่วนที่ถูกเน้น2 16 3" xfId="1658" xr:uid="{00000000-0005-0000-0000-0000A9060000}"/>
    <cellStyle name="20% - ส่วนที่ถูกเน้น2 17" xfId="1662" xr:uid="{00000000-0005-0000-0000-0000AD060000}"/>
    <cellStyle name="20% - ส่วนที่ถูกเน้น2 17 2" xfId="1666" xr:uid="{00000000-0005-0000-0000-0000B1060000}"/>
    <cellStyle name="20% - ส่วนที่ถูกเน้น2 17 2 2" xfId="212" xr:uid="{00000000-0005-0000-0000-0000FF000000}"/>
    <cellStyle name="20% - ส่วนที่ถูกเน้น2 17 3" xfId="1671" xr:uid="{00000000-0005-0000-0000-0000B6060000}"/>
    <cellStyle name="20% - ส่วนที่ถูกเน้น2 18" xfId="1677" xr:uid="{00000000-0005-0000-0000-0000BC060000}"/>
    <cellStyle name="20% - ส่วนที่ถูกเน้น2 18 2" xfId="1680" xr:uid="{00000000-0005-0000-0000-0000BF060000}"/>
    <cellStyle name="20% - ส่วนที่ถูกเน้น2 18 2 2" xfId="1686" xr:uid="{00000000-0005-0000-0000-0000C5060000}"/>
    <cellStyle name="20% - ส่วนที่ถูกเน้น2 18 3" xfId="1688" xr:uid="{00000000-0005-0000-0000-0000C7060000}"/>
    <cellStyle name="20% - ส่วนที่ถูกเน้น2 19" xfId="11" xr:uid="{00000000-0005-0000-0000-00000D000000}"/>
    <cellStyle name="20% - ส่วนที่ถูกเน้น2 19 2" xfId="264" xr:uid="{00000000-0005-0000-0000-000037010000}"/>
    <cellStyle name="20% - ส่วนที่ถูกเน้น2 19 2 2" xfId="1691" xr:uid="{00000000-0005-0000-0000-0000CA060000}"/>
    <cellStyle name="20% - ส่วนที่ถูกเน้น2 19 3" xfId="1692" xr:uid="{00000000-0005-0000-0000-0000CB060000}"/>
    <cellStyle name="20% - ส่วนที่ถูกเน้น2 2" xfId="1693" xr:uid="{00000000-0005-0000-0000-0000CC060000}"/>
    <cellStyle name="20% - ส่วนที่ถูกเน้น2 2 10" xfId="1100" xr:uid="{00000000-0005-0000-0000-00007B040000}"/>
    <cellStyle name="20% - ส่วนที่ถูกเน้น2 2 2" xfId="1697" xr:uid="{00000000-0005-0000-0000-0000D0060000}"/>
    <cellStyle name="20% - ส่วนที่ถูกเน้น2 2 2 2" xfId="295" xr:uid="{00000000-0005-0000-0000-000056010000}"/>
    <cellStyle name="20% - ส่วนที่ถูกเน้น2 2 3" xfId="59" xr:uid="{00000000-0005-0000-0000-000045000000}"/>
    <cellStyle name="20% - ส่วนที่ถูกเน้น2 2 3 2" xfId="781" xr:uid="{00000000-0005-0000-0000-00003C030000}"/>
    <cellStyle name="20% - ส่วนที่ถูกเน้น2 2 4" xfId="790" xr:uid="{00000000-0005-0000-0000-000045030000}"/>
    <cellStyle name="20% - ส่วนที่ถูกเน้น2 2 4 2" xfId="1702" xr:uid="{00000000-0005-0000-0000-0000D5060000}"/>
    <cellStyle name="20% - ส่วนที่ถูกเน้น2 2 5" xfId="1705" xr:uid="{00000000-0005-0000-0000-0000D8060000}"/>
    <cellStyle name="20% - ส่วนที่ถูกเน้น2 2 5 2" xfId="1709" xr:uid="{00000000-0005-0000-0000-0000DC060000}"/>
    <cellStyle name="20% - ส่วนที่ถูกเน้น2 2 6" xfId="991" xr:uid="{00000000-0005-0000-0000-00000E040000}"/>
    <cellStyle name="20% - ส่วนที่ถูกเน้น2 2 6 2" xfId="995" xr:uid="{00000000-0005-0000-0000-000012040000}"/>
    <cellStyle name="20% - ส่วนที่ถูกเน้น2 2 7" xfId="999" xr:uid="{00000000-0005-0000-0000-000016040000}"/>
    <cellStyle name="20% - ส่วนที่ถูกเน้น2 2 7 2" xfId="1711" xr:uid="{00000000-0005-0000-0000-0000DE060000}"/>
    <cellStyle name="20% - ส่วนที่ถูกเน้น2 2 8" xfId="1714" xr:uid="{00000000-0005-0000-0000-0000E1060000}"/>
    <cellStyle name="20% - ส่วนที่ถูกเน้น2 2 8 2" xfId="1717" xr:uid="{00000000-0005-0000-0000-0000E4060000}"/>
    <cellStyle name="20% - ส่วนที่ถูกเน้น2 2 9" xfId="1245" xr:uid="{00000000-0005-0000-0000-00000C050000}"/>
    <cellStyle name="20% - ส่วนที่ถูกเน้น2 2 9 2" xfId="540" xr:uid="{00000000-0005-0000-0000-00004B020000}"/>
    <cellStyle name="20% - ส่วนที่ถูกเน้น2 20" xfId="1639" xr:uid="{00000000-0005-0000-0000-000096060000}"/>
    <cellStyle name="20% - ส่วนที่ถูกเน้น2 20 2" xfId="1642" xr:uid="{00000000-0005-0000-0000-000099060000}"/>
    <cellStyle name="20% - ส่วนที่ถูกเน้น2 20 3" xfId="1645" xr:uid="{00000000-0005-0000-0000-00009C060000}"/>
    <cellStyle name="20% - ส่วนที่ถูกเน้น2 20 4" xfId="85" xr:uid="{00000000-0005-0000-0000-000063000000}"/>
    <cellStyle name="20% - ส่วนที่ถูกเน้น2 21" xfId="1648" xr:uid="{00000000-0005-0000-0000-00009F060000}"/>
    <cellStyle name="20% - ส่วนที่ถูกเน้น2 3" xfId="1719" xr:uid="{00000000-0005-0000-0000-0000E6060000}"/>
    <cellStyle name="20% - ส่วนที่ถูกเน้น2 3 2" xfId="1720" xr:uid="{00000000-0005-0000-0000-0000E7060000}"/>
    <cellStyle name="20% - ส่วนที่ถูกเน้น2 3 2 2" xfId="1721" xr:uid="{00000000-0005-0000-0000-0000E8060000}"/>
    <cellStyle name="20% - ส่วนที่ถูกเน้น2 3 2 3" xfId="1361" xr:uid="{00000000-0005-0000-0000-000080050000}"/>
    <cellStyle name="20% - ส่วนที่ถูกเน้น2 3 2 4" xfId="1267" xr:uid="{00000000-0005-0000-0000-000022050000}"/>
    <cellStyle name="20% - ส่วนที่ถูกเน้น2 3 3" xfId="824" xr:uid="{00000000-0005-0000-0000-000067030000}"/>
    <cellStyle name="20% - ส่วนที่ถูกเน้น2 3 4" xfId="836" xr:uid="{00000000-0005-0000-0000-000073030000}"/>
    <cellStyle name="20% - ส่วนที่ถูกเน้น2 3 5" xfId="1723" xr:uid="{00000000-0005-0000-0000-0000EA060000}"/>
    <cellStyle name="20% - ส่วนที่ถูกเน้น2 4" xfId="1727" xr:uid="{00000000-0005-0000-0000-0000EE060000}"/>
    <cellStyle name="20% - ส่วนที่ถูกเน้น2 4 2" xfId="1728" xr:uid="{00000000-0005-0000-0000-0000EF060000}"/>
    <cellStyle name="20% - ส่วนที่ถูกเน้น2 4 2 2" xfId="1730" xr:uid="{00000000-0005-0000-0000-0000F1060000}"/>
    <cellStyle name="20% - ส่วนที่ถูกเน้น2 4 2 3" xfId="72" xr:uid="{00000000-0005-0000-0000-000055000000}"/>
    <cellStyle name="20% - ส่วนที่ถูกเน้น2 4 2 4" xfId="8" xr:uid="{00000000-0005-0000-0000-000009000000}"/>
    <cellStyle name="20% - ส่วนที่ถูกเน้น2 4 3" xfId="854" xr:uid="{00000000-0005-0000-0000-000085030000}"/>
    <cellStyle name="20% - ส่วนที่ถูกเน้น2 4 4" xfId="866" xr:uid="{00000000-0005-0000-0000-000091030000}"/>
    <cellStyle name="20% - ส่วนที่ถูกเน้น2 4 5" xfId="1731" xr:uid="{00000000-0005-0000-0000-0000F2060000}"/>
    <cellStyle name="20% - ส่วนที่ถูกเน้น2 5" xfId="1735" xr:uid="{00000000-0005-0000-0000-0000F6060000}"/>
    <cellStyle name="20% - ส่วนที่ถูกเน้น2 5 2" xfId="1737" xr:uid="{00000000-0005-0000-0000-0000F8060000}"/>
    <cellStyle name="20% - ส่วนที่ถูกเน้น2 5 2 2" xfId="506" xr:uid="{00000000-0005-0000-0000-000029020000}"/>
    <cellStyle name="20% - ส่วนที่ถูกเน้น2 5 2 3" xfId="1741" xr:uid="{00000000-0005-0000-0000-0000FC060000}"/>
    <cellStyle name="20% - ส่วนที่ถูกเน้น2 5 2 4" xfId="720" xr:uid="{00000000-0005-0000-0000-0000FF020000}"/>
    <cellStyle name="20% - ส่วนที่ถูกเน้น2 5 3" xfId="1747" xr:uid="{00000000-0005-0000-0000-000002070000}"/>
    <cellStyle name="20% - ส่วนที่ถูกเน้น2 5 4" xfId="1752" xr:uid="{00000000-0005-0000-0000-000007070000}"/>
    <cellStyle name="20% - ส่วนที่ถูกเน้น2 5 5" xfId="1756" xr:uid="{00000000-0005-0000-0000-00000B070000}"/>
    <cellStyle name="20% - ส่วนที่ถูกเน้น2 6" xfId="293" xr:uid="{00000000-0005-0000-0000-000054010000}"/>
    <cellStyle name="20% - ส่วนที่ถูกเน้น2 6 2" xfId="1609" xr:uid="{00000000-0005-0000-0000-000078060000}"/>
    <cellStyle name="20% - ส่วนที่ถูกเน้น2 6 2 2" xfId="1612" xr:uid="{00000000-0005-0000-0000-00007B060000}"/>
    <cellStyle name="20% - ส่วนที่ถูกเน้น2 6 2 3" xfId="1758" xr:uid="{00000000-0005-0000-0000-00000D070000}"/>
    <cellStyle name="20% - ส่วนที่ถูกเน้น2 6 2 4" xfId="1761" xr:uid="{00000000-0005-0000-0000-000010070000}"/>
    <cellStyle name="20% - ส่วนที่ถูกเน้น2 6 3" xfId="1425" xr:uid="{00000000-0005-0000-0000-0000C0050000}"/>
    <cellStyle name="20% - ส่วนที่ถูกเน้น2 6 4" xfId="1763" xr:uid="{00000000-0005-0000-0000-000012070000}"/>
    <cellStyle name="20% - ส่วนที่ถูกเน้น2 6 5" xfId="1766" xr:uid="{00000000-0005-0000-0000-000015070000}"/>
    <cellStyle name="20% - ส่วนที่ถูกเน้น2 7" xfId="1288" xr:uid="{00000000-0005-0000-0000-000037050000}"/>
    <cellStyle name="20% - ส่วนที่ถูกเน้น2 7 2" xfId="1294" xr:uid="{00000000-0005-0000-0000-00003D050000}"/>
    <cellStyle name="20% - ส่วนที่ถูกเน้น2 8" xfId="1261" xr:uid="{00000000-0005-0000-0000-00001C050000}"/>
    <cellStyle name="20% - ส่วนที่ถูกเน้น2 8 2" xfId="1770" xr:uid="{00000000-0005-0000-0000-000019070000}"/>
    <cellStyle name="20% - ส่วนที่ถูกเน้น2 9" xfId="1292" xr:uid="{00000000-0005-0000-0000-00003B050000}"/>
    <cellStyle name="20% - ส่วนที่ถูกเน้น2 9 2" xfId="1772" xr:uid="{00000000-0005-0000-0000-00001B070000}"/>
    <cellStyle name="20% - ส่วนที่ถูกเน้น3 10" xfId="1774" xr:uid="{00000000-0005-0000-0000-00001D070000}"/>
    <cellStyle name="20% - ส่วนที่ถูกเน้น3 10 2" xfId="1775" xr:uid="{00000000-0005-0000-0000-00001E070000}"/>
    <cellStyle name="20% - ส่วนที่ถูกเน้น3 11" xfId="1776" xr:uid="{00000000-0005-0000-0000-00001F070000}"/>
    <cellStyle name="20% - ส่วนที่ถูกเน้น3 11 2" xfId="1777" xr:uid="{00000000-0005-0000-0000-000020070000}"/>
    <cellStyle name="20% - ส่วนที่ถูกเน้น3 12" xfId="1778" xr:uid="{00000000-0005-0000-0000-000021070000}"/>
    <cellStyle name="20% - ส่วนที่ถูกเน้น3 12 2" xfId="1780" xr:uid="{00000000-0005-0000-0000-000023070000}"/>
    <cellStyle name="20% - ส่วนที่ถูกเน้น3 13" xfId="1785" xr:uid="{00000000-0005-0000-0000-000028070000}"/>
    <cellStyle name="20% - ส่วนที่ถูกเน้น3 13 2" xfId="1788" xr:uid="{00000000-0005-0000-0000-00002B070000}"/>
    <cellStyle name="20% - ส่วนที่ถูกเน้น3 14" xfId="1789" xr:uid="{00000000-0005-0000-0000-00002C070000}"/>
    <cellStyle name="20% - ส่วนที่ถูกเน้น3 14 2" xfId="1791" xr:uid="{00000000-0005-0000-0000-00002E070000}"/>
    <cellStyle name="20% - ส่วนที่ถูกเน้น3 14 2 2" xfId="455" xr:uid="{00000000-0005-0000-0000-0000F6010000}"/>
    <cellStyle name="20% - ส่วนที่ถูกเน้น3 14 3" xfId="1792" xr:uid="{00000000-0005-0000-0000-00002F070000}"/>
    <cellStyle name="20% - ส่วนที่ถูกเน้น3 15" xfId="1797" xr:uid="{00000000-0005-0000-0000-000034070000}"/>
    <cellStyle name="20% - ส่วนที่ถูกเน้น3 15 2" xfId="1799" xr:uid="{00000000-0005-0000-0000-000036070000}"/>
    <cellStyle name="20% - ส่วนที่ถูกเน้น3 15 2 2" xfId="1801" xr:uid="{00000000-0005-0000-0000-000038070000}"/>
    <cellStyle name="20% - ส่วนที่ถูกเน้น3 15 3" xfId="1803" xr:uid="{00000000-0005-0000-0000-00003A070000}"/>
    <cellStyle name="20% - ส่วนที่ถูกเน้น3 16" xfId="1809" xr:uid="{00000000-0005-0000-0000-000040070000}"/>
    <cellStyle name="20% - ส่วนที่ถูกเน้น3 16 2" xfId="1815" xr:uid="{00000000-0005-0000-0000-000046070000}"/>
    <cellStyle name="20% - ส่วนที่ถูกเน้น3 16 2 2" xfId="1818" xr:uid="{00000000-0005-0000-0000-000049070000}"/>
    <cellStyle name="20% - ส่วนที่ถูกเน้น3 16 3" xfId="1821" xr:uid="{00000000-0005-0000-0000-00004C070000}"/>
    <cellStyle name="20% - ส่วนที่ถูกเน้น3 17" xfId="874" xr:uid="{00000000-0005-0000-0000-000099030000}"/>
    <cellStyle name="20% - ส่วนที่ถูกเน้น3 17 2" xfId="879" xr:uid="{00000000-0005-0000-0000-00009E030000}"/>
    <cellStyle name="20% - ส่วนที่ถูกเน้น3 17 2 2" xfId="1823" xr:uid="{00000000-0005-0000-0000-00004E070000}"/>
    <cellStyle name="20% - ส่วนที่ถูกเน้น3 17 3" xfId="1825" xr:uid="{00000000-0005-0000-0000-000050070000}"/>
    <cellStyle name="20% - ส่วนที่ถูกเน้น3 18" xfId="449" xr:uid="{00000000-0005-0000-0000-0000F0010000}"/>
    <cellStyle name="20% - ส่วนที่ถูกเน้น3 18 2" xfId="458" xr:uid="{00000000-0005-0000-0000-0000F9010000}"/>
    <cellStyle name="20% - ส่วนที่ถูกเน้น3 18 2 2" xfId="3" xr:uid="{00000000-0005-0000-0000-000004000000}"/>
    <cellStyle name="20% - ส่วนที่ถูกเน้น3 18 3" xfId="1828" xr:uid="{00000000-0005-0000-0000-000053070000}"/>
    <cellStyle name="20% - ส่วนที่ถูกเน้น3 19" xfId="470" xr:uid="{00000000-0005-0000-0000-000005020000}"/>
    <cellStyle name="20% - ส่วนที่ถูกเน้น3 19 2" xfId="704" xr:uid="{00000000-0005-0000-0000-0000EF020000}"/>
    <cellStyle name="20% - ส่วนที่ถูกเน้น3 19 2 2" xfId="711" xr:uid="{00000000-0005-0000-0000-0000F6020000}"/>
    <cellStyle name="20% - ส่วนที่ถูกเน้น3 19 3" xfId="743" xr:uid="{00000000-0005-0000-0000-000016030000}"/>
    <cellStyle name="20% - ส่วนที่ถูกเน้น3 2" xfId="1836" xr:uid="{00000000-0005-0000-0000-00005B070000}"/>
    <cellStyle name="20% - ส่วนที่ถูกเน้น3 2 10" xfId="120" xr:uid="{00000000-0005-0000-0000-00008E000000}"/>
    <cellStyle name="20% - ส่วนที่ถูกเน้น3 2 2" xfId="1841" xr:uid="{00000000-0005-0000-0000-000060070000}"/>
    <cellStyle name="20% - ส่วนที่ถูกเน้น3 2 2 2" xfId="1846" xr:uid="{00000000-0005-0000-0000-000065070000}"/>
    <cellStyle name="20% - ส่วนที่ถูกเน้น3 2 3" xfId="1847" xr:uid="{00000000-0005-0000-0000-000066070000}"/>
    <cellStyle name="20% - ส่วนที่ถูกเน้น3 2 3 2" xfId="1851" xr:uid="{00000000-0005-0000-0000-00006A070000}"/>
    <cellStyle name="20% - ส่วนที่ถูกเน้น3 2 4" xfId="1856" xr:uid="{00000000-0005-0000-0000-00006F070000}"/>
    <cellStyle name="20% - ส่วนที่ถูกเน้น3 2 4 2" xfId="1857" xr:uid="{00000000-0005-0000-0000-000070070000}"/>
    <cellStyle name="20% - ส่วนที่ถูกเน้น3 2 5" xfId="1859" xr:uid="{00000000-0005-0000-0000-000072070000}"/>
    <cellStyle name="20% - ส่วนที่ถูกเน้น3 2 5 2" xfId="335" xr:uid="{00000000-0005-0000-0000-00007E010000}"/>
    <cellStyle name="20% - ส่วนที่ถูกเน้น3 2 6" xfId="1861" xr:uid="{00000000-0005-0000-0000-000074070000}"/>
    <cellStyle name="20% - ส่วนที่ถูกเน้น3 2 6 2" xfId="1862" xr:uid="{00000000-0005-0000-0000-000075070000}"/>
    <cellStyle name="20% - ส่วนที่ถูกเน้น3 2 7" xfId="1863" xr:uid="{00000000-0005-0000-0000-000076070000}"/>
    <cellStyle name="20% - ส่วนที่ถูกเน้น3 2 7 2" xfId="1869" xr:uid="{00000000-0005-0000-0000-00007C070000}"/>
    <cellStyle name="20% - ส่วนที่ถูกเน้น3 2 8" xfId="1871" xr:uid="{00000000-0005-0000-0000-00007E070000}"/>
    <cellStyle name="20% - ส่วนที่ถูกเน้น3 2 8 2" xfId="1873" xr:uid="{00000000-0005-0000-0000-000080070000}"/>
    <cellStyle name="20% - ส่วนที่ถูกเน้น3 2 9" xfId="1874" xr:uid="{00000000-0005-0000-0000-000081070000}"/>
    <cellStyle name="20% - ส่วนที่ถูกเน้น3 2 9 2" xfId="1881" xr:uid="{00000000-0005-0000-0000-000088070000}"/>
    <cellStyle name="20% - ส่วนที่ถูกเน้น3 20" xfId="1796" xr:uid="{00000000-0005-0000-0000-000033070000}"/>
    <cellStyle name="20% - ส่วนที่ถูกเน้น3 20 2" xfId="1798" xr:uid="{00000000-0005-0000-0000-000035070000}"/>
    <cellStyle name="20% - ส่วนที่ถูกเน้น3 20 3" xfId="1802" xr:uid="{00000000-0005-0000-0000-000039070000}"/>
    <cellStyle name="20% - ส่วนที่ถูกเน้น3 20 4" xfId="1885" xr:uid="{00000000-0005-0000-0000-00008C070000}"/>
    <cellStyle name="20% - ส่วนที่ถูกเน้น3 21" xfId="1808" xr:uid="{00000000-0005-0000-0000-00003F070000}"/>
    <cellStyle name="20% - ส่วนที่ถูกเน้น3 3" xfId="1899" xr:uid="{00000000-0005-0000-0000-00009A070000}"/>
    <cellStyle name="20% - ส่วนที่ถูกเน้น3 3 2" xfId="1903" xr:uid="{00000000-0005-0000-0000-00009E070000}"/>
    <cellStyle name="20% - ส่วนที่ถูกเน้น3 3 2 2" xfId="1907" xr:uid="{00000000-0005-0000-0000-0000A2070000}"/>
    <cellStyle name="20% - ส่วนที่ถูกเน้น3 3 2 3" xfId="1908" xr:uid="{00000000-0005-0000-0000-0000A3070000}"/>
    <cellStyle name="20% - ส่วนที่ถูกเน้น3 3 2 4" xfId="1909" xr:uid="{00000000-0005-0000-0000-0000A4070000}"/>
    <cellStyle name="20% - ส่วนที่ถูกเน้น3 3 3" xfId="1216" xr:uid="{00000000-0005-0000-0000-0000EF040000}"/>
    <cellStyle name="20% - ส่วนที่ถูกเน้น3 3 4" xfId="1912" xr:uid="{00000000-0005-0000-0000-0000A7070000}"/>
    <cellStyle name="20% - ส่วนที่ถูกเน้น3 3 5" xfId="1916" xr:uid="{00000000-0005-0000-0000-0000AB070000}"/>
    <cellStyle name="20% - ส่วนที่ถูกเน้น3 4" xfId="1921" xr:uid="{00000000-0005-0000-0000-0000B0070000}"/>
    <cellStyle name="20% - ส่วนที่ถูกเน้น3 4 2" xfId="1926" xr:uid="{00000000-0005-0000-0000-0000B5070000}"/>
    <cellStyle name="20% - ส่วนที่ถูกเน้น3 4 2 2" xfId="1928" xr:uid="{00000000-0005-0000-0000-0000B7070000}"/>
    <cellStyle name="20% - ส่วนที่ถูกเน้น3 4 2 3" xfId="1933" xr:uid="{00000000-0005-0000-0000-0000BC070000}"/>
    <cellStyle name="20% - ส่วนที่ถูกเน้น3 4 2 4" xfId="1935" xr:uid="{00000000-0005-0000-0000-0000BE070000}"/>
    <cellStyle name="20% - ส่วนที่ถูกเน้น3 4 3" xfId="1940" xr:uid="{00000000-0005-0000-0000-0000C3070000}"/>
    <cellStyle name="20% - ส่วนที่ถูกเน้น3 4 4" xfId="1948" xr:uid="{00000000-0005-0000-0000-0000CB070000}"/>
    <cellStyle name="20% - ส่วนที่ถูกเน้น3 4 5" xfId="1951" xr:uid="{00000000-0005-0000-0000-0000CE070000}"/>
    <cellStyle name="20% - ส่วนที่ถูกเน้น3 5" xfId="1431" xr:uid="{00000000-0005-0000-0000-0000C6050000}"/>
    <cellStyle name="20% - ส่วนที่ถูกเน้น3 5 2" xfId="1954" xr:uid="{00000000-0005-0000-0000-0000D1070000}"/>
    <cellStyle name="20% - ส่วนที่ถูกเน้น3 5 2 2" xfId="1439" xr:uid="{00000000-0005-0000-0000-0000CE050000}"/>
    <cellStyle name="20% - ส่วนที่ถูกเน้น3 5 2 3" xfId="1956" xr:uid="{00000000-0005-0000-0000-0000D3070000}"/>
    <cellStyle name="20% - ส่วนที่ถูกเน้น3 5 2 4" xfId="1958" xr:uid="{00000000-0005-0000-0000-0000D5070000}"/>
    <cellStyle name="20% - ส่วนที่ถูกเน้น3 5 3" xfId="1961" xr:uid="{00000000-0005-0000-0000-0000D8070000}"/>
    <cellStyle name="20% - ส่วนที่ถูกเน้น3 5 4" xfId="1966" xr:uid="{00000000-0005-0000-0000-0000DD070000}"/>
    <cellStyle name="20% - ส่วนที่ถูกเน้น3 5 5" xfId="1971" xr:uid="{00000000-0005-0000-0000-0000E2070000}"/>
    <cellStyle name="20% - ส่วนที่ถูกเน้น3 6" xfId="776" xr:uid="{00000000-0005-0000-0000-000037030000}"/>
    <cellStyle name="20% - ส่วนที่ถูกเน้น3 6 2" xfId="1981" xr:uid="{00000000-0005-0000-0000-0000EC070000}"/>
    <cellStyle name="20% - ส่วนที่ถูกเน้น3 6 2 2" xfId="1985" xr:uid="{00000000-0005-0000-0000-0000F0070000}"/>
    <cellStyle name="20% - ส่วนที่ถูกเน้น3 6 2 3" xfId="1988" xr:uid="{00000000-0005-0000-0000-0000F3070000}"/>
    <cellStyle name="20% - ส่วนที่ถูกเน้น3 6 2 4" xfId="1991" xr:uid="{00000000-0005-0000-0000-0000F6070000}"/>
    <cellStyle name="20% - ส่วนที่ถูกเน้น3 6 3" xfId="1443" xr:uid="{00000000-0005-0000-0000-0000D2050000}"/>
    <cellStyle name="20% - ส่วนที่ถูกเน้น3 6 4" xfId="1994" xr:uid="{00000000-0005-0000-0000-0000F9070000}"/>
    <cellStyle name="20% - ส่วนที่ถูกเน้น3 6 5" xfId="1999" xr:uid="{00000000-0005-0000-0000-0000FE070000}"/>
    <cellStyle name="20% - ส่วนที่ถูกเน้น3 7" xfId="1305" xr:uid="{00000000-0005-0000-0000-000048050000}"/>
    <cellStyle name="20% - ส่วนที่ถูกเน้น3 7 2" xfId="373" xr:uid="{00000000-0005-0000-0000-0000A4010000}"/>
    <cellStyle name="20% - ส่วนที่ถูกเน้น3 8" xfId="145" xr:uid="{00000000-0005-0000-0000-0000AB000000}"/>
    <cellStyle name="20% - ส่วนที่ถูกเน้น3 8 2" xfId="2006" xr:uid="{00000000-0005-0000-0000-000005080000}"/>
    <cellStyle name="20% - ส่วนที่ถูกเน้น3 9" xfId="1769" xr:uid="{00000000-0005-0000-0000-000018070000}"/>
    <cellStyle name="20% - ส่วนที่ถูกเน้น3 9 2" xfId="2007" xr:uid="{00000000-0005-0000-0000-000006080000}"/>
    <cellStyle name="20% - ส่วนที่ถูกเน้น4 10" xfId="2008" xr:uid="{00000000-0005-0000-0000-000007080000}"/>
    <cellStyle name="20% - ส่วนที่ถูกเน้น4 10 2" xfId="2009" xr:uid="{00000000-0005-0000-0000-000008080000}"/>
    <cellStyle name="20% - ส่วนที่ถูกเน้น4 11" xfId="350" xr:uid="{00000000-0005-0000-0000-00008D010000}"/>
    <cellStyle name="20% - ส่วนที่ถูกเน้น4 11 2" xfId="1030" xr:uid="{00000000-0005-0000-0000-000035040000}"/>
    <cellStyle name="20% - ส่วนที่ถูกเน้น4 12" xfId="1046" xr:uid="{00000000-0005-0000-0000-000045040000}"/>
    <cellStyle name="20% - ส่วนที่ถูกเน้น4 12 2" xfId="32" xr:uid="{00000000-0005-0000-0000-000024000000}"/>
    <cellStyle name="20% - ส่วนที่ถูกเน้น4 13" xfId="1054" xr:uid="{00000000-0005-0000-0000-00004D040000}"/>
    <cellStyle name="20% - ส่วนที่ถูกเน้น4 13 2" xfId="1059" xr:uid="{00000000-0005-0000-0000-000052040000}"/>
    <cellStyle name="20% - ส่วนที่ถูกเน้น4 14" xfId="431" xr:uid="{00000000-0005-0000-0000-0000DE010000}"/>
    <cellStyle name="20% - ส่วนที่ถูกเน้น4 14 2" xfId="1093" xr:uid="{00000000-0005-0000-0000-000074040000}"/>
    <cellStyle name="20% - ส่วนที่ถูกเน้น4 14 2 2" xfId="1105" xr:uid="{00000000-0005-0000-0000-000080040000}"/>
    <cellStyle name="20% - ส่วนที่ถูกเน้น4 14 3" xfId="1073" xr:uid="{00000000-0005-0000-0000-000060040000}"/>
    <cellStyle name="20% - ส่วนที่ถูกเน้น4 15" xfId="1116" xr:uid="{00000000-0005-0000-0000-00008B040000}"/>
    <cellStyle name="20% - ส่วนที่ถูกเน้น4 15 2" xfId="1125" xr:uid="{00000000-0005-0000-0000-000094040000}"/>
    <cellStyle name="20% - ส่วนที่ถูกเน้น4 15 2 2" xfId="1142" xr:uid="{00000000-0005-0000-0000-0000A5040000}"/>
    <cellStyle name="20% - ส่วนที่ถูกเน้น4 15 3" xfId="1158" xr:uid="{00000000-0005-0000-0000-0000B5040000}"/>
    <cellStyle name="20% - ส่วนที่ถูกเน้น4 16" xfId="1171" xr:uid="{00000000-0005-0000-0000-0000C2040000}"/>
    <cellStyle name="20% - ส่วนที่ถูกเน้น4 16 2" xfId="1177" xr:uid="{00000000-0005-0000-0000-0000C8040000}"/>
    <cellStyle name="20% - ส่วนที่ถูกเน้น4 16 2 2" xfId="1187" xr:uid="{00000000-0005-0000-0000-0000D2040000}"/>
    <cellStyle name="20% - ส่วนที่ถูกเน้น4 16 3" xfId="318" xr:uid="{00000000-0005-0000-0000-00006D010000}"/>
    <cellStyle name="20% - ส่วนที่ถูกเน้น4 17" xfId="927" xr:uid="{00000000-0005-0000-0000-0000CE030000}"/>
    <cellStyle name="20% - ส่วนที่ถูกเน้น4 17 2" xfId="804" xr:uid="{00000000-0005-0000-0000-000053030000}"/>
    <cellStyle name="20% - ส่วนที่ถูกเน้น4 17 2 2" xfId="815" xr:uid="{00000000-0005-0000-0000-00005E030000}"/>
    <cellStyle name="20% - ส่วนที่ถูกเน้น4 17 3" xfId="843" xr:uid="{00000000-0005-0000-0000-00007A030000}"/>
    <cellStyle name="20% - ส่วนที่ถูกเน้น4 18" xfId="942" xr:uid="{00000000-0005-0000-0000-0000DD030000}"/>
    <cellStyle name="20% - ส่วนที่ถูกเน้น4 18 2" xfId="1195" xr:uid="{00000000-0005-0000-0000-0000DA040000}"/>
    <cellStyle name="20% - ส่วนที่ถูกเน้น4 18 2 2" xfId="1206" xr:uid="{00000000-0005-0000-0000-0000E5040000}"/>
    <cellStyle name="20% - ส่วนที่ถูกเน้น4 18 3" xfId="1219" xr:uid="{00000000-0005-0000-0000-0000F2040000}"/>
    <cellStyle name="20% - ส่วนที่ถูกเน้น4 19" xfId="2013" xr:uid="{00000000-0005-0000-0000-00000C080000}"/>
    <cellStyle name="20% - ส่วนที่ถูกเน้น4 19 2" xfId="200" xr:uid="{00000000-0005-0000-0000-0000F2000000}"/>
    <cellStyle name="20% - ส่วนที่ถูกเน้น4 19 2 2" xfId="116" xr:uid="{00000000-0005-0000-0000-00008A000000}"/>
    <cellStyle name="20% - ส่วนที่ถูกเน้น4 19 3" xfId="226" xr:uid="{00000000-0005-0000-0000-00000F010000}"/>
    <cellStyle name="20% - ส่วนที่ถูกเน้น4 2" xfId="2016" xr:uid="{00000000-0005-0000-0000-00000F080000}"/>
    <cellStyle name="20% - ส่วนที่ถูกเน้น4 2 10" xfId="2017" xr:uid="{00000000-0005-0000-0000-000010080000}"/>
    <cellStyle name="20% - ส่วนที่ถูกเน้น4 2 2" xfId="2019" xr:uid="{00000000-0005-0000-0000-000012080000}"/>
    <cellStyle name="20% - ส่วนที่ถูกเน้น4 2 2 2" xfId="1910" xr:uid="{00000000-0005-0000-0000-0000A5070000}"/>
    <cellStyle name="20% - ส่วนที่ถูกเน้น4 2 3" xfId="2021" xr:uid="{00000000-0005-0000-0000-000014080000}"/>
    <cellStyle name="20% - ส่วนที่ถูกเน้น4 2 3 2" xfId="1947" xr:uid="{00000000-0005-0000-0000-0000CA070000}"/>
    <cellStyle name="20% - ส่วนที่ถูกเน้น4 2 4" xfId="2024" xr:uid="{00000000-0005-0000-0000-000017080000}"/>
    <cellStyle name="20% - ส่วนที่ถูกเน้น4 2 4 2" xfId="1963" xr:uid="{00000000-0005-0000-0000-0000DA070000}"/>
    <cellStyle name="20% - ส่วนที่ถูกเน้น4 2 5" xfId="2026" xr:uid="{00000000-0005-0000-0000-000019080000}"/>
    <cellStyle name="20% - ส่วนที่ถูกเน้น4 2 5 2" xfId="1992" xr:uid="{00000000-0005-0000-0000-0000F7070000}"/>
    <cellStyle name="20% - ส่วนที่ถูกเน้น4 2 6" xfId="2028" xr:uid="{00000000-0005-0000-0000-00001B080000}"/>
    <cellStyle name="20% - ส่วนที่ถูกเน้น4 2 6 2" xfId="299" xr:uid="{00000000-0005-0000-0000-00005A010000}"/>
    <cellStyle name="20% - ส่วนที่ถูกเน้น4 2 7" xfId="404" xr:uid="{00000000-0005-0000-0000-0000C3010000}"/>
    <cellStyle name="20% - ส่วนที่ถูกเน้น4 2 7 2" xfId="2031" xr:uid="{00000000-0005-0000-0000-00001E080000}"/>
    <cellStyle name="20% - ส่วนที่ถูกเน้น4 2 8" xfId="2033" xr:uid="{00000000-0005-0000-0000-000020080000}"/>
    <cellStyle name="20% - ส่วนที่ถูกเน้น4 2 8 2" xfId="2035" xr:uid="{00000000-0005-0000-0000-000022080000}"/>
    <cellStyle name="20% - ส่วนที่ถูกเน้น4 2 9" xfId="2042" xr:uid="{00000000-0005-0000-0000-000029080000}"/>
    <cellStyle name="20% - ส่วนที่ถูกเน้น4 2 9 2" xfId="2044" xr:uid="{00000000-0005-0000-0000-00002B080000}"/>
    <cellStyle name="20% - ส่วนที่ถูกเน้น4 20" xfId="1115" xr:uid="{00000000-0005-0000-0000-00008A040000}"/>
    <cellStyle name="20% - ส่วนที่ถูกเน้น4 20 2" xfId="1124" xr:uid="{00000000-0005-0000-0000-000093040000}"/>
    <cellStyle name="20% - ส่วนที่ถูกเน้น4 20 3" xfId="1157" xr:uid="{00000000-0005-0000-0000-0000B4040000}"/>
    <cellStyle name="20% - ส่วนที่ถูกเน้น4 20 4" xfId="2046" xr:uid="{00000000-0005-0000-0000-00002D080000}"/>
    <cellStyle name="20% - ส่วนที่ถูกเน้น4 21" xfId="1170" xr:uid="{00000000-0005-0000-0000-0000C1040000}"/>
    <cellStyle name="20% - ส่วนที่ถูกเน้น4 3" xfId="2049" xr:uid="{00000000-0005-0000-0000-000030080000}"/>
    <cellStyle name="20% - ส่วนที่ถูกเน้น4 3 2" xfId="2053" xr:uid="{00000000-0005-0000-0000-000034080000}"/>
    <cellStyle name="20% - ส่วนที่ถูกเน้น4 3 2 2" xfId="2059" xr:uid="{00000000-0005-0000-0000-00003A080000}"/>
    <cellStyle name="20% - ส่วนที่ถูกเน้น4 3 2 3" xfId="2065" xr:uid="{00000000-0005-0000-0000-000040080000}"/>
    <cellStyle name="20% - ส่วนที่ถูกเน้น4 3 2 4" xfId="2069" xr:uid="{00000000-0005-0000-0000-000044080000}"/>
    <cellStyle name="20% - ส่วนที่ถูกเน้น4 3 3" xfId="119" xr:uid="{00000000-0005-0000-0000-00008D000000}"/>
    <cellStyle name="20% - ส่วนที่ถูกเน้น4 3 4" xfId="2057" xr:uid="{00000000-0005-0000-0000-000038080000}"/>
    <cellStyle name="20% - ส่วนที่ถูกเน้น4 3 5" xfId="2062" xr:uid="{00000000-0005-0000-0000-00003D080000}"/>
    <cellStyle name="20% - ส่วนที่ถูกเน้น4 4" xfId="2072" xr:uid="{00000000-0005-0000-0000-000047080000}"/>
    <cellStyle name="20% - ส่วนที่ถูกเน้น4 4 2" xfId="2074" xr:uid="{00000000-0005-0000-0000-000049080000}"/>
    <cellStyle name="20% - ส่วนที่ถูกเน้น4 4 2 2" xfId="359" xr:uid="{00000000-0005-0000-0000-000096010000}"/>
    <cellStyle name="20% - ส่วนที่ถูกเน้น4 4 2 3" xfId="2081" xr:uid="{00000000-0005-0000-0000-000050080000}"/>
    <cellStyle name="20% - ส่วนที่ถูกเน้น4 4 2 4" xfId="2083" xr:uid="{00000000-0005-0000-0000-000052080000}"/>
    <cellStyle name="20% - ส่วนที่ถูกเน้น4 4 3" xfId="2084" xr:uid="{00000000-0005-0000-0000-000053080000}"/>
    <cellStyle name="20% - ส่วนที่ถูกเน้น4 4 4" xfId="2088" xr:uid="{00000000-0005-0000-0000-000057080000}"/>
    <cellStyle name="20% - ส่วนที่ถูกเน้น4 4 5" xfId="963" xr:uid="{00000000-0005-0000-0000-0000F2030000}"/>
    <cellStyle name="20% - ส่วนที่ถูกเน้น4 5" xfId="2090" xr:uid="{00000000-0005-0000-0000-000059080000}"/>
    <cellStyle name="20% - ส่วนที่ถูกเน้น4 5 2" xfId="2092" xr:uid="{00000000-0005-0000-0000-00005B080000}"/>
    <cellStyle name="20% - ส่วนที่ถูกเน้น4 5 2 2" xfId="2096" xr:uid="{00000000-0005-0000-0000-00005F080000}"/>
    <cellStyle name="20% - ส่วนที่ถูกเน้น4 5 2 3" xfId="2101" xr:uid="{00000000-0005-0000-0000-000064080000}"/>
    <cellStyle name="20% - ส่วนที่ถูกเน้น4 5 2 4" xfId="2104" xr:uid="{00000000-0005-0000-0000-000067080000}"/>
    <cellStyle name="20% - ส่วนที่ถูกเน้น4 5 3" xfId="2106" xr:uid="{00000000-0005-0000-0000-000069080000}"/>
    <cellStyle name="20% - ส่วนที่ถูกเน้น4 5 4" xfId="2110" xr:uid="{00000000-0005-0000-0000-00006D080000}"/>
    <cellStyle name="20% - ส่วนที่ถูกเน้น4 5 5" xfId="2113" xr:uid="{00000000-0005-0000-0000-000070080000}"/>
    <cellStyle name="20% - ส่วนที่ถูกเน้น4 6" xfId="1701" xr:uid="{00000000-0005-0000-0000-0000D4060000}"/>
    <cellStyle name="20% - ส่วนที่ถูกเน้น4 6 2" xfId="2116" xr:uid="{00000000-0005-0000-0000-000073080000}"/>
    <cellStyle name="20% - ส่วนที่ถูกเน้น4 6 2 2" xfId="1022" xr:uid="{00000000-0005-0000-0000-00002D040000}"/>
    <cellStyle name="20% - ส่วนที่ถูกเน้น4 6 2 3" xfId="2119" xr:uid="{00000000-0005-0000-0000-000076080000}"/>
    <cellStyle name="20% - ส่วนที่ถูกเน้น4 6 2 4" xfId="1258" xr:uid="{00000000-0005-0000-0000-000019050000}"/>
    <cellStyle name="20% - ส่วนที่ถูกเน้น4 6 3" xfId="1451" xr:uid="{00000000-0005-0000-0000-0000DA050000}"/>
    <cellStyle name="20% - ส่วนที่ถูกเน้น4 6 4" xfId="2121" xr:uid="{00000000-0005-0000-0000-000078080000}"/>
    <cellStyle name="20% - ส่วนที่ถูกเน้น4 6 5" xfId="2123" xr:uid="{00000000-0005-0000-0000-00007A080000}"/>
    <cellStyle name="20% - ส่วนที่ถูกเน้น4 7" xfId="1316" xr:uid="{00000000-0005-0000-0000-000053050000}"/>
    <cellStyle name="20% - ส่วนที่ถูกเน้น4 7 2" xfId="179" xr:uid="{00000000-0005-0000-0000-0000D3000000}"/>
    <cellStyle name="20% - ส่วนที่ถูกเน้น4 8" xfId="1319" xr:uid="{00000000-0005-0000-0000-000056050000}"/>
    <cellStyle name="20% - ส่วนที่ถูกเน้น4 8 2" xfId="2124" xr:uid="{00000000-0005-0000-0000-00007B080000}"/>
    <cellStyle name="20% - ส่วนที่ถูกเน้น4 9" xfId="1771" xr:uid="{00000000-0005-0000-0000-00001A070000}"/>
    <cellStyle name="20% - ส่วนที่ถูกเน้น4 9 2" xfId="1549" xr:uid="{00000000-0005-0000-0000-00003C060000}"/>
    <cellStyle name="20% - ส่วนที่ถูกเน้น5 10" xfId="2126" xr:uid="{00000000-0005-0000-0000-00007D080000}"/>
    <cellStyle name="20% - ส่วนที่ถูกเน้น5 10 2" xfId="2129" xr:uid="{00000000-0005-0000-0000-000080080000}"/>
    <cellStyle name="20% - ส่วนที่ถูกเน้น5 11" xfId="2131" xr:uid="{00000000-0005-0000-0000-000082080000}"/>
    <cellStyle name="20% - ส่วนที่ถูกเน้น5 11 2" xfId="1759" xr:uid="{00000000-0005-0000-0000-00000E070000}"/>
    <cellStyle name="20% - ส่วนที่ถูกเน้น5 12" xfId="2136" xr:uid="{00000000-0005-0000-0000-000087080000}"/>
    <cellStyle name="20% - ส่วนที่ถูกเน้น5 12 2" xfId="2140" xr:uid="{00000000-0005-0000-0000-00008B080000}"/>
    <cellStyle name="20% - ส่วนที่ถูกเน้น5 13" xfId="1833" xr:uid="{00000000-0005-0000-0000-000058070000}"/>
    <cellStyle name="20% - ส่วนที่ถูกเน้น5 13 2" xfId="1838" xr:uid="{00000000-0005-0000-0000-00005D070000}"/>
    <cellStyle name="20% - ส่วนที่ถูกเน้น5 14" xfId="1895" xr:uid="{00000000-0005-0000-0000-000096070000}"/>
    <cellStyle name="20% - ส่วนที่ถูกเน้น5 14 2" xfId="1902" xr:uid="{00000000-0005-0000-0000-00009D070000}"/>
    <cellStyle name="20% - ส่วนที่ถูกเน้น5 14 2 2" xfId="1905" xr:uid="{00000000-0005-0000-0000-0000A0070000}"/>
    <cellStyle name="20% - ส่วนที่ถูกเน้น5 14 3" xfId="1214" xr:uid="{00000000-0005-0000-0000-0000ED040000}"/>
    <cellStyle name="20% - ส่วนที่ถูกเน้น5 15" xfId="1920" xr:uid="{00000000-0005-0000-0000-0000AF070000}"/>
    <cellStyle name="20% - ส่วนที่ถูกเน้น5 15 2" xfId="1925" xr:uid="{00000000-0005-0000-0000-0000B4070000}"/>
    <cellStyle name="20% - ส่วนที่ถูกเน้น5 15 2 2" xfId="1927" xr:uid="{00000000-0005-0000-0000-0000B6070000}"/>
    <cellStyle name="20% - ส่วนที่ถูกเน้น5 15 3" xfId="1939" xr:uid="{00000000-0005-0000-0000-0000C2070000}"/>
    <cellStyle name="20% - ส่วนที่ถูกเน้น5 16" xfId="1429" xr:uid="{00000000-0005-0000-0000-0000C4050000}"/>
    <cellStyle name="20% - ส่วนที่ถูกเน้น5 16 2" xfId="1953" xr:uid="{00000000-0005-0000-0000-0000D0070000}"/>
    <cellStyle name="20% - ส่วนที่ถูกเน้น5 16 2 2" xfId="1436" xr:uid="{00000000-0005-0000-0000-0000CB050000}"/>
    <cellStyle name="20% - ส่วนที่ถูกเน้น5 16 3" xfId="1960" xr:uid="{00000000-0005-0000-0000-0000D7070000}"/>
    <cellStyle name="20% - ส่วนที่ถูกเน้น5 17" xfId="782" xr:uid="{00000000-0005-0000-0000-00003D030000}"/>
    <cellStyle name="20% - ส่วนที่ถูกเน้น5 17 2" xfId="1974" xr:uid="{00000000-0005-0000-0000-0000E5070000}"/>
    <cellStyle name="20% - ส่วนที่ถูกเน้น5 17 2 2" xfId="1982" xr:uid="{00000000-0005-0000-0000-0000ED070000}"/>
    <cellStyle name="20% - ส่วนที่ถูกเน้น5 17 3" xfId="1441" xr:uid="{00000000-0005-0000-0000-0000D0050000}"/>
    <cellStyle name="20% - ส่วนที่ถูกเน้น5 18" xfId="1301" xr:uid="{00000000-0005-0000-0000-000044050000}"/>
    <cellStyle name="20% - ส่วนที่ถูกเน้น5 18 2" xfId="368" xr:uid="{00000000-0005-0000-0000-00009F010000}"/>
    <cellStyle name="20% - ส่วนที่ถูกเน้น5 18 2 2" xfId="2141" xr:uid="{00000000-0005-0000-0000-00008C080000}"/>
    <cellStyle name="20% - ส่วนที่ถูกเน้น5 18 3" xfId="2144" xr:uid="{00000000-0005-0000-0000-00008F080000}"/>
    <cellStyle name="20% - ส่วนที่ถูกเน้น5 19" xfId="142" xr:uid="{00000000-0005-0000-0000-0000A7000000}"/>
    <cellStyle name="20% - ส่วนที่ถูกเน้น5 19 2" xfId="2005" xr:uid="{00000000-0005-0000-0000-000004080000}"/>
    <cellStyle name="20% - ส่วนที่ถูกเน้น5 19 2 2" xfId="1281" xr:uid="{00000000-0005-0000-0000-000030050000}"/>
    <cellStyle name="20% - ส่วนที่ถูกเน้น5 19 3" xfId="2146" xr:uid="{00000000-0005-0000-0000-000091080000}"/>
    <cellStyle name="20% - ส่วนที่ถูกเน้น5 2" xfId="2147" xr:uid="{00000000-0005-0000-0000-000092080000}"/>
    <cellStyle name="20% - ส่วนที่ถูกเน้น5 2 10" xfId="2149" xr:uid="{00000000-0005-0000-0000-000094080000}"/>
    <cellStyle name="20% - ส่วนที่ถูกเน้น5 2 2" xfId="2152" xr:uid="{00000000-0005-0000-0000-000097080000}"/>
    <cellStyle name="20% - ส่วนที่ถูกเน้น5 2 2 2" xfId="1781" xr:uid="{00000000-0005-0000-0000-000024070000}"/>
    <cellStyle name="20% - ส่วนที่ถูกเน้น5 2 3" xfId="2153" xr:uid="{00000000-0005-0000-0000-000098080000}"/>
    <cellStyle name="20% - ส่วนที่ถูกเน้น5 2 3 2" xfId="2154" xr:uid="{00000000-0005-0000-0000-000099080000}"/>
    <cellStyle name="20% - ส่วนที่ถูกเน้น5 2 4" xfId="2157" xr:uid="{00000000-0005-0000-0000-00009C080000}"/>
    <cellStyle name="20% - ส่วนที่ถูกเน้น5 2 4 2" xfId="2159" xr:uid="{00000000-0005-0000-0000-00009E080000}"/>
    <cellStyle name="20% - ส่วนที่ถูกเน้น5 2 5" xfId="2162" xr:uid="{00000000-0005-0000-0000-0000A1080000}"/>
    <cellStyle name="20% - ส่วนที่ถูกเน้น5 2 5 2" xfId="562" xr:uid="{00000000-0005-0000-0000-000061020000}"/>
    <cellStyle name="20% - ส่วนที่ถูกเน้น5 2 6" xfId="2164" xr:uid="{00000000-0005-0000-0000-0000A3080000}"/>
    <cellStyle name="20% - ส่วนที่ถูกเน้น5 2 6 2" xfId="105" xr:uid="{00000000-0005-0000-0000-00007D000000}"/>
    <cellStyle name="20% - ส่วนที่ถูกเน้น5 2 7" xfId="2171" xr:uid="{00000000-0005-0000-0000-0000AA080000}"/>
    <cellStyle name="20% - ส่วนที่ถูกเน้น5 2 7 2" xfId="1053" xr:uid="{00000000-0005-0000-0000-00004C040000}"/>
    <cellStyle name="20% - ส่วนที่ถูกเน้น5 2 8" xfId="2173" xr:uid="{00000000-0005-0000-0000-0000AC080000}"/>
    <cellStyle name="20% - ส่วนที่ถูกเน้น5 2 8 2" xfId="1309" xr:uid="{00000000-0005-0000-0000-00004C050000}"/>
    <cellStyle name="20% - ส่วนที่ถูกเน้น5 2 9" xfId="2175" xr:uid="{00000000-0005-0000-0000-0000AE080000}"/>
    <cellStyle name="20% - ส่วนที่ถูกเน้น5 2 9 2" xfId="569" xr:uid="{00000000-0005-0000-0000-000068020000}"/>
    <cellStyle name="20% - ส่วนที่ถูกเน้น5 20" xfId="1919" xr:uid="{00000000-0005-0000-0000-0000AE070000}"/>
    <cellStyle name="20% - ส่วนที่ถูกเน้น5 20 2" xfId="1924" xr:uid="{00000000-0005-0000-0000-0000B3070000}"/>
    <cellStyle name="20% - ส่วนที่ถูกเน้น5 20 3" xfId="1938" xr:uid="{00000000-0005-0000-0000-0000C1070000}"/>
    <cellStyle name="20% - ส่วนที่ถูกเน้น5 20 4" xfId="1944" xr:uid="{00000000-0005-0000-0000-0000C7070000}"/>
    <cellStyle name="20% - ส่วนที่ถูกเน้น5 3" xfId="2177" xr:uid="{00000000-0005-0000-0000-0000B0080000}"/>
    <cellStyle name="20% - ส่วนที่ถูกเน้น5 3 2" xfId="2182" xr:uid="{00000000-0005-0000-0000-0000B5080000}"/>
    <cellStyle name="20% - ส่วนที่ถูกเน้น5 3 2 2" xfId="88" xr:uid="{00000000-0005-0000-0000-000067000000}"/>
    <cellStyle name="20% - ส่วนที่ถูกเน้น5 3 2 3" xfId="1787" xr:uid="{00000000-0005-0000-0000-00002A070000}"/>
    <cellStyle name="20% - ส่วนที่ถูกเน้น5 3 2 4" xfId="2186" xr:uid="{00000000-0005-0000-0000-0000B9080000}"/>
    <cellStyle name="20% - ส่วนที่ถูกเน้น5 3 3" xfId="2188" xr:uid="{00000000-0005-0000-0000-0000BB080000}"/>
    <cellStyle name="20% - ส่วนที่ถูกเน้น5 3 4" xfId="356" xr:uid="{00000000-0005-0000-0000-000093010000}"/>
    <cellStyle name="20% - ส่วนที่ถูกเน้น5 3 5" xfId="2080" xr:uid="{00000000-0005-0000-0000-00004F080000}"/>
    <cellStyle name="20% - ส่วนที่ถูกเน้น5 4" xfId="2190" xr:uid="{00000000-0005-0000-0000-0000BD080000}"/>
    <cellStyle name="20% - ส่วนที่ถูกเน้น5 4 2" xfId="645" xr:uid="{00000000-0005-0000-0000-0000B4020000}"/>
    <cellStyle name="20% - ส่วนที่ถูกเน้น5 4 2 2" xfId="1718" xr:uid="{00000000-0005-0000-0000-0000E5060000}"/>
    <cellStyle name="20% - ส่วนที่ถูกเน้น5 4 2 3" xfId="1726" xr:uid="{00000000-0005-0000-0000-0000ED060000}"/>
    <cellStyle name="20% - ส่วนที่ถูกเน้น5 4 2 4" xfId="1733" xr:uid="{00000000-0005-0000-0000-0000F4060000}"/>
    <cellStyle name="20% - ส่วนที่ถูกเน้น5 4 3" xfId="2195" xr:uid="{00000000-0005-0000-0000-0000C2080000}"/>
    <cellStyle name="20% - ส่วนที่ถูกเน้น5 4 4" xfId="2200" xr:uid="{00000000-0005-0000-0000-0000C7080000}"/>
    <cellStyle name="20% - ส่วนที่ถูกเน้น5 4 5" xfId="2205" xr:uid="{00000000-0005-0000-0000-0000CC080000}"/>
    <cellStyle name="20% - ส่วนที่ถูกเน้น5 5" xfId="2209" xr:uid="{00000000-0005-0000-0000-0000D0080000}"/>
    <cellStyle name="20% - ส่วนที่ถูกเน้น5 5 2" xfId="660" xr:uid="{00000000-0005-0000-0000-0000C3020000}"/>
    <cellStyle name="20% - ส่วนที่ถูกเน้น5 5 2 2" xfId="2212" xr:uid="{00000000-0005-0000-0000-0000D3080000}"/>
    <cellStyle name="20% - ส่วนที่ถูกเน้น5 5 2 3" xfId="2215" xr:uid="{00000000-0005-0000-0000-0000D6080000}"/>
    <cellStyle name="20% - ส่วนที่ถูกเน้น5 5 2 4" xfId="2217" xr:uid="{00000000-0005-0000-0000-0000D8080000}"/>
    <cellStyle name="20% - ส่วนที่ถูกเน้น5 5 3" xfId="2223" xr:uid="{00000000-0005-0000-0000-0000DE080000}"/>
    <cellStyle name="20% - ส่วนที่ถูกเน้น5 5 4" xfId="2226" xr:uid="{00000000-0005-0000-0000-0000E1080000}"/>
    <cellStyle name="20% - ส่วนที่ถูกเน้น5 5 5" xfId="2229" xr:uid="{00000000-0005-0000-0000-0000E4080000}"/>
    <cellStyle name="20% - ส่วนที่ถูกเน้น5 6" xfId="1706" xr:uid="{00000000-0005-0000-0000-0000D9060000}"/>
    <cellStyle name="20% - ส่วนที่ถูกเน้น5 6 2" xfId="696" xr:uid="{00000000-0005-0000-0000-0000E7020000}"/>
    <cellStyle name="20% - ส่วนที่ถูกเน้น5 6 2 2" xfId="2230" xr:uid="{00000000-0005-0000-0000-0000E5080000}"/>
    <cellStyle name="20% - ส่วนที่ถูกเน้น5 6 2 3" xfId="567" xr:uid="{00000000-0005-0000-0000-000066020000}"/>
    <cellStyle name="20% - ส่วนที่ถูกเน้น5 6 2 4" xfId="174" xr:uid="{00000000-0005-0000-0000-0000CE000000}"/>
    <cellStyle name="20% - ส่วนที่ถูกเน้น5 6 3" xfId="1453" xr:uid="{00000000-0005-0000-0000-0000DC050000}"/>
    <cellStyle name="20% - ส่วนที่ถูกเน้น5 6 4" xfId="966" xr:uid="{00000000-0005-0000-0000-0000F5030000}"/>
    <cellStyle name="20% - ส่วนที่ถูกเน้น5 6 5" xfId="971" xr:uid="{00000000-0005-0000-0000-0000FA030000}"/>
    <cellStyle name="20% - ส่วนที่ถูกเน้น5 7" xfId="1323" xr:uid="{00000000-0005-0000-0000-00005A050000}"/>
    <cellStyle name="20% - ส่วนที่ถูกเน้น5 7 2" xfId="739" xr:uid="{00000000-0005-0000-0000-000012030000}"/>
    <cellStyle name="20% - ส่วนที่ถูกเน้น5 8" xfId="1099" xr:uid="{00000000-0005-0000-0000-00007A040000}"/>
    <cellStyle name="20% - ส่วนที่ถูกเน้น5 8 2" xfId="764" xr:uid="{00000000-0005-0000-0000-00002B030000}"/>
    <cellStyle name="20% - ส่วนที่ถูกเน้น5 9" xfId="2232" xr:uid="{00000000-0005-0000-0000-0000E7080000}"/>
    <cellStyle name="20% - ส่วนที่ถูกเน้น5 9 2" xfId="793" xr:uid="{00000000-0005-0000-0000-000048030000}"/>
    <cellStyle name="20% - ส่วนที่ถูกเน้น6 10" xfId="2234" xr:uid="{00000000-0005-0000-0000-0000E9080000}"/>
    <cellStyle name="20% - ส่วนที่ถูกเน้น6 10 2" xfId="2236" xr:uid="{00000000-0005-0000-0000-0000EB080000}"/>
    <cellStyle name="20% - ส่วนที่ถูกเน้น6 11" xfId="2238" xr:uid="{00000000-0005-0000-0000-0000ED080000}"/>
    <cellStyle name="20% - ส่วนที่ถูกเน้น6 11 2" xfId="1858" xr:uid="{00000000-0005-0000-0000-000071070000}"/>
    <cellStyle name="20% - ส่วนที่ถูกเน้น6 12" xfId="2240" xr:uid="{00000000-0005-0000-0000-0000EF080000}"/>
    <cellStyle name="20% - ส่วนที่ถูกเน้น6 12 2" xfId="1915" xr:uid="{00000000-0005-0000-0000-0000AA070000}"/>
    <cellStyle name="20% - ส่วนที่ถูกเน้น6 13" xfId="2246" xr:uid="{00000000-0005-0000-0000-0000F5080000}"/>
    <cellStyle name="20% - ส่วนที่ถูกเน้น6 13 2" xfId="1950" xr:uid="{00000000-0005-0000-0000-0000CD070000}"/>
    <cellStyle name="20% - ส่วนที่ถูกเน้น6 14" xfId="2251" xr:uid="{00000000-0005-0000-0000-0000FA080000}"/>
    <cellStyle name="20% - ส่วนที่ถูกเน้น6 14 2" xfId="1970" xr:uid="{00000000-0005-0000-0000-0000E1070000}"/>
    <cellStyle name="20% - ส่วนที่ถูกเน้น6 14 2 2" xfId="2253" xr:uid="{00000000-0005-0000-0000-0000FC080000}"/>
    <cellStyle name="20% - ส่วนที่ถูกเน้น6 14 3" xfId="2256" xr:uid="{00000000-0005-0000-0000-0000FF080000}"/>
    <cellStyle name="20% - ส่วนที่ถูกเน้น6 15" xfId="2257" xr:uid="{00000000-0005-0000-0000-000000090000}"/>
    <cellStyle name="20% - ส่วนที่ถูกเน้น6 15 2" xfId="1998" xr:uid="{00000000-0005-0000-0000-0000FD070000}"/>
    <cellStyle name="20% - ส่วนที่ถูกเน้น6 15 2 2" xfId="1773" xr:uid="{00000000-0005-0000-0000-00001C070000}"/>
    <cellStyle name="20% - ส่วนที่ถูกเน้น6 15 3" xfId="2260" xr:uid="{00000000-0005-0000-0000-000003090000}"/>
    <cellStyle name="20% - ส่วนที่ถูกเน้น6 16" xfId="2263" xr:uid="{00000000-0005-0000-0000-000006090000}"/>
    <cellStyle name="20% - ส่วนที่ถูกเน้น6 16 2" xfId="2266" xr:uid="{00000000-0005-0000-0000-000009090000}"/>
    <cellStyle name="20% - ส่วนที่ถูกเน้น6 16 2 2" xfId="2268" xr:uid="{00000000-0005-0000-0000-00000B090000}"/>
    <cellStyle name="20% - ส่วนที่ถูกเน้น6 16 3" xfId="2270" xr:uid="{00000000-0005-0000-0000-00000D090000}"/>
    <cellStyle name="20% - ส่วนที่ถูกเน้น6 17" xfId="1716" xr:uid="{00000000-0005-0000-0000-0000E3060000}"/>
    <cellStyle name="20% - ส่วนที่ถูกเน้น6 17 2" xfId="2272" xr:uid="{00000000-0005-0000-0000-00000F090000}"/>
    <cellStyle name="20% - ส่วนที่ถูกเน้น6 17 2 2" xfId="2273" xr:uid="{00000000-0005-0000-0000-000010090000}"/>
    <cellStyle name="20% - ส่วนที่ถูกเน้น6 17 3" xfId="2274" xr:uid="{00000000-0005-0000-0000-000011090000}"/>
    <cellStyle name="20% - ส่วนที่ถูกเน้น6 18" xfId="950" xr:uid="{00000000-0005-0000-0000-0000E5030000}"/>
    <cellStyle name="20% - ส่วนที่ถูกเน้น6 18 2" xfId="1341" xr:uid="{00000000-0005-0000-0000-00006C050000}"/>
    <cellStyle name="20% - ส่วนที่ถูกเน้น6 18 2 2" xfId="2275" xr:uid="{00000000-0005-0000-0000-000012090000}"/>
    <cellStyle name="20% - ส่วนที่ถูกเน้น6 18 3" xfId="2277" xr:uid="{00000000-0005-0000-0000-000014090000}"/>
    <cellStyle name="20% - ส่วนที่ถูกเน้น6 19" xfId="1350" xr:uid="{00000000-0005-0000-0000-000075050000}"/>
    <cellStyle name="20% - ส่วนที่ถูกเน้น6 19 2" xfId="2283" xr:uid="{00000000-0005-0000-0000-00001A090000}"/>
    <cellStyle name="20% - ส่วนที่ถูกเน้น6 19 2 2" xfId="2287" xr:uid="{00000000-0005-0000-0000-00001E090000}"/>
    <cellStyle name="20% - ส่วนที่ถูกเน้น6 19 3" xfId="137" xr:uid="{00000000-0005-0000-0000-0000A2000000}"/>
    <cellStyle name="20% - ส่วนที่ถูกเน้น6 2" xfId="2290" xr:uid="{00000000-0005-0000-0000-000021090000}"/>
    <cellStyle name="20% - ส่วนที่ถูกเน้น6 2 10" xfId="472" xr:uid="{00000000-0005-0000-0000-000007020000}"/>
    <cellStyle name="20% - ส่วนที่ถูกเน้น6 2 2" xfId="1575" xr:uid="{00000000-0005-0000-0000-000056060000}"/>
    <cellStyle name="20% - ส่วนที่ถูกเน้น6 2 2 2" xfId="749" xr:uid="{00000000-0005-0000-0000-00001C030000}"/>
    <cellStyle name="20% - ส่วนที่ถูกเน้น6 2 3" xfId="2291" xr:uid="{00000000-0005-0000-0000-000022090000}"/>
    <cellStyle name="20% - ส่วนที่ถูกเน้น6 2 3 2" xfId="2295" xr:uid="{00000000-0005-0000-0000-000026090000}"/>
    <cellStyle name="20% - ส่วนที่ถูกเน้น6 2 4" xfId="2296" xr:uid="{00000000-0005-0000-0000-000027090000}"/>
    <cellStyle name="20% - ส่วนที่ถูกเน้น6 2 4 2" xfId="2298" xr:uid="{00000000-0005-0000-0000-000029090000}"/>
    <cellStyle name="20% - ส่วนที่ถูกเน้น6 2 5" xfId="2299" xr:uid="{00000000-0005-0000-0000-00002A090000}"/>
    <cellStyle name="20% - ส่วนที่ถูกเน้น6 2 5 2" xfId="2040" xr:uid="{00000000-0005-0000-0000-000027080000}"/>
    <cellStyle name="20% - ส่วนที่ถูกเน้น6 2 6" xfId="2300" xr:uid="{00000000-0005-0000-0000-00002B090000}"/>
    <cellStyle name="20% - ส่วนที่ถูกเน้น6 2 6 2" xfId="2301" xr:uid="{00000000-0005-0000-0000-00002C090000}"/>
    <cellStyle name="20% - ส่วนที่ถูกเน้น6 2 7" xfId="2305" xr:uid="{00000000-0005-0000-0000-000030090000}"/>
    <cellStyle name="20% - ส่วนที่ถูกเน้น6 2 7 2" xfId="1003" xr:uid="{00000000-0005-0000-0000-00001A040000}"/>
    <cellStyle name="20% - ส่วนที่ถูกเน้น6 2 8" xfId="2307" xr:uid="{00000000-0005-0000-0000-000032090000}"/>
    <cellStyle name="20% - ส่วนที่ถูกเน้น6 2 8 2" xfId="2308" xr:uid="{00000000-0005-0000-0000-000033090000}"/>
    <cellStyle name="20% - ส่วนที่ถูกเน้น6 2 9" xfId="2310" xr:uid="{00000000-0005-0000-0000-000035090000}"/>
    <cellStyle name="20% - ส่วนที่ถูกเน้น6 2 9 2" xfId="2311" xr:uid="{00000000-0005-0000-0000-000036090000}"/>
    <cellStyle name="20% - ส่วนที่ถูกเน้น6 20" xfId="2258" xr:uid="{00000000-0005-0000-0000-000001090000}"/>
    <cellStyle name="20% - ส่วนที่ถูกเน้น6 20 2" xfId="1997" xr:uid="{00000000-0005-0000-0000-0000FC070000}"/>
    <cellStyle name="20% - ส่วนที่ถูกเน้น6 20 3" xfId="2261" xr:uid="{00000000-0005-0000-0000-000004090000}"/>
    <cellStyle name="20% - ส่วนที่ถูกเน้น6 20 4" xfId="2312" xr:uid="{00000000-0005-0000-0000-000037090000}"/>
    <cellStyle name="20% - ส่วนที่ถูกเน้น6 21" xfId="2264" xr:uid="{00000000-0005-0000-0000-000007090000}"/>
    <cellStyle name="20% - ส่วนที่ถูกเน้น6 3" xfId="2315" xr:uid="{00000000-0005-0000-0000-00003A090000}"/>
    <cellStyle name="20% - ส่วนที่ถูกเน้น6 3 2" xfId="81" xr:uid="{00000000-0005-0000-0000-00005F000000}"/>
    <cellStyle name="20% - ส่วนที่ถูกเน้น6 3 2 2" xfId="2318" xr:uid="{00000000-0005-0000-0000-00003D090000}"/>
    <cellStyle name="20% - ส่วนที่ถูกเน้น6 3 2 3" xfId="2319" xr:uid="{00000000-0005-0000-0000-00003E090000}"/>
    <cellStyle name="20% - ส่วนที่ถูกเน้น6 3 2 4" xfId="2322" xr:uid="{00000000-0005-0000-0000-000041090000}"/>
    <cellStyle name="20% - ส่วนที่ถูกเน้น6 3 3" xfId="2325" xr:uid="{00000000-0005-0000-0000-000044090000}"/>
    <cellStyle name="20% - ส่วนที่ถูกเน้น6 3 4" xfId="2094" xr:uid="{00000000-0005-0000-0000-00005D080000}"/>
    <cellStyle name="20% - ส่วนที่ถูกเน้น6 3 5" xfId="2099" xr:uid="{00000000-0005-0000-0000-000062080000}"/>
    <cellStyle name="20% - ส่วนที่ถูกเน้น6 4" xfId="889" xr:uid="{00000000-0005-0000-0000-0000A8030000}"/>
    <cellStyle name="20% - ส่วนที่ถูกเน้น6 4 2" xfId="1600" xr:uid="{00000000-0005-0000-0000-00006F060000}"/>
    <cellStyle name="20% - ส่วนที่ถูกเน้น6 4 2 2" xfId="2327" xr:uid="{00000000-0005-0000-0000-000046090000}"/>
    <cellStyle name="20% - ส่วนที่ถูกเน้น6 4 2 3" xfId="2329" xr:uid="{00000000-0005-0000-0000-000048090000}"/>
    <cellStyle name="20% - ส่วนที่ถูกเน้น6 4 2 4" xfId="2332" xr:uid="{00000000-0005-0000-0000-00004B090000}"/>
    <cellStyle name="20% - ส่วนที่ถูกเน้น6 4 3" xfId="2334" xr:uid="{00000000-0005-0000-0000-00004D090000}"/>
    <cellStyle name="20% - ส่วนที่ถูกเน้น6 4 4" xfId="2335" xr:uid="{00000000-0005-0000-0000-00004E090000}"/>
    <cellStyle name="20% - ส่วนที่ถูกเน้น6 4 5" xfId="104" xr:uid="{00000000-0005-0000-0000-00007C000000}"/>
    <cellStyle name="20% - ส่วนที่ถูกเน้น6 5" xfId="2338" xr:uid="{00000000-0005-0000-0000-000051090000}"/>
    <cellStyle name="20% - ส่วนที่ถูกเน้น6 5 2" xfId="2342" xr:uid="{00000000-0005-0000-0000-000055090000}"/>
    <cellStyle name="20% - ส่วนที่ถูกเน้น6 5 2 2" xfId="2348" xr:uid="{00000000-0005-0000-0000-00005B090000}"/>
    <cellStyle name="20% - ส่วนที่ถูกเน้น6 5 2 3" xfId="275" xr:uid="{00000000-0005-0000-0000-000042010000}"/>
    <cellStyle name="20% - ส่วนที่ถูกเน้น6 5 2 4" xfId="2349" xr:uid="{00000000-0005-0000-0000-00005C090000}"/>
    <cellStyle name="20% - ส่วนที่ถูกเน้น6 5 3" xfId="345" xr:uid="{00000000-0005-0000-0000-000088010000}"/>
    <cellStyle name="20% - ส่วนที่ถูกเน้น6 5 4" xfId="1044" xr:uid="{00000000-0005-0000-0000-000043040000}"/>
    <cellStyle name="20% - ส่วนที่ถูกเน้น6 5 5" xfId="1051" xr:uid="{00000000-0005-0000-0000-00004A040000}"/>
    <cellStyle name="20% - ส่วนที่ถูกเน้น6 6" xfId="994" xr:uid="{00000000-0005-0000-0000-000011040000}"/>
    <cellStyle name="20% - ส่วนที่ถูกเน้น6 6 2" xfId="2353" xr:uid="{00000000-0005-0000-0000-000060090000}"/>
    <cellStyle name="20% - ส่วนที่ถูกเน้น6 6 2 2" xfId="2354" xr:uid="{00000000-0005-0000-0000-000061090000}"/>
    <cellStyle name="20% - ส่วนที่ถูกเน้น6 6 2 3" xfId="2355" xr:uid="{00000000-0005-0000-0000-000062090000}"/>
    <cellStyle name="20% - ส่วนที่ถูกเน้น6 6 2 4" xfId="2356" xr:uid="{00000000-0005-0000-0000-000063090000}"/>
    <cellStyle name="20% - ส่วนที่ถูกเน้น6 6 3" xfId="1277" xr:uid="{00000000-0005-0000-0000-00002C050000}"/>
    <cellStyle name="20% - ส่วนที่ถูกเน้น6 6 4" xfId="2357" xr:uid="{00000000-0005-0000-0000-000064090000}"/>
    <cellStyle name="20% - ส่วนที่ถูกเน้น6 6 5" xfId="2358" xr:uid="{00000000-0005-0000-0000-000065090000}"/>
    <cellStyle name="20% - ส่วนที่ถูกเน้น6 7" xfId="1328" xr:uid="{00000000-0005-0000-0000-00005F050000}"/>
    <cellStyle name="20% - ส่วนที่ถูกเน้น6 7 2" xfId="1330" xr:uid="{00000000-0005-0000-0000-000061050000}"/>
    <cellStyle name="20% - ส่วนที่ถูกเน้น6 8" xfId="1333" xr:uid="{00000000-0005-0000-0000-000064050000}"/>
    <cellStyle name="20% - ส่วนที่ถูกเน้น6 8 2" xfId="2359" xr:uid="{00000000-0005-0000-0000-000066090000}"/>
    <cellStyle name="20% - ส่วนที่ถูกเน้น6 9" xfId="2360" xr:uid="{00000000-0005-0000-0000-000067090000}"/>
    <cellStyle name="20% - ส่วนที่ถูกเน้น6 9 2" xfId="1855" xr:uid="{00000000-0005-0000-0000-00006E070000}"/>
    <cellStyle name="40% - Accent1 10" xfId="1380" xr:uid="{00000000-0005-0000-0000-000093050000}"/>
    <cellStyle name="40% - Accent1 10 2" xfId="1384" xr:uid="{00000000-0005-0000-0000-000097050000}"/>
    <cellStyle name="40% - Accent1 10 2 2" xfId="1566" xr:uid="{00000000-0005-0000-0000-00004D060000}"/>
    <cellStyle name="40% - Accent1 10 3" xfId="2289" xr:uid="{00000000-0005-0000-0000-000020090000}"/>
    <cellStyle name="40% - Accent1 11" xfId="1132" xr:uid="{00000000-0005-0000-0000-00009B040000}"/>
    <cellStyle name="40% - Accent1 11 2" xfId="2363" xr:uid="{00000000-0005-0000-0000-00006A090000}"/>
    <cellStyle name="40% - Accent1 11 2 2" xfId="1724" xr:uid="{00000000-0005-0000-0000-0000EB060000}"/>
    <cellStyle name="40% - Accent1 11 3" xfId="2366" xr:uid="{00000000-0005-0000-0000-00006D090000}"/>
    <cellStyle name="40% - Accent1 12" xfId="2367" xr:uid="{00000000-0005-0000-0000-00006E090000}"/>
    <cellStyle name="40% - Accent1 12 2" xfId="2242" xr:uid="{00000000-0005-0000-0000-0000F1080000}"/>
    <cellStyle name="40% - Accent1 12 2 2" xfId="1914" xr:uid="{00000000-0005-0000-0000-0000A9070000}"/>
    <cellStyle name="40% - Accent1 12 3" xfId="2247" xr:uid="{00000000-0005-0000-0000-0000F6080000}"/>
    <cellStyle name="40% - Accent1 13" xfId="2368" xr:uid="{00000000-0005-0000-0000-00006F090000}"/>
    <cellStyle name="40% - Accent1 13 2" xfId="162" xr:uid="{00000000-0005-0000-0000-0000BE000000}"/>
    <cellStyle name="40% - Accent1 13 2 2" xfId="2061" xr:uid="{00000000-0005-0000-0000-00003C080000}"/>
    <cellStyle name="40% - Accent1 13 3" xfId="2369" xr:uid="{00000000-0005-0000-0000-000070090000}"/>
    <cellStyle name="40% - Accent1 14" xfId="2371" xr:uid="{00000000-0005-0000-0000-000072090000}"/>
    <cellStyle name="40% - Accent1 14 2" xfId="2375" xr:uid="{00000000-0005-0000-0000-000076090000}"/>
    <cellStyle name="40% - Accent1 14 2 2" xfId="2079" xr:uid="{00000000-0005-0000-0000-00004E080000}"/>
    <cellStyle name="40% - Accent1 14 3" xfId="2377" xr:uid="{00000000-0005-0000-0000-000078090000}"/>
    <cellStyle name="40% - Accent1 15" xfId="2280" xr:uid="{00000000-0005-0000-0000-000017090000}"/>
    <cellStyle name="40% - Accent1 15 2" xfId="2286" xr:uid="{00000000-0005-0000-0000-00001D090000}"/>
    <cellStyle name="40% - Accent1 15 2 2" xfId="2098" xr:uid="{00000000-0005-0000-0000-000061080000}"/>
    <cellStyle name="40% - Accent1 15 3" xfId="2379" xr:uid="{00000000-0005-0000-0000-00007A090000}"/>
    <cellStyle name="40% - Accent1 16" xfId="140" xr:uid="{00000000-0005-0000-0000-0000A5000000}"/>
    <cellStyle name="40% - Accent1 16 2" xfId="2380" xr:uid="{00000000-0005-0000-0000-00007B090000}"/>
    <cellStyle name="40% - Accent1 16 2 2" xfId="2381" xr:uid="{00000000-0005-0000-0000-00007C090000}"/>
    <cellStyle name="40% - Accent1 16 3" xfId="2382" xr:uid="{00000000-0005-0000-0000-00007D090000}"/>
    <cellStyle name="40% - Accent1 17" xfId="2383" xr:uid="{00000000-0005-0000-0000-00007E090000}"/>
    <cellStyle name="40% - Accent1 17 2" xfId="2384" xr:uid="{00000000-0005-0000-0000-00007F090000}"/>
    <cellStyle name="40% - Accent1 17 2 2" xfId="2386" xr:uid="{00000000-0005-0000-0000-000081090000}"/>
    <cellStyle name="40% - Accent1 17 3" xfId="2387" xr:uid="{00000000-0005-0000-0000-000082090000}"/>
    <cellStyle name="40% - Accent1 2" xfId="2389" xr:uid="{00000000-0005-0000-0000-000084090000}"/>
    <cellStyle name="40% - Accent1 2 2" xfId="2071" xr:uid="{00000000-0005-0000-0000-000046080000}"/>
    <cellStyle name="40% - Accent1 2 2 2" xfId="2073" xr:uid="{00000000-0005-0000-0000-000048080000}"/>
    <cellStyle name="40% - Accent1 2 3" xfId="2089" xr:uid="{00000000-0005-0000-0000-000058080000}"/>
    <cellStyle name="40% - Accent1 3" xfId="727" xr:uid="{00000000-0005-0000-0000-000006030000}"/>
    <cellStyle name="40% - Accent1 3 2" xfId="2193" xr:uid="{00000000-0005-0000-0000-0000C0080000}"/>
    <cellStyle name="40% - Accent1 3 2 2" xfId="644" xr:uid="{00000000-0005-0000-0000-0000B3020000}"/>
    <cellStyle name="40% - Accent1 3 3" xfId="2211" xr:uid="{00000000-0005-0000-0000-0000D2080000}"/>
    <cellStyle name="40% - Accent1 4" xfId="883" xr:uid="{00000000-0005-0000-0000-0000A2030000}"/>
    <cellStyle name="40% - Accent1 4 2" xfId="887" xr:uid="{00000000-0005-0000-0000-0000A6030000}"/>
    <cellStyle name="40% - Accent1 4 2 2" xfId="1602" xr:uid="{00000000-0005-0000-0000-000071060000}"/>
    <cellStyle name="40% - Accent1 4 3" xfId="2337" xr:uid="{00000000-0005-0000-0000-000050090000}"/>
    <cellStyle name="40% - Accent1 5" xfId="476" xr:uid="{00000000-0005-0000-0000-00000B020000}"/>
    <cellStyle name="40% - Accent1 5 2" xfId="2391" xr:uid="{00000000-0005-0000-0000-000086090000}"/>
    <cellStyle name="40% - Accent1 5 2 2" xfId="2393" xr:uid="{00000000-0005-0000-0000-000088090000}"/>
    <cellStyle name="40% - Accent1 5 3" xfId="2394" xr:uid="{00000000-0005-0000-0000-000089090000}"/>
    <cellStyle name="40% - Accent1 6" xfId="2397" xr:uid="{00000000-0005-0000-0000-00008C090000}"/>
    <cellStyle name="40% - Accent1 6 2" xfId="2402" xr:uid="{00000000-0005-0000-0000-000091090000}"/>
    <cellStyle name="40% - Accent1 6 2 2" xfId="2405" xr:uid="{00000000-0005-0000-0000-000094090000}"/>
    <cellStyle name="40% - Accent1 6 3" xfId="2407" xr:uid="{00000000-0005-0000-0000-000096090000}"/>
    <cellStyle name="40% - Accent1 7" xfId="2410" xr:uid="{00000000-0005-0000-0000-000099090000}"/>
    <cellStyle name="40% - Accent1 7 2" xfId="2414" xr:uid="{00000000-0005-0000-0000-00009D090000}"/>
    <cellStyle name="40% - Accent1 7 2 2" xfId="2418" xr:uid="{00000000-0005-0000-0000-0000A1090000}"/>
    <cellStyle name="40% - Accent1 7 3" xfId="533" xr:uid="{00000000-0005-0000-0000-000044020000}"/>
    <cellStyle name="40% - Accent1 8" xfId="672" xr:uid="{00000000-0005-0000-0000-0000CF020000}"/>
    <cellStyle name="40% - Accent1 8 2" xfId="684" xr:uid="{00000000-0005-0000-0000-0000DB020000}"/>
    <cellStyle name="40% - Accent1 8 2 2" xfId="2421" xr:uid="{00000000-0005-0000-0000-0000A4090000}"/>
    <cellStyle name="40% - Accent1 8 3" xfId="547" xr:uid="{00000000-0005-0000-0000-000052020000}"/>
    <cellStyle name="40% - Accent1 9" xfId="692" xr:uid="{00000000-0005-0000-0000-0000E3020000}"/>
    <cellStyle name="40% - Accent1 9 2" xfId="2424" xr:uid="{00000000-0005-0000-0000-0000A7090000}"/>
    <cellStyle name="40% - Accent1 9 2 2" xfId="2428" xr:uid="{00000000-0005-0000-0000-0000AB090000}"/>
    <cellStyle name="40% - Accent1 9 3" xfId="564" xr:uid="{00000000-0005-0000-0000-000063020000}"/>
    <cellStyle name="40% - Accent2 10" xfId="2396" xr:uid="{00000000-0005-0000-0000-00008B090000}"/>
    <cellStyle name="40% - Accent2 10 2" xfId="2401" xr:uid="{00000000-0005-0000-0000-000090090000}"/>
    <cellStyle name="40% - Accent2 10 2 2" xfId="2404" xr:uid="{00000000-0005-0000-0000-000093090000}"/>
    <cellStyle name="40% - Accent2 10 3" xfId="2406" xr:uid="{00000000-0005-0000-0000-000095090000}"/>
    <cellStyle name="40% - Accent2 11" xfId="2409" xr:uid="{00000000-0005-0000-0000-000098090000}"/>
    <cellStyle name="40% - Accent2 11 2" xfId="2413" xr:uid="{00000000-0005-0000-0000-00009C090000}"/>
    <cellStyle name="40% - Accent2 11 2 2" xfId="2417" xr:uid="{00000000-0005-0000-0000-0000A0090000}"/>
    <cellStyle name="40% - Accent2 11 3" xfId="532" xr:uid="{00000000-0005-0000-0000-000043020000}"/>
    <cellStyle name="40% - Accent2 12" xfId="671" xr:uid="{00000000-0005-0000-0000-0000CE020000}"/>
    <cellStyle name="40% - Accent2 12 2" xfId="683" xr:uid="{00000000-0005-0000-0000-0000DA020000}"/>
    <cellStyle name="40% - Accent2 12 2 2" xfId="2420" xr:uid="{00000000-0005-0000-0000-0000A3090000}"/>
    <cellStyle name="40% - Accent2 12 3" xfId="546" xr:uid="{00000000-0005-0000-0000-000051020000}"/>
    <cellStyle name="40% - Accent2 13" xfId="691" xr:uid="{00000000-0005-0000-0000-0000E2020000}"/>
    <cellStyle name="40% - Accent2 13 2" xfId="2423" xr:uid="{00000000-0005-0000-0000-0000A6090000}"/>
    <cellStyle name="40% - Accent2 13 2 2" xfId="2427" xr:uid="{00000000-0005-0000-0000-0000AA090000}"/>
    <cellStyle name="40% - Accent2 13 3" xfId="563" xr:uid="{00000000-0005-0000-0000-000062020000}"/>
    <cellStyle name="40% - Accent2 14" xfId="2429" xr:uid="{00000000-0005-0000-0000-0000AC090000}"/>
    <cellStyle name="40% - Accent2 14 2" xfId="2432" xr:uid="{00000000-0005-0000-0000-0000AF090000}"/>
    <cellStyle name="40% - Accent2 14 2 2" xfId="664" xr:uid="{00000000-0005-0000-0000-0000C7020000}"/>
    <cellStyle name="40% - Accent2 14 3" xfId="578" xr:uid="{00000000-0005-0000-0000-000071020000}"/>
    <cellStyle name="40% - Accent2 15" xfId="2435" xr:uid="{00000000-0005-0000-0000-0000B2090000}"/>
    <cellStyle name="40% - Accent2 15 2" xfId="2437" xr:uid="{00000000-0005-0000-0000-0000B4090000}"/>
    <cellStyle name="40% - Accent2 15 2 2" xfId="2439" xr:uid="{00000000-0005-0000-0000-0000B6090000}"/>
    <cellStyle name="40% - Accent2 15 3" xfId="588" xr:uid="{00000000-0005-0000-0000-00007B020000}"/>
    <cellStyle name="40% - Accent2 16" xfId="2419" xr:uid="{00000000-0005-0000-0000-0000A2090000}"/>
    <cellStyle name="40% - Accent2 16 2" xfId="2440" xr:uid="{00000000-0005-0000-0000-0000B7090000}"/>
    <cellStyle name="40% - Accent2 16 2 2" xfId="2442" xr:uid="{00000000-0005-0000-0000-0000B9090000}"/>
    <cellStyle name="40% - Accent2 16 3" xfId="594" xr:uid="{00000000-0005-0000-0000-000081020000}"/>
    <cellStyle name="40% - Accent2 17" xfId="2443" xr:uid="{00000000-0005-0000-0000-0000BA090000}"/>
    <cellStyle name="40% - Accent2 17 2" xfId="2445" xr:uid="{00000000-0005-0000-0000-0000BC090000}"/>
    <cellStyle name="40% - Accent2 17 2 2" xfId="2450" xr:uid="{00000000-0005-0000-0000-0000C1090000}"/>
    <cellStyle name="40% - Accent2 17 3" xfId="21" xr:uid="{00000000-0005-0000-0000-000018000000}"/>
    <cellStyle name="40% - Accent2 2" xfId="2453" xr:uid="{00000000-0005-0000-0000-0000C4090000}"/>
    <cellStyle name="40% - Accent2 2 2" xfId="1651" xr:uid="{00000000-0005-0000-0000-0000A2060000}"/>
    <cellStyle name="40% - Accent2 2 2 2" xfId="1655" xr:uid="{00000000-0005-0000-0000-0000A6060000}"/>
    <cellStyle name="40% - Accent2 2 3" xfId="1659" xr:uid="{00000000-0005-0000-0000-0000AA060000}"/>
    <cellStyle name="40% - Accent2 3" xfId="2458" xr:uid="{00000000-0005-0000-0000-0000C9090000}"/>
    <cellStyle name="40% - Accent2 3 2" xfId="2464" xr:uid="{00000000-0005-0000-0000-0000CF090000}"/>
    <cellStyle name="40% - Accent2 3 2 2" xfId="2134" xr:uid="{00000000-0005-0000-0000-000085080000}"/>
    <cellStyle name="40% - Accent2 3 3" xfId="2465" xr:uid="{00000000-0005-0000-0000-0000D0090000}"/>
    <cellStyle name="40% - Accent2 4" xfId="400" xr:uid="{00000000-0005-0000-0000-0000BF010000}"/>
    <cellStyle name="40% - Accent2 4 2" xfId="891" xr:uid="{00000000-0005-0000-0000-0000AA030000}"/>
    <cellStyle name="40% - Accent2 4 2 2" xfId="2466" xr:uid="{00000000-0005-0000-0000-0000D1090000}"/>
    <cellStyle name="40% - Accent2 4 3" xfId="2468" xr:uid="{00000000-0005-0000-0000-0000D3090000}"/>
    <cellStyle name="40% - Accent2 5" xfId="486" xr:uid="{00000000-0005-0000-0000-000015020000}"/>
    <cellStyle name="40% - Accent2 5 2" xfId="2471" xr:uid="{00000000-0005-0000-0000-0000D6090000}"/>
    <cellStyle name="40% - Accent2 5 2 2" xfId="2473" xr:uid="{00000000-0005-0000-0000-0000D8090000}"/>
    <cellStyle name="40% - Accent2 5 3" xfId="2474" xr:uid="{00000000-0005-0000-0000-0000D9090000}"/>
    <cellStyle name="40% - Accent2 6" xfId="503" xr:uid="{00000000-0005-0000-0000-000026020000}"/>
    <cellStyle name="40% - Accent2 6 2" xfId="2479" xr:uid="{00000000-0005-0000-0000-0000DE090000}"/>
    <cellStyle name="40% - Accent2 6 2 2" xfId="2483" xr:uid="{00000000-0005-0000-0000-0000E2090000}"/>
    <cellStyle name="40% - Accent2 6 3" xfId="2486" xr:uid="{00000000-0005-0000-0000-0000E5090000}"/>
    <cellStyle name="40% - Accent2 7" xfId="1744" xr:uid="{00000000-0005-0000-0000-0000FF060000}"/>
    <cellStyle name="40% - Accent2 7 2" xfId="1811" xr:uid="{00000000-0005-0000-0000-000042070000}"/>
    <cellStyle name="40% - Accent2 7 2 2" xfId="1814" xr:uid="{00000000-0005-0000-0000-000045070000}"/>
    <cellStyle name="40% - Accent2 7 3" xfId="871" xr:uid="{00000000-0005-0000-0000-000096030000}"/>
    <cellStyle name="40% - Accent2 8" xfId="716" xr:uid="{00000000-0005-0000-0000-0000FB020000}"/>
    <cellStyle name="40% - Accent2 8 2" xfId="726" xr:uid="{00000000-0005-0000-0000-000005030000}"/>
    <cellStyle name="40% - Accent2 8 2 2" xfId="2192" xr:uid="{00000000-0005-0000-0000-0000BF080000}"/>
    <cellStyle name="40% - Accent2 8 3" xfId="882" xr:uid="{00000000-0005-0000-0000-0000A1030000}"/>
    <cellStyle name="40% - Accent2 9" xfId="732" xr:uid="{00000000-0005-0000-0000-00000B030000}"/>
    <cellStyle name="40% - Accent2 9 2" xfId="2457" xr:uid="{00000000-0005-0000-0000-0000C8090000}"/>
    <cellStyle name="40% - Accent2 9 2 2" xfId="2463" xr:uid="{00000000-0005-0000-0000-0000CE090000}"/>
    <cellStyle name="40% - Accent2 9 3" xfId="401" xr:uid="{00000000-0005-0000-0000-0000C0010000}"/>
    <cellStyle name="40% - Accent3 10" xfId="1019" xr:uid="{00000000-0005-0000-0000-00002A040000}"/>
    <cellStyle name="40% - Accent3 10 2" xfId="2491" xr:uid="{00000000-0005-0000-0000-0000EA090000}"/>
    <cellStyle name="40% - Accent3 10 2 2" xfId="1001" xr:uid="{00000000-0005-0000-0000-000018040000}"/>
    <cellStyle name="40% - Accent3 10 3" xfId="2495" xr:uid="{00000000-0005-0000-0000-0000EE090000}"/>
    <cellStyle name="40% - Accent3 11" xfId="2499" xr:uid="{00000000-0005-0000-0000-0000F2090000}"/>
    <cellStyle name="40% - Accent3 11 2" xfId="2502" xr:uid="{00000000-0005-0000-0000-0000F5090000}"/>
    <cellStyle name="40% - Accent3 11 2 2" xfId="1867" xr:uid="{00000000-0005-0000-0000-00007A070000}"/>
    <cellStyle name="40% - Accent3 11 3" xfId="75" xr:uid="{00000000-0005-0000-0000-000058000000}"/>
    <cellStyle name="40% - Accent3 12" xfId="851" xr:uid="{00000000-0005-0000-0000-000082030000}"/>
    <cellStyle name="40% - Accent3 12 2" xfId="859" xr:uid="{00000000-0005-0000-0000-00008A030000}"/>
    <cellStyle name="40% - Accent3 12 2 2" xfId="406" xr:uid="{00000000-0005-0000-0000-0000C5010000}"/>
    <cellStyle name="40% - Accent3 12 3" xfId="132" xr:uid="{00000000-0005-0000-0000-00009B000000}"/>
    <cellStyle name="40% - Accent3 13" xfId="863" xr:uid="{00000000-0005-0000-0000-00008E030000}"/>
    <cellStyle name="40% - Accent3 13 2" xfId="2505" xr:uid="{00000000-0005-0000-0000-0000F8090000}"/>
    <cellStyle name="40% - Accent3 13 2 2" xfId="2167" xr:uid="{00000000-0005-0000-0000-0000A6080000}"/>
    <cellStyle name="40% - Accent3 13 3" xfId="1475" xr:uid="{00000000-0005-0000-0000-0000F2050000}"/>
    <cellStyle name="40% - Accent3 14" xfId="2507" xr:uid="{00000000-0005-0000-0000-0000FA090000}"/>
    <cellStyle name="40% - Accent3 14 2" xfId="2509" xr:uid="{00000000-0005-0000-0000-0000FC090000}"/>
    <cellStyle name="40% - Accent3 14 2 2" xfId="2302" xr:uid="{00000000-0005-0000-0000-00002D090000}"/>
    <cellStyle name="40% - Accent3 14 3" xfId="1486" xr:uid="{00000000-0005-0000-0000-0000FD050000}"/>
    <cellStyle name="40% - Accent3 15" xfId="2511" xr:uid="{00000000-0005-0000-0000-0000FE090000}"/>
    <cellStyle name="40% - Accent3 15 2" xfId="2514" xr:uid="{00000000-0005-0000-0000-0000010A0000}"/>
    <cellStyle name="40% - Accent3 15 2 2" xfId="1255" xr:uid="{00000000-0005-0000-0000-000016050000}"/>
    <cellStyle name="40% - Accent3 15 3" xfId="56" xr:uid="{00000000-0005-0000-0000-000042000000}"/>
    <cellStyle name="40% - Accent3 16" xfId="2517" xr:uid="{00000000-0005-0000-0000-0000040A0000}"/>
    <cellStyle name="40% - Accent3 16 2" xfId="2519" xr:uid="{00000000-0005-0000-0000-0000060A0000}"/>
    <cellStyle name="40% - Accent3 16 2 2" xfId="2520" xr:uid="{00000000-0005-0000-0000-0000070A0000}"/>
    <cellStyle name="40% - Accent3 16 3" xfId="1499" xr:uid="{00000000-0005-0000-0000-00000A060000}"/>
    <cellStyle name="40% - Accent3 17" xfId="2522" xr:uid="{00000000-0005-0000-0000-0000090A0000}"/>
    <cellStyle name="40% - Accent3 17 2" xfId="2525" xr:uid="{00000000-0005-0000-0000-00000C0A0000}"/>
    <cellStyle name="40% - Accent3 17 2 2" xfId="1007" xr:uid="{00000000-0005-0000-0000-00001E040000}"/>
    <cellStyle name="40% - Accent3 17 3" xfId="1517" xr:uid="{00000000-0005-0000-0000-00001C060000}"/>
    <cellStyle name="40% - Accent3 2" xfId="2527" xr:uid="{00000000-0005-0000-0000-00000E0A0000}"/>
    <cellStyle name="40% - Accent3 2 2" xfId="2528" xr:uid="{00000000-0005-0000-0000-00000F0A0000}"/>
    <cellStyle name="40% - Accent3 2 2 2" xfId="2529" xr:uid="{00000000-0005-0000-0000-0000100A0000}"/>
    <cellStyle name="40% - Accent3 2 3" xfId="2530" xr:uid="{00000000-0005-0000-0000-0000110A0000}"/>
    <cellStyle name="40% - Accent3 3" xfId="2531" xr:uid="{00000000-0005-0000-0000-0000120A0000}"/>
    <cellStyle name="40% - Accent3 3 2" xfId="2533" xr:uid="{00000000-0005-0000-0000-0000140A0000}"/>
    <cellStyle name="40% - Accent3 3 2 2" xfId="597" xr:uid="{00000000-0005-0000-0000-000084020000}"/>
    <cellStyle name="40% - Accent3 3 3" xfId="2535" xr:uid="{00000000-0005-0000-0000-0000160A0000}"/>
    <cellStyle name="40% - Accent3 4" xfId="603" xr:uid="{00000000-0005-0000-0000-00008A020000}"/>
    <cellStyle name="40% - Accent3 4 2" xfId="24" xr:uid="{00000000-0005-0000-0000-00001B000000}"/>
    <cellStyle name="40% - Accent3 4 2 2" xfId="606" xr:uid="{00000000-0005-0000-0000-00008D020000}"/>
    <cellStyle name="40% - Accent3 4 3" xfId="2537" xr:uid="{00000000-0005-0000-0000-0000180A0000}"/>
    <cellStyle name="40% - Accent3 5" xfId="508" xr:uid="{00000000-0005-0000-0000-00002B020000}"/>
    <cellStyle name="40% - Accent3 5 2" xfId="2539" xr:uid="{00000000-0005-0000-0000-00001A0A0000}"/>
    <cellStyle name="40% - Accent3 5 2 2" xfId="2544" xr:uid="{00000000-0005-0000-0000-00001F0A0000}"/>
    <cellStyle name="40% - Accent3 5 3" xfId="2545" xr:uid="{00000000-0005-0000-0000-0000200A0000}"/>
    <cellStyle name="40% - Accent3 6" xfId="2547" xr:uid="{00000000-0005-0000-0000-0000220A0000}"/>
    <cellStyle name="40% - Accent3 6 2" xfId="2553" xr:uid="{00000000-0005-0000-0000-0000280A0000}"/>
    <cellStyle name="40% - Accent3 6 2 2" xfId="2557" xr:uid="{00000000-0005-0000-0000-00002C0A0000}"/>
    <cellStyle name="40% - Accent3 6 3" xfId="2564" xr:uid="{00000000-0005-0000-0000-0000330A0000}"/>
    <cellStyle name="40% - Accent3 7" xfId="2568" xr:uid="{00000000-0005-0000-0000-0000370A0000}"/>
    <cellStyle name="40% - Accent3 7 2" xfId="2573" xr:uid="{00000000-0005-0000-0000-00003C0A0000}"/>
    <cellStyle name="40% - Accent3 7 2 2" xfId="172" xr:uid="{00000000-0005-0000-0000-0000CB000000}"/>
    <cellStyle name="40% - Accent3 7 3" xfId="1035" xr:uid="{00000000-0005-0000-0000-00003A040000}"/>
    <cellStyle name="40% - Accent3 8" xfId="753" xr:uid="{00000000-0005-0000-0000-000020030000}"/>
    <cellStyle name="40% - Accent3 8 2" xfId="218" xr:uid="{00000000-0005-0000-0000-000005010000}"/>
    <cellStyle name="40% - Accent3 8 2 2" xfId="2577" xr:uid="{00000000-0005-0000-0000-0000400A0000}"/>
    <cellStyle name="40% - Accent3 8 3" xfId="35" xr:uid="{00000000-0005-0000-0000-000027000000}"/>
    <cellStyle name="40% - Accent3 9" xfId="758" xr:uid="{00000000-0005-0000-0000-000025030000}"/>
    <cellStyle name="40% - Accent3 9 2" xfId="1886" xr:uid="{00000000-0005-0000-0000-00008D070000}"/>
    <cellStyle name="40% - Accent3 9 2 2" xfId="1081" xr:uid="{00000000-0005-0000-0000-000068040000}"/>
    <cellStyle name="40% - Accent3 9 3" xfId="1063" xr:uid="{00000000-0005-0000-0000-000056040000}"/>
    <cellStyle name="40% - Accent4 10" xfId="2579" xr:uid="{00000000-0005-0000-0000-0000420A0000}"/>
    <cellStyle name="40% - Accent4 10 2" xfId="2582" xr:uid="{00000000-0005-0000-0000-0000450A0000}"/>
    <cellStyle name="40% - Accent4 10 2 2" xfId="2583" xr:uid="{00000000-0005-0000-0000-0000460A0000}"/>
    <cellStyle name="40% - Accent4 10 3" xfId="2585" xr:uid="{00000000-0005-0000-0000-0000480A0000}"/>
    <cellStyle name="40% - Accent4 11" xfId="2586" xr:uid="{00000000-0005-0000-0000-0000490A0000}"/>
    <cellStyle name="40% - Accent4 11 2" xfId="2589" xr:uid="{00000000-0005-0000-0000-00004C0A0000}"/>
    <cellStyle name="40% - Accent4 11 2 2" xfId="2591" xr:uid="{00000000-0005-0000-0000-00004E0A0000}"/>
    <cellStyle name="40% - Accent4 11 3" xfId="2594" xr:uid="{00000000-0005-0000-0000-0000510A0000}"/>
    <cellStyle name="40% - Accent4 12" xfId="2595" xr:uid="{00000000-0005-0000-0000-0000520A0000}"/>
    <cellStyle name="40% - Accent4 12 2" xfId="2597" xr:uid="{00000000-0005-0000-0000-0000540A0000}"/>
    <cellStyle name="40% - Accent4 12 2 2" xfId="2598" xr:uid="{00000000-0005-0000-0000-0000550A0000}"/>
    <cellStyle name="40% - Accent4 12 3" xfId="2599" xr:uid="{00000000-0005-0000-0000-0000560A0000}"/>
    <cellStyle name="40% - Accent4 13" xfId="2600" xr:uid="{00000000-0005-0000-0000-0000570A0000}"/>
    <cellStyle name="40% - Accent4 13 2" xfId="2603" xr:uid="{00000000-0005-0000-0000-00005A0A0000}"/>
    <cellStyle name="40% - Accent4 13 2 2" xfId="2604" xr:uid="{00000000-0005-0000-0000-00005B0A0000}"/>
    <cellStyle name="40% - Accent4 13 3" xfId="1577" xr:uid="{00000000-0005-0000-0000-000058060000}"/>
    <cellStyle name="40% - Accent4 14" xfId="1340" xr:uid="{00000000-0005-0000-0000-00006B050000}"/>
    <cellStyle name="40% - Accent4 14 2" xfId="2605" xr:uid="{00000000-0005-0000-0000-00005C0A0000}"/>
    <cellStyle name="40% - Accent4 14 2 2" xfId="2607" xr:uid="{00000000-0005-0000-0000-00005E0A0000}"/>
    <cellStyle name="40% - Accent4 14 3" xfId="83" xr:uid="{00000000-0005-0000-0000-000061000000}"/>
    <cellStyle name="40% - Accent4 15" xfId="2609" xr:uid="{00000000-0005-0000-0000-0000600A0000}"/>
    <cellStyle name="40% - Accent4 15 2" xfId="2611" xr:uid="{00000000-0005-0000-0000-0000620A0000}"/>
    <cellStyle name="40% - Accent4 15 2 2" xfId="2615" xr:uid="{00000000-0005-0000-0000-0000660A0000}"/>
    <cellStyle name="40% - Accent4 15 3" xfId="1603" xr:uid="{00000000-0005-0000-0000-000072060000}"/>
    <cellStyle name="40% - Accent4 16" xfId="2616" xr:uid="{00000000-0005-0000-0000-0000670A0000}"/>
    <cellStyle name="40% - Accent4 16 2" xfId="2619" xr:uid="{00000000-0005-0000-0000-00006A0A0000}"/>
    <cellStyle name="40% - Accent4 16 2 2" xfId="2626" xr:uid="{00000000-0005-0000-0000-0000710A0000}"/>
    <cellStyle name="40% - Accent4 16 3" xfId="2340" xr:uid="{00000000-0005-0000-0000-000053090000}"/>
    <cellStyle name="40% - Accent4 17" xfId="2627" xr:uid="{00000000-0005-0000-0000-0000720A0000}"/>
    <cellStyle name="40% - Accent4 17 2" xfId="2629" xr:uid="{00000000-0005-0000-0000-0000740A0000}"/>
    <cellStyle name="40% - Accent4 17 2 2" xfId="2634" xr:uid="{00000000-0005-0000-0000-0000790A0000}"/>
    <cellStyle name="40% - Accent4 17 3" xfId="2351" xr:uid="{00000000-0005-0000-0000-00005E090000}"/>
    <cellStyle name="40% - Accent4 2" xfId="2635" xr:uid="{00000000-0005-0000-0000-00007A0A0000}"/>
    <cellStyle name="40% - Accent4 2 2" xfId="897" xr:uid="{00000000-0005-0000-0000-0000B0030000}"/>
    <cellStyle name="40% - Accent4 2 2 2" xfId="906" xr:uid="{00000000-0005-0000-0000-0000B9030000}"/>
    <cellStyle name="40% - Accent4 2 3" xfId="249" xr:uid="{00000000-0005-0000-0000-000028010000}"/>
    <cellStyle name="40% - Accent4 3" xfId="2637" xr:uid="{00000000-0005-0000-0000-00007C0A0000}"/>
    <cellStyle name="40% - Accent4 3 2" xfId="920" xr:uid="{00000000-0005-0000-0000-0000C7030000}"/>
    <cellStyle name="40% - Accent4 3 2 2" xfId="794" xr:uid="{00000000-0005-0000-0000-000049030000}"/>
    <cellStyle name="40% - Accent4 3 3" xfId="937" xr:uid="{00000000-0005-0000-0000-0000D8030000}"/>
    <cellStyle name="40% - Accent4 4" xfId="901" xr:uid="{00000000-0005-0000-0000-0000B4030000}"/>
    <cellStyle name="40% - Accent4 4 2" xfId="908" xr:uid="{00000000-0005-0000-0000-0000BB030000}"/>
    <cellStyle name="40% - Accent4 4 2 2" xfId="945" xr:uid="{00000000-0005-0000-0000-0000E0030000}"/>
    <cellStyle name="40% - Accent4 4 3" xfId="958" xr:uid="{00000000-0005-0000-0000-0000ED030000}"/>
    <cellStyle name="40% - Accent4 5" xfId="246" xr:uid="{00000000-0005-0000-0000-000025010000}"/>
    <cellStyle name="40% - Accent4 5 2" xfId="307" xr:uid="{00000000-0005-0000-0000-000062010000}"/>
    <cellStyle name="40% - Accent4 5 2 2" xfId="448" xr:uid="{00000000-0005-0000-0000-0000EF010000}"/>
    <cellStyle name="40% - Accent4 5 3" xfId="329" xr:uid="{00000000-0005-0000-0000-000078010000}"/>
    <cellStyle name="40% - Accent4 6" xfId="2640" xr:uid="{00000000-0005-0000-0000-00007F0A0000}"/>
    <cellStyle name="40% - Accent4 6 2" xfId="1512" xr:uid="{00000000-0005-0000-0000-000017060000}"/>
    <cellStyle name="40% - Accent4 6 2 2" xfId="1515" xr:uid="{00000000-0005-0000-0000-00001A060000}"/>
    <cellStyle name="40% - Accent4 6 3" xfId="1527" xr:uid="{00000000-0005-0000-0000-000026060000}"/>
    <cellStyle name="40% - Accent4 7" xfId="2643" xr:uid="{00000000-0005-0000-0000-0000820A0000}"/>
    <cellStyle name="40% - Accent4 7 2" xfId="291" xr:uid="{00000000-0005-0000-0000-000052010000}"/>
    <cellStyle name="40% - Accent4 7 2 2" xfId="1611" xr:uid="{00000000-0005-0000-0000-00007A060000}"/>
    <cellStyle name="40% - Accent4 7 3" xfId="1287" xr:uid="{00000000-0005-0000-0000-000036050000}"/>
    <cellStyle name="40% - Accent4 8" xfId="63" xr:uid="{00000000-0005-0000-0000-000049000000}"/>
    <cellStyle name="40% - Accent4 8 2" xfId="778" xr:uid="{00000000-0005-0000-0000-000039030000}"/>
    <cellStyle name="40% - Accent4 8 2 2" xfId="1980" xr:uid="{00000000-0005-0000-0000-0000EB070000}"/>
    <cellStyle name="40% - Accent4 8 3" xfId="1304" xr:uid="{00000000-0005-0000-0000-000047050000}"/>
    <cellStyle name="40% - Accent4 9" xfId="786" xr:uid="{00000000-0005-0000-0000-000041030000}"/>
    <cellStyle name="40% - Accent4 9 2" xfId="1699" xr:uid="{00000000-0005-0000-0000-0000D2060000}"/>
    <cellStyle name="40% - Accent4 9 2 2" xfId="2117" xr:uid="{00000000-0005-0000-0000-000074080000}"/>
    <cellStyle name="40% - Accent4 9 3" xfId="1315" xr:uid="{00000000-0005-0000-0000-000052050000}"/>
    <cellStyle name="40% - Accent5 10" xfId="2648" xr:uid="{00000000-0005-0000-0000-0000870A0000}"/>
    <cellStyle name="40% - Accent5 10 2" xfId="2650" xr:uid="{00000000-0005-0000-0000-0000890A0000}"/>
    <cellStyle name="40% - Accent5 10 2 2" xfId="2652" xr:uid="{00000000-0005-0000-0000-00008B0A0000}"/>
    <cellStyle name="40% - Accent5 10 3" xfId="2655" xr:uid="{00000000-0005-0000-0000-00008E0A0000}"/>
    <cellStyle name="40% - Accent5 11" xfId="2656" xr:uid="{00000000-0005-0000-0000-00008F0A0000}"/>
    <cellStyle name="40% - Accent5 11 2" xfId="2660" xr:uid="{00000000-0005-0000-0000-0000930A0000}"/>
    <cellStyle name="40% - Accent5 11 2 2" xfId="2661" xr:uid="{00000000-0005-0000-0000-0000940A0000}"/>
    <cellStyle name="40% - Accent5 11 3" xfId="2665" xr:uid="{00000000-0005-0000-0000-0000980A0000}"/>
    <cellStyle name="40% - Accent5 12" xfId="2091" xr:uid="{00000000-0005-0000-0000-00005A080000}"/>
    <cellStyle name="40% - Accent5 12 2" xfId="2095" xr:uid="{00000000-0005-0000-0000-00005E080000}"/>
    <cellStyle name="40% - Accent5 12 2 2" xfId="2666" xr:uid="{00000000-0005-0000-0000-0000990A0000}"/>
    <cellStyle name="40% - Accent5 12 3" xfId="2100" xr:uid="{00000000-0005-0000-0000-000063080000}"/>
    <cellStyle name="40% - Accent5 13" xfId="2105" xr:uid="{00000000-0005-0000-0000-000068080000}"/>
    <cellStyle name="40% - Accent5 13 2" xfId="2667" xr:uid="{00000000-0005-0000-0000-00009A0A0000}"/>
    <cellStyle name="40% - Accent5 13 2 2" xfId="2668" xr:uid="{00000000-0005-0000-0000-00009B0A0000}"/>
    <cellStyle name="40% - Accent5 13 3" xfId="2669" xr:uid="{00000000-0005-0000-0000-00009C0A0000}"/>
    <cellStyle name="40% - Accent5 14" xfId="2108" xr:uid="{00000000-0005-0000-0000-00006B080000}"/>
    <cellStyle name="40% - Accent5 14 2" xfId="2670" xr:uid="{00000000-0005-0000-0000-00009D0A0000}"/>
    <cellStyle name="40% - Accent5 14 2 2" xfId="38" xr:uid="{00000000-0005-0000-0000-00002A000000}"/>
    <cellStyle name="40% - Accent5 14 3" xfId="2671" xr:uid="{00000000-0005-0000-0000-00009E0A0000}"/>
    <cellStyle name="40% - Accent5 15" xfId="2112" xr:uid="{00000000-0005-0000-0000-00006F080000}"/>
    <cellStyle name="40% - Accent5 15 2" xfId="2672" xr:uid="{00000000-0005-0000-0000-00009F0A0000}"/>
    <cellStyle name="40% - Accent5 15 2 2" xfId="2673" xr:uid="{00000000-0005-0000-0000-0000A00A0000}"/>
    <cellStyle name="40% - Accent5 15 3" xfId="2426" xr:uid="{00000000-0005-0000-0000-0000A9090000}"/>
    <cellStyle name="40% - Accent5 16" xfId="2674" xr:uid="{00000000-0005-0000-0000-0000A10A0000}"/>
    <cellStyle name="40% - Accent5 16 2" xfId="2675" xr:uid="{00000000-0005-0000-0000-0000A20A0000}"/>
    <cellStyle name="40% - Accent5 16 2 2" xfId="2677" xr:uid="{00000000-0005-0000-0000-0000A40A0000}"/>
    <cellStyle name="40% - Accent5 16 3" xfId="573" xr:uid="{00000000-0005-0000-0000-00006C020000}"/>
    <cellStyle name="40% - Accent5 17" xfId="2678" xr:uid="{00000000-0005-0000-0000-0000A50A0000}"/>
    <cellStyle name="40% - Accent5 17 2" xfId="2679" xr:uid="{00000000-0005-0000-0000-0000A60A0000}"/>
    <cellStyle name="40% - Accent5 17 2 2" xfId="126" xr:uid="{00000000-0005-0000-0000-000094000000}"/>
    <cellStyle name="40% - Accent5 17 3" xfId="2682" xr:uid="{00000000-0005-0000-0000-0000A90A0000}"/>
    <cellStyle name="40% - Accent5 2" xfId="1117" xr:uid="{00000000-0005-0000-0000-00008C040000}"/>
    <cellStyle name="40% - Accent5 2 2" xfId="1128" xr:uid="{00000000-0005-0000-0000-000097040000}"/>
    <cellStyle name="40% - Accent5 2 2 2" xfId="1139" xr:uid="{00000000-0005-0000-0000-0000A2040000}"/>
    <cellStyle name="40% - Accent5 2 3" xfId="1155" xr:uid="{00000000-0005-0000-0000-0000B2040000}"/>
    <cellStyle name="40% - Accent5 3" xfId="1173" xr:uid="{00000000-0005-0000-0000-0000C4040000}"/>
    <cellStyle name="40% - Accent5 3 2" xfId="1180" xr:uid="{00000000-0005-0000-0000-0000CB040000}"/>
    <cellStyle name="40% - Accent5 3 2 2" xfId="1186" xr:uid="{00000000-0005-0000-0000-0000D1040000}"/>
    <cellStyle name="40% - Accent5 3 3" xfId="320" xr:uid="{00000000-0005-0000-0000-00006F010000}"/>
    <cellStyle name="40% - Accent5 4" xfId="925" xr:uid="{00000000-0005-0000-0000-0000CC030000}"/>
    <cellStyle name="40% - Accent5 4 2" xfId="798" xr:uid="{00000000-0005-0000-0000-00004D030000}"/>
    <cellStyle name="40% - Accent5 4 2 2" xfId="816" xr:uid="{00000000-0005-0000-0000-00005F030000}"/>
    <cellStyle name="40% - Accent5 4 3" xfId="839" xr:uid="{00000000-0005-0000-0000-000076030000}"/>
    <cellStyle name="40% - Accent5 5" xfId="940" xr:uid="{00000000-0005-0000-0000-0000DB030000}"/>
    <cellStyle name="40% - Accent5 5 2" xfId="1196" xr:uid="{00000000-0005-0000-0000-0000DB040000}"/>
    <cellStyle name="40% - Accent5 5 2 2" xfId="1203" xr:uid="{00000000-0005-0000-0000-0000E2040000}"/>
    <cellStyle name="40% - Accent5 5 3" xfId="1220" xr:uid="{00000000-0005-0000-0000-0000F3040000}"/>
    <cellStyle name="40% - Accent5 6" xfId="2012" xr:uid="{00000000-0005-0000-0000-00000B080000}"/>
    <cellStyle name="40% - Accent5 6 2" xfId="203" xr:uid="{00000000-0005-0000-0000-0000F5000000}"/>
    <cellStyle name="40% - Accent5 6 2 2" xfId="114" xr:uid="{00000000-0005-0000-0000-000087000000}"/>
    <cellStyle name="40% - Accent5 6 3" xfId="228" xr:uid="{00000000-0005-0000-0000-000011010000}"/>
    <cellStyle name="40% - Accent5 7" xfId="2686" xr:uid="{00000000-0005-0000-0000-0000AD0A0000}"/>
    <cellStyle name="40% - Accent5 7 2" xfId="2687" xr:uid="{00000000-0005-0000-0000-0000AE0A0000}"/>
    <cellStyle name="40% - Accent5 7 2 2" xfId="2692" xr:uid="{00000000-0005-0000-0000-0000B30A0000}"/>
    <cellStyle name="40% - Accent5 7 3" xfId="1366" xr:uid="{00000000-0005-0000-0000-000085050000}"/>
    <cellStyle name="40% - Accent5 8" xfId="820" xr:uid="{00000000-0005-0000-0000-000063030000}"/>
    <cellStyle name="40% - Accent5 8 2" xfId="826" xr:uid="{00000000-0005-0000-0000-000069030000}"/>
    <cellStyle name="40% - Accent5 8 2 2" xfId="527" xr:uid="{00000000-0005-0000-0000-00003E020000}"/>
    <cellStyle name="40% - Accent5 8 3" xfId="1373" xr:uid="{00000000-0005-0000-0000-00008C050000}"/>
    <cellStyle name="40% - Accent5 9" xfId="834" xr:uid="{00000000-0005-0000-0000-000071030000}"/>
    <cellStyle name="40% - Accent5 9 2" xfId="1678" xr:uid="{00000000-0005-0000-0000-0000BD060000}"/>
    <cellStyle name="40% - Accent5 9 2 2" xfId="1681" xr:uid="{00000000-0005-0000-0000-0000C0060000}"/>
    <cellStyle name="40% - Accent5 9 3" xfId="9" xr:uid="{00000000-0005-0000-0000-00000B000000}"/>
    <cellStyle name="40% - Accent6 10" xfId="1488" xr:uid="{00000000-0005-0000-0000-0000FF050000}"/>
    <cellStyle name="40% - Accent6 10 2" xfId="285" xr:uid="{00000000-0005-0000-0000-00004C010000}"/>
    <cellStyle name="40% - Accent6 10 2 2" xfId="2696" xr:uid="{00000000-0005-0000-0000-0000B70A0000}"/>
    <cellStyle name="40% - Accent6 10 3" xfId="255" xr:uid="{00000000-0005-0000-0000-00002E010000}"/>
    <cellStyle name="40% - Accent6 11" xfId="1184" xr:uid="{00000000-0005-0000-0000-0000CF040000}"/>
    <cellStyle name="40% - Accent6 11 2" xfId="2697" xr:uid="{00000000-0005-0000-0000-0000B80A0000}"/>
    <cellStyle name="40% - Accent6 11 2 2" xfId="2698" xr:uid="{00000000-0005-0000-0000-0000B90A0000}"/>
    <cellStyle name="40% - Accent6 11 3" xfId="2700" xr:uid="{00000000-0005-0000-0000-0000BB0A0000}"/>
    <cellStyle name="40% - Accent6 12" xfId="1565" xr:uid="{00000000-0005-0000-0000-00004C060000}"/>
    <cellStyle name="40% - Accent6 12 2" xfId="1111" xr:uid="{00000000-0005-0000-0000-000086040000}"/>
    <cellStyle name="40% - Accent6 12 2 2" xfId="1121" xr:uid="{00000000-0005-0000-0000-000090040000}"/>
    <cellStyle name="40% - Accent6 12 3" xfId="1165" xr:uid="{00000000-0005-0000-0000-0000BC040000}"/>
    <cellStyle name="40% - Accent6 13" xfId="1568" xr:uid="{00000000-0005-0000-0000-00004F060000}"/>
    <cellStyle name="40% - Accent6 13 2" xfId="2701" xr:uid="{00000000-0005-0000-0000-0000BC0A0000}"/>
    <cellStyle name="40% - Accent6 13 2 2" xfId="2702" xr:uid="{00000000-0005-0000-0000-0000BD0A0000}"/>
    <cellStyle name="40% - Accent6 13 3" xfId="2704" xr:uid="{00000000-0005-0000-0000-0000BF0A0000}"/>
    <cellStyle name="40% - Accent6 14" xfId="297" xr:uid="{00000000-0005-0000-0000-000058010000}"/>
    <cellStyle name="40% - Accent6 14 2" xfId="2705" xr:uid="{00000000-0005-0000-0000-0000C00A0000}"/>
    <cellStyle name="40% - Accent6 14 2 2" xfId="2706" xr:uid="{00000000-0005-0000-0000-0000C10A0000}"/>
    <cellStyle name="40% - Accent6 14 3" xfId="2708" xr:uid="{00000000-0005-0000-0000-0000C30A0000}"/>
    <cellStyle name="40% - Accent6 15" xfId="2649" xr:uid="{00000000-0005-0000-0000-0000880A0000}"/>
    <cellStyle name="40% - Accent6 15 2" xfId="2651" xr:uid="{00000000-0005-0000-0000-00008A0A0000}"/>
    <cellStyle name="40% - Accent6 15 2 2" xfId="52" xr:uid="{00000000-0005-0000-0000-00003D000000}"/>
    <cellStyle name="40% - Accent6 15 3" xfId="2710" xr:uid="{00000000-0005-0000-0000-0000C50A0000}"/>
    <cellStyle name="40% - Accent6 16" xfId="2654" xr:uid="{00000000-0005-0000-0000-00008D0A0000}"/>
    <cellStyle name="40% - Accent6 16 2" xfId="1878" xr:uid="{00000000-0005-0000-0000-000085070000}"/>
    <cellStyle name="40% - Accent6 16 2 2" xfId="1882" xr:uid="{00000000-0005-0000-0000-000089070000}"/>
    <cellStyle name="40% - Accent6 16 3" xfId="612" xr:uid="{00000000-0005-0000-0000-000093020000}"/>
    <cellStyle name="40% - Accent6 17" xfId="2711" xr:uid="{00000000-0005-0000-0000-0000C60A0000}"/>
    <cellStyle name="40% - Accent6 17 2" xfId="1424" xr:uid="{00000000-0005-0000-0000-0000BF050000}"/>
    <cellStyle name="40% - Accent6 17 2 2" xfId="42" xr:uid="{00000000-0005-0000-0000-000030000000}"/>
    <cellStyle name="40% - Accent6 17 3" xfId="1434" xr:uid="{00000000-0005-0000-0000-0000C9050000}"/>
    <cellStyle name="40% - Accent6 2" xfId="2712" xr:uid="{00000000-0005-0000-0000-0000C70A0000}"/>
    <cellStyle name="40% - Accent6 2 2" xfId="2713" xr:uid="{00000000-0005-0000-0000-0000C80A0000}"/>
    <cellStyle name="40% - Accent6 2 2 2" xfId="2715" xr:uid="{00000000-0005-0000-0000-0000CA0A0000}"/>
    <cellStyle name="40% - Accent6 2 3" xfId="2717" xr:uid="{00000000-0005-0000-0000-0000CC0A0000}"/>
    <cellStyle name="40% - Accent6 3" xfId="2719" xr:uid="{00000000-0005-0000-0000-0000CE0A0000}"/>
    <cellStyle name="40% - Accent6 3 2" xfId="2720" xr:uid="{00000000-0005-0000-0000-0000CF0A0000}"/>
    <cellStyle name="40% - Accent6 3 2 2" xfId="2723" xr:uid="{00000000-0005-0000-0000-0000D20A0000}"/>
    <cellStyle name="40% - Accent6 3 3" xfId="110" xr:uid="{00000000-0005-0000-0000-000082000000}"/>
    <cellStyle name="40% - Accent6 4" xfId="904" xr:uid="{00000000-0005-0000-0000-0000B7030000}"/>
    <cellStyle name="40% - Accent6 4 2" xfId="948" xr:uid="{00000000-0005-0000-0000-0000E3030000}"/>
    <cellStyle name="40% - Accent6 4 2 2" xfId="1342" xr:uid="{00000000-0005-0000-0000-00006D050000}"/>
    <cellStyle name="40% - Accent6 4 3" xfId="1351" xr:uid="{00000000-0005-0000-0000-000076050000}"/>
    <cellStyle name="40% - Accent6 5" xfId="960" xr:uid="{00000000-0005-0000-0000-0000EF030000}"/>
    <cellStyle name="40% - Accent6 5 2" xfId="2727" xr:uid="{00000000-0005-0000-0000-0000D60A0000}"/>
    <cellStyle name="40% - Accent6 5 2 2" xfId="1231" xr:uid="{00000000-0005-0000-0000-0000FE040000}"/>
    <cellStyle name="40% - Accent6 5 3" xfId="2646" xr:uid="{00000000-0005-0000-0000-0000850A0000}"/>
    <cellStyle name="40% - Accent6 6" xfId="1020" xr:uid="{00000000-0005-0000-0000-00002B040000}"/>
    <cellStyle name="40% - Accent6 6 2" xfId="2490" xr:uid="{00000000-0005-0000-0000-0000E9090000}"/>
    <cellStyle name="40% - Accent6 6 2 2" xfId="1002" xr:uid="{00000000-0005-0000-0000-000019040000}"/>
    <cellStyle name="40% - Accent6 6 3" xfId="2494" xr:uid="{00000000-0005-0000-0000-0000ED090000}"/>
    <cellStyle name="40% - Accent6 7" xfId="2498" xr:uid="{00000000-0005-0000-0000-0000F1090000}"/>
    <cellStyle name="40% - Accent6 7 2" xfId="2501" xr:uid="{00000000-0005-0000-0000-0000F4090000}"/>
    <cellStyle name="40% - Accent6 7 2 2" xfId="1868" xr:uid="{00000000-0005-0000-0000-00007B070000}"/>
    <cellStyle name="40% - Accent6 7 3" xfId="76" xr:uid="{00000000-0005-0000-0000-000059000000}"/>
    <cellStyle name="40% - Accent6 8" xfId="850" xr:uid="{00000000-0005-0000-0000-000081030000}"/>
    <cellStyle name="40% - Accent6 8 2" xfId="858" xr:uid="{00000000-0005-0000-0000-000089030000}"/>
    <cellStyle name="40% - Accent6 8 2 2" xfId="407" xr:uid="{00000000-0005-0000-0000-0000C6010000}"/>
    <cellStyle name="40% - Accent6 8 3" xfId="133" xr:uid="{00000000-0005-0000-0000-00009C000000}"/>
    <cellStyle name="40% - Accent6 9" xfId="862" xr:uid="{00000000-0005-0000-0000-00008D030000}"/>
    <cellStyle name="40% - Accent6 9 2" xfId="2504" xr:uid="{00000000-0005-0000-0000-0000F7090000}"/>
    <cellStyle name="40% - Accent6 9 2 2" xfId="2166" xr:uid="{00000000-0005-0000-0000-0000A5080000}"/>
    <cellStyle name="40% - Accent6 9 3" xfId="1476" xr:uid="{00000000-0005-0000-0000-0000F3050000}"/>
    <cellStyle name="40% - ส่วนที่ถูกเน้น1 10" xfId="2729" xr:uid="{00000000-0005-0000-0000-0000D80A0000}"/>
    <cellStyle name="40% - ส่วนที่ถูกเน้น1 10 2" xfId="2732" xr:uid="{00000000-0005-0000-0000-0000DB0A0000}"/>
    <cellStyle name="40% - ส่วนที่ถูกเน้น1 11" xfId="2734" xr:uid="{00000000-0005-0000-0000-0000DD0A0000}"/>
    <cellStyle name="40% - ส่วนที่ถูกเน้น1 11 2" xfId="2740" xr:uid="{00000000-0005-0000-0000-0000E30A0000}"/>
    <cellStyle name="40% - ส่วนที่ถูกเน้น1 12" xfId="2742" xr:uid="{00000000-0005-0000-0000-0000E50A0000}"/>
    <cellStyle name="40% - ส่วนที่ถูกเน้น1 12 2" xfId="338" xr:uid="{00000000-0005-0000-0000-000081010000}"/>
    <cellStyle name="40% - ส่วนที่ถูกเน้น1 13" xfId="2745" xr:uid="{00000000-0005-0000-0000-0000E80A0000}"/>
    <cellStyle name="40% - ส่วนที่ถูกเน้น1 13 2" xfId="2747" xr:uid="{00000000-0005-0000-0000-0000EA0A0000}"/>
    <cellStyle name="40% - ส่วนที่ถูกเน้น1 14" xfId="2749" xr:uid="{00000000-0005-0000-0000-0000EC0A0000}"/>
    <cellStyle name="40% - ส่วนที่ถูกเน้น1 14 2" xfId="2751" xr:uid="{00000000-0005-0000-0000-0000EE0A0000}"/>
    <cellStyle name="40% - ส่วนที่ถูกเน้น1 14 2 2" xfId="2752" xr:uid="{00000000-0005-0000-0000-0000EF0A0000}"/>
    <cellStyle name="40% - ส่วนที่ถูกเน้น1 14 3" xfId="64" xr:uid="{00000000-0005-0000-0000-00004A000000}"/>
    <cellStyle name="40% - ส่วนที่ถูกเน้น1 15" xfId="2755" xr:uid="{00000000-0005-0000-0000-0000F20A0000}"/>
    <cellStyle name="40% - ส่วนที่ถูกเน้น1 15 2" xfId="2759" xr:uid="{00000000-0005-0000-0000-0000F60A0000}"/>
    <cellStyle name="40% - ส่วนที่ถูกเน้น1 15 2 2" xfId="2760" xr:uid="{00000000-0005-0000-0000-0000F70A0000}"/>
    <cellStyle name="40% - ส่วนที่ถูกเน้น1 15 3" xfId="814" xr:uid="{00000000-0005-0000-0000-00005D030000}"/>
    <cellStyle name="40% - ส่วนที่ถูกเน้น1 16" xfId="2763" xr:uid="{00000000-0005-0000-0000-0000FA0A0000}"/>
    <cellStyle name="40% - ส่วนที่ถูกเน้น1 16 2" xfId="2765" xr:uid="{00000000-0005-0000-0000-0000FC0A0000}"/>
    <cellStyle name="40% - ส่วนที่ถูกเน้น1 16 2 2" xfId="2766" xr:uid="{00000000-0005-0000-0000-0000FD0A0000}"/>
    <cellStyle name="40% - ส่วนที่ถูกเน้น1 16 3" xfId="847" xr:uid="{00000000-0005-0000-0000-00007E030000}"/>
    <cellStyle name="40% - ส่วนที่ถูกเน้น1 17" xfId="2543" xr:uid="{00000000-0005-0000-0000-00001E0A0000}"/>
    <cellStyle name="40% - ส่วนที่ถูกเน้น1 17 2" xfId="2767" xr:uid="{00000000-0005-0000-0000-0000FE0A0000}"/>
    <cellStyle name="40% - ส่วนที่ถูกเน้น1 17 2 2" xfId="2768" xr:uid="{00000000-0005-0000-0000-0000FF0A0000}"/>
    <cellStyle name="40% - ส่วนที่ถูกเน้น1 17 3" xfId="2769" xr:uid="{00000000-0005-0000-0000-0000000B0000}"/>
    <cellStyle name="40% - ส่วนที่ถูกเน้น1 18" xfId="2771" xr:uid="{00000000-0005-0000-0000-0000020B0000}"/>
    <cellStyle name="40% - ส่วนที่ถูกเน้น1 18 2" xfId="2774" xr:uid="{00000000-0005-0000-0000-0000050B0000}"/>
    <cellStyle name="40% - ส่วนที่ถูกเน้น1 18 2 2" xfId="2778" xr:uid="{00000000-0005-0000-0000-0000090B0000}"/>
    <cellStyle name="40% - ส่วนที่ถูกเน้น1 18 3" xfId="1930" xr:uid="{00000000-0005-0000-0000-0000B9070000}"/>
    <cellStyle name="40% - ส่วนที่ถูกเน้น1 19" xfId="2781" xr:uid="{00000000-0005-0000-0000-00000C0B0000}"/>
    <cellStyle name="40% - ส่วนที่ถูกเน้น1 19 2" xfId="2783" xr:uid="{00000000-0005-0000-0000-00000E0B0000}"/>
    <cellStyle name="40% - ส่วนที่ถูกเน้น1 19 2 2" xfId="2784" xr:uid="{00000000-0005-0000-0000-00000F0B0000}"/>
    <cellStyle name="40% - ส่วนที่ถูกเน้น1 19 3" xfId="2785" xr:uid="{00000000-0005-0000-0000-0000100B0000}"/>
    <cellStyle name="40% - ส่วนที่ถูกเน้น1 2" xfId="2786" xr:uid="{00000000-0005-0000-0000-0000110B0000}"/>
    <cellStyle name="40% - ส่วนที่ถูกเน้น1 2 10" xfId="2788" xr:uid="{00000000-0005-0000-0000-0000130B0000}"/>
    <cellStyle name="40% - ส่วนที่ถูกเน้น1 2 2" xfId="2790" xr:uid="{00000000-0005-0000-0000-0000150B0000}"/>
    <cellStyle name="40% - ส่วนที่ถูกเน้น1 2 2 2" xfId="2795" xr:uid="{00000000-0005-0000-0000-00001A0B0000}"/>
    <cellStyle name="40% - ส่วนที่ถูกเน้น1 2 3" xfId="210" xr:uid="{00000000-0005-0000-0000-0000FC000000}"/>
    <cellStyle name="40% - ส่วนที่ถูกเน้น1 2 3 2" xfId="123" xr:uid="{00000000-0005-0000-0000-000091000000}"/>
    <cellStyle name="40% - ส่วนที่ถูกเน้น1 2 4" xfId="231" xr:uid="{00000000-0005-0000-0000-000014010000}"/>
    <cellStyle name="40% - ส่วนที่ถูกเน้น1 2 4 2" xfId="2797" xr:uid="{00000000-0005-0000-0000-00001C0B0000}"/>
    <cellStyle name="40% - ส่วนที่ถูกเน้น1 2 5" xfId="2798" xr:uid="{00000000-0005-0000-0000-00001D0B0000}"/>
    <cellStyle name="40% - ส่วนที่ถูกเน้น1 2 5 2" xfId="2800" xr:uid="{00000000-0005-0000-0000-00001F0B0000}"/>
    <cellStyle name="40% - ส่วนที่ถูกเน้น1 2 6" xfId="2801" xr:uid="{00000000-0005-0000-0000-0000200B0000}"/>
    <cellStyle name="40% - ส่วนที่ถูกเน้น1 2 6 2" xfId="2802" xr:uid="{00000000-0005-0000-0000-0000210B0000}"/>
    <cellStyle name="40% - ส่วนที่ถูกเน้น1 2 7" xfId="1440" xr:uid="{00000000-0005-0000-0000-0000CF050000}"/>
    <cellStyle name="40% - ส่วนที่ถูกเน้น1 2 7 2" xfId="2804" xr:uid="{00000000-0005-0000-0000-0000230B0000}"/>
    <cellStyle name="40% - ส่วนที่ถูกเน้น1 2 8" xfId="1957" xr:uid="{00000000-0005-0000-0000-0000D4070000}"/>
    <cellStyle name="40% - ส่วนที่ถูกเน้น1 2 8 2" xfId="2584" xr:uid="{00000000-0005-0000-0000-0000470A0000}"/>
    <cellStyle name="40% - ส่วนที่ถูกเน้น1 2 9" xfId="1959" xr:uid="{00000000-0005-0000-0000-0000D6070000}"/>
    <cellStyle name="40% - ส่วนที่ถูกเน้น1 2 9 2" xfId="2593" xr:uid="{00000000-0005-0000-0000-0000500A0000}"/>
    <cellStyle name="40% - ส่วนที่ถูกเน้น1 20" xfId="2754" xr:uid="{00000000-0005-0000-0000-0000F10A0000}"/>
    <cellStyle name="40% - ส่วนที่ถูกเน้น1 20 2" xfId="2758" xr:uid="{00000000-0005-0000-0000-0000F50A0000}"/>
    <cellStyle name="40% - ส่วนที่ถูกเน้น1 20 3" xfId="813" xr:uid="{00000000-0005-0000-0000-00005C030000}"/>
    <cellStyle name="40% - ส่วนที่ถูกเน้น1 20 4" xfId="830" xr:uid="{00000000-0005-0000-0000-00006D030000}"/>
    <cellStyle name="40% - ส่วนที่ถูกเน้น1 21" xfId="2762" xr:uid="{00000000-0005-0000-0000-0000F90A0000}"/>
    <cellStyle name="40% - ส่วนที่ถูกเน้น1 3" xfId="2549" xr:uid="{00000000-0005-0000-0000-0000240A0000}"/>
    <cellStyle name="40% - ส่วนที่ถูกเน้น1 3 2" xfId="2559" xr:uid="{00000000-0005-0000-0000-00002E0A0000}"/>
    <cellStyle name="40% - ส่วนที่ถูกเน้น1 3 2 2" xfId="2806" xr:uid="{00000000-0005-0000-0000-0000250B0000}"/>
    <cellStyle name="40% - ส่วนที่ถูกเน้น1 3 2 3" xfId="2809" xr:uid="{00000000-0005-0000-0000-0000280B0000}"/>
    <cellStyle name="40% - ส่วนที่ถูกเน้น1 3 2 4" xfId="2811" xr:uid="{00000000-0005-0000-0000-00002A0B0000}"/>
    <cellStyle name="40% - ส่วนที่ถูกเน้น1 3 3" xfId="2815" xr:uid="{00000000-0005-0000-0000-00002E0B0000}"/>
    <cellStyle name="40% - ส่วนที่ถูกเน้น1 3 4" xfId="2819" xr:uid="{00000000-0005-0000-0000-0000320B0000}"/>
    <cellStyle name="40% - ส่วนที่ถูกเน้น1 3 5" xfId="2822" xr:uid="{00000000-0005-0000-0000-0000350B0000}"/>
    <cellStyle name="40% - ส่วนที่ถูกเน้น1 4" xfId="2562" xr:uid="{00000000-0005-0000-0000-0000310A0000}"/>
    <cellStyle name="40% - ส่วนที่ถูกเน้น1 4 2" xfId="2824" xr:uid="{00000000-0005-0000-0000-0000370B0000}"/>
    <cellStyle name="40% - ส่วนที่ถูกเน้น1 4 2 2" xfId="2826" xr:uid="{00000000-0005-0000-0000-0000390B0000}"/>
    <cellStyle name="40% - ส่วนที่ถูกเน้น1 4 2 3" xfId="2658" xr:uid="{00000000-0005-0000-0000-0000910A0000}"/>
    <cellStyle name="40% - ส่วนที่ถูกเน้น1 4 2 4" xfId="2663" xr:uid="{00000000-0005-0000-0000-0000960A0000}"/>
    <cellStyle name="40% - ส่วนที่ถูกเน้น1 4 3" xfId="2827" xr:uid="{00000000-0005-0000-0000-00003A0B0000}"/>
    <cellStyle name="40% - ส่วนที่ถูกเน้น1 4 4" xfId="2676" xr:uid="{00000000-0005-0000-0000-0000A30A0000}"/>
    <cellStyle name="40% - ส่วนที่ถูกเน้น1 4 5" xfId="2828" xr:uid="{00000000-0005-0000-0000-00003B0B0000}"/>
    <cellStyle name="40% - ส่วนที่ถูกเน้น1 5" xfId="2524" xr:uid="{00000000-0005-0000-0000-00000B0A0000}"/>
    <cellStyle name="40% - ส่วนที่ถูกเน้น1 5 2" xfId="1008" xr:uid="{00000000-0005-0000-0000-00001F040000}"/>
    <cellStyle name="40% - ส่วนที่ถูกเน้น1 5 2 2" xfId="1010" xr:uid="{00000000-0005-0000-0000-000021040000}"/>
    <cellStyle name="40% - ส่วนที่ถูกเน้น1 5 2 3" xfId="1013" xr:uid="{00000000-0005-0000-0000-000024040000}"/>
    <cellStyle name="40% - ส่วนที่ถูกเน้น1 5 2 4" xfId="2830" xr:uid="{00000000-0005-0000-0000-00003D0B0000}"/>
    <cellStyle name="40% - ส่วนที่ถูกเน้น1 5 3" xfId="1015" xr:uid="{00000000-0005-0000-0000-000026040000}"/>
    <cellStyle name="40% - ส่วนที่ถูกเน้น1 5 4" xfId="15" xr:uid="{00000000-0005-0000-0000-000011000000}"/>
    <cellStyle name="40% - ส่วนที่ถูกเน้น1 5 5" xfId="2831" xr:uid="{00000000-0005-0000-0000-00003E0B0000}"/>
    <cellStyle name="40% - ส่วนที่ถูกเน้น1 6" xfId="1518" xr:uid="{00000000-0005-0000-0000-00001D060000}"/>
    <cellStyle name="40% - ส่วนที่ถูกเน้น1 6 2" xfId="1523" xr:uid="{00000000-0005-0000-0000-000022060000}"/>
    <cellStyle name="40% - ส่วนที่ถูกเน้น1 6 2 2" xfId="2833" xr:uid="{00000000-0005-0000-0000-0000400B0000}"/>
    <cellStyle name="40% - ส่วนที่ถูกเน้น1 6 2 3" xfId="2834" xr:uid="{00000000-0005-0000-0000-0000410B0000}"/>
    <cellStyle name="40% - ส่วนที่ถูกเน้น1 6 2 4" xfId="2835" xr:uid="{00000000-0005-0000-0000-0000420B0000}"/>
    <cellStyle name="40% - ส่วนที่ถูกเน้น1 6 3" xfId="1593" xr:uid="{00000000-0005-0000-0000-000068060000}"/>
    <cellStyle name="40% - ส่วนที่ถูกเน้น1 6 4" xfId="1596" xr:uid="{00000000-0005-0000-0000-00006B060000}"/>
    <cellStyle name="40% - ส่วนที่ถูกเน้น1 6 5" xfId="1141" xr:uid="{00000000-0005-0000-0000-0000A4040000}"/>
    <cellStyle name="40% - ส่วนที่ถูกเน้น1 7" xfId="1421" xr:uid="{00000000-0005-0000-0000-0000BC050000}"/>
    <cellStyle name="40% - ส่วนที่ถูกเน้น1 7 2" xfId="2836" xr:uid="{00000000-0005-0000-0000-0000430B0000}"/>
    <cellStyle name="40% - ส่วนที่ถูกเน้น1 8" xfId="1598" xr:uid="{00000000-0005-0000-0000-00006D060000}"/>
    <cellStyle name="40% - ส่วนที่ถูกเน้น1 8 2" xfId="93" xr:uid="{00000000-0005-0000-0000-00006C000000}"/>
    <cellStyle name="40% - ส่วนที่ถูกเน้น1 9" xfId="1606" xr:uid="{00000000-0005-0000-0000-000075060000}"/>
    <cellStyle name="40% - ส่วนที่ถูกเน้น1 9 2" xfId="2837" xr:uid="{00000000-0005-0000-0000-0000440B0000}"/>
    <cellStyle name="40% - ส่วนที่ถูกเน้น2 10" xfId="2143" xr:uid="{00000000-0005-0000-0000-00008E080000}"/>
    <cellStyle name="40% - ส่วนที่ถูกเน้น2 10 2" xfId="2839" xr:uid="{00000000-0005-0000-0000-0000460B0000}"/>
    <cellStyle name="40% - ส่วนที่ถูกเน้น2 11" xfId="300" xr:uid="{00000000-0005-0000-0000-00005B010000}"/>
    <cellStyle name="40% - ส่วนที่ถูกเน้น2 11 2" xfId="2843" xr:uid="{00000000-0005-0000-0000-00004A0B0000}"/>
    <cellStyle name="40% - ส่วนที่ถูกเน้น2 12" xfId="2845" xr:uid="{00000000-0005-0000-0000-00004C0B0000}"/>
    <cellStyle name="40% - ส่วนที่ถูกเน้น2 12 2" xfId="2847" xr:uid="{00000000-0005-0000-0000-00004E0B0000}"/>
    <cellStyle name="40% - ส่วนที่ถูกเน้น2 13" xfId="2851" xr:uid="{00000000-0005-0000-0000-0000520B0000}"/>
    <cellStyle name="40% - ส่วนที่ถูกเน้น2 13 2" xfId="2854" xr:uid="{00000000-0005-0000-0000-0000550B0000}"/>
    <cellStyle name="40% - ส่วนที่ถูกเน้น2 14" xfId="2857" xr:uid="{00000000-0005-0000-0000-0000580B0000}"/>
    <cellStyle name="40% - ส่วนที่ถูกเน้น2 14 2" xfId="2860" xr:uid="{00000000-0005-0000-0000-00005B0B0000}"/>
    <cellStyle name="40% - ส่วนที่ถูกเน้น2 14 2 2" xfId="2864" xr:uid="{00000000-0005-0000-0000-00005F0B0000}"/>
    <cellStyle name="40% - ส่วนที่ถูกเน้น2 14 3" xfId="1664" xr:uid="{00000000-0005-0000-0000-0000AF060000}"/>
    <cellStyle name="40% - ส่วนที่ถูกเน้น2 15" xfId="2868" xr:uid="{00000000-0005-0000-0000-0000630B0000}"/>
    <cellStyle name="40% - ส่วนที่ถูกเน้น2 15 2" xfId="2871" xr:uid="{00000000-0005-0000-0000-0000660B0000}"/>
    <cellStyle name="40% - ส่วนที่ถูกเน้น2 15 2 2" xfId="2875" xr:uid="{00000000-0005-0000-0000-00006A0B0000}"/>
    <cellStyle name="40% - ส่วนที่ถูกเน้น2 15 3" xfId="1683" xr:uid="{00000000-0005-0000-0000-0000C2060000}"/>
    <cellStyle name="40% - ส่วนที่ถูกเน้น2 16" xfId="2878" xr:uid="{00000000-0005-0000-0000-00006D0B0000}"/>
    <cellStyle name="40% - ส่วนที่ถูกเน้น2 16 2" xfId="2880" xr:uid="{00000000-0005-0000-0000-00006F0B0000}"/>
    <cellStyle name="40% - ส่วนที่ถูกเน้น2 16 2 2" xfId="2882" xr:uid="{00000000-0005-0000-0000-0000710B0000}"/>
    <cellStyle name="40% - ส่วนที่ถูกเน้น2 16 3" xfId="266" xr:uid="{00000000-0005-0000-0000-000039010000}"/>
    <cellStyle name="40% - ส่วนที่ถูกเน้น2 17" xfId="2888" xr:uid="{00000000-0005-0000-0000-0000770B0000}"/>
    <cellStyle name="40% - ส่วนที่ถูกเน้น2 17 2" xfId="2890" xr:uid="{00000000-0005-0000-0000-0000790B0000}"/>
    <cellStyle name="40% - ส่วนที่ถูกเน้น2 17 2 2" xfId="2894" xr:uid="{00000000-0005-0000-0000-00007D0B0000}"/>
    <cellStyle name="40% - ส่วนที่ถูกเน้น2 17 3" xfId="2897" xr:uid="{00000000-0005-0000-0000-0000800B0000}"/>
    <cellStyle name="40% - ส่วนที่ถูกเน้น2 18" xfId="2901" xr:uid="{00000000-0005-0000-0000-0000840B0000}"/>
    <cellStyle name="40% - ส่วนที่ถูกเน้น2 18 2" xfId="1540" xr:uid="{00000000-0005-0000-0000-000033060000}"/>
    <cellStyle name="40% - ส่วนที่ถูกเน้น2 18 2 2" xfId="26" xr:uid="{00000000-0005-0000-0000-00001D000000}"/>
    <cellStyle name="40% - ส่วนที่ถูกเน้น2 18 3" xfId="619" xr:uid="{00000000-0005-0000-0000-00009A020000}"/>
    <cellStyle name="40% - ส่วนที่ถูกเน้น2 19" xfId="2903" xr:uid="{00000000-0005-0000-0000-0000860B0000}"/>
    <cellStyle name="40% - ส่วนที่ถูกเน้น2 19 2" xfId="2904" xr:uid="{00000000-0005-0000-0000-0000870B0000}"/>
    <cellStyle name="40% - ส่วนที่ถูกเน้น2 19 2 2" xfId="2906" xr:uid="{00000000-0005-0000-0000-0000890B0000}"/>
    <cellStyle name="40% - ส่วนที่ถูกเน้น2 19 3" xfId="2907" xr:uid="{00000000-0005-0000-0000-00008A0B0000}"/>
    <cellStyle name="40% - ส่วนที่ถูกเน้น2 2" xfId="2183" xr:uid="{00000000-0005-0000-0000-0000B6080000}"/>
    <cellStyle name="40% - ส่วนที่ถูกเน้น2 2 10" xfId="944" xr:uid="{00000000-0005-0000-0000-0000DF030000}"/>
    <cellStyle name="40% - ส่วนที่ถูกเน้น2 2 2" xfId="2908" xr:uid="{00000000-0005-0000-0000-00008B0B0000}"/>
    <cellStyle name="40% - ส่วนที่ถูกเน้น2 2 2 2" xfId="2909" xr:uid="{00000000-0005-0000-0000-00008C0B0000}"/>
    <cellStyle name="40% - ส่วนที่ถูกเน้น2 2 3" xfId="2911" xr:uid="{00000000-0005-0000-0000-00008E0B0000}"/>
    <cellStyle name="40% - ส่วนที่ถูกเน้น2 2 3 2" xfId="2912" xr:uid="{00000000-0005-0000-0000-00008F0B0000}"/>
    <cellStyle name="40% - ส่วนที่ถูกเน้น2 2 4" xfId="2914" xr:uid="{00000000-0005-0000-0000-0000910B0000}"/>
    <cellStyle name="40% - ส่วนที่ถูกเน้น2 2 4 2" xfId="2918" xr:uid="{00000000-0005-0000-0000-0000950B0000}"/>
    <cellStyle name="40% - ส่วนที่ถูกเน้น2 2 5" xfId="2922" xr:uid="{00000000-0005-0000-0000-0000990B0000}"/>
    <cellStyle name="40% - ส่วนที่ถูกเน้น2 2 5 2" xfId="2924" xr:uid="{00000000-0005-0000-0000-00009B0B0000}"/>
    <cellStyle name="40% - ส่วนที่ถูกเน้น2 2 6" xfId="2926" xr:uid="{00000000-0005-0000-0000-00009D0B0000}"/>
    <cellStyle name="40% - ส่วนที่ถูกเน้น2 2 6 2" xfId="2930" xr:uid="{00000000-0005-0000-0000-0000A10B0000}"/>
    <cellStyle name="40% - ส่วนที่ถูกเน้น2 2 7" xfId="1984" xr:uid="{00000000-0005-0000-0000-0000EF070000}"/>
    <cellStyle name="40% - ส่วนที่ถูกเน้น2 2 7 2" xfId="2931" xr:uid="{00000000-0005-0000-0000-0000A20B0000}"/>
    <cellStyle name="40% - ส่วนที่ถูกเน้น2 2 8" xfId="1987" xr:uid="{00000000-0005-0000-0000-0000F2070000}"/>
    <cellStyle name="40% - ส่วนที่ถูกเน้น2 2 8 2" xfId="2933" xr:uid="{00000000-0005-0000-0000-0000A40B0000}"/>
    <cellStyle name="40% - ส่วนที่ถูกเน้น2 2 9" xfId="1990" xr:uid="{00000000-0005-0000-0000-0000F5070000}"/>
    <cellStyle name="40% - ส่วนที่ถูกเน้น2 2 9 2" xfId="2934" xr:uid="{00000000-0005-0000-0000-0000A50B0000}"/>
    <cellStyle name="40% - ส่วนที่ถูกเน้น2 20" xfId="2867" xr:uid="{00000000-0005-0000-0000-0000620B0000}"/>
    <cellStyle name="40% - ส่วนที่ถูกเน้น2 20 2" xfId="2870" xr:uid="{00000000-0005-0000-0000-0000650B0000}"/>
    <cellStyle name="40% - ส่วนที่ถูกเน้น2 20 3" xfId="1684" xr:uid="{00000000-0005-0000-0000-0000C3060000}"/>
    <cellStyle name="40% - ส่วนที่ถูกเน้น2 20 4" xfId="1690" xr:uid="{00000000-0005-0000-0000-0000C9060000}"/>
    <cellStyle name="40% - ส่วนที่ถูกเน้น2 3" xfId="2570" xr:uid="{00000000-0005-0000-0000-0000390A0000}"/>
    <cellStyle name="40% - ส่วนที่ถูกเน้น2 3 2" xfId="173" xr:uid="{00000000-0005-0000-0000-0000CC000000}"/>
    <cellStyle name="40% - ส่วนที่ถูกเน้น2 3 2 2" xfId="1472" xr:uid="{00000000-0005-0000-0000-0000EF050000}"/>
    <cellStyle name="40% - ส่วนที่ถูกเน้น2 3 2 3" xfId="633" xr:uid="{00000000-0005-0000-0000-0000A8020000}"/>
    <cellStyle name="40% - ส่วนที่ถูกเน้น2 3 2 4" xfId="1492" xr:uid="{00000000-0005-0000-0000-000003060000}"/>
    <cellStyle name="40% - ส่วนที่ถูกเน้น2 3 3" xfId="183" xr:uid="{00000000-0005-0000-0000-0000DA000000}"/>
    <cellStyle name="40% - ส่วนที่ถูกเน้น2 3 4" xfId="71" xr:uid="{00000000-0005-0000-0000-000053000000}"/>
    <cellStyle name="40% - ส่วนที่ถูกเน้น2 3 5" xfId="1" xr:uid="{00000000-0005-0000-0000-000002000000}"/>
    <cellStyle name="40% - ส่วนที่ถูกเน้น2 4" xfId="1037" xr:uid="{00000000-0005-0000-0000-00003C040000}"/>
    <cellStyle name="40% - ส่วนที่ถูกเน้น2 4 2" xfId="584" xr:uid="{00000000-0005-0000-0000-000077020000}"/>
    <cellStyle name="40% - ส่วนที่ถูกเน้น2 4 2 2" xfId="2936" xr:uid="{00000000-0005-0000-0000-0000A70B0000}"/>
    <cellStyle name="40% - ส่วนที่ถูกเน้น2 4 2 3" xfId="2940" xr:uid="{00000000-0005-0000-0000-0000AB0B0000}"/>
    <cellStyle name="40% - ส่วนที่ถูกเน้น2 4 2 4" xfId="2943" xr:uid="{00000000-0005-0000-0000-0000AE0B0000}"/>
    <cellStyle name="40% - ส่วนที่ถูกเน้น2 4 3" xfId="2947" xr:uid="{00000000-0005-0000-0000-0000B20B0000}"/>
    <cellStyle name="40% - ส่วนที่ถูกเน้น2 4 4" xfId="127" xr:uid="{00000000-0005-0000-0000-000095000000}"/>
    <cellStyle name="40% - ส่วนที่ถูกเน้น2 4 5" xfId="2951" xr:uid="{00000000-0005-0000-0000-0000B60B0000}"/>
    <cellStyle name="40% - ส่วนที่ถูกเน้น2 5" xfId="1041" xr:uid="{00000000-0005-0000-0000-000040040000}"/>
    <cellStyle name="40% - ส่วนที่ถูกเน้น2 5 2" xfId="2955" xr:uid="{00000000-0005-0000-0000-0000BA0B0000}"/>
    <cellStyle name="40% - ส่วนที่ถูกเน้น2 5 2 2" xfId="2956" xr:uid="{00000000-0005-0000-0000-0000BB0B0000}"/>
    <cellStyle name="40% - ส่วนที่ถูกเน้น2 5 2 3" xfId="2960" xr:uid="{00000000-0005-0000-0000-0000BF0B0000}"/>
    <cellStyle name="40% - ส่วนที่ถูกเน้น2 5 2 4" xfId="2964" xr:uid="{00000000-0005-0000-0000-0000C30B0000}"/>
    <cellStyle name="40% - ส่วนที่ถูกเน้น2 5 3" xfId="2969" xr:uid="{00000000-0005-0000-0000-0000C80B0000}"/>
    <cellStyle name="40% - ส่วนที่ถูกเน้น2 5 4" xfId="2972" xr:uid="{00000000-0005-0000-0000-0000CB0B0000}"/>
    <cellStyle name="40% - ส่วนที่ถูกเน้น2 5 5" xfId="2975" xr:uid="{00000000-0005-0000-0000-0000CE0B0000}"/>
    <cellStyle name="40% - ส่วนที่ถูกเน้น2 6" xfId="51" xr:uid="{00000000-0005-0000-0000-00003B000000}"/>
    <cellStyle name="40% - ส่วนที่ถูกเน้น2 6 2" xfId="600" xr:uid="{00000000-0005-0000-0000-000087020000}"/>
    <cellStyle name="40% - ส่วนที่ถูกเน้น2 6 2 2" xfId="2977" xr:uid="{00000000-0005-0000-0000-0000D00B0000}"/>
    <cellStyle name="40% - ส่วนที่ถูกเน้น2 6 2 3" xfId="2979" xr:uid="{00000000-0005-0000-0000-0000D20B0000}"/>
    <cellStyle name="40% - ส่วนที่ถูกเน้น2 6 2 4" xfId="2981" xr:uid="{00000000-0005-0000-0000-0000D40B0000}"/>
    <cellStyle name="40% - ส่วนที่ถูกเน้น2 6 3" xfId="2862" xr:uid="{00000000-0005-0000-0000-00005D0B0000}"/>
    <cellStyle name="40% - ส่วนที่ถูกเน้น2 6 4" xfId="2983" xr:uid="{00000000-0005-0000-0000-0000D60B0000}"/>
    <cellStyle name="40% - ส่วนที่ถูกเน้น2 6 5" xfId="1188" xr:uid="{00000000-0005-0000-0000-0000D3040000}"/>
    <cellStyle name="40% - ส่วนที่ถูกเน้น2 7" xfId="1532" xr:uid="{00000000-0005-0000-0000-00002B060000}"/>
    <cellStyle name="40% - ส่วนที่ถูกเน้น2 7 2" xfId="2984" xr:uid="{00000000-0005-0000-0000-0000D70B0000}"/>
    <cellStyle name="40% - ส่วนที่ถูกเน้น2 8" xfId="2985" xr:uid="{00000000-0005-0000-0000-0000D80B0000}"/>
    <cellStyle name="40% - ส่วนที่ถูกเน้น2 8 2" xfId="2987" xr:uid="{00000000-0005-0000-0000-0000DA0B0000}"/>
    <cellStyle name="40% - ส่วนที่ถูกเน้น2 9" xfId="2988" xr:uid="{00000000-0005-0000-0000-0000DB0B0000}"/>
    <cellStyle name="40% - ส่วนที่ถูกเน้น2 9 2" xfId="2989" xr:uid="{00000000-0005-0000-0000-0000DC0B0000}"/>
    <cellStyle name="40% - ส่วนที่ถูกเน้น3 10" xfId="2181" xr:uid="{00000000-0005-0000-0000-0000B4080000}"/>
    <cellStyle name="40% - ส่วนที่ถูกเน้น3 10 2" xfId="91" xr:uid="{00000000-0005-0000-0000-00006A000000}"/>
    <cellStyle name="40% - ส่วนที่ถูกเน้น3 11" xfId="2187" xr:uid="{00000000-0005-0000-0000-0000BA080000}"/>
    <cellStyle name="40% - ส่วนที่ถูกเน้น3 11 2" xfId="2990" xr:uid="{00000000-0005-0000-0000-0000DD0B0000}"/>
    <cellStyle name="40% - ส่วนที่ถูกเน้น3 12" xfId="357" xr:uid="{00000000-0005-0000-0000-000094010000}"/>
    <cellStyle name="40% - ส่วนที่ถูกเน้น3 12 2" xfId="2992" xr:uid="{00000000-0005-0000-0000-0000DF0B0000}"/>
    <cellStyle name="40% - ส่วนที่ถูกเน้น3 13" xfId="2078" xr:uid="{00000000-0005-0000-0000-00004D080000}"/>
    <cellStyle name="40% - ส่วนที่ถูกเน้น3 13 2" xfId="2996" xr:uid="{00000000-0005-0000-0000-0000E30B0000}"/>
    <cellStyle name="40% - ส่วนที่ถูกเน้น3 14" xfId="2999" xr:uid="{00000000-0005-0000-0000-0000E60B0000}"/>
    <cellStyle name="40% - ส่วนที่ถูกเน้น3 14 2" xfId="3000" xr:uid="{00000000-0005-0000-0000-0000E70B0000}"/>
    <cellStyle name="40% - ส่วนที่ถูกเน้น3 14 2 2" xfId="3002" xr:uid="{00000000-0005-0000-0000-0000E90B0000}"/>
    <cellStyle name="40% - ส่วนที่ถูกเน้น3 14 3" xfId="876" xr:uid="{00000000-0005-0000-0000-00009B030000}"/>
    <cellStyle name="40% - ส่วนที่ถูกเน้น3 15" xfId="1480" xr:uid="{00000000-0005-0000-0000-0000F7050000}"/>
    <cellStyle name="40% - ส่วนที่ถูกเน้น3 15 2" xfId="3004" xr:uid="{00000000-0005-0000-0000-0000EB0B0000}"/>
    <cellStyle name="40% - ส่วนที่ถูกเน้น3 15 2 2" xfId="363" xr:uid="{00000000-0005-0000-0000-00009A010000}"/>
    <cellStyle name="40% - ส่วนที่ถูกเน้น3 15 3" xfId="462" xr:uid="{00000000-0005-0000-0000-0000FD010000}"/>
    <cellStyle name="40% - ส่วนที่ถูกเน้น3 16" xfId="3009" xr:uid="{00000000-0005-0000-0000-0000F00B0000}"/>
    <cellStyle name="40% - ส่วนที่ถูกเน้น3 16 2" xfId="3010" xr:uid="{00000000-0005-0000-0000-0000F10B0000}"/>
    <cellStyle name="40% - ส่วนที่ถูกเน้น3 16 2 2" xfId="3012" xr:uid="{00000000-0005-0000-0000-0000F30B0000}"/>
    <cellStyle name="40% - ส่วนที่ถูกเน้น3 16 3" xfId="700" xr:uid="{00000000-0005-0000-0000-0000EB020000}"/>
    <cellStyle name="40% - ส่วนที่ถูกเน้น3 17" xfId="3019" xr:uid="{00000000-0005-0000-0000-0000FA0B0000}"/>
    <cellStyle name="40% - ส่วนที่ถูกเน้น3 17 2" xfId="3020" xr:uid="{00000000-0005-0000-0000-0000FB0B0000}"/>
    <cellStyle name="40% - ส่วนที่ถูกเน้น3 17 2 2" xfId="3023" xr:uid="{00000000-0005-0000-0000-0000FE0B0000}"/>
    <cellStyle name="40% - ส่วนที่ถูกเน้น3 17 3" xfId="3027" xr:uid="{00000000-0005-0000-0000-0000020C0000}"/>
    <cellStyle name="40% - ส่วนที่ถูกเน้น3 18" xfId="3030" xr:uid="{00000000-0005-0000-0000-0000050C0000}"/>
    <cellStyle name="40% - ส่วนที่ถูกเน้น3 18 2" xfId="3033" xr:uid="{00000000-0005-0000-0000-0000080C0000}"/>
    <cellStyle name="40% - ส่วนที่ถูกเน้น3 18 2 2" xfId="3034" xr:uid="{00000000-0005-0000-0000-0000090C0000}"/>
    <cellStyle name="40% - ส่วนที่ถูกเน้น3 18 3" xfId="170" xr:uid="{00000000-0005-0000-0000-0000C8000000}"/>
    <cellStyle name="40% - ส่วนที่ถูกเน้น3 19" xfId="856" xr:uid="{00000000-0005-0000-0000-000087030000}"/>
    <cellStyle name="40% - ส่วนที่ถูกเน้น3 19 2" xfId="3035" xr:uid="{00000000-0005-0000-0000-00000A0C0000}"/>
    <cellStyle name="40% - ส่วนที่ถูกเน้น3 19 2 2" xfId="3036" xr:uid="{00000000-0005-0000-0000-00000B0C0000}"/>
    <cellStyle name="40% - ส่วนที่ถูกเน้น3 19 3" xfId="3037" xr:uid="{00000000-0005-0000-0000-00000C0C0000}"/>
    <cellStyle name="40% - ส่วนที่ถูกเน้น3 2" xfId="1795" xr:uid="{00000000-0005-0000-0000-000032070000}"/>
    <cellStyle name="40% - ส่วนที่ถูกเน้น3 2 10" xfId="2115" xr:uid="{00000000-0005-0000-0000-000072080000}"/>
    <cellStyle name="40% - ส่วนที่ถูกเน้น3 2 2" xfId="3041" xr:uid="{00000000-0005-0000-0000-0000100C0000}"/>
    <cellStyle name="40% - ส่วนที่ถูกเน้น3 2 2 2" xfId="3042" xr:uid="{00000000-0005-0000-0000-0000110C0000}"/>
    <cellStyle name="40% - ส่วนที่ถูกเน้น3 2 3" xfId="3044" xr:uid="{00000000-0005-0000-0000-0000130C0000}"/>
    <cellStyle name="40% - ส่วนที่ถูกเน้น3 2 3 2" xfId="3045" xr:uid="{00000000-0005-0000-0000-0000140C0000}"/>
    <cellStyle name="40% - ส่วนที่ถูกเน้น3 2 4" xfId="2739" xr:uid="{00000000-0005-0000-0000-0000E20A0000}"/>
    <cellStyle name="40% - ส่วนที่ถูกเน้น3 2 4 2" xfId="3046" xr:uid="{00000000-0005-0000-0000-0000150C0000}"/>
    <cellStyle name="40% - ส่วนที่ถูกเน้น3 2 5" xfId="670" xr:uid="{00000000-0005-0000-0000-0000CD020000}"/>
    <cellStyle name="40% - ส่วนที่ถูกเน้น3 2 5 2" xfId="675" xr:uid="{00000000-0005-0000-0000-0000D2020000}"/>
    <cellStyle name="40% - ส่วนที่ถูกเน้น3 2 6" xfId="687" xr:uid="{00000000-0005-0000-0000-0000DE020000}"/>
    <cellStyle name="40% - ส่วนที่ถูกเน้น3 2 6 2" xfId="3047" xr:uid="{00000000-0005-0000-0000-0000160C0000}"/>
    <cellStyle name="40% - ส่วนที่ถูกเน้น3 2 7" xfId="3048" xr:uid="{00000000-0005-0000-0000-0000170C0000}"/>
    <cellStyle name="40% - ส่วนที่ถูกเน้น3 2 7 2" xfId="3050" xr:uid="{00000000-0005-0000-0000-0000190C0000}"/>
    <cellStyle name="40% - ส่วนที่ถูกเน้น3 2 8" xfId="3053" xr:uid="{00000000-0005-0000-0000-00001C0C0000}"/>
    <cellStyle name="40% - ส่วนที่ถูกเน้น3 2 8 2" xfId="3055" xr:uid="{00000000-0005-0000-0000-00001E0C0000}"/>
    <cellStyle name="40% - ส่วนที่ถูกเน้น3 2 9" xfId="3057" xr:uid="{00000000-0005-0000-0000-0000200C0000}"/>
    <cellStyle name="40% - ส่วนที่ถูกเน้น3 2 9 2" xfId="3059" xr:uid="{00000000-0005-0000-0000-0000220C0000}"/>
    <cellStyle name="40% - ส่วนที่ถูกเน้น3 20" xfId="1481" xr:uid="{00000000-0005-0000-0000-0000F8050000}"/>
    <cellStyle name="40% - ส่วนที่ถูกเน้น3 20 2" xfId="3003" xr:uid="{00000000-0005-0000-0000-0000EA0B0000}"/>
    <cellStyle name="40% - ส่วนที่ถูกเน้น3 20 3" xfId="463" xr:uid="{00000000-0005-0000-0000-0000FE010000}"/>
    <cellStyle name="40% - ส่วนที่ถูกเน้น3 20 4" xfId="1831" xr:uid="{00000000-0005-0000-0000-000056070000}"/>
    <cellStyle name="40% - ส่วนที่ถูกเน้น3 21" xfId="3008" xr:uid="{00000000-0005-0000-0000-0000EF0B0000}"/>
    <cellStyle name="40% - ส่วนที่ถูกเน้น3 3" xfId="221" xr:uid="{00000000-0005-0000-0000-000008010000}"/>
    <cellStyle name="40% - ส่วนที่ถูกเน้น3 3 2" xfId="2576" xr:uid="{00000000-0005-0000-0000-00003F0A0000}"/>
    <cellStyle name="40% - ส่วนที่ถูกเน้น3 3 2 2" xfId="2148" xr:uid="{00000000-0005-0000-0000-000093080000}"/>
    <cellStyle name="40% - ส่วนที่ถูกเน้น3 3 2 3" xfId="2614" xr:uid="{00000000-0005-0000-0000-0000650A0000}"/>
    <cellStyle name="40% - ส่วนที่ถูกเน้น3 3 2 4" xfId="3061" xr:uid="{00000000-0005-0000-0000-0000240C0000}"/>
    <cellStyle name="40% - ส่วนที่ถูกเน้น3 3 3" xfId="3063" xr:uid="{00000000-0005-0000-0000-0000260C0000}"/>
    <cellStyle name="40% - ส่วนที่ถูกเน้น3 3 4" xfId="337" xr:uid="{00000000-0005-0000-0000-000080010000}"/>
    <cellStyle name="40% - ส่วนที่ถูกเน้น3 3 5" xfId="708" xr:uid="{00000000-0005-0000-0000-0000F3020000}"/>
    <cellStyle name="40% - ส่วนที่ถูกเน้น3 4" xfId="37" xr:uid="{00000000-0005-0000-0000-000029000000}"/>
    <cellStyle name="40% - ส่วนที่ถูกเน้น3 4 2" xfId="514" xr:uid="{00000000-0005-0000-0000-000031020000}"/>
    <cellStyle name="40% - ส่วนที่ถูกเน้น3 4 2 2" xfId="3064" xr:uid="{00000000-0005-0000-0000-0000270C0000}"/>
    <cellStyle name="40% - ส่วนที่ถูกเน้น3 4 2 3" xfId="2624" xr:uid="{00000000-0005-0000-0000-00006F0A0000}"/>
    <cellStyle name="40% - ส่วนที่ถูกเน้น3 4 2 4" xfId="3068" xr:uid="{00000000-0005-0000-0000-00002B0C0000}"/>
    <cellStyle name="40% - ส่วนที่ถูกเน้น3 4 3" xfId="3071" xr:uid="{00000000-0005-0000-0000-00002E0C0000}"/>
    <cellStyle name="40% - ส่วนที่ถูกเน้น3 4 4" xfId="2746" xr:uid="{00000000-0005-0000-0000-0000E90A0000}"/>
    <cellStyle name="40% - ส่วนที่ถูกเน้น3 4 5" xfId="750" xr:uid="{00000000-0005-0000-0000-00001D030000}"/>
    <cellStyle name="40% - ส่วนที่ถูกเน้น3 5" xfId="156" xr:uid="{00000000-0005-0000-0000-0000B7000000}"/>
    <cellStyle name="40% - ส่วนที่ถูกเน้น3 5 2" xfId="3072" xr:uid="{00000000-0005-0000-0000-00002F0C0000}"/>
    <cellStyle name="40% - ส่วนที่ถูกเน้น3 5 2 2" xfId="3073" xr:uid="{00000000-0005-0000-0000-0000300C0000}"/>
    <cellStyle name="40% - ส่วนที่ถูกเน้น3 5 2 3" xfId="2632" xr:uid="{00000000-0005-0000-0000-0000770A0000}"/>
    <cellStyle name="40% - ส่วนที่ถูกเน้น3 5 2 4" xfId="165" xr:uid="{00000000-0005-0000-0000-0000C2000000}"/>
    <cellStyle name="40% - ส่วนที่ถูกเน้น3 5 3" xfId="3074" xr:uid="{00000000-0005-0000-0000-0000310C0000}"/>
    <cellStyle name="40% - ส่วนที่ถูกเน้น3 5 4" xfId="2750" xr:uid="{00000000-0005-0000-0000-0000ED0A0000}"/>
    <cellStyle name="40% - ส่วนที่ถูกเน้น3 5 5" xfId="65" xr:uid="{00000000-0005-0000-0000-00004B000000}"/>
    <cellStyle name="40% - ส่วนที่ถูกเน้น3 6" xfId="70" xr:uid="{00000000-0005-0000-0000-000051000000}"/>
    <cellStyle name="40% - ส่วนที่ถูกเน้น3 6 2" xfId="3076" xr:uid="{00000000-0005-0000-0000-0000330C0000}"/>
    <cellStyle name="40% - ส่วนที่ถูกเน้น3 6 2 2" xfId="3079" xr:uid="{00000000-0005-0000-0000-0000360C0000}"/>
    <cellStyle name="40% - ส่วนที่ถูกเน้น3 6 2 3" xfId="3083" xr:uid="{00000000-0005-0000-0000-00003A0C0000}"/>
    <cellStyle name="40% - ส่วนที่ถูกเน้น3 6 2 4" xfId="3087" xr:uid="{00000000-0005-0000-0000-00003E0C0000}"/>
    <cellStyle name="40% - ส่วนที่ถูกเน้น3 6 3" xfId="2874" xr:uid="{00000000-0005-0000-0000-0000690B0000}"/>
    <cellStyle name="40% - ส่วนที่ถูกเน้น3 6 4" xfId="2757" xr:uid="{00000000-0005-0000-0000-0000F40A0000}"/>
    <cellStyle name="40% - ส่วนที่ถูกเน้น3 6 5" xfId="812" xr:uid="{00000000-0005-0000-0000-00005B030000}"/>
    <cellStyle name="40% - ส่วนที่ถูกเน้น3 7" xfId="2128" xr:uid="{00000000-0005-0000-0000-00007F080000}"/>
    <cellStyle name="40% - ส่วนที่ถูกเน้น3 7 2" xfId="3088" xr:uid="{00000000-0005-0000-0000-00003F0C0000}"/>
    <cellStyle name="40% - ส่วนที่ถูกเน้น3 8" xfId="3089" xr:uid="{00000000-0005-0000-0000-0000400C0000}"/>
    <cellStyle name="40% - ส่วนที่ถูกเน้น3 8 2" xfId="3090" xr:uid="{00000000-0005-0000-0000-0000410C0000}"/>
    <cellStyle name="40% - ส่วนที่ถูกเน้น3 9" xfId="3091" xr:uid="{00000000-0005-0000-0000-0000420C0000}"/>
    <cellStyle name="40% - ส่วนที่ถูกเน้น3 9 2" xfId="3092" xr:uid="{00000000-0005-0000-0000-0000430C0000}"/>
    <cellStyle name="40% - ส่วนที่ถูกเน้น4 10" xfId="763" xr:uid="{00000000-0005-0000-0000-00002A030000}"/>
    <cellStyle name="40% - ส่วนที่ถูกเน้น4 10 2" xfId="3097" xr:uid="{00000000-0005-0000-0000-0000480C0000}"/>
    <cellStyle name="40% - ส่วนที่ถูกเน้น4 11" xfId="3099" xr:uid="{00000000-0005-0000-0000-00004A0C0000}"/>
    <cellStyle name="40% - ส่วนที่ถูกเน้น4 11 2" xfId="3100" xr:uid="{00000000-0005-0000-0000-00004B0C0000}"/>
    <cellStyle name="40% - ส่วนที่ถูกเน้น4 12" xfId="978" xr:uid="{00000000-0005-0000-0000-000001040000}"/>
    <cellStyle name="40% - ส่วนที่ถูกเน้น4 12 2" xfId="381" xr:uid="{00000000-0005-0000-0000-0000AC010000}"/>
    <cellStyle name="40% - ส่วนที่ถูกเน้น4 13" xfId="984" xr:uid="{00000000-0005-0000-0000-000007040000}"/>
    <cellStyle name="40% - ส่วนที่ถูกเน้น4 13 2" xfId="3102" xr:uid="{00000000-0005-0000-0000-00004D0C0000}"/>
    <cellStyle name="40% - ส่วนที่ถูกเน้น4 14" xfId="3105" xr:uid="{00000000-0005-0000-0000-0000500C0000}"/>
    <cellStyle name="40% - ส่วนที่ถูกเน้น4 14 2" xfId="768" xr:uid="{00000000-0005-0000-0000-00002F030000}"/>
    <cellStyle name="40% - ส่วนที่ถูกเน้น4 14 2 2" xfId="68" xr:uid="{00000000-0005-0000-0000-00004F000000}"/>
    <cellStyle name="40% - ส่วนที่ถูกเน้น4 14 3" xfId="802" xr:uid="{00000000-0005-0000-0000-000051030000}"/>
    <cellStyle name="40% - ส่วนที่ถูกเน้น4 15" xfId="1236" xr:uid="{00000000-0005-0000-0000-000003050000}"/>
    <cellStyle name="40% - ส่วนที่ถูกเน้น4 15 2" xfId="3109" xr:uid="{00000000-0005-0000-0000-0000540C0000}"/>
    <cellStyle name="40% - ส่วนที่ถูกเน้น4 15 2 2" xfId="151" xr:uid="{00000000-0005-0000-0000-0000B1000000}"/>
    <cellStyle name="40% - ส่วนที่ถูกเน้น4 15 3" xfId="1198" xr:uid="{00000000-0005-0000-0000-0000DD040000}"/>
    <cellStyle name="40% - ส่วนที่ถูกเน้น4 16" xfId="2448" xr:uid="{00000000-0005-0000-0000-0000BF090000}"/>
    <cellStyle name="40% - ส่วนที่ถูกเน้น4 16 2" xfId="3111" xr:uid="{00000000-0005-0000-0000-0000560C0000}"/>
    <cellStyle name="40% - ส่วนที่ถูกเน้น4 16 2 2" xfId="3115" xr:uid="{00000000-0005-0000-0000-00005A0C0000}"/>
    <cellStyle name="40% - ส่วนที่ถูกเน้น4 16 3" xfId="202" xr:uid="{00000000-0005-0000-0000-0000F4000000}"/>
    <cellStyle name="40% - ส่วนที่ถูกเน้น4 17" xfId="3119" xr:uid="{00000000-0005-0000-0000-00005E0C0000}"/>
    <cellStyle name="40% - ส่วนที่ถูกเน้น4 17 2" xfId="2218" xr:uid="{00000000-0005-0000-0000-0000D9080000}"/>
    <cellStyle name="40% - ส่วนที่ถูกเน้น4 17 2 2" xfId="3123" xr:uid="{00000000-0005-0000-0000-0000620C0000}"/>
    <cellStyle name="40% - ส่วนที่ถูกเน้น4 17 3" xfId="2688" xr:uid="{00000000-0005-0000-0000-0000AF0A0000}"/>
    <cellStyle name="40% - ส่วนที่ถูกเน้น4 18" xfId="2347" xr:uid="{00000000-0005-0000-0000-00005A090000}"/>
    <cellStyle name="40% - ส่วนที่ถูกเน้น4 18 2" xfId="46" xr:uid="{00000000-0005-0000-0000-000035000000}"/>
    <cellStyle name="40% - ส่วนที่ถูกเน้น4 18 2 2" xfId="3127" xr:uid="{00000000-0005-0000-0000-0000660C0000}"/>
    <cellStyle name="40% - ส่วนที่ถูกเน้น4 18 3" xfId="828" xr:uid="{00000000-0005-0000-0000-00006B030000}"/>
    <cellStyle name="40% - ส่วนที่ถูกเน้น4 19" xfId="276" xr:uid="{00000000-0005-0000-0000-000043010000}"/>
    <cellStyle name="40% - ส่วนที่ถูกเน้น4 19 2" xfId="1661" xr:uid="{00000000-0005-0000-0000-0000AC060000}"/>
    <cellStyle name="40% - ส่วนที่ถูกเน้น4 19 2 2" xfId="1670" xr:uid="{00000000-0005-0000-0000-0000B5060000}"/>
    <cellStyle name="40% - ส่วนที่ถูกเน้น4 19 3" xfId="1676" xr:uid="{00000000-0005-0000-0000-0000BB060000}"/>
    <cellStyle name="40% - ส่วนที่ถูกเน้น4 2" xfId="1807" xr:uid="{00000000-0005-0000-0000-00003E070000}"/>
    <cellStyle name="40% - ส่วนที่ถูกเน้น4 2 10" xfId="3131" xr:uid="{00000000-0005-0000-0000-00006A0C0000}"/>
    <cellStyle name="40% - ส่วนที่ถูกเน้น4 2 2" xfId="161" xr:uid="{00000000-0005-0000-0000-0000BD000000}"/>
    <cellStyle name="40% - ส่วนที่ถูกเน้น4 2 2 2" xfId="252" xr:uid="{00000000-0005-0000-0000-00002B010000}"/>
    <cellStyle name="40% - ส่วนที่ถูกเน้น4 2 3" xfId="3132" xr:uid="{00000000-0005-0000-0000-00006B0C0000}"/>
    <cellStyle name="40% - ส่วนที่ถูกเน้น4 2 3 2" xfId="933" xr:uid="{00000000-0005-0000-0000-0000D4030000}"/>
    <cellStyle name="40% - ส่วนที่ถูกเน้น4 2 4" xfId="3133" xr:uid="{00000000-0005-0000-0000-00006C0C0000}"/>
    <cellStyle name="40% - ส่วนที่ถูกเน้น4 2 4 2" xfId="952" xr:uid="{00000000-0005-0000-0000-0000E7030000}"/>
    <cellStyle name="40% - ส่วนที่ถูกเน้น4 2 5" xfId="3134" xr:uid="{00000000-0005-0000-0000-00006D0C0000}"/>
    <cellStyle name="40% - ส่วนที่ถูกเน้น4 2 5 2" xfId="326" xr:uid="{00000000-0005-0000-0000-000075010000}"/>
    <cellStyle name="40% - ส่วนที่ถูกเน้น4 2 6" xfId="3135" xr:uid="{00000000-0005-0000-0000-00006E0C0000}"/>
    <cellStyle name="40% - ส่วนที่ถูกเน้น4 2 6 2" xfId="1530" xr:uid="{00000000-0005-0000-0000-000029060000}"/>
    <cellStyle name="40% - ส่วนที่ถูกเน้น4 2 7" xfId="1284" xr:uid="{00000000-0005-0000-0000-000033050000}"/>
    <cellStyle name="40% - ส่วนที่ถูกเน้น4 2 7 2" xfId="1291" xr:uid="{00000000-0005-0000-0000-00003A050000}"/>
    <cellStyle name="40% - ส่วนที่ถูกเน้น4 2 8" xfId="1297" xr:uid="{00000000-0005-0000-0000-000040050000}"/>
    <cellStyle name="40% - ส่วนที่ถูกเน้น4 2 8 2" xfId="1308" xr:uid="{00000000-0005-0000-0000-00004B050000}"/>
    <cellStyle name="40% - ส่วนที่ถูกเน้น4 2 9" xfId="1312" xr:uid="{00000000-0005-0000-0000-00004F050000}"/>
    <cellStyle name="40% - ส่วนที่ถูกเน้น4 2 9 2" xfId="1318" xr:uid="{00000000-0005-0000-0000-000055050000}"/>
    <cellStyle name="40% - ส่วนที่ถูกเน้น4 20" xfId="1237" xr:uid="{00000000-0005-0000-0000-000004050000}"/>
    <cellStyle name="40% - ส่วนที่ถูกเน้น4 20 2" xfId="3108" xr:uid="{00000000-0005-0000-0000-0000530C0000}"/>
    <cellStyle name="40% - ส่วนที่ถูกเน้น4 20 3" xfId="1199" xr:uid="{00000000-0005-0000-0000-0000DE040000}"/>
    <cellStyle name="40% - ส่วนที่ถูกเน้น4 20 4" xfId="1222" xr:uid="{00000000-0005-0000-0000-0000F5040000}"/>
    <cellStyle name="40% - ส่วนที่ถูกเน้น4 21" xfId="2447" xr:uid="{00000000-0005-0000-0000-0000BE090000}"/>
    <cellStyle name="40% - ส่วนที่ถูกเน้น4 3" xfId="1890" xr:uid="{00000000-0005-0000-0000-000091070000}"/>
    <cellStyle name="40% - ส่วนที่ถูกเน้น4 3 2" xfId="1083" xr:uid="{00000000-0005-0000-0000-00006A040000}"/>
    <cellStyle name="40% - ส่วนที่ถูกเน้น4 3 2 2" xfId="1159" xr:uid="{00000000-0005-0000-0000-0000B6040000}"/>
    <cellStyle name="40% - ส่วนที่ถูกเน้น4 3 2 3" xfId="2045" xr:uid="{00000000-0005-0000-0000-00002C080000}"/>
    <cellStyle name="40% - ส่วนที่ถูกเน้น4 3 2 4" xfId="1845" xr:uid="{00000000-0005-0000-0000-000064070000}"/>
    <cellStyle name="40% - ส่วนที่ถูกเน้น4 3 3" xfId="3136" xr:uid="{00000000-0005-0000-0000-00006F0C0000}"/>
    <cellStyle name="40% - ส่วนที่ถูกเน้น4 3 4" xfId="3137" xr:uid="{00000000-0005-0000-0000-0000700C0000}"/>
    <cellStyle name="40% - ส่วนที่ถูกเน้น4 3 5" xfId="3138" xr:uid="{00000000-0005-0000-0000-0000710C0000}"/>
    <cellStyle name="40% - ส่วนที่ถูกเน้น4 4" xfId="1066" xr:uid="{00000000-0005-0000-0000-000059040000}"/>
    <cellStyle name="40% - ส่วนที่ถูกเน้น4 4 2" xfId="1072" xr:uid="{00000000-0005-0000-0000-00005F040000}"/>
    <cellStyle name="40% - ส่วนที่ถูกเน้น4 4 2 2" xfId="2716" xr:uid="{00000000-0005-0000-0000-0000CB0A0000}"/>
    <cellStyle name="40% - ส่วนที่ถูกเน้น4 4 2 3" xfId="3139" xr:uid="{00000000-0005-0000-0000-0000720C0000}"/>
    <cellStyle name="40% - ส่วนที่ถูกเน้น4 4 2 4" xfId="2018" xr:uid="{00000000-0005-0000-0000-000011080000}"/>
    <cellStyle name="40% - ส่วนที่ถูกเน้น4 4 3" xfId="3140" xr:uid="{00000000-0005-0000-0000-0000730C0000}"/>
    <cellStyle name="40% - ส่วนที่ถูกเน้น4 4 4" xfId="3141" xr:uid="{00000000-0005-0000-0000-0000740C0000}"/>
    <cellStyle name="40% - ส่วนที่ถูกเน้น4 4 5" xfId="3142" xr:uid="{00000000-0005-0000-0000-0000750C0000}"/>
    <cellStyle name="40% - ส่วนที่ถูกเน้น4 5" xfId="1086" xr:uid="{00000000-0005-0000-0000-00006D040000}"/>
    <cellStyle name="40% - ส่วนที่ถูกเน้น4 5 2" xfId="1152" xr:uid="{00000000-0005-0000-0000-0000AF040000}"/>
    <cellStyle name="40% - ส่วนที่ถูกเน้น4 5 2 2" xfId="3145" xr:uid="{00000000-0005-0000-0000-0000780C0000}"/>
    <cellStyle name="40% - ส่วนที่ถูกเน้น4 5 2 3" xfId="3148" xr:uid="{00000000-0005-0000-0000-00007B0C0000}"/>
    <cellStyle name="40% - ส่วนที่ถูกเน้น4 5 2 4" xfId="2150" xr:uid="{00000000-0005-0000-0000-000095080000}"/>
    <cellStyle name="40% - ส่วนที่ถูกเน้น4 5 3" xfId="3149" xr:uid="{00000000-0005-0000-0000-00007C0C0000}"/>
    <cellStyle name="40% - ส่วนที่ถูกเน้น4 5 4" xfId="3150" xr:uid="{00000000-0005-0000-0000-00007D0C0000}"/>
    <cellStyle name="40% - ส่วนที่ถูกเน้น4 5 5" xfId="153" xr:uid="{00000000-0005-0000-0000-0000B4000000}"/>
    <cellStyle name="40% - ส่วนที่ถูกเน้น4 6" xfId="1614" xr:uid="{00000000-0005-0000-0000-00007D060000}"/>
    <cellStyle name="40% - ส่วนที่ถูกเน้น4 6 2" xfId="323" xr:uid="{00000000-0005-0000-0000-000072010000}"/>
    <cellStyle name="40% - ส่วนที่ถูกเน้น4 6 2 2" xfId="3151" xr:uid="{00000000-0005-0000-0000-00007E0C0000}"/>
    <cellStyle name="40% - ส่วนที่ถูกเน้น4 6 2 3" xfId="2602" xr:uid="{00000000-0005-0000-0000-0000590A0000}"/>
    <cellStyle name="40% - ส่วนที่ถูกเน้น4 6 2 4" xfId="1578" xr:uid="{00000000-0005-0000-0000-000059060000}"/>
    <cellStyle name="40% - ส่วนที่ถูกเน้น4 6 3" xfId="2881" xr:uid="{00000000-0005-0000-0000-0000700B0000}"/>
    <cellStyle name="40% - ส่วนที่ถูกเน้น4 6 4" xfId="3152" xr:uid="{00000000-0005-0000-0000-00007F0C0000}"/>
    <cellStyle name="40% - ส่วนที่ถูกเน้น4 6 5" xfId="1207" xr:uid="{00000000-0005-0000-0000-0000E6040000}"/>
    <cellStyle name="40% - ส่วนที่ถูกเน้น4 7" xfId="1760" xr:uid="{00000000-0005-0000-0000-00000F070000}"/>
    <cellStyle name="40% - ส่วนที่ถูกเน้น4 7 2" xfId="844" xr:uid="{00000000-0005-0000-0000-00007B030000}"/>
    <cellStyle name="40% - ส่วนที่ถูกเน้น4 8" xfId="1762" xr:uid="{00000000-0005-0000-0000-000011070000}"/>
    <cellStyle name="40% - ส่วนที่ถูกเน้น4 8 2" xfId="1218" xr:uid="{00000000-0005-0000-0000-0000F1040000}"/>
    <cellStyle name="40% - ส่วนที่ถูกเน้น4 9" xfId="2714" xr:uid="{00000000-0005-0000-0000-0000C90A0000}"/>
    <cellStyle name="40% - ส่วนที่ถูกเน้น4 9 2" xfId="234" xr:uid="{00000000-0005-0000-0000-000017010000}"/>
    <cellStyle name="40% - ส่วนที่ถูกเน้น5 10" xfId="1764" xr:uid="{00000000-0005-0000-0000-000013070000}"/>
    <cellStyle name="40% - ส่วนที่ถูกเน้น5 10 2" xfId="3156" xr:uid="{00000000-0005-0000-0000-0000830C0000}"/>
    <cellStyle name="40% - ส่วนที่ถูกเน้น5 11" xfId="1767" xr:uid="{00000000-0005-0000-0000-000016070000}"/>
    <cellStyle name="40% - ส่วนที่ถูกเน้น5 11 2" xfId="3158" xr:uid="{00000000-0005-0000-0000-0000850C0000}"/>
    <cellStyle name="40% - ส่วนที่ถูกเน้น5 12" xfId="262" xr:uid="{00000000-0005-0000-0000-000035010000}"/>
    <cellStyle name="40% - ส่วนที่ถูกเน้น5 12 2" xfId="1025" xr:uid="{00000000-0005-0000-0000-000030040000}"/>
    <cellStyle name="40% - ส่วนที่ถูกเน้น5 13" xfId="1028" xr:uid="{00000000-0005-0000-0000-000033040000}"/>
    <cellStyle name="40% - ส่วนที่ถูกเน้น5 13 2" xfId="3159" xr:uid="{00000000-0005-0000-0000-0000860C0000}"/>
    <cellStyle name="40% - ส่วนที่ถูกเน้น5 14" xfId="3160" xr:uid="{00000000-0005-0000-0000-0000870C0000}"/>
    <cellStyle name="40% - ส่วนที่ถูกเน้น5 14 2" xfId="237" xr:uid="{00000000-0005-0000-0000-00001B010000}"/>
    <cellStyle name="40% - ส่วนที่ถูกเน้น5 14 2 2" xfId="3161" xr:uid="{00000000-0005-0000-0000-0000880C0000}"/>
    <cellStyle name="40% - ส่วนที่ถูกเน้น5 14 3" xfId="1975" xr:uid="{00000000-0005-0000-0000-0000E6070000}"/>
    <cellStyle name="40% - ส่วนที่ถูกเน้น5 15" xfId="3165" xr:uid="{00000000-0005-0000-0000-00008C0C0000}"/>
    <cellStyle name="40% - ส่วนที่ถูกเน้น5 15 2" xfId="1269" xr:uid="{00000000-0005-0000-0000-000024050000}"/>
    <cellStyle name="40% - ส่วนที่ถูกเน้น5 15 2 2" xfId="3166" xr:uid="{00000000-0005-0000-0000-00008D0C0000}"/>
    <cellStyle name="40% - ส่วนที่ถูกเน้น5 15 3" xfId="369" xr:uid="{00000000-0005-0000-0000-0000A0010000}"/>
    <cellStyle name="40% - ส่วนที่ถูกเน้น5 16" xfId="3169" xr:uid="{00000000-0005-0000-0000-0000900C0000}"/>
    <cellStyle name="40% - ส่วนที่ถูกเน้น5 16 2" xfId="3170" xr:uid="{00000000-0005-0000-0000-0000910C0000}"/>
    <cellStyle name="40% - ส่วนที่ถูกเน้น5 16 2 2" xfId="352" xr:uid="{00000000-0005-0000-0000-00008F010000}"/>
    <cellStyle name="40% - ส่วนที่ถูกเน้น5 16 3" xfId="2001" xr:uid="{00000000-0005-0000-0000-000000080000}"/>
    <cellStyle name="40% - ส่วนที่ถูกเน้น5 17" xfId="3174" xr:uid="{00000000-0005-0000-0000-0000950C0000}"/>
    <cellStyle name="40% - ส่วนที่ถูกเน้น5 17 2" xfId="3177" xr:uid="{00000000-0005-0000-0000-0000980C0000}"/>
    <cellStyle name="40% - ส่วนที่ถูกเน้น5 17 2 2" xfId="3180" xr:uid="{00000000-0005-0000-0000-00009B0C0000}"/>
    <cellStyle name="40% - ส่วนที่ถูกเน้น5 17 3" xfId="3182" xr:uid="{00000000-0005-0000-0000-00009D0C0000}"/>
    <cellStyle name="40% - ส่วนที่ถูกเน้น5 18" xfId="1122" xr:uid="{00000000-0005-0000-0000-000091040000}"/>
    <cellStyle name="40% - ส่วนที่ถูกเน้น5 18 2" xfId="1136" xr:uid="{00000000-0005-0000-0000-00009F040000}"/>
    <cellStyle name="40% - ส่วนที่ถูกเน้น5 18 2 2" xfId="3184" xr:uid="{00000000-0005-0000-0000-00009F0C0000}"/>
    <cellStyle name="40% - ส่วนที่ถูกเน้น5 18 3" xfId="3186" xr:uid="{00000000-0005-0000-0000-0000A10C0000}"/>
    <cellStyle name="40% - ส่วนที่ถูกเน้น5 19" xfId="1153" xr:uid="{00000000-0005-0000-0000-0000B0040000}"/>
    <cellStyle name="40% - ส่วนที่ถูกเน้น5 19 2" xfId="3143" xr:uid="{00000000-0005-0000-0000-0000760C0000}"/>
    <cellStyle name="40% - ส่วนที่ถูกเน้น5 19 2 2" xfId="3187" xr:uid="{00000000-0005-0000-0000-0000A20C0000}"/>
    <cellStyle name="40% - ส่วนที่ถูกเน้น5 19 3" xfId="3146" xr:uid="{00000000-0005-0000-0000-0000790C0000}"/>
    <cellStyle name="40% - ส่วนที่ถูกเน้น5 2" xfId="1820" xr:uid="{00000000-0005-0000-0000-00004B070000}"/>
    <cellStyle name="40% - ส่วนที่ถูกเน้น5 2 10" xfId="3189" xr:uid="{00000000-0005-0000-0000-0000A40C0000}"/>
    <cellStyle name="40% - ส่วนที่ถูกเน้น5 2 2" xfId="148" xr:uid="{00000000-0005-0000-0000-0000AE000000}"/>
    <cellStyle name="40% - ส่วนที่ถูกเน้น5 2 2 2" xfId="1459" xr:uid="{00000000-0005-0000-0000-0000E2050000}"/>
    <cellStyle name="40% - ส่วนที่ถูกเน้น5 2 3" xfId="3190" xr:uid="{00000000-0005-0000-0000-0000A50C0000}"/>
    <cellStyle name="40% - ส่วนที่ถูกเน้น5 2 3 2" xfId="3193" xr:uid="{00000000-0005-0000-0000-0000A80C0000}"/>
    <cellStyle name="40% - ส่วนที่ถูกเน้น5 2 4" xfId="3194" xr:uid="{00000000-0005-0000-0000-0000A90C0000}"/>
    <cellStyle name="40% - ส่วนที่ถูกเน้น5 2 4 2" xfId="3196" xr:uid="{00000000-0005-0000-0000-0000AB0C0000}"/>
    <cellStyle name="40% - ส่วนที่ถูกเน้น5 2 5" xfId="1534" xr:uid="{00000000-0005-0000-0000-00002D060000}"/>
    <cellStyle name="40% - ส่วนที่ถูกเน้น5 2 5 2" xfId="1537" xr:uid="{00000000-0005-0000-0000-000030060000}"/>
    <cellStyle name="40% - ส่วนที่ถูกเน้น5 2 6" xfId="1543" xr:uid="{00000000-0005-0000-0000-000036060000}"/>
    <cellStyle name="40% - ส่วนที่ถูกเน้น5 2 6 2" xfId="29" xr:uid="{00000000-0005-0000-0000-000020000000}"/>
    <cellStyle name="40% - ส่วนที่ถูกเน้น5 2 7" xfId="616" xr:uid="{00000000-0005-0000-0000-000097020000}"/>
    <cellStyle name="40% - ส่วนที่ถูกเน้น5 2 7 2" xfId="622" xr:uid="{00000000-0005-0000-0000-00009D020000}"/>
    <cellStyle name="40% - ส่วนที่ถูกเน้น5 2 8" xfId="648" xr:uid="{00000000-0005-0000-0000-0000B7020000}"/>
    <cellStyle name="40% - ส่วนที่ถูกเน้น5 2 8 2" xfId="651" xr:uid="{00000000-0005-0000-0000-0000BA020000}"/>
    <cellStyle name="40% - ส่วนที่ถูกเน้น5 2 9" xfId="661" xr:uid="{00000000-0005-0000-0000-0000C4020000}"/>
    <cellStyle name="40% - ส่วนที่ถูกเน้น5 2 9 2" xfId="667" xr:uid="{00000000-0005-0000-0000-0000CA020000}"/>
    <cellStyle name="40% - ส่วนที่ถูกเน้น5 20" xfId="3164" xr:uid="{00000000-0005-0000-0000-00008B0C0000}"/>
    <cellStyle name="40% - ส่วนที่ถูกเน้น5 20 2" xfId="1270" xr:uid="{00000000-0005-0000-0000-000025050000}"/>
    <cellStyle name="40% - ส่วนที่ถูกเน้น5 20 3" xfId="370" xr:uid="{00000000-0005-0000-0000-0000A1010000}"/>
    <cellStyle name="40% - ส่วนที่ถูกเน้น5 20 4" xfId="2142" xr:uid="{00000000-0005-0000-0000-00008D080000}"/>
    <cellStyle name="40% - ส่วนที่ถูกเน้น5 21" xfId="3168" xr:uid="{00000000-0005-0000-0000-00008F0C0000}"/>
    <cellStyle name="40% - ส่วนที่ถูกเน้น5 3" xfId="3199" xr:uid="{00000000-0005-0000-0000-0000AE0C0000}"/>
    <cellStyle name="40% - ส่วนที่ถูกเน้น5 3 2" xfId="3201" xr:uid="{00000000-0005-0000-0000-0000B00C0000}"/>
    <cellStyle name="40% - ส่วนที่ถูกเน้น5 3 2 2" xfId="3202" xr:uid="{00000000-0005-0000-0000-0000B10C0000}"/>
    <cellStyle name="40% - ส่วนที่ถูกเน้น5 3 2 3" xfId="3205" xr:uid="{00000000-0005-0000-0000-0000B40C0000}"/>
    <cellStyle name="40% - ส่วนที่ถูกเน้น5 3 2 4" xfId="3208" xr:uid="{00000000-0005-0000-0000-0000B70C0000}"/>
    <cellStyle name="40% - ส่วนที่ถูกเน้น5 3 3" xfId="3211" xr:uid="{00000000-0005-0000-0000-0000BA0C0000}"/>
    <cellStyle name="40% - ส่วนที่ถูกเน้น5 3 4" xfId="3212" xr:uid="{00000000-0005-0000-0000-0000BB0C0000}"/>
    <cellStyle name="40% - ส่วนที่ถูกเน้น5 3 5" xfId="3213" xr:uid="{00000000-0005-0000-0000-0000BC0C0000}"/>
    <cellStyle name="40% - ส่วนที่ถูกเน้น5 4" xfId="1096" xr:uid="{00000000-0005-0000-0000-000077040000}"/>
    <cellStyle name="40% - ส่วนที่ถูกเน้น5 4 2" xfId="1108" xr:uid="{00000000-0005-0000-0000-000083040000}"/>
    <cellStyle name="40% - ส่วนที่ถูกเน้น5 4 2 2" xfId="3214" xr:uid="{00000000-0005-0000-0000-0000BD0C0000}"/>
    <cellStyle name="40% - ส่วนที่ถูกเน้น5 4 2 3" xfId="2840" xr:uid="{00000000-0005-0000-0000-0000470B0000}"/>
    <cellStyle name="40% - ส่วนที่ถูกเน้น5 4 2 4" xfId="1633" xr:uid="{00000000-0005-0000-0000-000090060000}"/>
    <cellStyle name="40% - ส่วนที่ถูกเน้น5 4 3" xfId="3215" xr:uid="{00000000-0005-0000-0000-0000BE0C0000}"/>
    <cellStyle name="40% - ส่วนที่ถูกเน้น5 4 4" xfId="3216" xr:uid="{00000000-0005-0000-0000-0000BF0C0000}"/>
    <cellStyle name="40% - ส่วนที่ถูกเน้น5 4 5" xfId="3217" xr:uid="{00000000-0005-0000-0000-0000C00C0000}"/>
    <cellStyle name="40% - ส่วนที่ถูกเน้น5 5" xfId="1075" xr:uid="{00000000-0005-0000-0000-000062040000}"/>
    <cellStyle name="40% - ส่วนที่ถูกเน้น5 5 2" xfId="3218" xr:uid="{00000000-0005-0000-0000-0000C10C0000}"/>
    <cellStyle name="40% - ส่วนที่ถูกเน้น5 5 2 2" xfId="3219" xr:uid="{00000000-0005-0000-0000-0000C20C0000}"/>
    <cellStyle name="40% - ส่วนที่ถูกเน้น5 5 2 3" xfId="3221" xr:uid="{00000000-0005-0000-0000-0000C40C0000}"/>
    <cellStyle name="40% - ส่วนที่ถูกเน้น5 5 2 4" xfId="3223" xr:uid="{00000000-0005-0000-0000-0000C60C0000}"/>
    <cellStyle name="40% - ส่วนที่ถูกเน้น5 5 3" xfId="3224" xr:uid="{00000000-0005-0000-0000-0000C70C0000}"/>
    <cellStyle name="40% - ส่วนที่ถูกเน้น5 5 4" xfId="3225" xr:uid="{00000000-0005-0000-0000-0000C80C0000}"/>
    <cellStyle name="40% - ส่วนที่ถูกเน้น5 5 5" xfId="3113" xr:uid="{00000000-0005-0000-0000-0000580C0000}"/>
    <cellStyle name="40% - ส่วนที่ถูกเน้น5 6" xfId="3227" xr:uid="{00000000-0005-0000-0000-0000CA0C0000}"/>
    <cellStyle name="40% - ส่วนที่ถูกเน้น5 6 2" xfId="3228" xr:uid="{00000000-0005-0000-0000-0000CB0C0000}"/>
    <cellStyle name="40% - ส่วนที่ถูกเน้น5 6 2 2" xfId="3229" xr:uid="{00000000-0005-0000-0000-0000CC0C0000}"/>
    <cellStyle name="40% - ส่วนที่ถูกเน้น5 6 2 3" xfId="3230" xr:uid="{00000000-0005-0000-0000-0000CD0C0000}"/>
    <cellStyle name="40% - ส่วนที่ถูกเน้น5 6 2 4" xfId="365" xr:uid="{00000000-0005-0000-0000-00009C010000}"/>
    <cellStyle name="40% - ส่วนที่ถูกเน้น5 6 3" xfId="2893" xr:uid="{00000000-0005-0000-0000-00007C0B0000}"/>
    <cellStyle name="40% - ส่วนที่ถูกเน้น5 6 4" xfId="3231" xr:uid="{00000000-0005-0000-0000-0000CE0C0000}"/>
    <cellStyle name="40% - ส่วนที่ถูกเน้น5 6 5" xfId="115" xr:uid="{00000000-0005-0000-0000-000088000000}"/>
    <cellStyle name="40% - ส่วนที่ถูกเน้น5 7" xfId="2139" xr:uid="{00000000-0005-0000-0000-00008A080000}"/>
    <cellStyle name="40% - ส่วนที่ถูกเน้น5 7 2" xfId="3232" xr:uid="{00000000-0005-0000-0000-0000CF0C0000}"/>
    <cellStyle name="40% - ส่วนที่ถูกเน้น5 8" xfId="385" xr:uid="{00000000-0005-0000-0000-0000B0010000}"/>
    <cellStyle name="40% - ส่วนที่ถูกเน้น5 8 2" xfId="3233" xr:uid="{00000000-0005-0000-0000-0000D00C0000}"/>
    <cellStyle name="40% - ส่วนที่ถูกเน้น5 9" xfId="3234" xr:uid="{00000000-0005-0000-0000-0000D10C0000}"/>
    <cellStyle name="40% - ส่วนที่ถูกเน้น5 9 2" xfId="2913" xr:uid="{00000000-0005-0000-0000-0000900B0000}"/>
    <cellStyle name="40% - ส่วนที่ถูกเน้น6 10" xfId="2794" xr:uid="{00000000-0005-0000-0000-0000190B0000}"/>
    <cellStyle name="40% - ส่วนที่ถูกเน้น6 10 2" xfId="1949" xr:uid="{00000000-0005-0000-0000-0000CC070000}"/>
    <cellStyle name="40% - ส่วนที่ถูกเน้น6 11" xfId="3235" xr:uid="{00000000-0005-0000-0000-0000D20C0000}"/>
    <cellStyle name="40% - ส่วนที่ถูกเน้น6 11 2" xfId="1969" xr:uid="{00000000-0005-0000-0000-0000E0070000}"/>
    <cellStyle name="40% - ส่วนที่ถูกเน้น6 12" xfId="3240" xr:uid="{00000000-0005-0000-0000-0000D70C0000}"/>
    <cellStyle name="40% - ส่วนที่ถูกเน้น6 12 2" xfId="1995" xr:uid="{00000000-0005-0000-0000-0000FA070000}"/>
    <cellStyle name="40% - ส่วนที่ถูกเน้น6 13" xfId="3243" xr:uid="{00000000-0005-0000-0000-0000DA0C0000}"/>
    <cellStyle name="40% - ส่วนที่ถูกเน้น6 13 2" xfId="3245" xr:uid="{00000000-0005-0000-0000-0000DC0C0000}"/>
    <cellStyle name="40% - ส่วนที่ถูกเน้น6 14" xfId="411" xr:uid="{00000000-0005-0000-0000-0000CA010000}"/>
    <cellStyle name="40% - ส่วนที่ถูกเน้น6 14 2" xfId="3248" xr:uid="{00000000-0005-0000-0000-0000DF0C0000}"/>
    <cellStyle name="40% - ส่วนที่ถูกเน้น6 14 2 2" xfId="1465" xr:uid="{00000000-0005-0000-0000-0000E8050000}"/>
    <cellStyle name="40% - ส่วนที่ถูกเน้น6 14 3" xfId="2271" xr:uid="{00000000-0005-0000-0000-00000E090000}"/>
    <cellStyle name="40% - ส่วนที่ถูกเน้น6 15" xfId="3250" xr:uid="{00000000-0005-0000-0000-0000E10C0000}"/>
    <cellStyle name="40% - ส่วนที่ถูกเน้น6 15 2" xfId="3253" xr:uid="{00000000-0005-0000-0000-0000E40C0000}"/>
    <cellStyle name="40% - ส่วนที่ถูกเน้น6 15 2 2" xfId="3254" xr:uid="{00000000-0005-0000-0000-0000E50C0000}"/>
    <cellStyle name="40% - ส่วนที่ถูกเน้น6 15 3" xfId="1343" xr:uid="{00000000-0005-0000-0000-00006E050000}"/>
    <cellStyle name="40% - ส่วนที่ถูกเน้น6 16" xfId="2037" xr:uid="{00000000-0005-0000-0000-000024080000}"/>
    <cellStyle name="40% - ส่วนที่ถูกเน้น6 16 2" xfId="2370" xr:uid="{00000000-0005-0000-0000-000071090000}"/>
    <cellStyle name="40% - ส่วนที่ถูกเน้น6 16 2 2" xfId="2373" xr:uid="{00000000-0005-0000-0000-000074090000}"/>
    <cellStyle name="40% - ส่วนที่ถูกเน้น6 16 3" xfId="2279" xr:uid="{00000000-0005-0000-0000-000016090000}"/>
    <cellStyle name="40% - ส่วนที่ถูกเน้น6 17" xfId="2556" xr:uid="{00000000-0005-0000-0000-00002B0A0000}"/>
    <cellStyle name="40% - ส่วนที่ถูกเน้น6 17 2" xfId="2805" xr:uid="{00000000-0005-0000-0000-0000240B0000}"/>
    <cellStyle name="40% - ส่วนที่ถูกเน้น6 17 2 2" xfId="3256" xr:uid="{00000000-0005-0000-0000-0000E70C0000}"/>
    <cellStyle name="40% - ส่วนที่ถูกเน้น6 17 3" xfId="2808" xr:uid="{00000000-0005-0000-0000-0000270B0000}"/>
    <cellStyle name="40% - ส่วนที่ถูกเน้น6 18" xfId="2813" xr:uid="{00000000-0005-0000-0000-00002C0B0000}"/>
    <cellStyle name="40% - ส่วนที่ถูกเน้น6 18 2" xfId="3258" xr:uid="{00000000-0005-0000-0000-0000E90C0000}"/>
    <cellStyle name="40% - ส่วนที่ถูกเน้น6 18 2 2" xfId="3260" xr:uid="{00000000-0005-0000-0000-0000EB0C0000}"/>
    <cellStyle name="40% - ส่วนที่ถูกเน้น6 18 3" xfId="361" xr:uid="{00000000-0005-0000-0000-000098010000}"/>
    <cellStyle name="40% - ส่วนที่ถูกเน้น6 19" xfId="2818" xr:uid="{00000000-0005-0000-0000-0000310B0000}"/>
    <cellStyle name="40% - ส่วนที่ถูกเน้น6 19 2" xfId="3262" xr:uid="{00000000-0005-0000-0000-0000ED0C0000}"/>
    <cellStyle name="40% - ส่วนที่ถูกเน้น6 19 2 2" xfId="1896" xr:uid="{00000000-0005-0000-0000-000097070000}"/>
    <cellStyle name="40% - ส่วนที่ถูกเน้น6 19 3" xfId="3266" xr:uid="{00000000-0005-0000-0000-0000F10C0000}"/>
    <cellStyle name="40% - ส่วนที่ถูกเน้น6 2" xfId="1827" xr:uid="{00000000-0005-0000-0000-000052070000}"/>
    <cellStyle name="40% - ส่วนที่ถูกเน้น6 2 10" xfId="3271" xr:uid="{00000000-0005-0000-0000-0000F60C0000}"/>
    <cellStyle name="40% - ส่วนที่ถูกเน้น6 2 2" xfId="3272" xr:uid="{00000000-0005-0000-0000-0000F70C0000}"/>
    <cellStyle name="40% - ส่วนที่ถูกเน้น6 2 2 2" xfId="349" xr:uid="{00000000-0005-0000-0000-00008C010000}"/>
    <cellStyle name="40% - ส่วนที่ถูกเน้น6 2 3" xfId="1460" xr:uid="{00000000-0005-0000-0000-0000E3050000}"/>
    <cellStyle name="40% - ส่วนที่ถูกเน้น6 2 3 2" xfId="1280" xr:uid="{00000000-0005-0000-0000-00002F050000}"/>
    <cellStyle name="40% - ส่วนที่ถูกเน้น6 2 4" xfId="1462" xr:uid="{00000000-0005-0000-0000-0000E5050000}"/>
    <cellStyle name="40% - ส่วนที่ถูกเน้น6 2 4 2" xfId="3274" xr:uid="{00000000-0005-0000-0000-0000F90C0000}"/>
    <cellStyle name="40% - ส่วนที่ถูกเน้น6 2 5" xfId="2233" xr:uid="{00000000-0005-0000-0000-0000E8080000}"/>
    <cellStyle name="40% - ส่วนที่ถูกเน้น6 2 5 2" xfId="2235" xr:uid="{00000000-0005-0000-0000-0000EA080000}"/>
    <cellStyle name="40% - ส่วนที่ถูกเน้น6 2 6" xfId="2237" xr:uid="{00000000-0005-0000-0000-0000EC080000}"/>
    <cellStyle name="40% - ส่วนที่ถูกเน้น6 2 6 2" xfId="1860" xr:uid="{00000000-0005-0000-0000-000073070000}"/>
    <cellStyle name="40% - ส่วนที่ถูกเน้น6 2 7" xfId="2239" xr:uid="{00000000-0005-0000-0000-0000EE080000}"/>
    <cellStyle name="40% - ส่วนที่ถูกเน้น6 2 7 2" xfId="1917" xr:uid="{00000000-0005-0000-0000-0000AC070000}"/>
    <cellStyle name="40% - ส่วนที่ถูกเน้น6 2 8" xfId="2245" xr:uid="{00000000-0005-0000-0000-0000F4080000}"/>
    <cellStyle name="40% - ส่วนที่ถูกเน้น6 2 8 2" xfId="1952" xr:uid="{00000000-0005-0000-0000-0000CF070000}"/>
    <cellStyle name="40% - ส่วนที่ถูกเน้น6 2 9" xfId="2250" xr:uid="{00000000-0005-0000-0000-0000F9080000}"/>
    <cellStyle name="40% - ส่วนที่ถูกเน้น6 2 9 2" xfId="1972" xr:uid="{00000000-0005-0000-0000-0000E3070000}"/>
    <cellStyle name="40% - ส่วนที่ถูกเน้น6 20" xfId="3249" xr:uid="{00000000-0005-0000-0000-0000E00C0000}"/>
    <cellStyle name="40% - ส่วนที่ถูกเน้น6 20 2" xfId="3252" xr:uid="{00000000-0005-0000-0000-0000E30C0000}"/>
    <cellStyle name="40% - ส่วนที่ถูกเน้น6 20 3" xfId="1344" xr:uid="{00000000-0005-0000-0000-00006F050000}"/>
    <cellStyle name="40% - ส่วนที่ถูกเน้น6 20 4" xfId="2276" xr:uid="{00000000-0005-0000-0000-000013090000}"/>
    <cellStyle name="40% - ส่วนที่ถูกเน้น6 21" xfId="2036" xr:uid="{00000000-0005-0000-0000-000023080000}"/>
    <cellStyle name="40% - ส่วนที่ถูกเน้น6 3" xfId="3275" xr:uid="{00000000-0005-0000-0000-0000FA0C0000}"/>
    <cellStyle name="40% - ส่วนที่ถูกเน้น6 3 2" xfId="3277" xr:uid="{00000000-0005-0000-0000-0000FC0C0000}"/>
    <cellStyle name="40% - ส่วนที่ถูกเน้น6 3 2 2" xfId="3278" xr:uid="{00000000-0005-0000-0000-0000FD0C0000}"/>
    <cellStyle name="40% - ส่วนที่ถูกเน้น6 3 2 3" xfId="3279" xr:uid="{00000000-0005-0000-0000-0000FE0C0000}"/>
    <cellStyle name="40% - ส่วนที่ถูกเน้น6 3 2 4" xfId="3280" xr:uid="{00000000-0005-0000-0000-0000FF0C0000}"/>
    <cellStyle name="40% - ส่วนที่ถูกเน้น6 3 3" xfId="3192" xr:uid="{00000000-0005-0000-0000-0000A70C0000}"/>
    <cellStyle name="40% - ส่วนที่ถูกเน้น6 3 4" xfId="3282" xr:uid="{00000000-0005-0000-0000-0000010D0000}"/>
    <cellStyle name="40% - ส่วนที่ถูกเน้น6 3 5" xfId="3283" xr:uid="{00000000-0005-0000-0000-0000020D0000}"/>
    <cellStyle name="40% - ส่วนที่ถูกเน้น6 4" xfId="1131" xr:uid="{00000000-0005-0000-0000-00009A040000}"/>
    <cellStyle name="40% - ส่วนที่ถูกเน้น6 4 2" xfId="1149" xr:uid="{00000000-0005-0000-0000-0000AC040000}"/>
    <cellStyle name="40% - ส่วนที่ถูกเน้น6 4 2 2" xfId="2849" xr:uid="{00000000-0005-0000-0000-0000500B0000}"/>
    <cellStyle name="40% - ส่วนที่ถูกเน้น6 4 2 3" xfId="2855" xr:uid="{00000000-0005-0000-0000-0000560B0000}"/>
    <cellStyle name="40% - ส่วนที่ถูกเน้น6 4 2 4" xfId="2865" xr:uid="{00000000-0005-0000-0000-0000600B0000}"/>
    <cellStyle name="40% - ส่วนที่ถูกเน้น6 4 3" xfId="3195" xr:uid="{00000000-0005-0000-0000-0000AA0C0000}"/>
    <cellStyle name="40% - ส่วนที่ถูกเน้น6 4 4" xfId="3284" xr:uid="{00000000-0005-0000-0000-0000030D0000}"/>
    <cellStyle name="40% - ส่วนที่ถูกเน้น6 4 5" xfId="3286" xr:uid="{00000000-0005-0000-0000-0000050D0000}"/>
    <cellStyle name="40% - ส่วนที่ถูกเน้น6 5" xfId="1162" xr:uid="{00000000-0005-0000-0000-0000B9040000}"/>
    <cellStyle name="40% - ส่วนที่ถูกเน้น6 5 2" xfId="3289" xr:uid="{00000000-0005-0000-0000-0000080D0000}"/>
    <cellStyle name="40% - ส่วนที่ถูกเน้น6 5 2 2" xfId="3291" xr:uid="{00000000-0005-0000-0000-00000A0D0000}"/>
    <cellStyle name="40% - ส่วนที่ถูกเน้น6 5 2 3" xfId="3292" xr:uid="{00000000-0005-0000-0000-00000B0D0000}"/>
    <cellStyle name="40% - ส่วนที่ถูกเน้น6 5 2 4" xfId="3294" xr:uid="{00000000-0005-0000-0000-00000D0D0000}"/>
    <cellStyle name="40% - ส่วนที่ถูกเน้น6 5 3" xfId="1538" xr:uid="{00000000-0005-0000-0000-000031060000}"/>
    <cellStyle name="40% - ส่วนที่ถูกเน้น6 5 4" xfId="289" xr:uid="{00000000-0005-0000-0000-000050010000}"/>
    <cellStyle name="40% - ส่วนที่ถูกเน้น6 5 5" xfId="3121" xr:uid="{00000000-0005-0000-0000-0000600C0000}"/>
    <cellStyle name="40% - ส่วนที่ถูกเน้น6 6" xfId="3153" xr:uid="{00000000-0005-0000-0000-0000800C0000}"/>
    <cellStyle name="40% - ส่วนที่ถูกเน้น6 6 2" xfId="3295" xr:uid="{00000000-0005-0000-0000-00000E0D0000}"/>
    <cellStyle name="40% - ส่วนที่ถูกเน้น6 6 2 2" xfId="3296" xr:uid="{00000000-0005-0000-0000-00000F0D0000}"/>
    <cellStyle name="40% - ส่วนที่ถูกเน้น6 6 2 3" xfId="3297" xr:uid="{00000000-0005-0000-0000-0000100D0000}"/>
    <cellStyle name="40% - ส่วนที่ถูกเน้น6 6 2 4" xfId="3298" xr:uid="{00000000-0005-0000-0000-0000110D0000}"/>
    <cellStyle name="40% - ส่วนที่ถูกเน้น6 6 3" xfId="30" xr:uid="{00000000-0005-0000-0000-000021000000}"/>
    <cellStyle name="40% - ส่วนที่ถูกเน้น6 6 4" xfId="3299" xr:uid="{00000000-0005-0000-0000-0000120D0000}"/>
    <cellStyle name="40% - ส่วนที่ถูกเน้น6 6 5" xfId="2691" xr:uid="{00000000-0005-0000-0000-0000B20A0000}"/>
    <cellStyle name="40% - ส่วนที่ถูกเน้น6 7" xfId="1839" xr:uid="{00000000-0005-0000-0000-00005E070000}"/>
    <cellStyle name="40% - ส่วนที่ถูกเน้น6 7 2" xfId="3300" xr:uid="{00000000-0005-0000-0000-0000130D0000}"/>
    <cellStyle name="40% - ส่วนที่ถูกเน้น6 8" xfId="2728" xr:uid="{00000000-0005-0000-0000-0000D70A0000}"/>
    <cellStyle name="40% - ส่วนที่ถูกเน้น6 8 2" xfId="2731" xr:uid="{00000000-0005-0000-0000-0000DA0A0000}"/>
    <cellStyle name="40% - ส่วนที่ถูกเน้น6 9" xfId="2733" xr:uid="{00000000-0005-0000-0000-0000DC0A0000}"/>
    <cellStyle name="40% - ส่วนที่ถูกเน้น6 9 2" xfId="2738" xr:uid="{00000000-0005-0000-0000-0000E10A0000}"/>
    <cellStyle name="60% - Accent1 10" xfId="2995" xr:uid="{00000000-0005-0000-0000-0000E20B0000}"/>
    <cellStyle name="60% - Accent1 11" xfId="1816" xr:uid="{00000000-0005-0000-0000-000047070000}"/>
    <cellStyle name="60% - Accent1 12" xfId="1822" xr:uid="{00000000-0005-0000-0000-00004D070000}"/>
    <cellStyle name="60% - Accent1 13" xfId="3198" xr:uid="{00000000-0005-0000-0000-0000AD0C0000}"/>
    <cellStyle name="60% - Accent1 14" xfId="1098" xr:uid="{00000000-0005-0000-0000-000079040000}"/>
    <cellStyle name="60% - Accent1 15" xfId="1079" xr:uid="{00000000-0005-0000-0000-000066040000}"/>
    <cellStyle name="60% - Accent1 16" xfId="3226" xr:uid="{00000000-0005-0000-0000-0000C90C0000}"/>
    <cellStyle name="60% - Accent1 17" xfId="2138" xr:uid="{00000000-0005-0000-0000-000089080000}"/>
    <cellStyle name="60% - Accent1 2" xfId="441" xr:uid="{00000000-0005-0000-0000-0000E8010000}"/>
    <cellStyle name="60% - Accent1 3" xfId="3301" xr:uid="{00000000-0005-0000-0000-0000140D0000}"/>
    <cellStyle name="60% - Accent1 4" xfId="3302" xr:uid="{00000000-0005-0000-0000-0000150D0000}"/>
    <cellStyle name="60% - Accent1 5" xfId="643" xr:uid="{00000000-0005-0000-0000-0000B2020000}"/>
    <cellStyle name="60% - Accent1 6" xfId="2194" xr:uid="{00000000-0005-0000-0000-0000C1080000}"/>
    <cellStyle name="60% - Accent1 7" xfId="2198" xr:uid="{00000000-0005-0000-0000-0000C5080000}"/>
    <cellStyle name="60% - Accent1 8" xfId="2203" xr:uid="{00000000-0005-0000-0000-0000CA080000}"/>
    <cellStyle name="60% - Accent1 9" xfId="3304" xr:uid="{00000000-0005-0000-0000-0000170D0000}"/>
    <cellStyle name="60% - Accent2 10" xfId="3032" xr:uid="{00000000-0005-0000-0000-0000070C0000}"/>
    <cellStyle name="60% - Accent2 11" xfId="171" xr:uid="{00000000-0005-0000-0000-0000C9000000}"/>
    <cellStyle name="60% - Accent2 12" xfId="182" xr:uid="{00000000-0005-0000-0000-0000D8000000}"/>
    <cellStyle name="60% - Accent2 13" xfId="188" xr:uid="{00000000-0005-0000-0000-0000E2000000}"/>
    <cellStyle name="60% - Accent2 14" xfId="196" xr:uid="{00000000-0005-0000-0000-0000ED000000}"/>
    <cellStyle name="60% - Accent2 15" xfId="224" xr:uid="{00000000-0005-0000-0000-00000C010000}"/>
    <cellStyle name="60% - Accent2 16" xfId="235" xr:uid="{00000000-0005-0000-0000-000018010000}"/>
    <cellStyle name="60% - Accent2 17" xfId="1976" xr:uid="{00000000-0005-0000-0000-0000E7070000}"/>
    <cellStyle name="60% - Accent2 2" xfId="467" xr:uid="{00000000-0005-0000-0000-000002020000}"/>
    <cellStyle name="60% - Accent2 3" xfId="3306" xr:uid="{00000000-0005-0000-0000-0000190D0000}"/>
    <cellStyle name="60% - Accent2 4" xfId="3309" xr:uid="{00000000-0005-0000-0000-00001C0D0000}"/>
    <cellStyle name="60% - Accent2 5" xfId="659" xr:uid="{00000000-0005-0000-0000-0000C2020000}"/>
    <cellStyle name="60% - Accent2 6" xfId="2222" xr:uid="{00000000-0005-0000-0000-0000DD080000}"/>
    <cellStyle name="60% - Accent2 7" xfId="2225" xr:uid="{00000000-0005-0000-0000-0000E0080000}"/>
    <cellStyle name="60% - Accent2 8" xfId="2228" xr:uid="{00000000-0005-0000-0000-0000E3080000}"/>
    <cellStyle name="60% - Accent2 9" xfId="3313" xr:uid="{00000000-0005-0000-0000-0000200D0000}"/>
    <cellStyle name="60% - Accent3 10" xfId="3314" xr:uid="{00000000-0005-0000-0000-0000210D0000}"/>
    <cellStyle name="60% - Accent3 11" xfId="3317" xr:uid="{00000000-0005-0000-0000-0000240D0000}"/>
    <cellStyle name="60% - Accent3 12" xfId="3319" xr:uid="{00000000-0005-0000-0000-0000260D0000}"/>
    <cellStyle name="60% - Accent3 13" xfId="3321" xr:uid="{00000000-0005-0000-0000-0000280D0000}"/>
    <cellStyle name="60% - Accent3 14" xfId="416" xr:uid="{00000000-0005-0000-0000-0000CF010000}"/>
    <cellStyle name="60% - Accent3 15" xfId="342" xr:uid="{00000000-0005-0000-0000-000085010000}"/>
    <cellStyle name="60% - Accent3 16" xfId="3144" xr:uid="{00000000-0005-0000-0000-0000770C0000}"/>
    <cellStyle name="60% - Accent3 17" xfId="3147" xr:uid="{00000000-0005-0000-0000-00007A0C0000}"/>
    <cellStyle name="60% - Accent3 2" xfId="484" xr:uid="{00000000-0005-0000-0000-000013020000}"/>
    <cellStyle name="60% - Accent3 3" xfId="3323" xr:uid="{00000000-0005-0000-0000-00002A0D0000}"/>
    <cellStyle name="60% - Accent3 4" xfId="3324" xr:uid="{00000000-0005-0000-0000-00002B0D0000}"/>
    <cellStyle name="60% - Accent3 5" xfId="695" xr:uid="{00000000-0005-0000-0000-0000E6020000}"/>
    <cellStyle name="60% - Accent3 6" xfId="1455" xr:uid="{00000000-0005-0000-0000-0000DE050000}"/>
    <cellStyle name="60% - Accent3 7" xfId="964" xr:uid="{00000000-0005-0000-0000-0000F3030000}"/>
    <cellStyle name="60% - Accent3 8" xfId="969" xr:uid="{00000000-0005-0000-0000-0000F8030000}"/>
    <cellStyle name="60% - Accent3 9" xfId="3326" xr:uid="{00000000-0005-0000-0000-00002D0D0000}"/>
    <cellStyle name="60% - Accent4 10" xfId="3328" xr:uid="{00000000-0005-0000-0000-00002F0D0000}"/>
    <cellStyle name="60% - Accent4 11" xfId="3332" xr:uid="{00000000-0005-0000-0000-0000330D0000}"/>
    <cellStyle name="60% - Accent4 12" xfId="3336" xr:uid="{00000000-0005-0000-0000-0000370D0000}"/>
    <cellStyle name="60% - Accent4 13" xfId="394" xr:uid="{00000000-0005-0000-0000-0000B9010000}"/>
    <cellStyle name="60% - Accent4 14" xfId="492" xr:uid="{00000000-0005-0000-0000-00001B020000}"/>
    <cellStyle name="60% - Accent4 15" xfId="499" xr:uid="{00000000-0005-0000-0000-000022020000}"/>
    <cellStyle name="60% - Accent4 16" xfId="3339" xr:uid="{00000000-0005-0000-0000-00003A0D0000}"/>
    <cellStyle name="60% - Accent4 17" xfId="713" xr:uid="{00000000-0005-0000-0000-0000F8020000}"/>
    <cellStyle name="60% - Accent4 2" xfId="501" xr:uid="{00000000-0005-0000-0000-000024020000}"/>
    <cellStyle name="60% - Accent4 3" xfId="3340" xr:uid="{00000000-0005-0000-0000-00003B0D0000}"/>
    <cellStyle name="60% - Accent4 4" xfId="712" xr:uid="{00000000-0005-0000-0000-0000F7020000}"/>
    <cellStyle name="60% - Accent4 5" xfId="735" xr:uid="{00000000-0005-0000-0000-00000E030000}"/>
    <cellStyle name="60% - Accent4 6" xfId="3342" xr:uid="{00000000-0005-0000-0000-00003D0D0000}"/>
    <cellStyle name="60% - Accent4 7" xfId="973" xr:uid="{00000000-0005-0000-0000-0000FC030000}"/>
    <cellStyle name="60% - Accent4 8" xfId="550" xr:uid="{00000000-0005-0000-0000-000055020000}"/>
    <cellStyle name="60% - Accent4 9" xfId="3345" xr:uid="{00000000-0005-0000-0000-0000400D0000}"/>
    <cellStyle name="60% - Accent5 10" xfId="1379" xr:uid="{00000000-0005-0000-0000-000092050000}"/>
    <cellStyle name="60% - Accent5 11" xfId="1390" xr:uid="{00000000-0005-0000-0000-00009D050000}"/>
    <cellStyle name="60% - Accent5 12" xfId="1397" xr:uid="{00000000-0005-0000-0000-0000A4050000}"/>
    <cellStyle name="60% - Accent5 13" xfId="309" xr:uid="{00000000-0005-0000-0000-000064010000}"/>
    <cellStyle name="60% - Accent5 14" xfId="331" xr:uid="{00000000-0005-0000-0000-00007A010000}"/>
    <cellStyle name="60% - Accent5 15" xfId="3347" xr:uid="{00000000-0005-0000-0000-0000420D0000}"/>
    <cellStyle name="60% - Accent5 16" xfId="1739" xr:uid="{00000000-0005-0000-0000-0000FA060000}"/>
    <cellStyle name="60% - Accent5 17" xfId="1749" xr:uid="{00000000-0005-0000-0000-000004070000}"/>
    <cellStyle name="60% - Accent5 2" xfId="521" xr:uid="{00000000-0005-0000-0000-000038020000}"/>
    <cellStyle name="60% - Accent5 3" xfId="3350" xr:uid="{00000000-0005-0000-0000-0000450D0000}"/>
    <cellStyle name="60% - Accent5 4" xfId="3351" xr:uid="{00000000-0005-0000-0000-0000460D0000}"/>
    <cellStyle name="60% - Accent5 5" xfId="762" xr:uid="{00000000-0005-0000-0000-000029030000}"/>
    <cellStyle name="60% - Accent5 6" xfId="3098" xr:uid="{00000000-0005-0000-0000-0000490C0000}"/>
    <cellStyle name="60% - Accent5 7" xfId="980" xr:uid="{00000000-0005-0000-0000-000003040000}"/>
    <cellStyle name="60% - Accent5 8" xfId="986" xr:uid="{00000000-0005-0000-0000-000009040000}"/>
    <cellStyle name="60% - Accent5 9" xfId="3106" xr:uid="{00000000-0005-0000-0000-0000510C0000}"/>
    <cellStyle name="60% - Accent6 10" xfId="2176" xr:uid="{00000000-0005-0000-0000-0000AF080000}"/>
    <cellStyle name="60% - Accent6 11" xfId="2189" xr:uid="{00000000-0005-0000-0000-0000BC080000}"/>
    <cellStyle name="60% - Accent6 12" xfId="2208" xr:uid="{00000000-0005-0000-0000-0000CF080000}"/>
    <cellStyle name="60% - Accent6 13" xfId="1707" xr:uid="{00000000-0005-0000-0000-0000DA060000}"/>
    <cellStyle name="60% - Accent6 14" xfId="1324" xr:uid="{00000000-0005-0000-0000-00005B050000}"/>
    <cellStyle name="60% - Accent6 15" xfId="1101" xr:uid="{00000000-0005-0000-0000-00007C040000}"/>
    <cellStyle name="60% - Accent6 16" xfId="2231" xr:uid="{00000000-0005-0000-0000-0000E6080000}"/>
    <cellStyle name="60% - Accent6 17" xfId="3352" xr:uid="{00000000-0005-0000-0000-0000470D0000}"/>
    <cellStyle name="60% - Accent6 2" xfId="524" xr:uid="{00000000-0005-0000-0000-00003B020000}"/>
    <cellStyle name="60% - Accent6 3" xfId="1696" xr:uid="{00000000-0005-0000-0000-0000CF060000}"/>
    <cellStyle name="60% - Accent6 4" xfId="58" xr:uid="{00000000-0005-0000-0000-000044000000}"/>
    <cellStyle name="60% - Accent6 5" xfId="791" xr:uid="{00000000-0005-0000-0000-000046030000}"/>
    <cellStyle name="60% - Accent6 6" xfId="1704" xr:uid="{00000000-0005-0000-0000-0000D7060000}"/>
    <cellStyle name="60% - Accent6 7" xfId="990" xr:uid="{00000000-0005-0000-0000-00000D040000}"/>
    <cellStyle name="60% - Accent6 8" xfId="998" xr:uid="{00000000-0005-0000-0000-000015040000}"/>
    <cellStyle name="60% - Accent6 9" xfId="1713" xr:uid="{00000000-0005-0000-0000-0000E0060000}"/>
    <cellStyle name="60% - ส่วนที่ถูกเน้น1 10" xfId="3353" xr:uid="{00000000-0005-0000-0000-0000480D0000}"/>
    <cellStyle name="60% - ส่วนที่ถูกเน้น1 11" xfId="3355" xr:uid="{00000000-0005-0000-0000-00004A0D0000}"/>
    <cellStyle name="60% - ส่วนที่ถูกเน้น1 12" xfId="2872" xr:uid="{00000000-0005-0000-0000-0000670B0000}"/>
    <cellStyle name="60% - ส่วนที่ถูกเน้น1 13" xfId="1682" xr:uid="{00000000-0005-0000-0000-0000C1060000}"/>
    <cellStyle name="60% - ส่วนที่ถูกเน้น1 14" xfId="1689" xr:uid="{00000000-0005-0000-0000-0000C8060000}"/>
    <cellStyle name="60% - ส่วนที่ถูกเน้น1 15" xfId="3356" xr:uid="{00000000-0005-0000-0000-00004B0D0000}"/>
    <cellStyle name="60% - ส่วนที่ถูกเน้น1 16" xfId="3358" xr:uid="{00000000-0005-0000-0000-00004D0D0000}"/>
    <cellStyle name="60% - ส่วนที่ถูกเน้น1 17" xfId="3359" xr:uid="{00000000-0005-0000-0000-00004E0D0000}"/>
    <cellStyle name="60% - ส่วนที่ถูกเน้น1 18" xfId="3360" xr:uid="{00000000-0005-0000-0000-00004F0D0000}"/>
    <cellStyle name="60% - ส่วนที่ถูกเน้น1 19" xfId="1092" xr:uid="{00000000-0005-0000-0000-000073040000}"/>
    <cellStyle name="60% - ส่วนที่ถูกเน้น1 2" xfId="3363" xr:uid="{00000000-0005-0000-0000-0000520D0000}"/>
    <cellStyle name="60% - ส่วนที่ถูกเน้น1 2 2" xfId="427" xr:uid="{00000000-0005-0000-0000-0000DA010000}"/>
    <cellStyle name="60% - ส่วนที่ถูกเน้น1 2 3" xfId="1112" xr:uid="{00000000-0005-0000-0000-000087040000}"/>
    <cellStyle name="60% - ส่วนที่ถูกเน้น1 2 4" xfId="1167" xr:uid="{00000000-0005-0000-0000-0000BE040000}"/>
    <cellStyle name="60% - ส่วนที่ถูกเน้น1 2 5" xfId="929" xr:uid="{00000000-0005-0000-0000-0000D0030000}"/>
    <cellStyle name="60% - ส่วนที่ถูกเน้น1 2 6" xfId="943" xr:uid="{00000000-0005-0000-0000-0000DE030000}"/>
    <cellStyle name="60% - ส่วนที่ถูกเน้น1 2 7" xfId="2014" xr:uid="{00000000-0005-0000-0000-00000D080000}"/>
    <cellStyle name="60% - ส่วนที่ถูกเน้น1 2 8" xfId="3364" xr:uid="{00000000-0005-0000-0000-0000530D0000}"/>
    <cellStyle name="60% - ส่วนที่ถูกเน้น1 2 9" xfId="823" xr:uid="{00000000-0005-0000-0000-000066030000}"/>
    <cellStyle name="60% - ส่วนที่ถูกเน้น1 20" xfId="3357" xr:uid="{00000000-0005-0000-0000-00004C0D0000}"/>
    <cellStyle name="60% - ส่วนที่ถูกเน้น1 3" xfId="445" xr:uid="{00000000-0005-0000-0000-0000EC010000}"/>
    <cellStyle name="60% - ส่วนที่ถูกเน้น1 3 2" xfId="3367" xr:uid="{00000000-0005-0000-0000-0000560D0000}"/>
    <cellStyle name="60% - ส่วนที่ถูกเน้น1 3 3" xfId="3370" xr:uid="{00000000-0005-0000-0000-0000590D0000}"/>
    <cellStyle name="60% - ส่วนที่ถูกเน้น1 4" xfId="1401" xr:uid="{00000000-0005-0000-0000-0000A8050000}"/>
    <cellStyle name="60% - ส่วนที่ถูกเน้น1 4 2" xfId="3373" xr:uid="{00000000-0005-0000-0000-00005C0D0000}"/>
    <cellStyle name="60% - ส่วนที่ถูกเน้น1 4 3" xfId="3376" xr:uid="{00000000-0005-0000-0000-00005F0D0000}"/>
    <cellStyle name="60% - ส่วนที่ถูกเน้น1 5" xfId="627" xr:uid="{00000000-0005-0000-0000-0000A2020000}"/>
    <cellStyle name="60% - ส่วนที่ถูกเน้น1 5 2" xfId="631" xr:uid="{00000000-0005-0000-0000-0000A6020000}"/>
    <cellStyle name="60% - ส่วนที่ถูกเน้น1 5 3" xfId="3380" xr:uid="{00000000-0005-0000-0000-0000630D0000}"/>
    <cellStyle name="60% - ส่วนที่ถูกเน้น1 6" xfId="642" xr:uid="{00000000-0005-0000-0000-0000B1020000}"/>
    <cellStyle name="60% - ส่วนที่ถูกเน้น1 6 2" xfId="3383" xr:uid="{00000000-0005-0000-0000-0000660D0000}"/>
    <cellStyle name="60% - ส่วนที่ถูกเน้น1 6 3" xfId="3385" xr:uid="{00000000-0005-0000-0000-0000680D0000}"/>
    <cellStyle name="60% - ส่วนที่ถูกเน้น1 7" xfId="3265" xr:uid="{00000000-0005-0000-0000-0000F00C0000}"/>
    <cellStyle name="60% - ส่วนที่ถูกเน้น1 8" xfId="3269" xr:uid="{00000000-0005-0000-0000-0000F40C0000}"/>
    <cellStyle name="60% - ส่วนที่ถูกเน้น1 9" xfId="3388" xr:uid="{00000000-0005-0000-0000-00006B0D0000}"/>
    <cellStyle name="60% - ส่วนที่ถูกเน้น2 10" xfId="3389" xr:uid="{00000000-0005-0000-0000-00006C0D0000}"/>
    <cellStyle name="60% - ส่วนที่ถูกเน้น2 11" xfId="3391" xr:uid="{00000000-0005-0000-0000-00006E0D0000}"/>
    <cellStyle name="60% - ส่วนที่ถูกเน้น2 12" xfId="3394" xr:uid="{00000000-0005-0000-0000-0000710D0000}"/>
    <cellStyle name="60% - ส่วนที่ถูกเน้น2 13" xfId="3255" xr:uid="{00000000-0005-0000-0000-0000E60C0000}"/>
    <cellStyle name="60% - ส่วนที่ถูกเน้น2 14" xfId="3396" xr:uid="{00000000-0005-0000-0000-0000730D0000}"/>
    <cellStyle name="60% - ส่วนที่ถูกเน้น2 15" xfId="3397" xr:uid="{00000000-0005-0000-0000-0000740D0000}"/>
    <cellStyle name="60% - ส่วนที่ถูกเน้น2 16" xfId="3400" xr:uid="{00000000-0005-0000-0000-0000770D0000}"/>
    <cellStyle name="60% - ส่วนที่ถูกเน้น2 17" xfId="3402" xr:uid="{00000000-0005-0000-0000-0000790D0000}"/>
    <cellStyle name="60% - ส่วนที่ถูกเน้น2 18" xfId="3404" xr:uid="{00000000-0005-0000-0000-00007B0D0000}"/>
    <cellStyle name="60% - ส่วนที่ถูกเน้น2 19" xfId="198" xr:uid="{00000000-0005-0000-0000-0000F0000000}"/>
    <cellStyle name="60% - ส่วนที่ถูกเน้น2 2" xfId="450" xr:uid="{00000000-0005-0000-0000-0000F1010000}"/>
    <cellStyle name="60% - ส่วนที่ถูกเน้น2 2 2" xfId="460" xr:uid="{00000000-0005-0000-0000-0000FB010000}"/>
    <cellStyle name="60% - ส่วนที่ถูกเน้น2 2 3" xfId="1830" xr:uid="{00000000-0005-0000-0000-000055070000}"/>
    <cellStyle name="60% - ส่วนที่ถูกเน้น2 2 4" xfId="3405" xr:uid="{00000000-0005-0000-0000-00007C0D0000}"/>
    <cellStyle name="60% - ส่วนที่ถูกเน้น2 2 5" xfId="3408" xr:uid="{00000000-0005-0000-0000-00007F0D0000}"/>
    <cellStyle name="60% - ส่วนที่ถูกเน้น2 2 6" xfId="3411" xr:uid="{00000000-0005-0000-0000-0000820D0000}"/>
    <cellStyle name="60% - ส่วนที่ถูกเน้น2 2 7" xfId="3413" xr:uid="{00000000-0005-0000-0000-0000840D0000}"/>
    <cellStyle name="60% - ส่วนที่ถูกเน้น2 2 8" xfId="1901" xr:uid="{00000000-0005-0000-0000-00009C070000}"/>
    <cellStyle name="60% - ส่วนที่ถูกเน้น2 2 9" xfId="1213" xr:uid="{00000000-0005-0000-0000-0000EC040000}"/>
    <cellStyle name="60% - ส่วนที่ถูกเน้น2 20" xfId="3398" xr:uid="{00000000-0005-0000-0000-0000750D0000}"/>
    <cellStyle name="60% - ส่วนที่ถูกเน้น2 3" xfId="3415" xr:uid="{00000000-0005-0000-0000-0000860D0000}"/>
    <cellStyle name="60% - ส่วนที่ถูกเน้น2 3 2" xfId="701" xr:uid="{00000000-0005-0000-0000-0000EC020000}"/>
    <cellStyle name="60% - ส่วนที่ถูกเน้น2 3 3" xfId="3416" xr:uid="{00000000-0005-0000-0000-0000870D0000}"/>
    <cellStyle name="60% - ส่วนที่ถูกเน้น2 4" xfId="3418" xr:uid="{00000000-0005-0000-0000-0000890D0000}"/>
    <cellStyle name="60% - ส่วนที่ถูกเน้น2 4 2" xfId="3025" xr:uid="{00000000-0005-0000-0000-0000000C0000}"/>
    <cellStyle name="60% - ส่วนที่ถูกเน้น2 4 3" xfId="3421" xr:uid="{00000000-0005-0000-0000-00008C0D0000}"/>
    <cellStyle name="60% - ส่วนที่ถูกเน้น2 5" xfId="654" xr:uid="{00000000-0005-0000-0000-0000BD020000}"/>
    <cellStyle name="60% - ส่วนที่ถูกเน้น2 5 2" xfId="167" xr:uid="{00000000-0005-0000-0000-0000C5000000}"/>
    <cellStyle name="60% - ส่วนที่ถูกเน้น2 5 3" xfId="3425" xr:uid="{00000000-0005-0000-0000-0000900D0000}"/>
    <cellStyle name="60% - ส่วนที่ถูกเน้น2 6" xfId="656" xr:uid="{00000000-0005-0000-0000-0000BF020000}"/>
    <cellStyle name="60% - ส่วนที่ถูกเน้น2 6 2" xfId="3039" xr:uid="{00000000-0005-0000-0000-00000E0C0000}"/>
    <cellStyle name="60% - ส่วนที่ถูกเน้น2 6 3" xfId="3427" xr:uid="{00000000-0005-0000-0000-0000920D0000}"/>
    <cellStyle name="60% - ส่วนที่ถูกเน้น2 7" xfId="3428" xr:uid="{00000000-0005-0000-0000-0000930D0000}"/>
    <cellStyle name="60% - ส่วนที่ถูกเน้น2 8" xfId="3429" xr:uid="{00000000-0005-0000-0000-0000940D0000}"/>
    <cellStyle name="60% - ส่วนที่ถูกเน้น2 9" xfId="3430" xr:uid="{00000000-0005-0000-0000-0000950D0000}"/>
    <cellStyle name="60% - ส่วนที่ถูกเน้น3 10" xfId="2927" xr:uid="{00000000-0005-0000-0000-00009E0B0000}"/>
    <cellStyle name="60% - ส่วนที่ถูกเน้น3 11" xfId="1983" xr:uid="{00000000-0005-0000-0000-0000EE070000}"/>
    <cellStyle name="60% - ส่วนที่ถูกเน้น3 12" xfId="1986" xr:uid="{00000000-0005-0000-0000-0000F1070000}"/>
    <cellStyle name="60% - ส่วนที่ถูกเน้น3 13" xfId="1989" xr:uid="{00000000-0005-0000-0000-0000F4070000}"/>
    <cellStyle name="60% - ส่วนที่ถูกเน้น3 14" xfId="3431" xr:uid="{00000000-0005-0000-0000-0000960D0000}"/>
    <cellStyle name="60% - ส่วนที่ถูกเน้น3 15" xfId="3432" xr:uid="{00000000-0005-0000-0000-0000970D0000}"/>
    <cellStyle name="60% - ส่วนที่ถูกเน้น3 16" xfId="3435" xr:uid="{00000000-0005-0000-0000-00009A0D0000}"/>
    <cellStyle name="60% - ส่วนที่ถูกเน้น3 17" xfId="893" xr:uid="{00000000-0005-0000-0000-0000AC030000}"/>
    <cellStyle name="60% - ส่วนที่ถูกเน้น3 18" xfId="2469" xr:uid="{00000000-0005-0000-0000-0000D4090000}"/>
    <cellStyle name="60% - ส่วนที่ถูกเน้น3 19" xfId="3437" xr:uid="{00000000-0005-0000-0000-00009C0D0000}"/>
    <cellStyle name="60% - ส่วนที่ถูกเน้น3 2" xfId="478" xr:uid="{00000000-0005-0000-0000-00000D020000}"/>
    <cellStyle name="60% - ส่วนที่ถูกเน้น3 2 2" xfId="2392" xr:uid="{00000000-0005-0000-0000-000087090000}"/>
    <cellStyle name="60% - ส่วนที่ถูกเน้น3 2 3" xfId="2395" xr:uid="{00000000-0005-0000-0000-00008A090000}"/>
    <cellStyle name="60% - ส่วนที่ถูกเน้น3 2 4" xfId="3438" xr:uid="{00000000-0005-0000-0000-00009D0D0000}"/>
    <cellStyle name="60% - ส่วนที่ถูกเน้น3 2 5" xfId="3440" xr:uid="{00000000-0005-0000-0000-00009F0D0000}"/>
    <cellStyle name="60% - ส่วนที่ถูกเน้น3 2 6" xfId="3441" xr:uid="{00000000-0005-0000-0000-0000A00D0000}"/>
    <cellStyle name="60% - ส่วนที่ถูกเน้น3 2 7" xfId="3442" xr:uid="{00000000-0005-0000-0000-0000A10D0000}"/>
    <cellStyle name="60% - ส่วนที่ถูกเน้น3 2 8" xfId="3443" xr:uid="{00000000-0005-0000-0000-0000A20D0000}"/>
    <cellStyle name="60% - ส่วนที่ถูกเน้น3 2 9" xfId="121" xr:uid="{00000000-0005-0000-0000-00008F000000}"/>
    <cellStyle name="60% - ส่วนที่ถูกเน้น3 20" xfId="3433" xr:uid="{00000000-0005-0000-0000-0000980D0000}"/>
    <cellStyle name="60% - ส่วนที่ถูกเน้น3 3" xfId="2398" xr:uid="{00000000-0005-0000-0000-00008D090000}"/>
    <cellStyle name="60% - ส่วนที่ถูกเน้น3 3 2" xfId="2403" xr:uid="{00000000-0005-0000-0000-000092090000}"/>
    <cellStyle name="60% - ส่วนที่ถูกเน้น3 3 3" xfId="2408" xr:uid="{00000000-0005-0000-0000-000097090000}"/>
    <cellStyle name="60% - ส่วนที่ถูกเน้น3 4" xfId="2411" xr:uid="{00000000-0005-0000-0000-00009A090000}"/>
    <cellStyle name="60% - ส่วนที่ถูกเน้น3 4 2" xfId="2415" xr:uid="{00000000-0005-0000-0000-00009E090000}"/>
    <cellStyle name="60% - ส่วนที่ถูกเน้น3 4 3" xfId="535" xr:uid="{00000000-0005-0000-0000-000046020000}"/>
    <cellStyle name="60% - ส่วนที่ถูกเน้น3 5" xfId="674" xr:uid="{00000000-0005-0000-0000-0000D1020000}"/>
    <cellStyle name="60% - ส่วนที่ถูกเน้น3 5 2" xfId="686" xr:uid="{00000000-0005-0000-0000-0000DD020000}"/>
    <cellStyle name="60% - ส่วนที่ถูกเน้น3 5 3" xfId="549" xr:uid="{00000000-0005-0000-0000-000054020000}"/>
    <cellStyle name="60% - ส่วนที่ถูกเน้น3 6" xfId="694" xr:uid="{00000000-0005-0000-0000-0000E5020000}"/>
    <cellStyle name="60% - ส่วนที่ถูกเน้น3 6 2" xfId="2425" xr:uid="{00000000-0005-0000-0000-0000A8090000}"/>
    <cellStyle name="60% - ส่วนที่ถูกเน้น3 6 3" xfId="566" xr:uid="{00000000-0005-0000-0000-000065020000}"/>
    <cellStyle name="60% - ส่วนที่ถูกเน้น3 7" xfId="2430" xr:uid="{00000000-0005-0000-0000-0000AD090000}"/>
    <cellStyle name="60% - ส่วนที่ถูกเน้น3 8" xfId="2436" xr:uid="{00000000-0005-0000-0000-0000B3090000}"/>
    <cellStyle name="60% - ส่วนที่ถูกเน้น3 9" xfId="2422" xr:uid="{00000000-0005-0000-0000-0000A5090000}"/>
    <cellStyle name="60% - ส่วนที่ถูกเน้น4 10" xfId="3445" xr:uid="{00000000-0005-0000-0000-0000A40D0000}"/>
    <cellStyle name="60% - ส่วนที่ถูกเน้น4 11" xfId="3447" xr:uid="{00000000-0005-0000-0000-0000A60D0000}"/>
    <cellStyle name="60% - ส่วนที่ถูกเน้น4 12" xfId="3449" xr:uid="{00000000-0005-0000-0000-0000A80D0000}"/>
    <cellStyle name="60% - ส่วนที่ถูกเน้น4 13" xfId="3451" xr:uid="{00000000-0005-0000-0000-0000AA0D0000}"/>
    <cellStyle name="60% - ส่วนที่ถูกเน้น4 14" xfId="2160" xr:uid="{00000000-0005-0000-0000-00009F080000}"/>
    <cellStyle name="60% - ส่วนที่ถูกเน้น4 15" xfId="3453" xr:uid="{00000000-0005-0000-0000-0000AC0D0000}"/>
    <cellStyle name="60% - ส่วนที่ถูกเน้น4 16" xfId="2454" xr:uid="{00000000-0005-0000-0000-0000C5090000}"/>
    <cellStyle name="60% - ส่วนที่ถูกเน้น4 17" xfId="2459" xr:uid="{00000000-0005-0000-0000-0000CA090000}"/>
    <cellStyle name="60% - ส่วนที่ถูกเน้น4 18" xfId="398" xr:uid="{00000000-0005-0000-0000-0000BD010000}"/>
    <cellStyle name="60% - ส่วนที่ถูกเน้น4 19" xfId="488" xr:uid="{00000000-0005-0000-0000-000017020000}"/>
    <cellStyle name="60% - ส่วนที่ถูกเน้น4 2" xfId="489" xr:uid="{00000000-0005-0000-0000-000018020000}"/>
    <cellStyle name="60% - ส่วนที่ถูกเน้น4 2 2" xfId="2472" xr:uid="{00000000-0005-0000-0000-0000D7090000}"/>
    <cellStyle name="60% - ส่วนที่ถูกเน้น4 2 3" xfId="2475" xr:uid="{00000000-0005-0000-0000-0000DA090000}"/>
    <cellStyle name="60% - ส่วนที่ถูกเน้น4 2 4" xfId="3455" xr:uid="{00000000-0005-0000-0000-0000AE0D0000}"/>
    <cellStyle name="60% - ส่วนที่ถูกเน้น4 2 5" xfId="3456" xr:uid="{00000000-0005-0000-0000-0000AF0D0000}"/>
    <cellStyle name="60% - ส่วนที่ถูกเน้น4 2 6" xfId="3457" xr:uid="{00000000-0005-0000-0000-0000B00D0000}"/>
    <cellStyle name="60% - ส่วนที่ถูกเน้น4 2 7" xfId="3458" xr:uid="{00000000-0005-0000-0000-0000B10D0000}"/>
    <cellStyle name="60% - ส่วนที่ถูกเน้น4 2 8" xfId="3459" xr:uid="{00000000-0005-0000-0000-0000B20D0000}"/>
    <cellStyle name="60% - ส่วนที่ถูกเน้น4 2 9" xfId="3259" xr:uid="{00000000-0005-0000-0000-0000EA0C0000}"/>
    <cellStyle name="60% - ส่วนที่ถูกเน้น4 20" xfId="3454" xr:uid="{00000000-0005-0000-0000-0000AD0D0000}"/>
    <cellStyle name="60% - ส่วนที่ถูกเน้น4 3" xfId="504" xr:uid="{00000000-0005-0000-0000-000027020000}"/>
    <cellStyle name="60% - ส่วนที่ถูกเน้น4 3 2" xfId="2480" xr:uid="{00000000-0005-0000-0000-0000DF090000}"/>
    <cellStyle name="60% - ส่วนที่ถูกเน้น4 3 3" xfId="2487" xr:uid="{00000000-0005-0000-0000-0000E6090000}"/>
    <cellStyle name="60% - ส่วนที่ถูกเน้น4 4" xfId="1743" xr:uid="{00000000-0005-0000-0000-0000FE060000}"/>
    <cellStyle name="60% - ส่วนที่ถูกเน้น4 4 2" xfId="1810" xr:uid="{00000000-0005-0000-0000-000041070000}"/>
    <cellStyle name="60% - ส่วนที่ถูกเน้น4 4 3" xfId="873" xr:uid="{00000000-0005-0000-0000-000098030000}"/>
    <cellStyle name="60% - ส่วนที่ถูกเน้น4 5" xfId="718" xr:uid="{00000000-0005-0000-0000-0000FD020000}"/>
    <cellStyle name="60% - ส่วนที่ถูกเน้น4 5 2" xfId="729" xr:uid="{00000000-0005-0000-0000-000008030000}"/>
    <cellStyle name="60% - ส่วนที่ถูกเน้น4 5 3" xfId="885" xr:uid="{00000000-0005-0000-0000-0000A4030000}"/>
    <cellStyle name="60% - ส่วนที่ถูกเน้น4 6" xfId="734" xr:uid="{00000000-0005-0000-0000-00000D030000}"/>
    <cellStyle name="60% - ส่วนที่ถูกเน้น4 6 2" xfId="2460" xr:uid="{00000000-0005-0000-0000-0000CB090000}"/>
    <cellStyle name="60% - ส่วนที่ถูกเน้น4 6 3" xfId="397" xr:uid="{00000000-0005-0000-0000-0000BC010000}"/>
    <cellStyle name="60% - ส่วนที่ถูกเน้น4 7" xfId="3460" xr:uid="{00000000-0005-0000-0000-0000B30D0000}"/>
    <cellStyle name="60% - ส่วนที่ถูกเน้น4 8" xfId="3461" xr:uid="{00000000-0005-0000-0000-0000B40D0000}"/>
    <cellStyle name="60% - ส่วนที่ถูกเน้น4 9" xfId="554" xr:uid="{00000000-0005-0000-0000-000059020000}"/>
    <cellStyle name="60% - ส่วนที่ถูกเน้น5 10" xfId="3462" xr:uid="{00000000-0005-0000-0000-0000B50D0000}"/>
    <cellStyle name="60% - ส่วนที่ถูกเน้น5 11" xfId="3463" xr:uid="{00000000-0005-0000-0000-0000B60D0000}"/>
    <cellStyle name="60% - ส่วนที่ถูกเน้น5 12" xfId="3464" xr:uid="{00000000-0005-0000-0000-0000B70D0000}"/>
    <cellStyle name="60% - ส่วนที่ถูกเน้น5 13" xfId="3465" xr:uid="{00000000-0005-0000-0000-0000B80D0000}"/>
    <cellStyle name="60% - ส่วนที่ถูกเน้น5 14" xfId="570" xr:uid="{00000000-0005-0000-0000-000069020000}"/>
    <cellStyle name="60% - ส่วนที่ถูกเน้น5 15" xfId="3466" xr:uid="{00000000-0005-0000-0000-0000B90D0000}"/>
    <cellStyle name="60% - ส่วนที่ถูกเน้น5 16" xfId="3469" xr:uid="{00000000-0005-0000-0000-0000BC0D0000}"/>
    <cellStyle name="60% - ส่วนที่ถูกเน้น5 17" xfId="3472" xr:uid="{00000000-0005-0000-0000-0000BF0D0000}"/>
    <cellStyle name="60% - ส่วนที่ถูกเน้น5 18" xfId="314" xr:uid="{00000000-0005-0000-0000-000069010000}"/>
    <cellStyle name="60% - ส่วนที่ถูกเน้น5 19" xfId="333" xr:uid="{00000000-0005-0000-0000-00007C010000}"/>
    <cellStyle name="60% - ส่วนที่ถูกเน้น5 2" xfId="510" xr:uid="{00000000-0005-0000-0000-00002D020000}"/>
    <cellStyle name="60% - ส่วนที่ถูกเน้น5 2 2" xfId="2540" xr:uid="{00000000-0005-0000-0000-00001B0A0000}"/>
    <cellStyle name="60% - ส่วนที่ถูกเน้น5 2 3" xfId="2546" xr:uid="{00000000-0005-0000-0000-0000210A0000}"/>
    <cellStyle name="60% - ส่วนที่ถูกเน้น5 2 4" xfId="3474" xr:uid="{00000000-0005-0000-0000-0000C10D0000}"/>
    <cellStyle name="60% - ส่วนที่ถูกเน้น5 2 5" xfId="1496" xr:uid="{00000000-0005-0000-0000-000007060000}"/>
    <cellStyle name="60% - ส่วนที่ถูกเน้น5 2 6" xfId="1503" xr:uid="{00000000-0005-0000-0000-00000E060000}"/>
    <cellStyle name="60% - ส่วนที่ถูกเน้น5 2 7" xfId="1588" xr:uid="{00000000-0005-0000-0000-000063060000}"/>
    <cellStyle name="60% - ส่วนที่ถูกเน้น5 2 8" xfId="77" xr:uid="{00000000-0005-0000-0000-00005B000000}"/>
    <cellStyle name="60% - ส่วนที่ถูกเน้น5 2 9" xfId="3475" xr:uid="{00000000-0005-0000-0000-0000C20D0000}"/>
    <cellStyle name="60% - ส่วนที่ถูกเน้น5 20" xfId="3467" xr:uid="{00000000-0005-0000-0000-0000BA0D0000}"/>
    <cellStyle name="60% - ส่วนที่ถูกเน้น5 3" xfId="2548" xr:uid="{00000000-0005-0000-0000-0000230A0000}"/>
    <cellStyle name="60% - ส่วนที่ถูกเน้น5 3 2" xfId="2554" xr:uid="{00000000-0005-0000-0000-0000290A0000}"/>
    <cellStyle name="60% - ส่วนที่ถูกเน้น5 3 3" xfId="2565" xr:uid="{00000000-0005-0000-0000-0000340A0000}"/>
    <cellStyle name="60% - ส่วนที่ถูกเน้น5 4" xfId="2569" xr:uid="{00000000-0005-0000-0000-0000380A0000}"/>
    <cellStyle name="60% - ส่วนที่ถูกเน้น5 4 2" xfId="2574" xr:uid="{00000000-0005-0000-0000-00003D0A0000}"/>
    <cellStyle name="60% - ส่วนที่ถูกเน้น5 4 3" xfId="1033" xr:uid="{00000000-0005-0000-0000-000038040000}"/>
    <cellStyle name="60% - ส่วนที่ถูกเน้น5 5" xfId="755" xr:uid="{00000000-0005-0000-0000-000022030000}"/>
    <cellStyle name="60% - ส่วนที่ถูกเน้น5 5 2" xfId="216" xr:uid="{00000000-0005-0000-0000-000003010000}"/>
    <cellStyle name="60% - ส่วนที่ถูกเน้น5 5 3" xfId="33" xr:uid="{00000000-0005-0000-0000-000025000000}"/>
    <cellStyle name="60% - ส่วนที่ถูกเน้น5 6" xfId="760" xr:uid="{00000000-0005-0000-0000-000027030000}"/>
    <cellStyle name="60% - ส่วนที่ถูกเน้น5 6 2" xfId="1884" xr:uid="{00000000-0005-0000-0000-00008B070000}"/>
    <cellStyle name="60% - ส่วนที่ถูกเน้น5 6 3" xfId="1061" xr:uid="{00000000-0005-0000-0000-000054040000}"/>
    <cellStyle name="60% - ส่วนที่ถูกเน้น5 7" xfId="3478" xr:uid="{00000000-0005-0000-0000-0000C50D0000}"/>
    <cellStyle name="60% - ส่วนที่ถูกเน้น5 8" xfId="3481" xr:uid="{00000000-0005-0000-0000-0000C80D0000}"/>
    <cellStyle name="60% - ส่วนที่ถูกเน้น5 9" xfId="3484" xr:uid="{00000000-0005-0000-0000-0000CB0D0000}"/>
    <cellStyle name="60% - ส่วนที่ถูกเน้น6 10" xfId="1445" xr:uid="{00000000-0005-0000-0000-0000D4050000}"/>
    <cellStyle name="60% - ส่วนที่ถูกเน้น6 11" xfId="3487" xr:uid="{00000000-0005-0000-0000-0000CE0D0000}"/>
    <cellStyle name="60% - ส่วนที่ถูกเน้น6 12" xfId="3488" xr:uid="{00000000-0005-0000-0000-0000CF0D0000}"/>
    <cellStyle name="60% - ส่วนที่ถูกเน้น6 13" xfId="3489" xr:uid="{00000000-0005-0000-0000-0000D00D0000}"/>
    <cellStyle name="60% - ส่วนที่ถูกเน้น6 14" xfId="3490" xr:uid="{00000000-0005-0000-0000-0000D10D0000}"/>
    <cellStyle name="60% - ส่วนที่ถูกเน้น6 15" xfId="3491" xr:uid="{00000000-0005-0000-0000-0000D20D0000}"/>
    <cellStyle name="60% - ส่วนที่ถูกเน้น6 16" xfId="3493" xr:uid="{00000000-0005-0000-0000-0000D40D0000}"/>
    <cellStyle name="60% - ส่วนที่ถูกเน้น6 17" xfId="3494" xr:uid="{00000000-0005-0000-0000-0000D50D0000}"/>
    <cellStyle name="60% - ส่วนที่ถูกเน้น6 18" xfId="3495" xr:uid="{00000000-0005-0000-0000-0000D60D0000}"/>
    <cellStyle name="60% - ส่วนที่ถูกเน้น6 19" xfId="3496" xr:uid="{00000000-0005-0000-0000-0000D70D0000}"/>
    <cellStyle name="60% - ส่วนที่ถูกเน้น6 2" xfId="243" xr:uid="{00000000-0005-0000-0000-000022010000}"/>
    <cellStyle name="60% - ส่วนที่ถูกเน้น6 2 2" xfId="305" xr:uid="{00000000-0005-0000-0000-000060010000}"/>
    <cellStyle name="60% - ส่วนที่ถูกเน้น6 2 3" xfId="327" xr:uid="{00000000-0005-0000-0000-000076010000}"/>
    <cellStyle name="60% - ส่วนที่ถูกเน้น6 2 4" xfId="3349" xr:uid="{00000000-0005-0000-0000-0000440D0000}"/>
    <cellStyle name="60% - ส่วนที่ถูกเน้น6 2 5" xfId="1736" xr:uid="{00000000-0005-0000-0000-0000F7060000}"/>
    <cellStyle name="60% - ส่วนที่ถูกเน้น6 2 6" xfId="1746" xr:uid="{00000000-0005-0000-0000-000001070000}"/>
    <cellStyle name="60% - ส่วนที่ถูกเน้น6 2 7" xfId="1751" xr:uid="{00000000-0005-0000-0000-000006070000}"/>
    <cellStyle name="60% - ส่วนที่ถูกเน้น6 2 8" xfId="1755" xr:uid="{00000000-0005-0000-0000-00000A070000}"/>
    <cellStyle name="60% - ส่วนที่ถูกเน้น6 2 9" xfId="3498" xr:uid="{00000000-0005-0000-0000-0000D90D0000}"/>
    <cellStyle name="60% - ส่วนที่ถูกเน้น6 20" xfId="3492" xr:uid="{00000000-0005-0000-0000-0000D30D0000}"/>
    <cellStyle name="60% - ส่วนที่ถูกเน้น6 3" xfId="2641" xr:uid="{00000000-0005-0000-0000-0000800A0000}"/>
    <cellStyle name="60% - ส่วนที่ถูกเน้น6 3 2" xfId="1511" xr:uid="{00000000-0005-0000-0000-000016060000}"/>
    <cellStyle name="60% - ส่วนที่ถูกเน้น6 3 3" xfId="1526" xr:uid="{00000000-0005-0000-0000-000025060000}"/>
    <cellStyle name="60% - ส่วนที่ถูกเน้น6 4" xfId="2644" xr:uid="{00000000-0005-0000-0000-0000830A0000}"/>
    <cellStyle name="60% - ส่วนที่ถูกเน้น6 4 2" xfId="290" xr:uid="{00000000-0005-0000-0000-000051010000}"/>
    <cellStyle name="60% - ส่วนที่ถูกเน้น6 4 3" xfId="1285" xr:uid="{00000000-0005-0000-0000-000034050000}"/>
    <cellStyle name="60% - ส่วนที่ถูกเน้น6 5" xfId="61" xr:uid="{00000000-0005-0000-0000-000047000000}"/>
    <cellStyle name="60% - ส่วนที่ถูกเน้น6 5 2" xfId="780" xr:uid="{00000000-0005-0000-0000-00003B030000}"/>
    <cellStyle name="60% - ส่วนที่ถูกเน้น6 5 3" xfId="1302" xr:uid="{00000000-0005-0000-0000-000045050000}"/>
    <cellStyle name="60% - ส่วนที่ถูกเน้น6 6" xfId="788" xr:uid="{00000000-0005-0000-0000-000043030000}"/>
    <cellStyle name="60% - ส่วนที่ถูกเน้น6 6 2" xfId="1698" xr:uid="{00000000-0005-0000-0000-0000D1060000}"/>
    <cellStyle name="60% - ส่วนที่ถูกเน้น6 6 3" xfId="1313" xr:uid="{00000000-0005-0000-0000-000050050000}"/>
    <cellStyle name="60% - ส่วนที่ถูกเน้น6 7" xfId="3501" xr:uid="{00000000-0005-0000-0000-0000DC0D0000}"/>
    <cellStyle name="60% - ส่วนที่ถูกเน้น6 8" xfId="3502" xr:uid="{00000000-0005-0000-0000-0000DD0D0000}"/>
    <cellStyle name="60% - ส่วนที่ถูกเน้น6 9" xfId="3503" xr:uid="{00000000-0005-0000-0000-0000DE0D0000}"/>
    <cellStyle name="75" xfId="3505" xr:uid="{00000000-0005-0000-0000-0000E00D0000}"/>
    <cellStyle name="À¤ã×èí§ëáòâ¨øå" xfId="1364" xr:uid="{00000000-0005-0000-0000-000083050000}"/>
    <cellStyle name="À¤ã×èí§ëáòâà»í" xfId="3507" xr:uid="{00000000-0005-0000-0000-0000E20D0000}"/>
    <cellStyle name="À¤ã×èí§ëáòâê¡ø" xfId="18" xr:uid="{00000000-0005-0000-0000-000014000000}"/>
    <cellStyle name="Accent1 10" xfId="3509" xr:uid="{00000000-0005-0000-0000-0000E40D0000}"/>
    <cellStyle name="Accent1 11" xfId="3511" xr:uid="{00000000-0005-0000-0000-0000E60D0000}"/>
    <cellStyle name="Accent1 12" xfId="3512" xr:uid="{00000000-0005-0000-0000-0000E70D0000}"/>
    <cellStyle name="Accent1 13" xfId="3513" xr:uid="{00000000-0005-0000-0000-0000E80D0000}"/>
    <cellStyle name="Accent1 14" xfId="3374" xr:uid="{00000000-0005-0000-0000-00005D0D0000}"/>
    <cellStyle name="Accent1 15" xfId="3377" xr:uid="{00000000-0005-0000-0000-0000600D0000}"/>
    <cellStyle name="Accent1 16" xfId="3515" xr:uid="{00000000-0005-0000-0000-0000EA0D0000}"/>
    <cellStyle name="Accent1 17" xfId="310" xr:uid="{00000000-0005-0000-0000-000065010000}"/>
    <cellStyle name="Accent1 2" xfId="2724" xr:uid="{00000000-0005-0000-0000-0000D30A0000}"/>
    <cellStyle name="Accent1 3" xfId="3516" xr:uid="{00000000-0005-0000-0000-0000EB0D0000}"/>
    <cellStyle name="Accent1 4" xfId="3519" xr:uid="{00000000-0005-0000-0000-0000EE0D0000}"/>
    <cellStyle name="Accent1 5" xfId="581" xr:uid="{00000000-0005-0000-0000-000074020000}"/>
    <cellStyle name="Accent1 6" xfId="3521" xr:uid="{00000000-0005-0000-0000-0000F00D0000}"/>
    <cellStyle name="Accent1 7" xfId="3523" xr:uid="{00000000-0005-0000-0000-0000F20D0000}"/>
    <cellStyle name="Accent1 8" xfId="3525" xr:uid="{00000000-0005-0000-0000-0000F40D0000}"/>
    <cellStyle name="Accent1 9" xfId="1193" xr:uid="{00000000-0005-0000-0000-0000D8040000}"/>
    <cellStyle name="Accent2 10" xfId="3527" xr:uid="{00000000-0005-0000-0000-0000F60D0000}"/>
    <cellStyle name="Accent2 11" xfId="3530" xr:uid="{00000000-0005-0000-0000-0000F90D0000}"/>
    <cellStyle name="Accent2 12" xfId="3532" xr:uid="{00000000-0005-0000-0000-0000FB0D0000}"/>
    <cellStyle name="Accent2 13" xfId="3533" xr:uid="{00000000-0005-0000-0000-0000FC0D0000}"/>
    <cellStyle name="Accent2 14" xfId="3536" xr:uid="{00000000-0005-0000-0000-0000FF0D0000}"/>
    <cellStyle name="Accent2 15" xfId="3537" xr:uid="{00000000-0005-0000-0000-0000000E0000}"/>
    <cellStyle name="Accent2 16" xfId="3538" xr:uid="{00000000-0005-0000-0000-0000010E0000}"/>
    <cellStyle name="Accent2 17" xfId="1708" xr:uid="{00000000-0005-0000-0000-0000DB060000}"/>
    <cellStyle name="Accent2 2" xfId="3541" xr:uid="{00000000-0005-0000-0000-0000040E0000}"/>
    <cellStyle name="Accent2 3" xfId="3544" xr:uid="{00000000-0005-0000-0000-0000070E0000}"/>
    <cellStyle name="Accent2 4" xfId="3550" xr:uid="{00000000-0005-0000-0000-00000D0E0000}"/>
    <cellStyle name="Accent2 5" xfId="3553" xr:uid="{00000000-0005-0000-0000-0000100E0000}"/>
    <cellStyle name="Accent2 6" xfId="3556" xr:uid="{00000000-0005-0000-0000-0000130E0000}"/>
    <cellStyle name="Accent2 7" xfId="3560" xr:uid="{00000000-0005-0000-0000-0000170E0000}"/>
    <cellStyle name="Accent2 8" xfId="3563" xr:uid="{00000000-0005-0000-0000-00001A0E0000}"/>
    <cellStyle name="Accent2 9" xfId="205" xr:uid="{00000000-0005-0000-0000-0000F7000000}"/>
    <cellStyle name="Accent3 10" xfId="3287" xr:uid="{00000000-0005-0000-0000-0000060D0000}"/>
    <cellStyle name="Accent3 11" xfId="3565" xr:uid="{00000000-0005-0000-0000-00001C0E0000}"/>
    <cellStyle name="Accent3 12" xfId="3567" xr:uid="{00000000-0005-0000-0000-00001E0E0000}"/>
    <cellStyle name="Accent3 13" xfId="3569" xr:uid="{00000000-0005-0000-0000-0000200E0000}"/>
    <cellStyle name="Accent3 14" xfId="2957" xr:uid="{00000000-0005-0000-0000-0000BC0B0000}"/>
    <cellStyle name="Accent3 15" xfId="2961" xr:uid="{00000000-0005-0000-0000-0000C00B0000}"/>
    <cellStyle name="Accent3 16" xfId="2965" xr:uid="{00000000-0005-0000-0000-0000C40B0000}"/>
    <cellStyle name="Accent3 17" xfId="3572" xr:uid="{00000000-0005-0000-0000-0000230E0000}"/>
    <cellStyle name="Accent3 2" xfId="3237" xr:uid="{00000000-0005-0000-0000-0000D40C0000}"/>
    <cellStyle name="Accent3 3" xfId="3241" xr:uid="{00000000-0005-0000-0000-0000D80C0000}"/>
    <cellStyle name="Accent3 4" xfId="3244" xr:uid="{00000000-0005-0000-0000-0000DB0C0000}"/>
    <cellStyle name="Accent3 5" xfId="410" xr:uid="{00000000-0005-0000-0000-0000C9010000}"/>
    <cellStyle name="Accent3 6" xfId="3251" xr:uid="{00000000-0005-0000-0000-0000E20C0000}"/>
    <cellStyle name="Accent3 7" xfId="2038" xr:uid="{00000000-0005-0000-0000-000025080000}"/>
    <cellStyle name="Accent3 8" xfId="2558" xr:uid="{00000000-0005-0000-0000-00002D0A0000}"/>
    <cellStyle name="Accent3 9" xfId="2814" xr:uid="{00000000-0005-0000-0000-00002D0B0000}"/>
    <cellStyle name="Accent4 10" xfId="3576" xr:uid="{00000000-0005-0000-0000-0000270E0000}"/>
    <cellStyle name="Accent4 11" xfId="3578" xr:uid="{00000000-0005-0000-0000-0000290E0000}"/>
    <cellStyle name="Accent4 12" xfId="3580" xr:uid="{00000000-0005-0000-0000-00002B0E0000}"/>
    <cellStyle name="Accent4 13" xfId="3584" xr:uid="{00000000-0005-0000-0000-00002F0E0000}"/>
    <cellStyle name="Accent4 14" xfId="3588" xr:uid="{00000000-0005-0000-0000-0000330E0000}"/>
    <cellStyle name="Accent4 15" xfId="3591" xr:uid="{00000000-0005-0000-0000-0000360E0000}"/>
    <cellStyle name="Accent4 16" xfId="3593" xr:uid="{00000000-0005-0000-0000-0000380E0000}"/>
    <cellStyle name="Accent4 17" xfId="3596" xr:uid="{00000000-0005-0000-0000-00003B0E0000}"/>
    <cellStyle name="Accent4 2" xfId="2060" xr:uid="{00000000-0005-0000-0000-00003B080000}"/>
    <cellStyle name="Accent4 3" xfId="2066" xr:uid="{00000000-0005-0000-0000-000041080000}"/>
    <cellStyle name="Accent4 4" xfId="2070" xr:uid="{00000000-0005-0000-0000-000045080000}"/>
    <cellStyle name="Accent4 5" xfId="3598" xr:uid="{00000000-0005-0000-0000-00003D0E0000}"/>
    <cellStyle name="Accent4 6" xfId="3599" xr:uid="{00000000-0005-0000-0000-00003E0E0000}"/>
    <cellStyle name="Accent4 7" xfId="3600" xr:uid="{00000000-0005-0000-0000-00003F0E0000}"/>
    <cellStyle name="Accent4 8" xfId="3601" xr:uid="{00000000-0005-0000-0000-0000400E0000}"/>
    <cellStyle name="Accent4 9" xfId="3602" xr:uid="{00000000-0005-0000-0000-0000410E0000}"/>
    <cellStyle name="Accent5 10" xfId="3603" xr:uid="{00000000-0005-0000-0000-0000420E0000}"/>
    <cellStyle name="Accent5 11" xfId="3605" xr:uid="{00000000-0005-0000-0000-0000440E0000}"/>
    <cellStyle name="Accent5 12" xfId="3607" xr:uid="{00000000-0005-0000-0000-0000460E0000}"/>
    <cellStyle name="Accent5 13" xfId="2993" xr:uid="{00000000-0005-0000-0000-0000E00B0000}"/>
    <cellStyle name="Accent5 14" xfId="3609" xr:uid="{00000000-0005-0000-0000-0000480E0000}"/>
    <cellStyle name="Accent5 15" xfId="1806" xr:uid="{00000000-0005-0000-0000-00003D070000}"/>
    <cellStyle name="Accent5 16" xfId="1889" xr:uid="{00000000-0005-0000-0000-000090070000}"/>
    <cellStyle name="Accent5 17" xfId="1065" xr:uid="{00000000-0005-0000-0000-000058040000}"/>
    <cellStyle name="Accent5 2" xfId="3612" xr:uid="{00000000-0005-0000-0000-00004B0E0000}"/>
    <cellStyle name="Accent5 3" xfId="3613" xr:uid="{00000000-0005-0000-0000-00004C0E0000}"/>
    <cellStyle name="Accent5 4" xfId="3615" xr:uid="{00000000-0005-0000-0000-00004E0E0000}"/>
    <cellStyle name="Accent5 5" xfId="3617" xr:uid="{00000000-0005-0000-0000-0000500E0000}"/>
    <cellStyle name="Accent5 6" xfId="3619" xr:uid="{00000000-0005-0000-0000-0000520E0000}"/>
    <cellStyle name="Accent5 7" xfId="3621" xr:uid="{00000000-0005-0000-0000-0000540E0000}"/>
    <cellStyle name="Accent5 8" xfId="3622" xr:uid="{00000000-0005-0000-0000-0000550E0000}"/>
    <cellStyle name="Accent5 9" xfId="3623" xr:uid="{00000000-0005-0000-0000-0000560E0000}"/>
    <cellStyle name="Accent6 10" xfId="3625" xr:uid="{00000000-0005-0000-0000-0000580E0000}"/>
    <cellStyle name="Accent6 11" xfId="3627" xr:uid="{00000000-0005-0000-0000-00005A0E0000}"/>
    <cellStyle name="Accent6 12" xfId="3631" xr:uid="{00000000-0005-0000-0000-00005E0E0000}"/>
    <cellStyle name="Accent6 13" xfId="3022" xr:uid="{00000000-0005-0000-0000-0000FD0B0000}"/>
    <cellStyle name="Accent6 14" xfId="3026" xr:uid="{00000000-0005-0000-0000-0000010C0000}"/>
    <cellStyle name="Accent6 15" xfId="3422" xr:uid="{00000000-0005-0000-0000-00008D0D0000}"/>
    <cellStyle name="Accent6 16" xfId="1239" xr:uid="{00000000-0005-0000-0000-000006050000}"/>
    <cellStyle name="Accent6 17" xfId="3634" xr:uid="{00000000-0005-0000-0000-0000610E0000}"/>
    <cellStyle name="Accent6 2" xfId="3636" xr:uid="{00000000-0005-0000-0000-0000630E0000}"/>
    <cellStyle name="Accent6 3" xfId="3638" xr:uid="{00000000-0005-0000-0000-0000650E0000}"/>
    <cellStyle name="Accent6 4" xfId="3640" xr:uid="{00000000-0005-0000-0000-0000670E0000}"/>
    <cellStyle name="Accent6 5" xfId="3643" xr:uid="{00000000-0005-0000-0000-00006A0E0000}"/>
    <cellStyle name="Accent6 6" xfId="3645" xr:uid="{00000000-0005-0000-0000-00006C0E0000}"/>
    <cellStyle name="Accent6 7" xfId="3647" xr:uid="{00000000-0005-0000-0000-00006E0E0000}"/>
    <cellStyle name="Accent6 8" xfId="1521" xr:uid="{00000000-0005-0000-0000-000020060000}"/>
    <cellStyle name="Accent6 9" xfId="1590" xr:uid="{00000000-0005-0000-0000-000065060000}"/>
    <cellStyle name="ÅëÈ­ [0]_laroux" xfId="3238" xr:uid="{00000000-0005-0000-0000-0000D50C0000}"/>
    <cellStyle name="ÅëÈ­_laroux" xfId="2278" xr:uid="{00000000-0005-0000-0000-000015090000}"/>
    <cellStyle name="ÄÞ¸¶ [0]_laroux" xfId="3649" xr:uid="{00000000-0005-0000-0000-0000700E0000}"/>
    <cellStyle name="ÄÞ¸¶_laroux" xfId="3650" xr:uid="{00000000-0005-0000-0000-0000710E0000}"/>
    <cellStyle name="Bad 10" xfId="3651" xr:uid="{00000000-0005-0000-0000-0000720E0000}"/>
    <cellStyle name="Bad 11" xfId="3654" xr:uid="{00000000-0005-0000-0000-0000750E0000}"/>
    <cellStyle name="Bad 12" xfId="2343" xr:uid="{00000000-0005-0000-0000-000056090000}"/>
    <cellStyle name="Bad 13" xfId="344" xr:uid="{00000000-0005-0000-0000-000087010000}"/>
    <cellStyle name="Bad 14" xfId="1043" xr:uid="{00000000-0005-0000-0000-000042040000}"/>
    <cellStyle name="Bad 15" xfId="1050" xr:uid="{00000000-0005-0000-0000-000049040000}"/>
    <cellStyle name="Bad 16" xfId="435" xr:uid="{00000000-0005-0000-0000-0000E2010000}"/>
    <cellStyle name="Bad 17" xfId="1109" xr:uid="{00000000-0005-0000-0000-000084040000}"/>
    <cellStyle name="Bad 2" xfId="2259" xr:uid="{00000000-0005-0000-0000-000002090000}"/>
    <cellStyle name="Bad 3" xfId="2265" xr:uid="{00000000-0005-0000-0000-000008090000}"/>
    <cellStyle name="Bad 4" xfId="1715" xr:uid="{00000000-0005-0000-0000-0000E2060000}"/>
    <cellStyle name="Bad 5" xfId="951" xr:uid="{00000000-0005-0000-0000-0000E6030000}"/>
    <cellStyle name="Bad 6" xfId="1349" xr:uid="{00000000-0005-0000-0000-000074050000}"/>
    <cellStyle name="Bad 7" xfId="3658" xr:uid="{00000000-0005-0000-0000-0000790E0000}"/>
    <cellStyle name="Bad 8" xfId="2075" xr:uid="{00000000-0005-0000-0000-00004A080000}"/>
    <cellStyle name="Bad 9" xfId="2085" xr:uid="{00000000-0005-0000-0000-000054080000}"/>
    <cellStyle name="ber of montd" xfId="1251" xr:uid="{00000000-0005-0000-0000-000012050000}"/>
    <cellStyle name="Body" xfId="3439" xr:uid="{00000000-0005-0000-0000-00009E0D0000}"/>
    <cellStyle name="Border" xfId="3660" xr:uid="{00000000-0005-0000-0000-00007B0E0000}"/>
    <cellStyle name="Border 2" xfId="3662" xr:uid="{00000000-0005-0000-0000-00007D0E0000}"/>
    <cellStyle name="Border 2 2" xfId="3666" xr:uid="{00000000-0005-0000-0000-0000810E0000}"/>
    <cellStyle name="Border 3" xfId="3669" xr:uid="{00000000-0005-0000-0000-0000840E0000}"/>
    <cellStyle name="Ç¥ÁØ_laroux" xfId="3671" xr:uid="{00000000-0005-0000-0000-0000860E0000}"/>
    <cellStyle name="Calc Currency (0)" xfId="1911" xr:uid="{00000000-0005-0000-0000-0000A6070000}"/>
    <cellStyle name="Calc Currency (2)" xfId="3191" xr:uid="{00000000-0005-0000-0000-0000A60C0000}"/>
    <cellStyle name="Calc Percent (0)" xfId="3672" xr:uid="{00000000-0005-0000-0000-0000870E0000}"/>
    <cellStyle name="Calc Percent (1)" xfId="1786" xr:uid="{00000000-0005-0000-0000-000029070000}"/>
    <cellStyle name="Calc Percent (2)" xfId="48" xr:uid="{00000000-0005-0000-0000-000038000000}"/>
    <cellStyle name="Calc Units (0)" xfId="3673" xr:uid="{00000000-0005-0000-0000-0000880E0000}"/>
    <cellStyle name="Calc Units (1)" xfId="3674" xr:uid="{00000000-0005-0000-0000-0000890E0000}"/>
    <cellStyle name="Calc Units (2)" xfId="744" xr:uid="{00000000-0005-0000-0000-000017030000}"/>
    <cellStyle name="Calculation 10" xfId="3677" xr:uid="{00000000-0005-0000-0000-00008C0E0000}"/>
    <cellStyle name="Calculation 10 2" xfId="3678" xr:uid="{00000000-0005-0000-0000-00008D0E0000}"/>
    <cellStyle name="Calculation 11" xfId="3680" xr:uid="{00000000-0005-0000-0000-00008F0E0000}"/>
    <cellStyle name="Calculation 11 2" xfId="3681" xr:uid="{00000000-0005-0000-0000-0000900E0000}"/>
    <cellStyle name="Calculation 12" xfId="3683" xr:uid="{00000000-0005-0000-0000-0000920E0000}"/>
    <cellStyle name="Calculation 12 2" xfId="3684" xr:uid="{00000000-0005-0000-0000-0000930E0000}"/>
    <cellStyle name="Calculation 13" xfId="1619" xr:uid="{00000000-0005-0000-0000-000082060000}"/>
    <cellStyle name="Calculation 13 2" xfId="3685" xr:uid="{00000000-0005-0000-0000-0000940E0000}"/>
    <cellStyle name="Calculation 14" xfId="3687" xr:uid="{00000000-0005-0000-0000-0000960E0000}"/>
    <cellStyle name="Calculation 14 2" xfId="3688" xr:uid="{00000000-0005-0000-0000-0000970E0000}"/>
    <cellStyle name="Calculation 15" xfId="3689" xr:uid="{00000000-0005-0000-0000-0000980E0000}"/>
    <cellStyle name="Calculation 15 2" xfId="3690" xr:uid="{00000000-0005-0000-0000-0000990E0000}"/>
    <cellStyle name="Calculation 16" xfId="3691" xr:uid="{00000000-0005-0000-0000-00009A0E0000}"/>
    <cellStyle name="Calculation 16 2" xfId="3693" xr:uid="{00000000-0005-0000-0000-00009C0E0000}"/>
    <cellStyle name="Calculation 17" xfId="3694" xr:uid="{00000000-0005-0000-0000-00009D0E0000}"/>
    <cellStyle name="Calculation 17 2" xfId="3695" xr:uid="{00000000-0005-0000-0000-00009E0E0000}"/>
    <cellStyle name="Calculation 2" xfId="3696" xr:uid="{00000000-0005-0000-0000-00009F0E0000}"/>
    <cellStyle name="Calculation 2 2" xfId="3698" xr:uid="{00000000-0005-0000-0000-0000A10E0000}"/>
    <cellStyle name="Calculation 3" xfId="3700" xr:uid="{00000000-0005-0000-0000-0000A30E0000}"/>
    <cellStyle name="Calculation 3 2" xfId="3702" xr:uid="{00000000-0005-0000-0000-0000A50E0000}"/>
    <cellStyle name="Calculation 4" xfId="3704" xr:uid="{00000000-0005-0000-0000-0000A70E0000}"/>
    <cellStyle name="Calculation 4 2" xfId="3706" xr:uid="{00000000-0005-0000-0000-0000A90E0000}"/>
    <cellStyle name="Calculation 5" xfId="3708" xr:uid="{00000000-0005-0000-0000-0000AB0E0000}"/>
    <cellStyle name="Calculation 5 2" xfId="3710" xr:uid="{00000000-0005-0000-0000-0000AD0E0000}"/>
    <cellStyle name="Calculation 6" xfId="3711" xr:uid="{00000000-0005-0000-0000-0000AE0E0000}"/>
    <cellStyle name="Calculation 6 2" xfId="3712" xr:uid="{00000000-0005-0000-0000-0000AF0E0000}"/>
    <cellStyle name="Calculation 7" xfId="3188" xr:uid="{00000000-0005-0000-0000-0000A30C0000}"/>
    <cellStyle name="Calculation 7 2" xfId="3713" xr:uid="{00000000-0005-0000-0000-0000B00E0000}"/>
    <cellStyle name="Calculation 8" xfId="3716" xr:uid="{00000000-0005-0000-0000-0000B30E0000}"/>
    <cellStyle name="Calculation 8 2" xfId="3719" xr:uid="{00000000-0005-0000-0000-0000B60E0000}"/>
    <cellStyle name="Calculation 9" xfId="3722" xr:uid="{00000000-0005-0000-0000-0000B90E0000}"/>
    <cellStyle name="Calculation 9 2" xfId="3723" xr:uid="{00000000-0005-0000-0000-0000BA0E0000}"/>
    <cellStyle name="category" xfId="3724" xr:uid="{00000000-0005-0000-0000-0000BB0E0000}"/>
    <cellStyle name="Change A&amp;ll" xfId="84" xr:uid="{00000000-0005-0000-0000-000062000000}"/>
    <cellStyle name="Change A&amp;ll 2" xfId="3725" xr:uid="{00000000-0005-0000-0000-0000BC0E0000}"/>
    <cellStyle name="Check Cell 10" xfId="3728" xr:uid="{00000000-0005-0000-0000-0000BF0E0000}"/>
    <cellStyle name="Check Cell 10 2" xfId="924" xr:uid="{00000000-0005-0000-0000-0000CB030000}"/>
    <cellStyle name="Check Cell 10 3" xfId="936" xr:uid="{00000000-0005-0000-0000-0000D7030000}"/>
    <cellStyle name="Check Cell 10 4" xfId="3730" xr:uid="{00000000-0005-0000-0000-0000C10E0000}"/>
    <cellStyle name="Check Cell 11" xfId="3733" xr:uid="{00000000-0005-0000-0000-0000C40E0000}"/>
    <cellStyle name="Check Cell 11 2" xfId="913" xr:uid="{00000000-0005-0000-0000-0000C0030000}"/>
    <cellStyle name="Check Cell 11 3" xfId="955" xr:uid="{00000000-0005-0000-0000-0000EA030000}"/>
    <cellStyle name="Check Cell 11 4" xfId="3735" xr:uid="{00000000-0005-0000-0000-0000C60E0000}"/>
    <cellStyle name="Check Cell 12" xfId="3738" xr:uid="{00000000-0005-0000-0000-0000C90E0000}"/>
    <cellStyle name="Check Cell 12 2" xfId="303" xr:uid="{00000000-0005-0000-0000-00005E010000}"/>
    <cellStyle name="Check Cell 12 3" xfId="324" xr:uid="{00000000-0005-0000-0000-000073010000}"/>
    <cellStyle name="Check Cell 12 4" xfId="3739" xr:uid="{00000000-0005-0000-0000-0000CA0E0000}"/>
    <cellStyle name="Check Cell 13" xfId="3741" xr:uid="{00000000-0005-0000-0000-0000CC0E0000}"/>
    <cellStyle name="Check Cell 13 2" xfId="1506" xr:uid="{00000000-0005-0000-0000-000011060000}"/>
    <cellStyle name="Check Cell 13 3" xfId="1528" xr:uid="{00000000-0005-0000-0000-000027060000}"/>
    <cellStyle name="Check Cell 13 4" xfId="3743" xr:uid="{00000000-0005-0000-0000-0000CE0E0000}"/>
    <cellStyle name="Check Cell 14" xfId="3745" xr:uid="{00000000-0005-0000-0000-0000D00E0000}"/>
    <cellStyle name="Check Cell 14 2" xfId="3748" xr:uid="{00000000-0005-0000-0000-0000D30E0000}"/>
    <cellStyle name="Check Cell 14 3" xfId="1289" xr:uid="{00000000-0005-0000-0000-000038050000}"/>
    <cellStyle name="Check Cell 14 4" xfId="3750" xr:uid="{00000000-0005-0000-0000-0000D50E0000}"/>
    <cellStyle name="Check Cell 15" xfId="3752" xr:uid="{00000000-0005-0000-0000-0000D70E0000}"/>
    <cellStyle name="Check Cell 15 2" xfId="3755" xr:uid="{00000000-0005-0000-0000-0000DA0E0000}"/>
    <cellStyle name="Check Cell 15 3" xfId="1306" xr:uid="{00000000-0005-0000-0000-000049050000}"/>
    <cellStyle name="Check Cell 15 4" xfId="3756" xr:uid="{00000000-0005-0000-0000-0000DB0E0000}"/>
    <cellStyle name="Check Cell 16" xfId="3758" xr:uid="{00000000-0005-0000-0000-0000DD0E0000}"/>
    <cellStyle name="Check Cell 16 2" xfId="3759" xr:uid="{00000000-0005-0000-0000-0000DE0E0000}"/>
    <cellStyle name="Check Cell 16 3" xfId="1317" xr:uid="{00000000-0005-0000-0000-000054050000}"/>
    <cellStyle name="Check Cell 16 4" xfId="3760" xr:uid="{00000000-0005-0000-0000-0000DF0E0000}"/>
    <cellStyle name="Check Cell 17" xfId="3762" xr:uid="{00000000-0005-0000-0000-0000E10E0000}"/>
    <cellStyle name="Check Cell 17 2" xfId="3763" xr:uid="{00000000-0005-0000-0000-0000E20E0000}"/>
    <cellStyle name="Check Cell 17 3" xfId="3764" xr:uid="{00000000-0005-0000-0000-0000E30E0000}"/>
    <cellStyle name="Check Cell 17 4" xfId="3765" xr:uid="{00000000-0005-0000-0000-0000E40E0000}"/>
    <cellStyle name="Check Cell 2" xfId="3766" xr:uid="{00000000-0005-0000-0000-0000E50E0000}"/>
    <cellStyle name="Check Cell 2 2" xfId="3281" xr:uid="{00000000-0005-0000-0000-0000000D0000}"/>
    <cellStyle name="Check Cell 2 3" xfId="464" xr:uid="{00000000-0005-0000-0000-0000FF010000}"/>
    <cellStyle name="Check Cell 2 4" xfId="1275" xr:uid="{00000000-0005-0000-0000-00002A050000}"/>
    <cellStyle name="Check Cell 3" xfId="3767" xr:uid="{00000000-0005-0000-0000-0000E60E0000}"/>
    <cellStyle name="Check Cell 3 2" xfId="3768" xr:uid="{00000000-0005-0000-0000-0000E70E0000}"/>
    <cellStyle name="Check Cell 3 3" xfId="706" xr:uid="{00000000-0005-0000-0000-0000F1020000}"/>
    <cellStyle name="Check Cell 3 4" xfId="746" xr:uid="{00000000-0005-0000-0000-000019030000}"/>
    <cellStyle name="Check Cell 4" xfId="3769" xr:uid="{00000000-0005-0000-0000-0000E80E0000}"/>
    <cellStyle name="Check Cell 4 2" xfId="3771" xr:uid="{00000000-0005-0000-0000-0000EA0E0000}"/>
    <cellStyle name="Check Cell 4 3" xfId="3774" xr:uid="{00000000-0005-0000-0000-0000ED0E0000}"/>
    <cellStyle name="Check Cell 4 4" xfId="3776" xr:uid="{00000000-0005-0000-0000-0000EF0E0000}"/>
    <cellStyle name="Check Cell 5" xfId="3777" xr:uid="{00000000-0005-0000-0000-0000F00E0000}"/>
    <cellStyle name="Check Cell 5 2" xfId="3778" xr:uid="{00000000-0005-0000-0000-0000F10E0000}"/>
    <cellStyle name="Check Cell 5 3" xfId="3780" xr:uid="{00000000-0005-0000-0000-0000F30E0000}"/>
    <cellStyle name="Check Cell 5 4" xfId="3782" xr:uid="{00000000-0005-0000-0000-0000F50E0000}"/>
    <cellStyle name="Check Cell 6" xfId="3783" xr:uid="{00000000-0005-0000-0000-0000F60E0000}"/>
    <cellStyle name="Check Cell 6 2" xfId="403" xr:uid="{00000000-0005-0000-0000-0000C2010000}"/>
    <cellStyle name="Check Cell 6 3" xfId="2034" xr:uid="{00000000-0005-0000-0000-000021080000}"/>
    <cellStyle name="Check Cell 6 4" xfId="2043" xr:uid="{00000000-0005-0000-0000-00002A080000}"/>
    <cellStyle name="Check Cell 7" xfId="3784" xr:uid="{00000000-0005-0000-0000-0000F70E0000}"/>
    <cellStyle name="Check Cell 7 2" xfId="3788" xr:uid="{00000000-0005-0000-0000-0000FB0E0000}"/>
    <cellStyle name="Check Cell 7 3" xfId="3791" xr:uid="{00000000-0005-0000-0000-0000FE0E0000}"/>
    <cellStyle name="Check Cell 7 4" xfId="3794" xr:uid="{00000000-0005-0000-0000-0000010F0000}"/>
    <cellStyle name="Check Cell 8" xfId="3796" xr:uid="{00000000-0005-0000-0000-0000030F0000}"/>
    <cellStyle name="Check Cell 8 2" xfId="3798" xr:uid="{00000000-0005-0000-0000-0000050F0000}"/>
    <cellStyle name="Check Cell 8 3" xfId="3799" xr:uid="{00000000-0005-0000-0000-0000060F0000}"/>
    <cellStyle name="Check Cell 8 4" xfId="3800" xr:uid="{00000000-0005-0000-0000-0000070F0000}"/>
    <cellStyle name="Check Cell 9" xfId="3801" xr:uid="{00000000-0005-0000-0000-0000080F0000}"/>
    <cellStyle name="Check Cell 9 2" xfId="3803" xr:uid="{00000000-0005-0000-0000-00000A0F0000}"/>
    <cellStyle name="Check Cell 9 3" xfId="3805" xr:uid="{00000000-0005-0000-0000-00000C0F0000}"/>
    <cellStyle name="Check Cell 9 4" xfId="3806" xr:uid="{00000000-0005-0000-0000-00000D0F0000}"/>
    <cellStyle name="Column_Title" xfId="3807" xr:uid="{00000000-0005-0000-0000-00000E0F0000}"/>
    <cellStyle name="Comma" xfId="14" builtinId="3"/>
    <cellStyle name="Comma  - Style1" xfId="3808" xr:uid="{00000000-0005-0000-0000-00000F0F0000}"/>
    <cellStyle name="Comma  - Style2" xfId="3809" xr:uid="{00000000-0005-0000-0000-0000100F0000}"/>
    <cellStyle name="Comma  - Style3" xfId="3810" xr:uid="{00000000-0005-0000-0000-0000110F0000}"/>
    <cellStyle name="Comma  - Style4" xfId="3812" xr:uid="{00000000-0005-0000-0000-0000130F0000}"/>
    <cellStyle name="Comma  - Style5" xfId="3813" xr:uid="{00000000-0005-0000-0000-0000140F0000}"/>
    <cellStyle name="Comma  - Style6" xfId="3686" xr:uid="{00000000-0005-0000-0000-0000950E0000}"/>
    <cellStyle name="Comma  - Style7" xfId="3814" xr:uid="{00000000-0005-0000-0000-0000150F0000}"/>
    <cellStyle name="Comma  - Style7 2" xfId="3816" xr:uid="{00000000-0005-0000-0000-0000170F0000}"/>
    <cellStyle name="Comma  - Style8" xfId="3817" xr:uid="{00000000-0005-0000-0000-0000180F0000}"/>
    <cellStyle name="Comma  - Style8 2" xfId="2512" xr:uid="{00000000-0005-0000-0000-0000FF090000}"/>
    <cellStyle name="Comma (0.0)" xfId="3818" xr:uid="{00000000-0005-0000-0000-0000190F0000}"/>
    <cellStyle name="Comma (0.00)" xfId="3820" xr:uid="{00000000-0005-0000-0000-00001B0F0000}"/>
    <cellStyle name="Comma (hidden)" xfId="3821" xr:uid="{00000000-0005-0000-0000-00001C0F0000}"/>
    <cellStyle name="Comma (index)" xfId="388" xr:uid="{00000000-0005-0000-0000-0000B3010000}"/>
    <cellStyle name="Comma [0] 2" xfId="3822" xr:uid="{00000000-0005-0000-0000-00001D0F0000}"/>
    <cellStyle name="Comma [00]" xfId="930" xr:uid="{00000000-0005-0000-0000-0000D1030000}"/>
    <cellStyle name="Comma 10" xfId="3825" xr:uid="{00000000-0005-0000-0000-0000200F0000}"/>
    <cellStyle name="Comma 10 10" xfId="572" xr:uid="{00000000-0005-0000-0000-00006B020000}"/>
    <cellStyle name="Comma 10 11" xfId="3468" xr:uid="{00000000-0005-0000-0000-0000BB0D0000}"/>
    <cellStyle name="Comma 10 12" xfId="3470" xr:uid="{00000000-0005-0000-0000-0000BD0D0000}"/>
    <cellStyle name="Comma 10 13" xfId="3473" xr:uid="{00000000-0005-0000-0000-0000C00D0000}"/>
    <cellStyle name="Comma 10 14" xfId="313" xr:uid="{00000000-0005-0000-0000-000068010000}"/>
    <cellStyle name="Comma 10 15" xfId="332" xr:uid="{00000000-0005-0000-0000-00007B010000}"/>
    <cellStyle name="Comma 10 16" xfId="3827" xr:uid="{00000000-0005-0000-0000-0000220F0000}"/>
    <cellStyle name="Comma 10 2" xfId="3828" xr:uid="{00000000-0005-0000-0000-0000230F0000}"/>
    <cellStyle name="Comma 10 2 2" xfId="3829" xr:uid="{00000000-0005-0000-0000-0000240F0000}"/>
    <cellStyle name="Comma 10 2 2 2" xfId="3175" xr:uid="{00000000-0005-0000-0000-0000960C0000}"/>
    <cellStyle name="Comma 10 2 2 2 2" xfId="3176" xr:uid="{00000000-0005-0000-0000-0000970C0000}"/>
    <cellStyle name="Comma 10 2 2 2 3" xfId="3181" xr:uid="{00000000-0005-0000-0000-00009C0C0000}"/>
    <cellStyle name="Comma 10 2 2 2 4" xfId="3830" xr:uid="{00000000-0005-0000-0000-0000250F0000}"/>
    <cellStyle name="Comma 10 2 2 3" xfId="1119" xr:uid="{00000000-0005-0000-0000-00008E040000}"/>
    <cellStyle name="Comma 10 2 2 4" xfId="1150" xr:uid="{00000000-0005-0000-0000-0000AD040000}"/>
    <cellStyle name="Comma 10 2 3" xfId="2910" xr:uid="{00000000-0005-0000-0000-00008D0B0000}"/>
    <cellStyle name="Comma 10 2 4" xfId="3831" xr:uid="{00000000-0005-0000-0000-0000260F0000}"/>
    <cellStyle name="Comma 10 2 5" xfId="1779" xr:uid="{00000000-0005-0000-0000-000022070000}"/>
    <cellStyle name="Comma 10 2 6" xfId="3832" xr:uid="{00000000-0005-0000-0000-0000270F0000}"/>
    <cellStyle name="Comma 10 2 7" xfId="2555" xr:uid="{00000000-0005-0000-0000-00002A0A0000}"/>
    <cellStyle name="Comma 10 2 8" xfId="2566" xr:uid="{00000000-0005-0000-0000-0000350A0000}"/>
    <cellStyle name="Comma 10 3" xfId="3833" xr:uid="{00000000-0005-0000-0000-0000280F0000}"/>
    <cellStyle name="Comma 10 3 2" xfId="3834" xr:uid="{00000000-0005-0000-0000-0000290F0000}"/>
    <cellStyle name="Comma 10 3 2 2" xfId="3835" xr:uid="{00000000-0005-0000-0000-00002A0F0000}"/>
    <cellStyle name="Comma 10 4" xfId="3838" xr:uid="{00000000-0005-0000-0000-00002D0F0000}"/>
    <cellStyle name="Comma 10 4 2" xfId="3839" xr:uid="{00000000-0005-0000-0000-00002E0F0000}"/>
    <cellStyle name="Comma 10 4 3" xfId="2919" xr:uid="{00000000-0005-0000-0000-0000960B0000}"/>
    <cellStyle name="Comma 10 5" xfId="3840" xr:uid="{00000000-0005-0000-0000-00002F0F0000}"/>
    <cellStyle name="Comma 10 5 2" xfId="3841" xr:uid="{00000000-0005-0000-0000-0000300F0000}"/>
    <cellStyle name="Comma 10 5 3" xfId="2925" xr:uid="{00000000-0005-0000-0000-00009C0B0000}"/>
    <cellStyle name="Comma 10 6" xfId="3842" xr:uid="{00000000-0005-0000-0000-0000310F0000}"/>
    <cellStyle name="Comma 10 6 2" xfId="3843" xr:uid="{00000000-0005-0000-0000-0000320F0000}"/>
    <cellStyle name="Comma 10 7" xfId="3844" xr:uid="{00000000-0005-0000-0000-0000330F0000}"/>
    <cellStyle name="Comma 10 7 2" xfId="3846" xr:uid="{00000000-0005-0000-0000-0000350F0000}"/>
    <cellStyle name="Comma 10 7 3" xfId="2932" xr:uid="{00000000-0005-0000-0000-0000A30B0000}"/>
    <cellStyle name="Comma 10 8" xfId="3178" xr:uid="{00000000-0005-0000-0000-0000990C0000}"/>
    <cellStyle name="Comma 10 9" xfId="3183" xr:uid="{00000000-0005-0000-0000-00009E0C0000}"/>
    <cellStyle name="Comma 10_TOP-DI_Q'1_54" xfId="3848" xr:uid="{00000000-0005-0000-0000-0000370F0000}"/>
    <cellStyle name="Comma 11" xfId="3203" xr:uid="{00000000-0005-0000-0000-0000B20C0000}"/>
    <cellStyle name="Comma 11 2" xfId="3849" xr:uid="{00000000-0005-0000-0000-0000380F0000}"/>
    <cellStyle name="Comma 11 2 2" xfId="3850" xr:uid="{00000000-0005-0000-0000-0000390F0000}"/>
    <cellStyle name="Comma 11 2 2 2" xfId="3785" xr:uid="{00000000-0005-0000-0000-0000F80E0000}"/>
    <cellStyle name="Comma 11 2 2 2 2" xfId="3786" xr:uid="{00000000-0005-0000-0000-0000F90E0000}"/>
    <cellStyle name="Comma 11 2 2 2 3" xfId="3792" xr:uid="{00000000-0005-0000-0000-0000FF0E0000}"/>
    <cellStyle name="Comma 11 2 2 2 4" xfId="3795" xr:uid="{00000000-0005-0000-0000-0000020F0000}"/>
    <cellStyle name="Comma 11 2 2 3" xfId="3797" xr:uid="{00000000-0005-0000-0000-0000040F0000}"/>
    <cellStyle name="Comma 11 2 2 4" xfId="3802" xr:uid="{00000000-0005-0000-0000-0000090F0000}"/>
    <cellStyle name="Comma 11 2 3" xfId="1470" xr:uid="{00000000-0005-0000-0000-0000ED050000}"/>
    <cellStyle name="Comma 11 2 4" xfId="635" xr:uid="{00000000-0005-0000-0000-0000AA020000}"/>
    <cellStyle name="Comma 11 2 5" xfId="1490" xr:uid="{00000000-0005-0000-0000-000001060000}"/>
    <cellStyle name="Comma 11 2 6" xfId="1493" xr:uid="{00000000-0005-0000-0000-000004060000}"/>
    <cellStyle name="Comma 11 2 7" xfId="1509" xr:uid="{00000000-0005-0000-0000-000014060000}"/>
    <cellStyle name="Comma 11 2 8" xfId="1524" xr:uid="{00000000-0005-0000-0000-000023060000}"/>
    <cellStyle name="Comma 11 2 9" xfId="1607" xr:uid="{00000000-0005-0000-0000-000076060000}"/>
    <cellStyle name="Comma 11 3" xfId="3851" xr:uid="{00000000-0005-0000-0000-00003A0F0000}"/>
    <cellStyle name="Comma 11 4" xfId="3852" xr:uid="{00000000-0005-0000-0000-00003B0F0000}"/>
    <cellStyle name="Comma 11 4 2" xfId="3853" xr:uid="{00000000-0005-0000-0000-00003C0F0000}"/>
    <cellStyle name="Comma 11 4 3" xfId="1835" xr:uid="{00000000-0005-0000-0000-00005A070000}"/>
    <cellStyle name="Comma 11 5" xfId="3854" xr:uid="{00000000-0005-0000-0000-00003D0F0000}"/>
    <cellStyle name="Comma 11 5 2" xfId="3855" xr:uid="{00000000-0005-0000-0000-00003E0F0000}"/>
    <cellStyle name="Comma 12" xfId="3206" xr:uid="{00000000-0005-0000-0000-0000B50C0000}"/>
    <cellStyle name="Comma 12 2" xfId="3315" xr:uid="{00000000-0005-0000-0000-0000220D0000}"/>
    <cellStyle name="Comma 12 2 2" xfId="3857" xr:uid="{00000000-0005-0000-0000-0000400F0000}"/>
    <cellStyle name="Comma 12 2 2 2" xfId="3860" xr:uid="{00000000-0005-0000-0000-0000430F0000}"/>
    <cellStyle name="Comma 12 2 2 3" xfId="2891" xr:uid="{00000000-0005-0000-0000-00007A0B0000}"/>
    <cellStyle name="Comma 12 2 2 4" xfId="2898" xr:uid="{00000000-0005-0000-0000-0000810B0000}"/>
    <cellStyle name="Comma 12 2 3" xfId="2937" xr:uid="{00000000-0005-0000-0000-0000A80B0000}"/>
    <cellStyle name="Comma 12 2 4" xfId="2941" xr:uid="{00000000-0005-0000-0000-0000AC0B0000}"/>
    <cellStyle name="Comma 12 2 5" xfId="2944" xr:uid="{00000000-0005-0000-0000-0000AF0B0000}"/>
    <cellStyle name="Comma 12 2 5 2" xfId="3392" xr:uid="{00000000-0005-0000-0000-00006F0D0000}"/>
    <cellStyle name="Comma 12 3" xfId="3318" xr:uid="{00000000-0005-0000-0000-0000250D0000}"/>
    <cellStyle name="Comma 12 4" xfId="3320" xr:uid="{00000000-0005-0000-0000-0000270D0000}"/>
    <cellStyle name="Comma 12 5" xfId="3322" xr:uid="{00000000-0005-0000-0000-0000290D0000}"/>
    <cellStyle name="Comma 13" xfId="3209" xr:uid="{00000000-0005-0000-0000-0000B80C0000}"/>
    <cellStyle name="Comma 13 2" xfId="3862" xr:uid="{00000000-0005-0000-0000-0000450F0000}"/>
    <cellStyle name="Comma 13 2 2" xfId="3570" xr:uid="{00000000-0005-0000-0000-0000210E0000}"/>
    <cellStyle name="Comma 13 2 2 2" xfId="2204" xr:uid="{00000000-0005-0000-0000-0000CB080000}"/>
    <cellStyle name="Comma 13 2 2 2 2" xfId="2178" xr:uid="{00000000-0005-0000-0000-0000B1080000}"/>
    <cellStyle name="Comma 13 2 2 2 3" xfId="2191" xr:uid="{00000000-0005-0000-0000-0000BE080000}"/>
    <cellStyle name="Comma 13 2 2 2 4" xfId="2210" xr:uid="{00000000-0005-0000-0000-0000D1080000}"/>
    <cellStyle name="Comma 13 2 2 3" xfId="3863" xr:uid="{00000000-0005-0000-0000-0000460F0000}"/>
    <cellStyle name="Comma 13 2 2 4" xfId="1548" xr:uid="{00000000-0005-0000-0000-00003B060000}"/>
    <cellStyle name="Comma 13 2 3" xfId="2958" xr:uid="{00000000-0005-0000-0000-0000BD0B0000}"/>
    <cellStyle name="Comma 13 2 4" xfId="2962" xr:uid="{00000000-0005-0000-0000-0000C10B0000}"/>
    <cellStyle name="Comma 13 2 5" xfId="2966" xr:uid="{00000000-0005-0000-0000-0000C50B0000}"/>
    <cellStyle name="Comma 13 2 6" xfId="3573" xr:uid="{00000000-0005-0000-0000-0000240E0000}"/>
    <cellStyle name="Comma 13 2 7" xfId="2492" xr:uid="{00000000-0005-0000-0000-0000EB090000}"/>
    <cellStyle name="Comma 13 2 8" xfId="2496" xr:uid="{00000000-0005-0000-0000-0000EF090000}"/>
    <cellStyle name="Comma 13 2 9" xfId="3867" xr:uid="{00000000-0005-0000-0000-00004A0F0000}"/>
    <cellStyle name="Comma 13 3" xfId="3869" xr:uid="{00000000-0005-0000-0000-00004C0F0000}"/>
    <cellStyle name="Comma 13 3 2" xfId="3870" xr:uid="{00000000-0005-0000-0000-00004D0F0000}"/>
    <cellStyle name="Comma 13 4" xfId="498" xr:uid="{00000000-0005-0000-0000-000021020000}"/>
    <cellStyle name="Comma 13 5" xfId="3871" xr:uid="{00000000-0005-0000-0000-00004E0F0000}"/>
    <cellStyle name="Comma 13 6" xfId="94" xr:uid="{00000000-0005-0000-0000-00006E000000}"/>
    <cellStyle name="Comma 13 7" xfId="97" xr:uid="{00000000-0005-0000-0000-000072000000}"/>
    <cellStyle name="Comma 13 8" xfId="3872" xr:uid="{00000000-0005-0000-0000-00004F0F0000}"/>
    <cellStyle name="Comma 13 9" xfId="3873" xr:uid="{00000000-0005-0000-0000-0000500F0000}"/>
    <cellStyle name="Comma 14" xfId="3874" xr:uid="{00000000-0005-0000-0000-0000510F0000}"/>
    <cellStyle name="Comma 14 2" xfId="3876" xr:uid="{00000000-0005-0000-0000-0000530F0000}"/>
    <cellStyle name="Comma 14 2 2" xfId="3879" xr:uid="{00000000-0005-0000-0000-0000560F0000}"/>
    <cellStyle name="Comma 14 2 2 2" xfId="1918" xr:uid="{00000000-0005-0000-0000-0000AD070000}"/>
    <cellStyle name="Comma 14 2 2 2 2" xfId="1922" xr:uid="{00000000-0005-0000-0000-0000B1070000}"/>
    <cellStyle name="Comma 14 2 2 2 3" xfId="1936" xr:uid="{00000000-0005-0000-0000-0000BF070000}"/>
    <cellStyle name="Comma 14 2 2 2 4" xfId="1943" xr:uid="{00000000-0005-0000-0000-0000C6070000}"/>
    <cellStyle name="Comma 14 2 2 3" xfId="1428" xr:uid="{00000000-0005-0000-0000-0000C3050000}"/>
    <cellStyle name="Comma 14 2 2 4" xfId="783" xr:uid="{00000000-0005-0000-0000-00003E030000}"/>
    <cellStyle name="Comma 14 2 3" xfId="2978" xr:uid="{00000000-0005-0000-0000-0000D10B0000}"/>
    <cellStyle name="Comma 14 2 3 2" xfId="3880" xr:uid="{00000000-0005-0000-0000-0000570F0000}"/>
    <cellStyle name="Comma 14 2 4" xfId="2980" xr:uid="{00000000-0005-0000-0000-0000D30B0000}"/>
    <cellStyle name="Comma 14 2 5" xfId="2982" xr:uid="{00000000-0005-0000-0000-0000D50B0000}"/>
    <cellStyle name="Comma 14 2 6" xfId="3881" xr:uid="{00000000-0005-0000-0000-0000580F0000}"/>
    <cellStyle name="Comma 14 2 7" xfId="3882" xr:uid="{00000000-0005-0000-0000-0000590F0000}"/>
    <cellStyle name="Comma 14 2 8" xfId="3883" xr:uid="{00000000-0005-0000-0000-00005A0F0000}"/>
    <cellStyle name="Comma 14 3" xfId="3885" xr:uid="{00000000-0005-0000-0000-00005C0F0000}"/>
    <cellStyle name="Comma 14 3 2" xfId="3888" xr:uid="{00000000-0005-0000-0000-00005F0F0000}"/>
    <cellStyle name="Comma 14 4" xfId="3889" xr:uid="{00000000-0005-0000-0000-0000600F0000}"/>
    <cellStyle name="Comma 14 4 2" xfId="577" xr:uid="{00000000-0005-0000-0000-000070020000}"/>
    <cellStyle name="Comma 14 5" xfId="3891" xr:uid="{00000000-0005-0000-0000-0000620F0000}"/>
    <cellStyle name="Comma 14 5 2" xfId="895" xr:uid="{00000000-0005-0000-0000-0000AE030000}"/>
    <cellStyle name="Comma 14 6" xfId="423" xr:uid="{00000000-0005-0000-0000-0000D6010000}"/>
    <cellStyle name="Comma 14 7" xfId="440" xr:uid="{00000000-0005-0000-0000-0000E7010000}"/>
    <cellStyle name="Comma 15" xfId="3893" xr:uid="{00000000-0005-0000-0000-0000640F0000}"/>
    <cellStyle name="Comma 15 10" xfId="3896" xr:uid="{00000000-0005-0000-0000-0000670F0000}"/>
    <cellStyle name="Comma 15 2" xfId="3897" xr:uid="{00000000-0005-0000-0000-0000680F0000}"/>
    <cellStyle name="Comma 15 2 2" xfId="3899" xr:uid="{00000000-0005-0000-0000-00006A0F0000}"/>
    <cellStyle name="Comma 15 2 2 2" xfId="3902" xr:uid="{00000000-0005-0000-0000-00006D0F0000}"/>
    <cellStyle name="Comma 15 2 2 2 2" xfId="3903" xr:uid="{00000000-0005-0000-0000-00006E0F0000}"/>
    <cellStyle name="Comma 15 2 2 2 3" xfId="3905" xr:uid="{00000000-0005-0000-0000-0000700F0000}"/>
    <cellStyle name="Comma 15 2 2 2 4" xfId="3906" xr:uid="{00000000-0005-0000-0000-0000710F0000}"/>
    <cellStyle name="Comma 15 2 2 3" xfId="475" xr:uid="{00000000-0005-0000-0000-00000A020000}"/>
    <cellStyle name="Comma 15 2 2 4" xfId="1848" xr:uid="{00000000-0005-0000-0000-000067070000}"/>
    <cellStyle name="Comma 15 2 3" xfId="3907" xr:uid="{00000000-0005-0000-0000-0000720F0000}"/>
    <cellStyle name="Comma 15 2 4" xfId="3908" xr:uid="{00000000-0005-0000-0000-0000730F0000}"/>
    <cellStyle name="Comma 15 2 5" xfId="31" xr:uid="{00000000-0005-0000-0000-000023000000}"/>
    <cellStyle name="Comma 15 2 6" xfId="3909" xr:uid="{00000000-0005-0000-0000-0000740F0000}"/>
    <cellStyle name="Comma 15 2 7" xfId="3910" xr:uid="{00000000-0005-0000-0000-0000750F0000}"/>
    <cellStyle name="Comma 15 2 8" xfId="3912" xr:uid="{00000000-0005-0000-0000-0000770F0000}"/>
    <cellStyle name="Comma 15 2 9" xfId="3914" xr:uid="{00000000-0005-0000-0000-0000790F0000}"/>
    <cellStyle name="Comma 15 3" xfId="3915" xr:uid="{00000000-0005-0000-0000-00007A0F0000}"/>
    <cellStyle name="Comma 15 4" xfId="3917" xr:uid="{00000000-0005-0000-0000-00007C0F0000}"/>
    <cellStyle name="Comma 15 5" xfId="3918" xr:uid="{00000000-0005-0000-0000-00007D0F0000}"/>
    <cellStyle name="Comma 15 6" xfId="453" xr:uid="{00000000-0005-0000-0000-0000F4010000}"/>
    <cellStyle name="Comma 15 7" xfId="468" xr:uid="{00000000-0005-0000-0000-000003020000}"/>
    <cellStyle name="Comma 15 8" xfId="3307" xr:uid="{00000000-0005-0000-0000-00001A0D0000}"/>
    <cellStyle name="Comma 15 9" xfId="3310" xr:uid="{00000000-0005-0000-0000-00001D0D0000}"/>
    <cellStyle name="Comma 16" xfId="3921" xr:uid="{00000000-0005-0000-0000-0000800F0000}"/>
    <cellStyle name="Comma 16 2" xfId="3924" xr:uid="{00000000-0005-0000-0000-0000830F0000}"/>
    <cellStyle name="Comma 16 2 2" xfId="3928" xr:uid="{00000000-0005-0000-0000-0000870F0000}"/>
    <cellStyle name="Comma 16 3" xfId="3930" xr:uid="{00000000-0005-0000-0000-0000890F0000}"/>
    <cellStyle name="Comma 16 4" xfId="3932" xr:uid="{00000000-0005-0000-0000-00008B0F0000}"/>
    <cellStyle name="Comma 16 5" xfId="3934" xr:uid="{00000000-0005-0000-0000-00008D0F0000}"/>
    <cellStyle name="Comma 17" xfId="3936" xr:uid="{00000000-0005-0000-0000-00008F0F0000}"/>
    <cellStyle name="Comma 17 2" xfId="3329" xr:uid="{00000000-0005-0000-0000-0000300D0000}"/>
    <cellStyle name="Comma 17 2 2" xfId="3938" xr:uid="{00000000-0005-0000-0000-0000910F0000}"/>
    <cellStyle name="Comma 17 2 2 2" xfId="3941" xr:uid="{00000000-0005-0000-0000-0000940F0000}"/>
    <cellStyle name="Comma 17 2 2 2 2" xfId="1387" xr:uid="{00000000-0005-0000-0000-00009A050000}"/>
    <cellStyle name="Comma 17 2 2 2 3" xfId="1394" xr:uid="{00000000-0005-0000-0000-0000A1050000}"/>
    <cellStyle name="Comma 17 2 2 2 4" xfId="302" xr:uid="{00000000-0005-0000-0000-00005D010000}"/>
    <cellStyle name="Comma 17 2 2 3" xfId="3943" xr:uid="{00000000-0005-0000-0000-0000960F0000}"/>
    <cellStyle name="Comma 17 2 2 4" xfId="2155" xr:uid="{00000000-0005-0000-0000-00009A080000}"/>
    <cellStyle name="Comma 17 2 3" xfId="3945" xr:uid="{00000000-0005-0000-0000-0000980F0000}"/>
    <cellStyle name="Comma 17 2 4" xfId="3947" xr:uid="{00000000-0005-0000-0000-00009A0F0000}"/>
    <cellStyle name="Comma 17 2 5" xfId="3949" xr:uid="{00000000-0005-0000-0000-00009C0F0000}"/>
    <cellStyle name="Comma 17 2 6" xfId="3171" xr:uid="{00000000-0005-0000-0000-0000920C0000}"/>
    <cellStyle name="Comma 17 2 7" xfId="2002" xr:uid="{00000000-0005-0000-0000-000001080000}"/>
    <cellStyle name="Comma 17 2 8" xfId="3952" xr:uid="{00000000-0005-0000-0000-00009F0F0000}"/>
    <cellStyle name="Comma 17 2 9" xfId="2032" xr:uid="{00000000-0005-0000-0000-00001F080000}"/>
    <cellStyle name="Comma 17 3" xfId="3333" xr:uid="{00000000-0005-0000-0000-0000340D0000}"/>
    <cellStyle name="Comma 17 4" xfId="3337" xr:uid="{00000000-0005-0000-0000-0000380D0000}"/>
    <cellStyle name="Comma 17 5" xfId="393" xr:uid="{00000000-0005-0000-0000-0000B8010000}"/>
    <cellStyle name="Comma 17 6" xfId="494" xr:uid="{00000000-0005-0000-0000-00001D020000}"/>
    <cellStyle name="Comma 17 7" xfId="502" xr:uid="{00000000-0005-0000-0000-000025020000}"/>
    <cellStyle name="Comma 17 8" xfId="3341" xr:uid="{00000000-0005-0000-0000-00003C0D0000}"/>
    <cellStyle name="Comma 18" xfId="3955" xr:uid="{00000000-0005-0000-0000-0000A20F0000}"/>
    <cellStyle name="Comma 18 2" xfId="3957" xr:uid="{00000000-0005-0000-0000-0000A40F0000}"/>
    <cellStyle name="Comma 18 2 2" xfId="3959" xr:uid="{00000000-0005-0000-0000-0000A60F0000}"/>
    <cellStyle name="Comma 18 3" xfId="3962" xr:uid="{00000000-0005-0000-0000-0000A90F0000}"/>
    <cellStyle name="Comma 19" xfId="3965" xr:uid="{00000000-0005-0000-0000-0000AC0F0000}"/>
    <cellStyle name="Comma 19 2" xfId="3967" xr:uid="{00000000-0005-0000-0000-0000AE0F0000}"/>
    <cellStyle name="Comma 19 2 2" xfId="3969" xr:uid="{00000000-0005-0000-0000-0000B00F0000}"/>
    <cellStyle name="Comma 19 2 2 2" xfId="3594" xr:uid="{00000000-0005-0000-0000-0000390E0000}"/>
    <cellStyle name="Comma 19 2 2 2 2" xfId="608" xr:uid="{00000000-0005-0000-0000-00008F020000}"/>
    <cellStyle name="Comma 19 2 2 2 3" xfId="3970" xr:uid="{00000000-0005-0000-0000-0000B10F0000}"/>
    <cellStyle name="Comma 19 2 2 2 4" xfId="3971" xr:uid="{00000000-0005-0000-0000-0000B20F0000}"/>
    <cellStyle name="Comma 19 2 2 3" xfId="3597" xr:uid="{00000000-0005-0000-0000-00003C0E0000}"/>
    <cellStyle name="Comma 19 2 2 4" xfId="2515" xr:uid="{00000000-0005-0000-0000-0000020A0000}"/>
    <cellStyle name="Comma 19 2 3" xfId="3972" xr:uid="{00000000-0005-0000-0000-0000B30F0000}"/>
    <cellStyle name="Comma 19 2 4" xfId="3973" xr:uid="{00000000-0005-0000-0000-0000B40F0000}"/>
    <cellStyle name="Comma 19 2 5" xfId="3974" xr:uid="{00000000-0005-0000-0000-0000B50F0000}"/>
    <cellStyle name="Comma 19 2 6" xfId="3975" xr:uid="{00000000-0005-0000-0000-0000B60F0000}"/>
    <cellStyle name="Comma 19 2 7" xfId="3977" xr:uid="{00000000-0005-0000-0000-0000B80F0000}"/>
    <cellStyle name="Comma 19 2 8" xfId="3978" xr:uid="{00000000-0005-0000-0000-0000B90F0000}"/>
    <cellStyle name="Comma 19 2 9" xfId="3979" xr:uid="{00000000-0005-0000-0000-0000BA0F0000}"/>
    <cellStyle name="Comma 19 3" xfId="3980" xr:uid="{00000000-0005-0000-0000-0000BB0F0000}"/>
    <cellStyle name="Comma 19 4" xfId="3982" xr:uid="{00000000-0005-0000-0000-0000BD0F0000}"/>
    <cellStyle name="Comma 19 5" xfId="898" xr:uid="{00000000-0005-0000-0000-0000B1030000}"/>
    <cellStyle name="Comma 19 6" xfId="248" xr:uid="{00000000-0005-0000-0000-000027010000}"/>
    <cellStyle name="Comma 19 7" xfId="525" xr:uid="{00000000-0005-0000-0000-00003C020000}"/>
    <cellStyle name="Comma 19 8" xfId="1695" xr:uid="{00000000-0005-0000-0000-0000CE060000}"/>
    <cellStyle name="Comma 2" xfId="3246" xr:uid="{00000000-0005-0000-0000-0000DD0C0000}"/>
    <cellStyle name="Comma 2 10" xfId="382" xr:uid="{00000000-0005-0000-0000-0000AD010000}"/>
    <cellStyle name="Comma 2 11" xfId="3984" xr:uid="{00000000-0005-0000-0000-0000BF0F0000}"/>
    <cellStyle name="Comma 2 12" xfId="3987" xr:uid="{00000000-0005-0000-0000-0000C20F0000}"/>
    <cellStyle name="Comma 2 13" xfId="2680" xr:uid="{00000000-0005-0000-0000-0000A70A0000}"/>
    <cellStyle name="Comma 2 14" xfId="2683" xr:uid="{00000000-0005-0000-0000-0000AA0A0000}"/>
    <cellStyle name="Comma 2 15" xfId="3990" xr:uid="{00000000-0005-0000-0000-0000C50F0000}"/>
    <cellStyle name="Comma 2 16" xfId="3993" xr:uid="{00000000-0005-0000-0000-0000C80F0000}"/>
    <cellStyle name="Comma 2 16 2" xfId="3995" xr:uid="{00000000-0005-0000-0000-0000CA0F0000}"/>
    <cellStyle name="Comma 2 16 3" xfId="3996" xr:uid="{00000000-0005-0000-0000-0000CB0F0000}"/>
    <cellStyle name="Comma 2 17" xfId="3998" xr:uid="{00000000-0005-0000-0000-0000CD0F0000}"/>
    <cellStyle name="Comma 2 17 2" xfId="4000" xr:uid="{00000000-0005-0000-0000-0000CF0F0000}"/>
    <cellStyle name="Comma 2 18" xfId="4001" xr:uid="{00000000-0005-0000-0000-0000D00F0000}"/>
    <cellStyle name="Comma 2 19" xfId="3093" xr:uid="{00000000-0005-0000-0000-0000440C0000}"/>
    <cellStyle name="Comma 2 2" xfId="4003" xr:uid="{00000000-0005-0000-0000-0000D20F0000}"/>
    <cellStyle name="Comma 2 2 10" xfId="4004" xr:uid="{00000000-0005-0000-0000-0000D30F0000}"/>
    <cellStyle name="Comma 2 2 10 2" xfId="2823" xr:uid="{00000000-0005-0000-0000-0000360B0000}"/>
    <cellStyle name="Comma 2 2 10 2 2" xfId="4005" xr:uid="{00000000-0005-0000-0000-0000D40F0000}"/>
    <cellStyle name="Comma 2 2 10 3" xfId="374" xr:uid="{00000000-0005-0000-0000-0000A5010000}"/>
    <cellStyle name="Comma 2 2 10 4" xfId="4006" xr:uid="{00000000-0005-0000-0000-0000D50F0000}"/>
    <cellStyle name="Comma 2 2 10 5" xfId="4007" xr:uid="{00000000-0005-0000-0000-0000D60F0000}"/>
    <cellStyle name="Comma 2 2 10 6" xfId="4008" xr:uid="{00000000-0005-0000-0000-0000D70F0000}"/>
    <cellStyle name="Comma 2 2 10 7" xfId="4009" xr:uid="{00000000-0005-0000-0000-0000D80F0000}"/>
    <cellStyle name="Comma 2 2 11" xfId="4010" xr:uid="{00000000-0005-0000-0000-0000D90F0000}"/>
    <cellStyle name="Comma 2 2 11 2" xfId="2829" xr:uid="{00000000-0005-0000-0000-00003C0B0000}"/>
    <cellStyle name="Comma 2 2 11 3" xfId="4011" xr:uid="{00000000-0005-0000-0000-0000DA0F0000}"/>
    <cellStyle name="Comma 2 2 11 4" xfId="4013" xr:uid="{00000000-0005-0000-0000-0000DC0F0000}"/>
    <cellStyle name="Comma 2 2 12" xfId="377" xr:uid="{00000000-0005-0000-0000-0000A8010000}"/>
    <cellStyle name="Comma 2 2 12 2" xfId="2832" xr:uid="{00000000-0005-0000-0000-00003F0B0000}"/>
    <cellStyle name="Comma 2 2 12 3" xfId="4015" xr:uid="{00000000-0005-0000-0000-0000DE0F0000}"/>
    <cellStyle name="Comma 2 2 12 4" xfId="2252" xr:uid="{00000000-0005-0000-0000-0000FB080000}"/>
    <cellStyle name="Comma 2 2 13" xfId="1123" xr:uid="{00000000-0005-0000-0000-000092040000}"/>
    <cellStyle name="Comma 2 2 13 2" xfId="1140" xr:uid="{00000000-0005-0000-0000-0000A3040000}"/>
    <cellStyle name="Comma 2 2 13 3" xfId="4016" xr:uid="{00000000-0005-0000-0000-0000DF0F0000}"/>
    <cellStyle name="Comma 2 2 13 4" xfId="4017" xr:uid="{00000000-0005-0000-0000-0000E00F0000}"/>
    <cellStyle name="Comma 2 2 14" xfId="1156" xr:uid="{00000000-0005-0000-0000-0000B3040000}"/>
    <cellStyle name="Comma 2 2 14 2" xfId="4018" xr:uid="{00000000-0005-0000-0000-0000E10F0000}"/>
    <cellStyle name="Comma 2 2 14 3" xfId="4019" xr:uid="{00000000-0005-0000-0000-0000E20F0000}"/>
    <cellStyle name="Comma 2 2 14 4" xfId="4020" xr:uid="{00000000-0005-0000-0000-0000E30F0000}"/>
    <cellStyle name="Comma 2 2 15" xfId="2047" xr:uid="{00000000-0005-0000-0000-00002E080000}"/>
    <cellStyle name="Comma 2 2 15 2" xfId="101" xr:uid="{00000000-0005-0000-0000-000077000000}"/>
    <cellStyle name="Comma 2 2 15 3" xfId="4021" xr:uid="{00000000-0005-0000-0000-0000E40F0000}"/>
    <cellStyle name="Comma 2 2 15 4" xfId="4024" xr:uid="{00000000-0005-0000-0000-0000E70F0000}"/>
    <cellStyle name="Comma 2 2 16" xfId="1843" xr:uid="{00000000-0005-0000-0000-000062070000}"/>
    <cellStyle name="Comma 2 2 16 2" xfId="4027" xr:uid="{00000000-0005-0000-0000-0000EA0F0000}"/>
    <cellStyle name="Comma 2 2 16 3" xfId="4030" xr:uid="{00000000-0005-0000-0000-0000ED0F0000}"/>
    <cellStyle name="Comma 2 2 16 4" xfId="4034" xr:uid="{00000000-0005-0000-0000-0000F10F0000}"/>
    <cellStyle name="Comma 2 2 17" xfId="4037" xr:uid="{00000000-0005-0000-0000-0000F40F0000}"/>
    <cellStyle name="Comma 2 2 17 2" xfId="4039" xr:uid="{00000000-0005-0000-0000-0000F60F0000}"/>
    <cellStyle name="Comma 2 2 17 3" xfId="4041" xr:uid="{00000000-0005-0000-0000-0000F80F0000}"/>
    <cellStyle name="Comma 2 2 17 4" xfId="4044" xr:uid="{00000000-0005-0000-0000-0000FB0F0000}"/>
    <cellStyle name="Comma 2 2 18" xfId="1853" xr:uid="{00000000-0005-0000-0000-00006C070000}"/>
    <cellStyle name="Comma 2 2 18 2" xfId="4047" xr:uid="{00000000-0005-0000-0000-0000FE0F0000}"/>
    <cellStyle name="Comma 2 2 18 3" xfId="3014" xr:uid="{00000000-0005-0000-0000-0000F50B0000}"/>
    <cellStyle name="Comma 2 2 19" xfId="4050" xr:uid="{00000000-0005-0000-0000-000001100000}"/>
    <cellStyle name="Comma 2 2 19 2" xfId="4052" xr:uid="{00000000-0005-0000-0000-000003100000}"/>
    <cellStyle name="Comma 2 2 19 3" xfId="4054" xr:uid="{00000000-0005-0000-0000-000005100000}"/>
    <cellStyle name="Comma 2 2 2" xfId="4056" xr:uid="{00000000-0005-0000-0000-000007100000}"/>
    <cellStyle name="Comma 2 2 2 10" xfId="1326" xr:uid="{00000000-0005-0000-0000-00005D050000}"/>
    <cellStyle name="Comma 2 2 2 11" xfId="1335" xr:uid="{00000000-0005-0000-0000-000066050000}"/>
    <cellStyle name="Comma 2 2 2 12" xfId="914" xr:uid="{00000000-0005-0000-0000-0000C1030000}"/>
    <cellStyle name="Comma 2 2 2 13" xfId="956" xr:uid="{00000000-0005-0000-0000-0000EB030000}"/>
    <cellStyle name="Comma 2 2 2 14" xfId="3736" xr:uid="{00000000-0005-0000-0000-0000C70E0000}"/>
    <cellStyle name="Comma 2 2 2 15" xfId="4058" xr:uid="{00000000-0005-0000-0000-000009100000}"/>
    <cellStyle name="Comma 2 2 2 16" xfId="4061" xr:uid="{00000000-0005-0000-0000-00000C100000}"/>
    <cellStyle name="Comma 2 2 2 17" xfId="4062" xr:uid="{00000000-0005-0000-0000-00000D100000}"/>
    <cellStyle name="Comma 2 2 2 18" xfId="4063" xr:uid="{00000000-0005-0000-0000-00000E100000}"/>
    <cellStyle name="Comma 2 2 2 19" xfId="1009" xr:uid="{00000000-0005-0000-0000-000020040000}"/>
    <cellStyle name="Comma 2 2 2 2" xfId="4064" xr:uid="{00000000-0005-0000-0000-00000F100000}"/>
    <cellStyle name="Comma 2 2 2 2 2" xfId="4065" xr:uid="{00000000-0005-0000-0000-000010100000}"/>
    <cellStyle name="Comma 2 2 2 2 2 2" xfId="3644" xr:uid="{00000000-0005-0000-0000-00006B0E0000}"/>
    <cellStyle name="Comma 2 2 2 2 2 2 2" xfId="4066" xr:uid="{00000000-0005-0000-0000-000011100000}"/>
    <cellStyle name="Comma 2 2 2 2 2 2 3" xfId="4067" xr:uid="{00000000-0005-0000-0000-000012100000}"/>
    <cellStyle name="Comma 2 2 2 2 2 2 4" xfId="4069" xr:uid="{00000000-0005-0000-0000-000014100000}"/>
    <cellStyle name="Comma 2 2 2 2 2 2 5" xfId="4072" xr:uid="{00000000-0005-0000-0000-000017100000}"/>
    <cellStyle name="Comma 2 2 2 2 2 3" xfId="3646" xr:uid="{00000000-0005-0000-0000-00006D0E0000}"/>
    <cellStyle name="Comma 2 2 2 2 2 4" xfId="3648" xr:uid="{00000000-0005-0000-0000-00006F0E0000}"/>
    <cellStyle name="Comma 2 2 2 2 2 5" xfId="1519" xr:uid="{00000000-0005-0000-0000-00001E060000}"/>
    <cellStyle name="Comma 2 2 2 2 3" xfId="4073" xr:uid="{00000000-0005-0000-0000-000018100000}"/>
    <cellStyle name="Comma 2 2 2 2 3 2" xfId="4075" xr:uid="{00000000-0005-0000-0000-00001A100000}"/>
    <cellStyle name="Comma 2 2 2 2 3 3" xfId="4079" xr:uid="{00000000-0005-0000-0000-00001E100000}"/>
    <cellStyle name="Comma 2 2 2 2 4" xfId="4081" xr:uid="{00000000-0005-0000-0000-000020100000}"/>
    <cellStyle name="Comma 2 2 2 2 4 2" xfId="4082" xr:uid="{00000000-0005-0000-0000-000021100000}"/>
    <cellStyle name="Comma 2 2 2 2 4 3" xfId="4084" xr:uid="{00000000-0005-0000-0000-000023100000}"/>
    <cellStyle name="Comma 2 2 2 2 5" xfId="4085" xr:uid="{00000000-0005-0000-0000-000024100000}"/>
    <cellStyle name="Comma 2 2 2 2 5 2" xfId="4087" xr:uid="{00000000-0005-0000-0000-000026100000}"/>
    <cellStyle name="Comma 2 2 2 2 5 3" xfId="4090" xr:uid="{00000000-0005-0000-0000-000029100000}"/>
    <cellStyle name="Comma 2 2 2 2 6" xfId="4092" xr:uid="{00000000-0005-0000-0000-00002B100000}"/>
    <cellStyle name="Comma 2 2 2 2 6 2" xfId="4093" xr:uid="{00000000-0005-0000-0000-00002C100000}"/>
    <cellStyle name="Comma 2 2 2 2 6 3" xfId="4096" xr:uid="{00000000-0005-0000-0000-00002F100000}"/>
    <cellStyle name="Comma 2 2 2 2 7" xfId="4099" xr:uid="{00000000-0005-0000-0000-000032100000}"/>
    <cellStyle name="Comma 2 2 2 2 7 2" xfId="4101" xr:uid="{00000000-0005-0000-0000-000034100000}"/>
    <cellStyle name="Comma 2 2 2 2 7 3" xfId="4103" xr:uid="{00000000-0005-0000-0000-000036100000}"/>
    <cellStyle name="Comma 2 2 2 2 8" xfId="4104" xr:uid="{00000000-0005-0000-0000-000037100000}"/>
    <cellStyle name="Comma 2 2 2 2 8 2" xfId="4106" xr:uid="{00000000-0005-0000-0000-000039100000}"/>
    <cellStyle name="Comma 2 2 2 2 8 3" xfId="2303" xr:uid="{00000000-0005-0000-0000-00002E090000}"/>
    <cellStyle name="Comma 2 2 2 2 9" xfId="4107" xr:uid="{00000000-0005-0000-0000-00003A100000}"/>
    <cellStyle name="Comma 2 2 2 20" xfId="4057" xr:uid="{00000000-0005-0000-0000-000008100000}"/>
    <cellStyle name="Comma 2 2 2 21" xfId="4060" xr:uid="{00000000-0005-0000-0000-00000B100000}"/>
    <cellStyle name="Comma 2 2 2 3" xfId="4108" xr:uid="{00000000-0005-0000-0000-00003B100000}"/>
    <cellStyle name="Comma 2 2 2 3 2" xfId="4111" xr:uid="{00000000-0005-0000-0000-00003E100000}"/>
    <cellStyle name="Comma 2 2 2 3 3" xfId="4114" xr:uid="{00000000-0005-0000-0000-000041100000}"/>
    <cellStyle name="Comma 2 2 2 4" xfId="4115" xr:uid="{00000000-0005-0000-0000-000042100000}"/>
    <cellStyle name="Comma 2 2 2 4 2" xfId="4116" xr:uid="{00000000-0005-0000-0000-000043100000}"/>
    <cellStyle name="Comma 2 2 2 4 3" xfId="4117" xr:uid="{00000000-0005-0000-0000-000044100000}"/>
    <cellStyle name="Comma 2 2 2 5" xfId="4118" xr:uid="{00000000-0005-0000-0000-000045100000}"/>
    <cellStyle name="Comma 2 2 2 5 2" xfId="4119" xr:uid="{00000000-0005-0000-0000-000046100000}"/>
    <cellStyle name="Comma 2 2 2 5 3" xfId="1574" xr:uid="{00000000-0005-0000-0000-000055060000}"/>
    <cellStyle name="Comma 2 2 2 6" xfId="4120" xr:uid="{00000000-0005-0000-0000-000047100000}"/>
    <cellStyle name="Comma 2 2 2 6 2" xfId="4121" xr:uid="{00000000-0005-0000-0000-000048100000}"/>
    <cellStyle name="Comma 2 2 2 6 3" xfId="80" xr:uid="{00000000-0005-0000-0000-00005E000000}"/>
    <cellStyle name="Comma 2 2 2 7" xfId="4122" xr:uid="{00000000-0005-0000-0000-000049100000}"/>
    <cellStyle name="Comma 2 2 2 7 2" xfId="4124" xr:uid="{00000000-0005-0000-0000-00004B100000}"/>
    <cellStyle name="Comma 2 2 2 7 3" xfId="1599" xr:uid="{00000000-0005-0000-0000-00006E060000}"/>
    <cellStyle name="Comma 2 2 2 8" xfId="4125" xr:uid="{00000000-0005-0000-0000-00004C100000}"/>
    <cellStyle name="Comma 2 2 2 8 2" xfId="3655" xr:uid="{00000000-0005-0000-0000-0000760E0000}"/>
    <cellStyle name="Comma 2 2 2 8 3" xfId="2344" xr:uid="{00000000-0005-0000-0000-000057090000}"/>
    <cellStyle name="Comma 2 2 2 9" xfId="3772" xr:uid="{00000000-0005-0000-0000-0000EB0E0000}"/>
    <cellStyle name="Comma 2 2 20" xfId="2048" xr:uid="{00000000-0005-0000-0000-00002F080000}"/>
    <cellStyle name="Comma 2 2 20 2" xfId="100" xr:uid="{00000000-0005-0000-0000-000076000000}"/>
    <cellStyle name="Comma 2 2 20 3" xfId="4022" xr:uid="{00000000-0005-0000-0000-0000E50F0000}"/>
    <cellStyle name="Comma 2 2 21" xfId="1842" xr:uid="{00000000-0005-0000-0000-000061070000}"/>
    <cellStyle name="Comma 2 2 21 2" xfId="4028" xr:uid="{00000000-0005-0000-0000-0000EB0F0000}"/>
    <cellStyle name="Comma 2 2 21 3" xfId="4031" xr:uid="{00000000-0005-0000-0000-0000EE0F0000}"/>
    <cellStyle name="Comma 2 2 22" xfId="4038" xr:uid="{00000000-0005-0000-0000-0000F50F0000}"/>
    <cellStyle name="Comma 2 2 22 2" xfId="4040" xr:uid="{00000000-0005-0000-0000-0000F70F0000}"/>
    <cellStyle name="Comma 2 2 22 3" xfId="4042" xr:uid="{00000000-0005-0000-0000-0000F90F0000}"/>
    <cellStyle name="Comma 2 2 23" xfId="1852" xr:uid="{00000000-0005-0000-0000-00006B070000}"/>
    <cellStyle name="Comma 2 2 23 2" xfId="4048" xr:uid="{00000000-0005-0000-0000-0000FF0F0000}"/>
    <cellStyle name="Comma 2 2 23 3" xfId="3015" xr:uid="{00000000-0005-0000-0000-0000F60B0000}"/>
    <cellStyle name="Comma 2 2 24" xfId="4049" xr:uid="{00000000-0005-0000-0000-000000100000}"/>
    <cellStyle name="Comma 2 2 25" xfId="4128" xr:uid="{00000000-0005-0000-0000-00004F100000}"/>
    <cellStyle name="Comma 2 2 26" xfId="1865" xr:uid="{00000000-0005-0000-0000-000078070000}"/>
    <cellStyle name="Comma 2 2 27" xfId="4131" xr:uid="{00000000-0005-0000-0000-000052100000}"/>
    <cellStyle name="Comma 2 2 28" xfId="1876" xr:uid="{00000000-0005-0000-0000-000083070000}"/>
    <cellStyle name="Comma 2 2 29" xfId="614" xr:uid="{00000000-0005-0000-0000-000095020000}"/>
    <cellStyle name="Comma 2 2 3" xfId="4133" xr:uid="{00000000-0005-0000-0000-000054100000}"/>
    <cellStyle name="Comma 2 2 3 2" xfId="4134" xr:uid="{00000000-0005-0000-0000-000055100000}"/>
    <cellStyle name="Comma 2 2 3 2 2" xfId="761" xr:uid="{00000000-0005-0000-0000-000028030000}"/>
    <cellStyle name="Comma 2 2 3 2 2 2" xfId="1883" xr:uid="{00000000-0005-0000-0000-00008A070000}"/>
    <cellStyle name="Comma 2 2 3 2 2 2 2" xfId="1080" xr:uid="{00000000-0005-0000-0000-000067040000}"/>
    <cellStyle name="Comma 2 2 3 2 2 2 3" xfId="4135" xr:uid="{00000000-0005-0000-0000-000056100000}"/>
    <cellStyle name="Comma 2 2 3 2 2 2 4" xfId="4137" xr:uid="{00000000-0005-0000-0000-000058100000}"/>
    <cellStyle name="Comma 2 2 3 2 2 3" xfId="1060" xr:uid="{00000000-0005-0000-0000-000053040000}"/>
    <cellStyle name="Comma 2 2 3 2 2 4" xfId="1084" xr:uid="{00000000-0005-0000-0000-00006B040000}"/>
    <cellStyle name="Comma 2 2 3 2 3" xfId="3480" xr:uid="{00000000-0005-0000-0000-0000C70D0000}"/>
    <cellStyle name="Comma 2 2 3 2 4" xfId="3483" xr:uid="{00000000-0005-0000-0000-0000CA0D0000}"/>
    <cellStyle name="Comma 2 2 3 2 5" xfId="3486" xr:uid="{00000000-0005-0000-0000-0000CD0D0000}"/>
    <cellStyle name="Comma 2 2 3 2 6" xfId="4138" xr:uid="{00000000-0005-0000-0000-000059100000}"/>
    <cellStyle name="Comma 2 2 3 2 7" xfId="4140" xr:uid="{00000000-0005-0000-0000-00005B100000}"/>
    <cellStyle name="Comma 2 2 3 2 8" xfId="4142" xr:uid="{00000000-0005-0000-0000-00005D100000}"/>
    <cellStyle name="Comma 2 2 3 2 9" xfId="4145" xr:uid="{00000000-0005-0000-0000-000060100000}"/>
    <cellStyle name="Comma 2 2 3 3" xfId="4148" xr:uid="{00000000-0005-0000-0000-000063100000}"/>
    <cellStyle name="Comma 2 2 3 4" xfId="4149" xr:uid="{00000000-0005-0000-0000-000064100000}"/>
    <cellStyle name="Comma 2 2 3 5" xfId="4150" xr:uid="{00000000-0005-0000-0000-000065100000}"/>
    <cellStyle name="Comma 2 2 3 6" xfId="4151" xr:uid="{00000000-0005-0000-0000-000066100000}"/>
    <cellStyle name="Comma 2 2 3 7" xfId="4152" xr:uid="{00000000-0005-0000-0000-000067100000}"/>
    <cellStyle name="Comma 2 2 3 8" xfId="4153" xr:uid="{00000000-0005-0000-0000-000068100000}"/>
    <cellStyle name="Comma 2 2 3 9" xfId="3779" xr:uid="{00000000-0005-0000-0000-0000F20E0000}"/>
    <cellStyle name="Comma 2 2 30" xfId="4127" xr:uid="{00000000-0005-0000-0000-00004E100000}"/>
    <cellStyle name="Comma 2 2 31" xfId="1864" xr:uid="{00000000-0005-0000-0000-000077070000}"/>
    <cellStyle name="Comma 2 2 32" xfId="4130" xr:uid="{00000000-0005-0000-0000-000051100000}"/>
    <cellStyle name="Comma 2 2 4" xfId="1068" xr:uid="{00000000-0005-0000-0000-00005B040000}"/>
    <cellStyle name="Comma 2 2 4 10" xfId="2416" xr:uid="{00000000-0005-0000-0000-00009F090000}"/>
    <cellStyle name="Comma 2 2 4 2" xfId="2718" xr:uid="{00000000-0005-0000-0000-0000CD0A0000}"/>
    <cellStyle name="Comma 2 2 4 2 2" xfId="3985" xr:uid="{00000000-0005-0000-0000-0000C00F0000}"/>
    <cellStyle name="Comma 2 2 4 2 2 2" xfId="2917" xr:uid="{00000000-0005-0000-0000-0000940B0000}"/>
    <cellStyle name="Comma 2 2 4 2 2 2 2" xfId="2921" xr:uid="{00000000-0005-0000-0000-0000980B0000}"/>
    <cellStyle name="Comma 2 2 4 2 2 2 3" xfId="4154" xr:uid="{00000000-0005-0000-0000-000069100000}"/>
    <cellStyle name="Comma 2 2 4 2 2 2 4" xfId="1790" xr:uid="{00000000-0005-0000-0000-00002D070000}"/>
    <cellStyle name="Comma 2 2 4 2 2 3" xfId="2923" xr:uid="{00000000-0005-0000-0000-00009A0B0000}"/>
    <cellStyle name="Comma 2 2 4 2 2 4" xfId="2928" xr:uid="{00000000-0005-0000-0000-00009F0B0000}"/>
    <cellStyle name="Comma 2 2 4 2 3" xfId="3988" xr:uid="{00000000-0005-0000-0000-0000C30F0000}"/>
    <cellStyle name="Comma 2 2 4 2 4" xfId="2681" xr:uid="{00000000-0005-0000-0000-0000A80A0000}"/>
    <cellStyle name="Comma 2 2 4 2 5" xfId="2684" xr:uid="{00000000-0005-0000-0000-0000AB0A0000}"/>
    <cellStyle name="Comma 2 2 4 2 6" xfId="3989" xr:uid="{00000000-0005-0000-0000-0000C40F0000}"/>
    <cellStyle name="Comma 2 2 4 2 7" xfId="3992" xr:uid="{00000000-0005-0000-0000-0000C70F0000}"/>
    <cellStyle name="Comma 2 2 4 2 8" xfId="3997" xr:uid="{00000000-0005-0000-0000-0000CC0F0000}"/>
    <cellStyle name="Comma 2 2 4 3" xfId="4155" xr:uid="{00000000-0005-0000-0000-00006A100000}"/>
    <cellStyle name="Comma 2 2 4 3 2" xfId="2735" xr:uid="{00000000-0005-0000-0000-0000DE0A0000}"/>
    <cellStyle name="Comma 2 2 4 4" xfId="2020" xr:uid="{00000000-0005-0000-0000-000013080000}"/>
    <cellStyle name="Comma 2 2 4 5" xfId="2022" xr:uid="{00000000-0005-0000-0000-000015080000}"/>
    <cellStyle name="Comma 2 2 4 6" xfId="2025" xr:uid="{00000000-0005-0000-0000-000018080000}"/>
    <cellStyle name="Comma 2 2 4 7" xfId="2027" xr:uid="{00000000-0005-0000-0000-00001A080000}"/>
    <cellStyle name="Comma 2 2 4 8" xfId="2029" xr:uid="{00000000-0005-0000-0000-00001C080000}"/>
    <cellStyle name="Comma 2 2 4 9" xfId="402" xr:uid="{00000000-0005-0000-0000-0000C1010000}"/>
    <cellStyle name="Comma 2 2 5" xfId="4156" xr:uid="{00000000-0005-0000-0000-00006B100000}"/>
    <cellStyle name="Comma 2 2 5 10" xfId="2441" xr:uid="{00000000-0005-0000-0000-0000B8090000}"/>
    <cellStyle name="Comma 2 2 5 2" xfId="109" xr:uid="{00000000-0005-0000-0000-000081000000}"/>
    <cellStyle name="Comma 2 2 5 2 10" xfId="3528" xr:uid="{00000000-0005-0000-0000-0000F70D0000}"/>
    <cellStyle name="Comma 2 2 5 2 2" xfId="3539" xr:uid="{00000000-0005-0000-0000-0000020E0000}"/>
    <cellStyle name="Comma 2 2 5 2 2 2" xfId="4157" xr:uid="{00000000-0005-0000-0000-00006C100000}"/>
    <cellStyle name="Comma 2 2 5 2 2 2 2" xfId="3742" xr:uid="{00000000-0005-0000-0000-0000CD0E0000}"/>
    <cellStyle name="Comma 2 2 5 2 2 2 3" xfId="3746" xr:uid="{00000000-0005-0000-0000-0000D10E0000}"/>
    <cellStyle name="Comma 2 2 5 2 2 2 4" xfId="3753" xr:uid="{00000000-0005-0000-0000-0000D80E0000}"/>
    <cellStyle name="Comma 2 2 5 2 2 3" xfId="4158" xr:uid="{00000000-0005-0000-0000-00006D100000}"/>
    <cellStyle name="Comma 2 2 5 2 2 4" xfId="1016" xr:uid="{00000000-0005-0000-0000-000027040000}"/>
    <cellStyle name="Comma 2 2 5 2 3" xfId="3546" xr:uid="{00000000-0005-0000-0000-0000090E0000}"/>
    <cellStyle name="Comma 2 2 5 2 4" xfId="3548" xr:uid="{00000000-0005-0000-0000-00000B0E0000}"/>
    <cellStyle name="Comma 2 2 5 2 5" xfId="3552" xr:uid="{00000000-0005-0000-0000-00000F0E0000}"/>
    <cellStyle name="Comma 2 2 5 2 6" xfId="3555" xr:uid="{00000000-0005-0000-0000-0000120E0000}"/>
    <cellStyle name="Comma 2 2 5 2 7" xfId="3559" xr:uid="{00000000-0005-0000-0000-0000160E0000}"/>
    <cellStyle name="Comma 2 2 5 2 8" xfId="3562" xr:uid="{00000000-0005-0000-0000-0000190E0000}"/>
    <cellStyle name="Comma 2 2 5 2 9" xfId="207" xr:uid="{00000000-0005-0000-0000-0000F9000000}"/>
    <cellStyle name="Comma 2 2 5 3" xfId="4161" xr:uid="{00000000-0005-0000-0000-000070100000}"/>
    <cellStyle name="Comma 2 2 5 3 2" xfId="3236" xr:uid="{00000000-0005-0000-0000-0000D30C0000}"/>
    <cellStyle name="Comma 2 2 5 4" xfId="2054" xr:uid="{00000000-0005-0000-0000-000035080000}"/>
    <cellStyle name="Comma 2 2 5 5" xfId="118" xr:uid="{00000000-0005-0000-0000-00008C000000}"/>
    <cellStyle name="Comma 2 2 5 6" xfId="2058" xr:uid="{00000000-0005-0000-0000-000039080000}"/>
    <cellStyle name="Comma 2 2 5 7" xfId="2064" xr:uid="{00000000-0005-0000-0000-00003F080000}"/>
    <cellStyle name="Comma 2 2 5 8" xfId="4162" xr:uid="{00000000-0005-0000-0000-000071100000}"/>
    <cellStyle name="Comma 2 2 5 9" xfId="3789" xr:uid="{00000000-0005-0000-0000-0000FC0E0000}"/>
    <cellStyle name="Comma 2 2 6" xfId="4164" xr:uid="{00000000-0005-0000-0000-000073100000}"/>
    <cellStyle name="Comma 2 2 6 2" xfId="1347" xr:uid="{00000000-0005-0000-0000-000072050000}"/>
    <cellStyle name="Comma 2 2 6 2 2" xfId="2284" xr:uid="{00000000-0005-0000-0000-00001B090000}"/>
    <cellStyle name="Comma 2 2 6 2 3" xfId="136" xr:uid="{00000000-0005-0000-0000-0000A1000000}"/>
    <cellStyle name="Comma 2 2 6 2 4" xfId="4165" xr:uid="{00000000-0005-0000-0000-000074100000}"/>
    <cellStyle name="Comma 2 2 6 2 5" xfId="4166" xr:uid="{00000000-0005-0000-0000-000075100000}"/>
    <cellStyle name="Comma 2 2 6 3" xfId="3659" xr:uid="{00000000-0005-0000-0000-00007A0E0000}"/>
    <cellStyle name="Comma 2 2 6 4" xfId="2076" xr:uid="{00000000-0005-0000-0000-00004B080000}"/>
    <cellStyle name="Comma 2 2 6 5" xfId="2086" xr:uid="{00000000-0005-0000-0000-000055080000}"/>
    <cellStyle name="Comma 2 2 7" xfId="4167" xr:uid="{00000000-0005-0000-0000-000076100000}"/>
    <cellStyle name="Comma 2 2 7 10" xfId="4169" xr:uid="{00000000-0005-0000-0000-000078100000}"/>
    <cellStyle name="Comma 2 2 7 2" xfId="2647" xr:uid="{00000000-0005-0000-0000-0000860A0000}"/>
    <cellStyle name="Comma 2 2 7 2 2" xfId="4170" xr:uid="{00000000-0005-0000-0000-000079100000}"/>
    <cellStyle name="Comma 2 2 7 2 3" xfId="4172" xr:uid="{00000000-0005-0000-0000-00007B100000}"/>
    <cellStyle name="Comma 2 2 7 2 4" xfId="4174" xr:uid="{00000000-0005-0000-0000-00007D100000}"/>
    <cellStyle name="Comma 2 2 7 2 5" xfId="4177" xr:uid="{00000000-0005-0000-0000-000080100000}"/>
    <cellStyle name="Comma 2 2 7 2 6" xfId="724" xr:uid="{00000000-0005-0000-0000-000003030000}"/>
    <cellStyle name="Comma 2 2 7 3" xfId="4179" xr:uid="{00000000-0005-0000-0000-000082100000}"/>
    <cellStyle name="Comma 2 2 7 3 2" xfId="2659" xr:uid="{00000000-0005-0000-0000-0000920A0000}"/>
    <cellStyle name="Comma 2 2 7 3 3" xfId="2664" xr:uid="{00000000-0005-0000-0000-0000970A0000}"/>
    <cellStyle name="Comma 2 2 7 4" xfId="2093" xr:uid="{00000000-0005-0000-0000-00005C080000}"/>
    <cellStyle name="Comma 2 2 7 4 2" xfId="2097" xr:uid="{00000000-0005-0000-0000-000060080000}"/>
    <cellStyle name="Comma 2 2 7 4 3" xfId="2102" xr:uid="{00000000-0005-0000-0000-000065080000}"/>
    <cellStyle name="Comma 2 2 7 5" xfId="2107" xr:uid="{00000000-0005-0000-0000-00006A080000}"/>
    <cellStyle name="Comma 2 2 7 6" xfId="2111" xr:uid="{00000000-0005-0000-0000-00006E080000}"/>
    <cellStyle name="Comma 2 2 7 7" xfId="2114" xr:uid="{00000000-0005-0000-0000-000071080000}"/>
    <cellStyle name="Comma 2 2 7 8" xfId="4180" xr:uid="{00000000-0005-0000-0000-000083100000}"/>
    <cellStyle name="Comma 2 2 7 9" xfId="3804" xr:uid="{00000000-0005-0000-0000-00000B0F0000}"/>
    <cellStyle name="Comma 2 2 8" xfId="4181" xr:uid="{00000000-0005-0000-0000-000084100000}"/>
    <cellStyle name="Comma 2 2 8 2" xfId="2497" xr:uid="{00000000-0005-0000-0000-0000F0090000}"/>
    <cellStyle name="Comma 2 2 8 2 2" xfId="418" xr:uid="{00000000-0005-0000-0000-0000D1010000}"/>
    <cellStyle name="Comma 2 2 8 2 3" xfId="180" xr:uid="{00000000-0005-0000-0000-0000D6000000}"/>
    <cellStyle name="Comma 2 2 8 2 4" xfId="185" xr:uid="{00000000-0005-0000-0000-0000DF000000}"/>
    <cellStyle name="Comma 2 2 8 2 5" xfId="194" xr:uid="{00000000-0005-0000-0000-0000EB000000}"/>
    <cellStyle name="Comma 2 2 8 3" xfId="3868" xr:uid="{00000000-0005-0000-0000-00004B0F0000}"/>
    <cellStyle name="Comma 2 2 8 4" xfId="2118" xr:uid="{00000000-0005-0000-0000-000075080000}"/>
    <cellStyle name="Comma 2 2 8 5" xfId="1449" xr:uid="{00000000-0005-0000-0000-0000D8050000}"/>
    <cellStyle name="Comma 2 2 8 6" xfId="2122" xr:uid="{00000000-0005-0000-0000-000079080000}"/>
    <cellStyle name="Comma 2 2 9" xfId="1463" xr:uid="{00000000-0005-0000-0000-0000E6050000}"/>
    <cellStyle name="Comma 2 2 9 2" xfId="73" xr:uid="{00000000-0005-0000-0000-000056000000}"/>
    <cellStyle name="Comma 2 2 9 2 2" xfId="1410" xr:uid="{00000000-0005-0000-0000-0000B1050000}"/>
    <cellStyle name="Comma 2 2 9 2 3" xfId="1415" xr:uid="{00000000-0005-0000-0000-0000B6050000}"/>
    <cellStyle name="Comma 2 2 9 2 4" xfId="1422" xr:uid="{00000000-0005-0000-0000-0000BD050000}"/>
    <cellStyle name="Comma 2 2 9 2 5" xfId="1432" xr:uid="{00000000-0005-0000-0000-0000C7050000}"/>
    <cellStyle name="Comma 2 2 9 3" xfId="4" xr:uid="{00000000-0005-0000-0000-000005000000}"/>
    <cellStyle name="Comma 2 2 9 4" xfId="177" xr:uid="{00000000-0005-0000-0000-0000D1000000}"/>
    <cellStyle name="Comma 2 2 9 5" xfId="4182" xr:uid="{00000000-0005-0000-0000-000085100000}"/>
    <cellStyle name="Comma 2 2 9 6" xfId="4184" xr:uid="{00000000-0005-0000-0000-000087100000}"/>
    <cellStyle name="Comma 2 2_edit-II5.1Top Bs PL 31.03.11" xfId="4185" xr:uid="{00000000-0005-0000-0000-000088100000}"/>
    <cellStyle name="Comma 2 20" xfId="3991" xr:uid="{00000000-0005-0000-0000-0000C60F0000}"/>
    <cellStyle name="Comma 2 21" xfId="3994" xr:uid="{00000000-0005-0000-0000-0000C90F0000}"/>
    <cellStyle name="Comma 2 22" xfId="3999" xr:uid="{00000000-0005-0000-0000-0000CE0F0000}"/>
    <cellStyle name="Comma 2 23" xfId="4002" xr:uid="{00000000-0005-0000-0000-0000D10F0000}"/>
    <cellStyle name="Comma 2 23 2" xfId="4186" xr:uid="{00000000-0005-0000-0000-000089100000}"/>
    <cellStyle name="Comma 2 24" xfId="3094" xr:uid="{00000000-0005-0000-0000-0000450C0000}"/>
    <cellStyle name="Comma 2 24 2" xfId="4187" xr:uid="{00000000-0005-0000-0000-00008A100000}"/>
    <cellStyle name="Comma 2 25" xfId="4190" xr:uid="{00000000-0005-0000-0000-00008D100000}"/>
    <cellStyle name="Comma 2 25 2" xfId="4193" xr:uid="{00000000-0005-0000-0000-000090100000}"/>
    <cellStyle name="Comma 2 26" xfId="2772" xr:uid="{00000000-0005-0000-0000-0000030B0000}"/>
    <cellStyle name="Comma 2 26 2" xfId="2777" xr:uid="{00000000-0005-0000-0000-0000080B0000}"/>
    <cellStyle name="Comma 2 27" xfId="1932" xr:uid="{00000000-0005-0000-0000-0000BB070000}"/>
    <cellStyle name="Comma 2 27 2" xfId="4195" xr:uid="{00000000-0005-0000-0000-000092100000}"/>
    <cellStyle name="Comma 2 28" xfId="4197" xr:uid="{00000000-0005-0000-0000-000094100000}"/>
    <cellStyle name="Comma 2 28 2" xfId="4199" xr:uid="{00000000-0005-0000-0000-000096100000}"/>
    <cellStyle name="Comma 2 29" xfId="4201" xr:uid="{00000000-0005-0000-0000-000098100000}"/>
    <cellStyle name="Comma 2 29 2" xfId="4203" xr:uid="{00000000-0005-0000-0000-00009A100000}"/>
    <cellStyle name="Comma 2 3" xfId="4204" xr:uid="{00000000-0005-0000-0000-00009B100000}"/>
    <cellStyle name="Comma 2 3 10" xfId="4205" xr:uid="{00000000-0005-0000-0000-00009C100000}"/>
    <cellStyle name="Comma 2 3 11" xfId="4207" xr:uid="{00000000-0005-0000-0000-00009E100000}"/>
    <cellStyle name="Comma 2 3 12" xfId="4209" xr:uid="{00000000-0005-0000-0000-0000A0100000}"/>
    <cellStyle name="Comma 2 3 13" xfId="4210" xr:uid="{00000000-0005-0000-0000-0000A1100000}"/>
    <cellStyle name="Comma 2 3 14" xfId="4211" xr:uid="{00000000-0005-0000-0000-0000A2100000}"/>
    <cellStyle name="Comma 2 3 15" xfId="4213" xr:uid="{00000000-0005-0000-0000-0000A4100000}"/>
    <cellStyle name="Comma 2 3 16" xfId="4214" xr:uid="{00000000-0005-0000-0000-0000A5100000}"/>
    <cellStyle name="Comma 2 3 17" xfId="4215" xr:uid="{00000000-0005-0000-0000-0000A6100000}"/>
    <cellStyle name="Comma 2 3 18" xfId="3247" xr:uid="{00000000-0005-0000-0000-0000DE0C0000}"/>
    <cellStyle name="Comma 2 3 19" xfId="4217" xr:uid="{00000000-0005-0000-0000-0000A8100000}"/>
    <cellStyle name="Comma 2 3 2" xfId="4218" xr:uid="{00000000-0005-0000-0000-0000A9100000}"/>
    <cellStyle name="Comma 2 3 2 2" xfId="4220" xr:uid="{00000000-0005-0000-0000-0000AB100000}"/>
    <cellStyle name="Comma 2 3 2 2 2" xfId="4222" xr:uid="{00000000-0005-0000-0000-0000AD100000}"/>
    <cellStyle name="Comma 2 3 2 2 2 2" xfId="4225" xr:uid="{00000000-0005-0000-0000-0000B0100000}"/>
    <cellStyle name="Comma 2 3 2 2 2 3" xfId="4228" xr:uid="{00000000-0005-0000-0000-0000B3100000}"/>
    <cellStyle name="Comma 2 3 2 2 2 4" xfId="4232" xr:uid="{00000000-0005-0000-0000-0000B7100000}"/>
    <cellStyle name="Comma 2 3 2 2 3" xfId="4234" xr:uid="{00000000-0005-0000-0000-0000B9100000}"/>
    <cellStyle name="Comma 2 3 2 2 4" xfId="3005" xr:uid="{00000000-0005-0000-0000-0000EC0B0000}"/>
    <cellStyle name="Comma 2 3 2 2 5" xfId="461" xr:uid="{00000000-0005-0000-0000-0000FC010000}"/>
    <cellStyle name="Comma 2 3 2 3" xfId="4235" xr:uid="{00000000-0005-0000-0000-0000BA100000}"/>
    <cellStyle name="Comma 2 3 2 3 2" xfId="4237" xr:uid="{00000000-0005-0000-0000-0000BC100000}"/>
    <cellStyle name="Comma 2 3 2 3 3" xfId="4240" xr:uid="{00000000-0005-0000-0000-0000BF100000}"/>
    <cellStyle name="Comma 2 3 2 4" xfId="4242" xr:uid="{00000000-0005-0000-0000-0000C1100000}"/>
    <cellStyle name="Comma 2 3 2 4 2" xfId="3628" xr:uid="{00000000-0005-0000-0000-00005B0E0000}"/>
    <cellStyle name="Comma 2 3 2 4 3" xfId="3632" xr:uid="{00000000-0005-0000-0000-00005F0E0000}"/>
    <cellStyle name="Comma 2 3 2 5" xfId="4243" xr:uid="{00000000-0005-0000-0000-0000C2100000}"/>
    <cellStyle name="Comma 2 3 2 5 2" xfId="4244" xr:uid="{00000000-0005-0000-0000-0000C3100000}"/>
    <cellStyle name="Comma 2 3 2 5 3" xfId="4245" xr:uid="{00000000-0005-0000-0000-0000C4100000}"/>
    <cellStyle name="Comma 2 3 2 6" xfId="4247" xr:uid="{00000000-0005-0000-0000-0000C6100000}"/>
    <cellStyle name="Comma 2 3 2 6 2" xfId="4249" xr:uid="{00000000-0005-0000-0000-0000C8100000}"/>
    <cellStyle name="Comma 2 3 2 6 3" xfId="4251" xr:uid="{00000000-0005-0000-0000-0000CA100000}"/>
    <cellStyle name="Comma 2 3 2 7" xfId="4252" xr:uid="{00000000-0005-0000-0000-0000CB100000}"/>
    <cellStyle name="Comma 2 3 2 7 2" xfId="3670" xr:uid="{00000000-0005-0000-0000-0000850E0000}"/>
    <cellStyle name="Comma 2 3 2 7 3" xfId="4253" xr:uid="{00000000-0005-0000-0000-0000CC100000}"/>
    <cellStyle name="Comma 2 3 2 8" xfId="4254" xr:uid="{00000000-0005-0000-0000-0000CD100000}"/>
    <cellStyle name="Comma 2 3 2 8 2" xfId="4258" xr:uid="{00000000-0005-0000-0000-0000D1100000}"/>
    <cellStyle name="Comma 2 3 2 8 3" xfId="4262" xr:uid="{00000000-0005-0000-0000-0000D5100000}"/>
    <cellStyle name="Comma 2 3 20" xfId="4212" xr:uid="{00000000-0005-0000-0000-0000A3100000}"/>
    <cellStyle name="Comma 2 3 3" xfId="4264" xr:uid="{00000000-0005-0000-0000-0000D7100000}"/>
    <cellStyle name="Comma 2 3 3 2" xfId="4266" xr:uid="{00000000-0005-0000-0000-0000D9100000}"/>
    <cellStyle name="Comma 2 3 3 3" xfId="4267" xr:uid="{00000000-0005-0000-0000-0000DA100000}"/>
    <cellStyle name="Comma 2 3 4" xfId="4268" xr:uid="{00000000-0005-0000-0000-0000DB100000}"/>
    <cellStyle name="Comma 2 3 4 2" xfId="4270" xr:uid="{00000000-0005-0000-0000-0000DD100000}"/>
    <cellStyle name="Comma 2 3 4 3" xfId="4271" xr:uid="{00000000-0005-0000-0000-0000DE100000}"/>
    <cellStyle name="Comma 2 3 5" xfId="3824" xr:uid="{00000000-0005-0000-0000-00001F0F0000}"/>
    <cellStyle name="Comma 2 3 5 2" xfId="4272" xr:uid="{00000000-0005-0000-0000-0000DF100000}"/>
    <cellStyle name="Comma 2 3 5 3" xfId="4273" xr:uid="{00000000-0005-0000-0000-0000E0100000}"/>
    <cellStyle name="Comma 2 3 6" xfId="4274" xr:uid="{00000000-0005-0000-0000-0000E1100000}"/>
    <cellStyle name="Comma 2 3 6 2" xfId="4278" xr:uid="{00000000-0005-0000-0000-0000E5100000}"/>
    <cellStyle name="Comma 2 3 6 3" xfId="4281" xr:uid="{00000000-0005-0000-0000-0000E8100000}"/>
    <cellStyle name="Comma 2 3 7" xfId="149" xr:uid="{00000000-0005-0000-0000-0000AF000000}"/>
    <cellStyle name="Comma 2 3 7 2" xfId="4282" xr:uid="{00000000-0005-0000-0000-0000E9100000}"/>
    <cellStyle name="Comma 2 3 7 3" xfId="3819" xr:uid="{00000000-0005-0000-0000-00001A0F0000}"/>
    <cellStyle name="Comma 2 3 8" xfId="4283" xr:uid="{00000000-0005-0000-0000-0000EA100000}"/>
    <cellStyle name="Comma 2 3 8 2" xfId="3884" xr:uid="{00000000-0005-0000-0000-00005B0F0000}"/>
    <cellStyle name="Comma 2 3 8 3" xfId="4285" xr:uid="{00000000-0005-0000-0000-0000EC100000}"/>
    <cellStyle name="Comma 2 3 9" xfId="4286" xr:uid="{00000000-0005-0000-0000-0000ED100000}"/>
    <cellStyle name="Comma 2 3_งบการเงิน Q3'54 31.10.54 9.37น." xfId="4287" xr:uid="{00000000-0005-0000-0000-0000EE100000}"/>
    <cellStyle name="Comma 2 30" xfId="4189" xr:uid="{00000000-0005-0000-0000-00008C100000}"/>
    <cellStyle name="Comma 2 31" xfId="2773" xr:uid="{00000000-0005-0000-0000-0000040B0000}"/>
    <cellStyle name="Comma 2 32" xfId="1931" xr:uid="{00000000-0005-0000-0000-0000BA070000}"/>
    <cellStyle name="Comma 2 33" xfId="4196" xr:uid="{00000000-0005-0000-0000-000093100000}"/>
    <cellStyle name="Comma 2 34" xfId="4200" xr:uid="{00000000-0005-0000-0000-000097100000}"/>
    <cellStyle name="Comma 2 35" xfId="3847" xr:uid="{00000000-0005-0000-0000-0000360F0000}"/>
    <cellStyle name="Comma 2 4" xfId="4288" xr:uid="{00000000-0005-0000-0000-0000EF100000}"/>
    <cellStyle name="Comma 2 4 2" xfId="4289" xr:uid="{00000000-0005-0000-0000-0000F0100000}"/>
    <cellStyle name="Comma 2 4 2 2" xfId="4292" xr:uid="{00000000-0005-0000-0000-0000F3100000}"/>
    <cellStyle name="Comma 2 4 2 2 2" xfId="4293" xr:uid="{00000000-0005-0000-0000-0000F4100000}"/>
    <cellStyle name="Comma 2 4 2 2 3" xfId="4294" xr:uid="{00000000-0005-0000-0000-0000F5100000}"/>
    <cellStyle name="Comma 2 4 2 2 4" xfId="4295" xr:uid="{00000000-0005-0000-0000-0000F6100000}"/>
    <cellStyle name="Comma 2 4 2 3" xfId="4110" xr:uid="{00000000-0005-0000-0000-00003D100000}"/>
    <cellStyle name="Comma 2 4 2 4" xfId="4113" xr:uid="{00000000-0005-0000-0000-000040100000}"/>
    <cellStyle name="Comma 2 4 3" xfId="4296" xr:uid="{00000000-0005-0000-0000-0000F7100000}"/>
    <cellStyle name="Comma 2 4 4" xfId="4298" xr:uid="{00000000-0005-0000-0000-0000F9100000}"/>
    <cellStyle name="Comma 2 4 5" xfId="2885" xr:uid="{00000000-0005-0000-0000-0000740B0000}"/>
    <cellStyle name="Comma 2 4 6" xfId="4301" xr:uid="{00000000-0005-0000-0000-0000FC100000}"/>
    <cellStyle name="Comma 2 4 7" xfId="1202" xr:uid="{00000000-0005-0000-0000-0000E1040000}"/>
    <cellStyle name="Comma 2 4 8" xfId="4304" xr:uid="{00000000-0005-0000-0000-0000FF100000}"/>
    <cellStyle name="Comma 2 5" xfId="4306" xr:uid="{00000000-0005-0000-0000-000001110000}"/>
    <cellStyle name="Comma 2 5 2" xfId="772" xr:uid="{00000000-0005-0000-0000-000033030000}"/>
    <cellStyle name="Comma 2 5 3" xfId="808" xr:uid="{00000000-0005-0000-0000-000057030000}"/>
    <cellStyle name="Comma 2 6" xfId="4307" xr:uid="{00000000-0005-0000-0000-000002110000}"/>
    <cellStyle name="Comma 2 6 2" xfId="4308" xr:uid="{00000000-0005-0000-0000-000003110000}"/>
    <cellStyle name="Comma 2 6 2 2" xfId="2730" xr:uid="{00000000-0005-0000-0000-0000D90A0000}"/>
    <cellStyle name="Comma 2 6 2 3" xfId="2736" xr:uid="{00000000-0005-0000-0000-0000DF0A0000}"/>
    <cellStyle name="Comma 2 6 2 4" xfId="2743" xr:uid="{00000000-0005-0000-0000-0000E60A0000}"/>
    <cellStyle name="Comma 2 6 3" xfId="4310" xr:uid="{00000000-0005-0000-0000-000005110000}"/>
    <cellStyle name="Comma 2 6 4" xfId="4312" xr:uid="{00000000-0005-0000-0000-000007110000}"/>
    <cellStyle name="Comma 2 6 5" xfId="4313" xr:uid="{00000000-0005-0000-0000-000008110000}"/>
    <cellStyle name="Comma 2 7" xfId="2787" xr:uid="{00000000-0005-0000-0000-0000120B0000}"/>
    <cellStyle name="Comma 2 7 2" xfId="2792" xr:uid="{00000000-0005-0000-0000-0000170B0000}"/>
    <cellStyle name="Comma 2 7 2 2" xfId="2796" xr:uid="{00000000-0005-0000-0000-00001B0B0000}"/>
    <cellStyle name="Comma 2 7 2 3" xfId="3239" xr:uid="{00000000-0005-0000-0000-0000D60C0000}"/>
    <cellStyle name="Comma 2 7 2 4" xfId="3242" xr:uid="{00000000-0005-0000-0000-0000D90C0000}"/>
    <cellStyle name="Comma 2 7 3" xfId="208" xr:uid="{00000000-0005-0000-0000-0000FA000000}"/>
    <cellStyle name="Comma 2 7 4" xfId="229" xr:uid="{00000000-0005-0000-0000-000012010000}"/>
    <cellStyle name="Comma 2 7 5" xfId="2799" xr:uid="{00000000-0005-0000-0000-00001E0B0000}"/>
    <cellStyle name="Comma 2 8" xfId="2550" xr:uid="{00000000-0005-0000-0000-0000250A0000}"/>
    <cellStyle name="Comma 2 8 2" xfId="2561" xr:uid="{00000000-0005-0000-0000-0000300A0000}"/>
    <cellStyle name="Comma 2 8 2 2" xfId="2807" xr:uid="{00000000-0005-0000-0000-0000260B0000}"/>
    <cellStyle name="Comma 2 8 2 3" xfId="2810" xr:uid="{00000000-0005-0000-0000-0000290B0000}"/>
    <cellStyle name="Comma 2 8 2 4" xfId="2812" xr:uid="{00000000-0005-0000-0000-00002B0B0000}"/>
    <cellStyle name="Comma 2 8 3" xfId="2817" xr:uid="{00000000-0005-0000-0000-0000300B0000}"/>
    <cellStyle name="Comma 2 8 4" xfId="2821" xr:uid="{00000000-0005-0000-0000-0000340B0000}"/>
    <cellStyle name="Comma 2 9" xfId="2563" xr:uid="{00000000-0005-0000-0000-0000320A0000}"/>
    <cellStyle name="Comma 2_C-FEED" xfId="4314" xr:uid="{00000000-0005-0000-0000-000009110000}"/>
    <cellStyle name="Comma 20" xfId="3894" xr:uid="{00000000-0005-0000-0000-0000650F0000}"/>
    <cellStyle name="Comma 20 2" xfId="3898" xr:uid="{00000000-0005-0000-0000-0000690F0000}"/>
    <cellStyle name="Comma 20 3" xfId="3916" xr:uid="{00000000-0005-0000-0000-00007B0F0000}"/>
    <cellStyle name="Comma 21" xfId="3922" xr:uid="{00000000-0005-0000-0000-0000810F0000}"/>
    <cellStyle name="Comma 21 2" xfId="3925" xr:uid="{00000000-0005-0000-0000-0000840F0000}"/>
    <cellStyle name="Comma 21 2 2" xfId="3929" xr:uid="{00000000-0005-0000-0000-0000880F0000}"/>
    <cellStyle name="Comma 21 2 2 2" xfId="4315" xr:uid="{00000000-0005-0000-0000-00000A110000}"/>
    <cellStyle name="Comma 21 2 2 2 2" xfId="4316" xr:uid="{00000000-0005-0000-0000-00000B110000}"/>
    <cellStyle name="Comma 21 2 2 2 3" xfId="4317" xr:uid="{00000000-0005-0000-0000-00000C110000}"/>
    <cellStyle name="Comma 21 2 2 2 4" xfId="4318" xr:uid="{00000000-0005-0000-0000-00000D110000}"/>
    <cellStyle name="Comma 21 2 2 3" xfId="4319" xr:uid="{00000000-0005-0000-0000-00000E110000}"/>
    <cellStyle name="Comma 21 2 2 4" xfId="1945" xr:uid="{00000000-0005-0000-0000-0000C8070000}"/>
    <cellStyle name="Comma 21 2 3" xfId="4320" xr:uid="{00000000-0005-0000-0000-00000F110000}"/>
    <cellStyle name="Comma 21 2 4" xfId="4322" xr:uid="{00000000-0005-0000-0000-000011110000}"/>
    <cellStyle name="Comma 21 2 5" xfId="4323" xr:uid="{00000000-0005-0000-0000-000012110000}"/>
    <cellStyle name="Comma 21 2 6" xfId="143" xr:uid="{00000000-0005-0000-0000-0000A9000000}"/>
    <cellStyle name="Comma 21 2 7" xfId="4324" xr:uid="{00000000-0005-0000-0000-000013110000}"/>
    <cellStyle name="Comma 21 2 8" xfId="4325" xr:uid="{00000000-0005-0000-0000-000014110000}"/>
    <cellStyle name="Comma 21 3" xfId="3931" xr:uid="{00000000-0005-0000-0000-00008A0F0000}"/>
    <cellStyle name="Comma 21 4" xfId="3933" xr:uid="{00000000-0005-0000-0000-00008C0F0000}"/>
    <cellStyle name="Comma 21 5" xfId="3935" xr:uid="{00000000-0005-0000-0000-00008E0F0000}"/>
    <cellStyle name="Comma 21 6" xfId="480" xr:uid="{00000000-0005-0000-0000-00000F020000}"/>
    <cellStyle name="Comma 22" xfId="3937" xr:uid="{00000000-0005-0000-0000-0000900F0000}"/>
    <cellStyle name="Comma 22 2" xfId="3330" xr:uid="{00000000-0005-0000-0000-0000310D0000}"/>
    <cellStyle name="Comma 22 2 2" xfId="3939" xr:uid="{00000000-0005-0000-0000-0000920F0000}"/>
    <cellStyle name="Comma 22 2 2 2" xfId="3942" xr:uid="{00000000-0005-0000-0000-0000950F0000}"/>
    <cellStyle name="Comma 22 2 2 2 2" xfId="1386" xr:uid="{00000000-0005-0000-0000-000099050000}"/>
    <cellStyle name="Comma 22 2 2 2 3" xfId="1393" xr:uid="{00000000-0005-0000-0000-0000A0050000}"/>
    <cellStyle name="Comma 22 2 2 2 4" xfId="301" xr:uid="{00000000-0005-0000-0000-00005C010000}"/>
    <cellStyle name="Comma 22 2 2 3" xfId="3944" xr:uid="{00000000-0005-0000-0000-0000970F0000}"/>
    <cellStyle name="Comma 22 2 2 4" xfId="2156" xr:uid="{00000000-0005-0000-0000-00009B080000}"/>
    <cellStyle name="Comma 22 2 3" xfId="3946" xr:uid="{00000000-0005-0000-0000-0000990F0000}"/>
    <cellStyle name="Comma 22 2 4" xfId="3948" xr:uid="{00000000-0005-0000-0000-00009B0F0000}"/>
    <cellStyle name="Comma 22 2 5" xfId="3950" xr:uid="{00000000-0005-0000-0000-00009D0F0000}"/>
    <cellStyle name="Comma 22 2 6" xfId="3172" xr:uid="{00000000-0005-0000-0000-0000930C0000}"/>
    <cellStyle name="Comma 22 2 7" xfId="2003" xr:uid="{00000000-0005-0000-0000-000002080000}"/>
    <cellStyle name="Comma 22 2 8" xfId="3953" xr:uid="{00000000-0005-0000-0000-0000A00F0000}"/>
    <cellStyle name="Comma 22 3" xfId="3334" xr:uid="{00000000-0005-0000-0000-0000350D0000}"/>
    <cellStyle name="Comma 22 4" xfId="3338" xr:uid="{00000000-0005-0000-0000-0000390D0000}"/>
    <cellStyle name="Comma 22 5" xfId="392" xr:uid="{00000000-0005-0000-0000-0000B7010000}"/>
    <cellStyle name="Comma 22 6" xfId="495" xr:uid="{00000000-0005-0000-0000-00001E020000}"/>
    <cellStyle name="Comma 23" xfId="3956" xr:uid="{00000000-0005-0000-0000-0000A30F0000}"/>
    <cellStyle name="Comma 23 2" xfId="3958" xr:uid="{00000000-0005-0000-0000-0000A50F0000}"/>
    <cellStyle name="Comma 23 2 2" xfId="3960" xr:uid="{00000000-0005-0000-0000-0000A70F0000}"/>
    <cellStyle name="Comma 23 3" xfId="3963" xr:uid="{00000000-0005-0000-0000-0000AA0F0000}"/>
    <cellStyle name="Comma 23 4" xfId="4326" xr:uid="{00000000-0005-0000-0000-000015110000}"/>
    <cellStyle name="Comma 24" xfId="3966" xr:uid="{00000000-0005-0000-0000-0000AD0F0000}"/>
    <cellStyle name="Comma 24 2" xfId="3968" xr:uid="{00000000-0005-0000-0000-0000AF0F0000}"/>
    <cellStyle name="Comma 24 3" xfId="3981" xr:uid="{00000000-0005-0000-0000-0000BC0F0000}"/>
    <cellStyle name="Comma 25" xfId="4328" xr:uid="{00000000-0005-0000-0000-000017110000}"/>
    <cellStyle name="Comma 25 2" xfId="4330" xr:uid="{00000000-0005-0000-0000-000019110000}"/>
    <cellStyle name="Comma 25 2 2" xfId="1095" xr:uid="{00000000-0005-0000-0000-000076040000}"/>
    <cellStyle name="Comma 25 3" xfId="4331" xr:uid="{00000000-0005-0000-0000-00001A110000}"/>
    <cellStyle name="Comma 26" xfId="438" xr:uid="{00000000-0005-0000-0000-0000E5010000}"/>
    <cellStyle name="Comma 26 2" xfId="4332" xr:uid="{00000000-0005-0000-0000-00001B110000}"/>
    <cellStyle name="Comma 26 3" xfId="4333" xr:uid="{00000000-0005-0000-0000-00001C110000}"/>
    <cellStyle name="Comma 27" xfId="4277" xr:uid="{00000000-0005-0000-0000-0000E4100000}"/>
    <cellStyle name="Comma 27 2" xfId="1378" xr:uid="{00000000-0005-0000-0000-000091050000}"/>
    <cellStyle name="Comma 27 3" xfId="1389" xr:uid="{00000000-0005-0000-0000-00009C050000}"/>
    <cellStyle name="Comma 28" xfId="4280" xr:uid="{00000000-0005-0000-0000-0000E7100000}"/>
    <cellStyle name="Comma 28 2" xfId="636" xr:uid="{00000000-0005-0000-0000-0000AB020000}"/>
    <cellStyle name="Comma 29" xfId="646" xr:uid="{00000000-0005-0000-0000-0000B5020000}"/>
    <cellStyle name="Comma 3" xfId="4216" xr:uid="{00000000-0005-0000-0000-0000A7100000}"/>
    <cellStyle name="Comma 3 10" xfId="4334" xr:uid="{00000000-0005-0000-0000-00001D110000}"/>
    <cellStyle name="Comma 3 2" xfId="4335" xr:uid="{00000000-0005-0000-0000-00001E110000}"/>
    <cellStyle name="Comma 3 2 2" xfId="4336" xr:uid="{00000000-0005-0000-0000-00001F110000}"/>
    <cellStyle name="Comma 3 2 3" xfId="4337" xr:uid="{00000000-0005-0000-0000-000020110000}"/>
    <cellStyle name="Comma 3 2 4" xfId="1106" xr:uid="{00000000-0005-0000-0000-000081040000}"/>
    <cellStyle name="Comma 3 2 6" xfId="3390" xr:uid="{00000000-0005-0000-0000-00006D0D0000}"/>
    <cellStyle name="Comma 3 3" xfId="4338" xr:uid="{00000000-0005-0000-0000-000021110000}"/>
    <cellStyle name="Comma 3 3 2" xfId="4339" xr:uid="{00000000-0005-0000-0000-000022110000}"/>
    <cellStyle name="Comma 3 3 2 2" xfId="4341" xr:uid="{00000000-0005-0000-0000-000024110000}"/>
    <cellStyle name="Comma 3 3 3" xfId="4343" xr:uid="{00000000-0005-0000-0000-000026110000}"/>
    <cellStyle name="Comma 3 4" xfId="4345" xr:uid="{00000000-0005-0000-0000-000028110000}"/>
    <cellStyle name="Comma 3 4 2" xfId="4347" xr:uid="{00000000-0005-0000-0000-00002A110000}"/>
    <cellStyle name="Comma 3 4 3" xfId="4349" xr:uid="{00000000-0005-0000-0000-00002C110000}"/>
    <cellStyle name="Comma 3 5" xfId="90" xr:uid="{00000000-0005-0000-0000-000069000000}"/>
    <cellStyle name="Comma 3 5 2" xfId="2321" xr:uid="{00000000-0005-0000-0000-000040090000}"/>
    <cellStyle name="Comma 3 5 3" xfId="2324" xr:uid="{00000000-0005-0000-0000-000043090000}"/>
    <cellStyle name="Comma 3 6" xfId="4351" xr:uid="{00000000-0005-0000-0000-00002E110000}"/>
    <cellStyle name="Comma 3 6 2" xfId="4352" xr:uid="{00000000-0005-0000-0000-00002F110000}"/>
    <cellStyle name="Comma 3 6 3" xfId="4354" xr:uid="{00000000-0005-0000-0000-000031110000}"/>
    <cellStyle name="Comma 3 7" xfId="2184" xr:uid="{00000000-0005-0000-0000-0000B7080000}"/>
    <cellStyle name="Comma 3 8" xfId="2571" xr:uid="{00000000-0005-0000-0000-00003A0A0000}"/>
    <cellStyle name="Comma 3 9" xfId="1036" xr:uid="{00000000-0005-0000-0000-00003B040000}"/>
    <cellStyle name="Comma 3_edit-II5.1Top Bs PL 31.03.11" xfId="12" xr:uid="{00000000-0005-0000-0000-00000E000000}"/>
    <cellStyle name="Comma 30" xfId="4327" xr:uid="{00000000-0005-0000-0000-000016110000}"/>
    <cellStyle name="Comma 31" xfId="437" xr:uid="{00000000-0005-0000-0000-0000E4010000}"/>
    <cellStyle name="Comma 32" xfId="4276" xr:uid="{00000000-0005-0000-0000-0000E3100000}"/>
    <cellStyle name="Comma 32 2" xfId="1377" xr:uid="{00000000-0005-0000-0000-000090050000}"/>
    <cellStyle name="Comma 33" xfId="4279" xr:uid="{00000000-0005-0000-0000-0000E6100000}"/>
    <cellStyle name="Comma 33 2" xfId="637" xr:uid="{00000000-0005-0000-0000-0000AC020000}"/>
    <cellStyle name="Comma 34" xfId="647" xr:uid="{00000000-0005-0000-0000-0000B6020000}"/>
    <cellStyle name="Comma 35" xfId="2196" xr:uid="{00000000-0005-0000-0000-0000C3080000}"/>
    <cellStyle name="Comma 35 2" xfId="1898" xr:uid="{00000000-0005-0000-0000-000099070000}"/>
    <cellStyle name="Comma 36" xfId="2201" xr:uid="{00000000-0005-0000-0000-0000C8080000}"/>
    <cellStyle name="Comma 36 2" xfId="2051" xr:uid="{00000000-0005-0000-0000-000032080000}"/>
    <cellStyle name="Comma 37" xfId="2206" xr:uid="{00000000-0005-0000-0000-0000CD080000}"/>
    <cellStyle name="Comma 37 2" xfId="2179" xr:uid="{00000000-0005-0000-0000-0000B2080000}"/>
    <cellStyle name="Comma 38" xfId="3864" xr:uid="{00000000-0005-0000-0000-0000470F0000}"/>
    <cellStyle name="Comma 38 2" xfId="2316" xr:uid="{00000000-0005-0000-0000-00003B090000}"/>
    <cellStyle name="Comma 39" xfId="1546" xr:uid="{00000000-0005-0000-0000-000039060000}"/>
    <cellStyle name="Comma 39 2" xfId="4359" xr:uid="{00000000-0005-0000-0000-000036110000}"/>
    <cellStyle name="Comma 4" xfId="4360" xr:uid="{00000000-0005-0000-0000-000037110000}"/>
    <cellStyle name="Comma 4 10" xfId="2151" xr:uid="{00000000-0005-0000-0000-000096080000}"/>
    <cellStyle name="Comma 4 11" xfId="4361" xr:uid="{00000000-0005-0000-0000-000038110000}"/>
    <cellStyle name="Comma 4 12" xfId="4362" xr:uid="{00000000-0005-0000-0000-000039110000}"/>
    <cellStyle name="Comma 4 13" xfId="4363" xr:uid="{00000000-0005-0000-0000-00003A110000}"/>
    <cellStyle name="Comma 4 14" xfId="4364" xr:uid="{00000000-0005-0000-0000-00003B110000}"/>
    <cellStyle name="Comma 4 15" xfId="2168" xr:uid="{00000000-0005-0000-0000-0000A7080000}"/>
    <cellStyle name="Comma 4 16" xfId="4366" xr:uid="{00000000-0005-0000-0000-00003D110000}"/>
    <cellStyle name="Comma 4 17" xfId="4368" xr:uid="{00000000-0005-0000-0000-00003F110000}"/>
    <cellStyle name="Comma 4 18" xfId="4371" xr:uid="{00000000-0005-0000-0000-000042110000}"/>
    <cellStyle name="Comma 4 19" xfId="4372" xr:uid="{00000000-0005-0000-0000-000043110000}"/>
    <cellStyle name="Comma 4 2" xfId="4374" xr:uid="{00000000-0005-0000-0000-000045110000}"/>
    <cellStyle name="Comma 4 2 10" xfId="1979" xr:uid="{00000000-0005-0000-0000-0000EA070000}"/>
    <cellStyle name="Comma 4 2 11" xfId="1442" xr:uid="{00000000-0005-0000-0000-0000D1050000}"/>
    <cellStyle name="Comma 4 2 12" xfId="1993" xr:uid="{00000000-0005-0000-0000-0000F8070000}"/>
    <cellStyle name="Comma 4 2 13" xfId="1996" xr:uid="{00000000-0005-0000-0000-0000FB070000}"/>
    <cellStyle name="Comma 4 2 14" xfId="2262" xr:uid="{00000000-0005-0000-0000-000005090000}"/>
    <cellStyle name="Comma 4 2 15" xfId="2313" xr:uid="{00000000-0005-0000-0000-000038090000}"/>
    <cellStyle name="Comma 4 2 16" xfId="4376" xr:uid="{00000000-0005-0000-0000-000047110000}"/>
    <cellStyle name="Comma 4 2 17" xfId="4378" xr:uid="{00000000-0005-0000-0000-000049110000}"/>
    <cellStyle name="Comma 4 2 18" xfId="4380" xr:uid="{00000000-0005-0000-0000-00004B110000}"/>
    <cellStyle name="Comma 4 2 19" xfId="3837" xr:uid="{00000000-0005-0000-0000-00002C0F0000}"/>
    <cellStyle name="Comma 4 2 2" xfId="4381" xr:uid="{00000000-0005-0000-0000-00004C110000}"/>
    <cellStyle name="Comma 4 2 2 10" xfId="1176" xr:uid="{00000000-0005-0000-0000-0000C7040000}"/>
    <cellStyle name="Comma 4 2 2 11" xfId="316" xr:uid="{00000000-0005-0000-0000-00006B010000}"/>
    <cellStyle name="Comma 4 2 2 12" xfId="4383" xr:uid="{00000000-0005-0000-0000-00004E110000}"/>
    <cellStyle name="Comma 4 2 2 13" xfId="4384" xr:uid="{00000000-0005-0000-0000-00004F110000}"/>
    <cellStyle name="Comma 4 2 2 14" xfId="4385" xr:uid="{00000000-0005-0000-0000-000050110000}"/>
    <cellStyle name="Comma 4 2 2 15" xfId="4387" xr:uid="{00000000-0005-0000-0000-000052110000}"/>
    <cellStyle name="Comma 4 2 2 16" xfId="1913" xr:uid="{00000000-0005-0000-0000-0000A8070000}"/>
    <cellStyle name="Comma 4 2 2 17" xfId="1406" xr:uid="{00000000-0005-0000-0000-0000AD050000}"/>
    <cellStyle name="Comma 4 2 2 18" xfId="1409" xr:uid="{00000000-0005-0000-0000-0000B0050000}"/>
    <cellStyle name="Comma 4 2 2 19" xfId="1414" xr:uid="{00000000-0005-0000-0000-0000B5050000}"/>
    <cellStyle name="Comma 4 2 2 2" xfId="4388" xr:uid="{00000000-0005-0000-0000-000053110000}"/>
    <cellStyle name="Comma 4 2 2 2 2" xfId="3285" xr:uid="{00000000-0005-0000-0000-0000040D0000}"/>
    <cellStyle name="Comma 4 2 2 2 3" xfId="3288" xr:uid="{00000000-0005-0000-0000-0000070D0000}"/>
    <cellStyle name="Comma 4 2 2 2 4" xfId="3566" xr:uid="{00000000-0005-0000-0000-00001D0E0000}"/>
    <cellStyle name="Comma 4 2 2 2 5" xfId="3568" xr:uid="{00000000-0005-0000-0000-00001F0E0000}"/>
    <cellStyle name="Comma 4 2 2 2 6" xfId="3571" xr:uid="{00000000-0005-0000-0000-0000220E0000}"/>
    <cellStyle name="Comma 4 2 2 2 7" xfId="2959" xr:uid="{00000000-0005-0000-0000-0000BE0B0000}"/>
    <cellStyle name="Comma 4 2 2 2 8" xfId="2963" xr:uid="{00000000-0005-0000-0000-0000C20B0000}"/>
    <cellStyle name="Comma 4 2 2 20" xfId="4386" xr:uid="{00000000-0005-0000-0000-000051110000}"/>
    <cellStyle name="Comma 4 2 2 3" xfId="4390" xr:uid="{00000000-0005-0000-0000-000055110000}"/>
    <cellStyle name="Comma 4 2 2 4" xfId="4391" xr:uid="{00000000-0005-0000-0000-000056110000}"/>
    <cellStyle name="Comma 4 2 2 5" xfId="4392" xr:uid="{00000000-0005-0000-0000-000057110000}"/>
    <cellStyle name="Comma 4 2 2 6" xfId="1500" xr:uid="{00000000-0005-0000-0000-00000B060000}"/>
    <cellStyle name="Comma 4 2 2 7" xfId="1582" xr:uid="{00000000-0005-0000-0000-00005D060000}"/>
    <cellStyle name="Comma 4 2 2 8" xfId="1585" xr:uid="{00000000-0005-0000-0000-000060060000}"/>
    <cellStyle name="Comma 4 2 2 9" xfId="4393" xr:uid="{00000000-0005-0000-0000-000058110000}"/>
    <cellStyle name="Comma 4 2 20" xfId="2314" xr:uid="{00000000-0005-0000-0000-000039090000}"/>
    <cellStyle name="Comma 4 2 21" xfId="4375" xr:uid="{00000000-0005-0000-0000-000046110000}"/>
    <cellStyle name="Comma 4 2 22" xfId="4377" xr:uid="{00000000-0005-0000-0000-000048110000}"/>
    <cellStyle name="Comma 4 2 3" xfId="4397" xr:uid="{00000000-0005-0000-0000-00005C110000}"/>
    <cellStyle name="Comma 4 2 3 2" xfId="4399" xr:uid="{00000000-0005-0000-0000-00005E110000}"/>
    <cellStyle name="Comma 4 2 3 3" xfId="4401" xr:uid="{00000000-0005-0000-0000-000060110000}"/>
    <cellStyle name="Comma 4 2 3 4" xfId="4403" xr:uid="{00000000-0005-0000-0000-000062110000}"/>
    <cellStyle name="Comma 4 2 3 5" xfId="4405" xr:uid="{00000000-0005-0000-0000-000064110000}"/>
    <cellStyle name="Comma 4 2 3 6" xfId="4407" xr:uid="{00000000-0005-0000-0000-000066110000}"/>
    <cellStyle name="Comma 4 2 3 7" xfId="4408" xr:uid="{00000000-0005-0000-0000-000067110000}"/>
    <cellStyle name="Comma 4 2 3 8" xfId="4409" xr:uid="{00000000-0005-0000-0000-000068110000}"/>
    <cellStyle name="Comma 4 2 4" xfId="1145" xr:uid="{00000000-0005-0000-0000-0000A8040000}"/>
    <cellStyle name="Comma 4 2 4 2" xfId="2852" xr:uid="{00000000-0005-0000-0000-0000530B0000}"/>
    <cellStyle name="Comma 4 2 4 3" xfId="2858" xr:uid="{00000000-0005-0000-0000-0000590B0000}"/>
    <cellStyle name="Comma 4 2 5" xfId="4410" xr:uid="{00000000-0005-0000-0000-000069110000}"/>
    <cellStyle name="Comma 4 2 6" xfId="4411" xr:uid="{00000000-0005-0000-0000-00006A110000}"/>
    <cellStyle name="Comma 4 2 7" xfId="4412" xr:uid="{00000000-0005-0000-0000-00006B110000}"/>
    <cellStyle name="Comma 4 2 8" xfId="4414" xr:uid="{00000000-0005-0000-0000-00006D110000}"/>
    <cellStyle name="Comma 4 2 9" xfId="2376" xr:uid="{00000000-0005-0000-0000-000077090000}"/>
    <cellStyle name="Comma 4 20" xfId="2169" xr:uid="{00000000-0005-0000-0000-0000A8080000}"/>
    <cellStyle name="Comma 4 21" xfId="4365" xr:uid="{00000000-0005-0000-0000-00003C110000}"/>
    <cellStyle name="Comma 4 22" xfId="4367" xr:uid="{00000000-0005-0000-0000-00003E110000}"/>
    <cellStyle name="Comma 4 23" xfId="4370" xr:uid="{00000000-0005-0000-0000-000041110000}"/>
    <cellStyle name="Comma 4 3" xfId="4416" xr:uid="{00000000-0005-0000-0000-00006F110000}"/>
    <cellStyle name="Comma 4 3 2" xfId="4417" xr:uid="{00000000-0005-0000-0000-000070110000}"/>
    <cellStyle name="Comma 4 3 2 2" xfId="3642" xr:uid="{00000000-0005-0000-0000-0000690E0000}"/>
    <cellStyle name="Comma 4 3 3" xfId="4420" xr:uid="{00000000-0005-0000-0000-000073110000}"/>
    <cellStyle name="Comma 4 4" xfId="4424" xr:uid="{00000000-0005-0000-0000-000077110000}"/>
    <cellStyle name="Comma 4 4 2" xfId="3062" xr:uid="{00000000-0005-0000-0000-0000250C0000}"/>
    <cellStyle name="Comma 4 4 3" xfId="4425" xr:uid="{00000000-0005-0000-0000-000078110000}"/>
    <cellStyle name="Comma 4 5" xfId="2991" xr:uid="{00000000-0005-0000-0000-0000DE0B0000}"/>
    <cellStyle name="Comma 4 5 10" xfId="4426" xr:uid="{00000000-0005-0000-0000-000079110000}"/>
    <cellStyle name="Comma 4 5 2" xfId="2331" xr:uid="{00000000-0005-0000-0000-00004A090000}"/>
    <cellStyle name="Comma 4 5 3" xfId="2333" xr:uid="{00000000-0005-0000-0000-00004C090000}"/>
    <cellStyle name="Comma 4 5 4" xfId="4427" xr:uid="{00000000-0005-0000-0000-00007A110000}"/>
    <cellStyle name="Comma 4 5 5" xfId="4428" xr:uid="{00000000-0005-0000-0000-00007B110000}"/>
    <cellStyle name="Comma 4 5 6" xfId="4429" xr:uid="{00000000-0005-0000-0000-00007C110000}"/>
    <cellStyle name="Comma 4 5 7" xfId="1368" xr:uid="{00000000-0005-0000-0000-000087050000}"/>
    <cellStyle name="Comma 4 5 8" xfId="4430" xr:uid="{00000000-0005-0000-0000-00007D110000}"/>
    <cellStyle name="Comma 4 5 9" xfId="2385" xr:uid="{00000000-0005-0000-0000-000080090000}"/>
    <cellStyle name="Comma 4 6" xfId="4431" xr:uid="{00000000-0005-0000-0000-00007E110000}"/>
    <cellStyle name="Comma 4 6 2" xfId="4432" xr:uid="{00000000-0005-0000-0000-00007F110000}"/>
    <cellStyle name="Comma 4 6 3" xfId="4433" xr:uid="{00000000-0005-0000-0000-000080110000}"/>
    <cellStyle name="Comma 4 7" xfId="1794" xr:uid="{00000000-0005-0000-0000-000031070000}"/>
    <cellStyle name="Comma 4 8" xfId="220" xr:uid="{00000000-0005-0000-0000-000007010000}"/>
    <cellStyle name="Comma 4 9" xfId="36" xr:uid="{00000000-0005-0000-0000-000028000000}"/>
    <cellStyle name="Comma 4_edit-II5.1Top Bs PL 31.03.11" xfId="3961" xr:uid="{00000000-0005-0000-0000-0000A80F0000}"/>
    <cellStyle name="Comma 40" xfId="2197" xr:uid="{00000000-0005-0000-0000-0000C4080000}"/>
    <cellStyle name="Comma 40 2" xfId="1897" xr:uid="{00000000-0005-0000-0000-000098070000}"/>
    <cellStyle name="Comma 41" xfId="2202" xr:uid="{00000000-0005-0000-0000-0000C9080000}"/>
    <cellStyle name="Comma 41 2" xfId="2052" xr:uid="{00000000-0005-0000-0000-000033080000}"/>
    <cellStyle name="Comma 42" xfId="2207" xr:uid="{00000000-0005-0000-0000-0000CE080000}"/>
    <cellStyle name="Comma 42 2" xfId="2180" xr:uid="{00000000-0005-0000-0000-0000B3080000}"/>
    <cellStyle name="Comma 43" xfId="3865" xr:uid="{00000000-0005-0000-0000-0000480F0000}"/>
    <cellStyle name="Comma 43 2" xfId="2317" xr:uid="{00000000-0005-0000-0000-00003C090000}"/>
    <cellStyle name="Comma 44" xfId="1545" xr:uid="{00000000-0005-0000-0000-000038060000}"/>
    <cellStyle name="Comma 44 2" xfId="4358" xr:uid="{00000000-0005-0000-0000-000035110000}"/>
    <cellStyle name="Comma 45" xfId="4436" xr:uid="{00000000-0005-0000-0000-000083110000}"/>
    <cellStyle name="Comma 45 2" xfId="4438" xr:uid="{00000000-0005-0000-0000-000085110000}"/>
    <cellStyle name="Comma 46" xfId="4440" xr:uid="{00000000-0005-0000-0000-000087110000}"/>
    <cellStyle name="Comma 46 2" xfId="4442" xr:uid="{00000000-0005-0000-0000-000089110000}"/>
    <cellStyle name="Comma 47" xfId="4445" xr:uid="{00000000-0005-0000-0000-00008C110000}"/>
    <cellStyle name="Comma 47 2" xfId="4447" xr:uid="{00000000-0005-0000-0000-00008E110000}"/>
    <cellStyle name="Comma 48" xfId="4449" xr:uid="{00000000-0005-0000-0000-000090110000}"/>
    <cellStyle name="Comma 48 2" xfId="4451" xr:uid="{00000000-0005-0000-0000-000092110000}"/>
    <cellStyle name="Comma 49" xfId="4455" xr:uid="{00000000-0005-0000-0000-000096110000}"/>
    <cellStyle name="Comma 49 2" xfId="4457" xr:uid="{00000000-0005-0000-0000-000098110000}"/>
    <cellStyle name="Comma 5" xfId="4458" xr:uid="{00000000-0005-0000-0000-000099110000}"/>
    <cellStyle name="Comma 5 10" xfId="736" xr:uid="{00000000-0005-0000-0000-00000F030000}"/>
    <cellStyle name="Comma 5 11" xfId="3343" xr:uid="{00000000-0005-0000-0000-00003E0D0000}"/>
    <cellStyle name="Comma 5 12" xfId="974" xr:uid="{00000000-0005-0000-0000-0000FD030000}"/>
    <cellStyle name="Comma 5 13" xfId="551" xr:uid="{00000000-0005-0000-0000-000056020000}"/>
    <cellStyle name="Comma 5 14" xfId="3346" xr:uid="{00000000-0005-0000-0000-0000410D0000}"/>
    <cellStyle name="Comma 5 15" xfId="4460" xr:uid="{00000000-0005-0000-0000-00009B110000}"/>
    <cellStyle name="Comma 5 16" xfId="4463" xr:uid="{00000000-0005-0000-0000-00009E110000}"/>
    <cellStyle name="Comma 5 17" xfId="3066" xr:uid="{00000000-0005-0000-0000-0000290C0000}"/>
    <cellStyle name="Comma 5 18" xfId="2622" xr:uid="{00000000-0005-0000-0000-00006D0A0000}"/>
    <cellStyle name="Comma 5 19" xfId="3070" xr:uid="{00000000-0005-0000-0000-00002D0C0000}"/>
    <cellStyle name="Comma 5 2" xfId="3604" xr:uid="{00000000-0005-0000-0000-0000430E0000}"/>
    <cellStyle name="Comma 5 2 10" xfId="4465" xr:uid="{00000000-0005-0000-0000-0000A0110000}"/>
    <cellStyle name="Comma 5 2 11" xfId="4467" xr:uid="{00000000-0005-0000-0000-0000A2110000}"/>
    <cellStyle name="Comma 5 2 12" xfId="4470" xr:uid="{00000000-0005-0000-0000-0000A5110000}"/>
    <cellStyle name="Comma 5 2 13" xfId="4472" xr:uid="{00000000-0005-0000-0000-0000A7110000}"/>
    <cellStyle name="Comma 5 2 14" xfId="4474" xr:uid="{00000000-0005-0000-0000-0000A9110000}"/>
    <cellStyle name="Comma 5 2 15" xfId="4477" xr:uid="{00000000-0005-0000-0000-0000AC110000}"/>
    <cellStyle name="Comma 5 2 16" xfId="4480" xr:uid="{00000000-0005-0000-0000-0000AF110000}"/>
    <cellStyle name="Comma 5 2 17" xfId="4482" xr:uid="{00000000-0005-0000-0000-0000B1110000}"/>
    <cellStyle name="Comma 5 2 18" xfId="4485" xr:uid="{00000000-0005-0000-0000-0000B4110000}"/>
    <cellStyle name="Comma 5 2 19" xfId="4488" xr:uid="{00000000-0005-0000-0000-0000B7110000}"/>
    <cellStyle name="Comma 5 2 2" xfId="4490" xr:uid="{00000000-0005-0000-0000-0000B9110000}"/>
    <cellStyle name="Comma 5 2 2 2" xfId="2455" xr:uid="{00000000-0005-0000-0000-0000C6090000}"/>
    <cellStyle name="Comma 5 2 2 3" xfId="2462" xr:uid="{00000000-0005-0000-0000-0000CD090000}"/>
    <cellStyle name="Comma 5 2 2 4" xfId="395" xr:uid="{00000000-0005-0000-0000-0000BA010000}"/>
    <cellStyle name="Comma 5 2 2 5" xfId="491" xr:uid="{00000000-0005-0000-0000-00001A020000}"/>
    <cellStyle name="Comma 5 2 2 6" xfId="507" xr:uid="{00000000-0005-0000-0000-00002A020000}"/>
    <cellStyle name="Comma 5 2 2 7" xfId="1740" xr:uid="{00000000-0005-0000-0000-0000FB060000}"/>
    <cellStyle name="Comma 5 2 2 8" xfId="721" xr:uid="{00000000-0005-0000-0000-000000030000}"/>
    <cellStyle name="Comma 5 2 20" xfId="4476" xr:uid="{00000000-0005-0000-0000-0000AB110000}"/>
    <cellStyle name="Comma 5 2 21" xfId="4479" xr:uid="{00000000-0005-0000-0000-0000AE110000}"/>
    <cellStyle name="Comma 5 2 3" xfId="4493" xr:uid="{00000000-0005-0000-0000-0000BC110000}"/>
    <cellStyle name="Comma 5 2 4" xfId="1192" xr:uid="{00000000-0005-0000-0000-0000D7040000}"/>
    <cellStyle name="Comma 5 2 5" xfId="4494" xr:uid="{00000000-0005-0000-0000-0000BD110000}"/>
    <cellStyle name="Comma 5 2 6" xfId="4495" xr:uid="{00000000-0005-0000-0000-0000BE110000}"/>
    <cellStyle name="Comma 5 2 7" xfId="4496" xr:uid="{00000000-0005-0000-0000-0000BF110000}"/>
    <cellStyle name="Comma 5 2 8" xfId="4497" xr:uid="{00000000-0005-0000-0000-0000C0110000}"/>
    <cellStyle name="Comma 5 2 9" xfId="3257" xr:uid="{00000000-0005-0000-0000-0000E80C0000}"/>
    <cellStyle name="Comma 5 20" xfId="4459" xr:uid="{00000000-0005-0000-0000-00009A110000}"/>
    <cellStyle name="Comma 5 21" xfId="4462" xr:uid="{00000000-0005-0000-0000-00009D110000}"/>
    <cellStyle name="Comma 5 3" xfId="3606" xr:uid="{00000000-0005-0000-0000-0000450E0000}"/>
    <cellStyle name="Comma 5 3 10" xfId="2199" xr:uid="{00000000-0005-0000-0000-0000C6080000}"/>
    <cellStyle name="Comma 5 3 2" xfId="4498" xr:uid="{00000000-0005-0000-0000-0000C1110000}"/>
    <cellStyle name="Comma 5 3 3" xfId="4500" xr:uid="{00000000-0005-0000-0000-0000C3110000}"/>
    <cellStyle name="Comma 5 3 4" xfId="4502" xr:uid="{00000000-0005-0000-0000-0000C5110000}"/>
    <cellStyle name="Comma 5 3 5" xfId="4504" xr:uid="{00000000-0005-0000-0000-0000C7110000}"/>
    <cellStyle name="Comma 5 3 6" xfId="4506" xr:uid="{00000000-0005-0000-0000-0000C9110000}"/>
    <cellStyle name="Comma 5 3 7" xfId="3129" xr:uid="{00000000-0005-0000-0000-0000680C0000}"/>
    <cellStyle name="Comma 5 3 8" xfId="4508" xr:uid="{00000000-0005-0000-0000-0000CB110000}"/>
    <cellStyle name="Comma 5 3 9" xfId="4510" xr:uid="{00000000-0005-0000-0000-0000CD110000}"/>
    <cellStyle name="Comma 5 4" xfId="3608" xr:uid="{00000000-0005-0000-0000-0000470E0000}"/>
    <cellStyle name="Comma 5 5" xfId="2994" xr:uid="{00000000-0005-0000-0000-0000E10B0000}"/>
    <cellStyle name="Comma 5 6" xfId="3610" xr:uid="{00000000-0005-0000-0000-0000490E0000}"/>
    <cellStyle name="Comma 5 7" xfId="1805" xr:uid="{00000000-0005-0000-0000-00003C070000}"/>
    <cellStyle name="Comma 5 8" xfId="1888" xr:uid="{00000000-0005-0000-0000-00008F070000}"/>
    <cellStyle name="Comma 5 9" xfId="1064" xr:uid="{00000000-0005-0000-0000-000057040000}"/>
    <cellStyle name="Comma 50" xfId="4435" xr:uid="{00000000-0005-0000-0000-000082110000}"/>
    <cellStyle name="Comma 50 2" xfId="4437" xr:uid="{00000000-0005-0000-0000-000084110000}"/>
    <cellStyle name="Comma 51" xfId="4439" xr:uid="{00000000-0005-0000-0000-000086110000}"/>
    <cellStyle name="Comma 51 2" xfId="4441" xr:uid="{00000000-0005-0000-0000-000088110000}"/>
    <cellStyle name="Comma 52" xfId="4444" xr:uid="{00000000-0005-0000-0000-00008B110000}"/>
    <cellStyle name="Comma 52 2" xfId="4446" xr:uid="{00000000-0005-0000-0000-00008D110000}"/>
    <cellStyle name="Comma 53" xfId="4448" xr:uid="{00000000-0005-0000-0000-00008F110000}"/>
    <cellStyle name="Comma 53 2" xfId="4450" xr:uid="{00000000-0005-0000-0000-000091110000}"/>
    <cellStyle name="Comma 54" xfId="4454" xr:uid="{00000000-0005-0000-0000-000095110000}"/>
    <cellStyle name="Comma 54 2" xfId="4456" xr:uid="{00000000-0005-0000-0000-000097110000}"/>
    <cellStyle name="Comma 55" xfId="4514" xr:uid="{00000000-0005-0000-0000-0000D1110000}"/>
    <cellStyle name="Comma 55 2" xfId="4515" xr:uid="{00000000-0005-0000-0000-0000D2110000}"/>
    <cellStyle name="Comma 56" xfId="4520" xr:uid="{00000000-0005-0000-0000-0000D7110000}"/>
    <cellStyle name="Comma 56 2" xfId="3692" xr:uid="{00000000-0005-0000-0000-00009B0E0000}"/>
    <cellStyle name="Comma 57" xfId="4525" xr:uid="{00000000-0005-0000-0000-0000DC110000}"/>
    <cellStyle name="Comma 58" xfId="4527" xr:uid="{00000000-0005-0000-0000-0000DE110000}"/>
    <cellStyle name="Comma 59" xfId="4529" xr:uid="{00000000-0005-0000-0000-0000E0110000}"/>
    <cellStyle name="Comma 6" xfId="4530" xr:uid="{00000000-0005-0000-0000-0000E1110000}"/>
    <cellStyle name="Comma 6 10" xfId="1750" xr:uid="{00000000-0005-0000-0000-000005070000}"/>
    <cellStyle name="Comma 6 11" xfId="1754" xr:uid="{00000000-0005-0000-0000-000009070000}"/>
    <cellStyle name="Comma 6 12" xfId="3499" xr:uid="{00000000-0005-0000-0000-0000DA0D0000}"/>
    <cellStyle name="Comma 6 13" xfId="4531" xr:uid="{00000000-0005-0000-0000-0000E2110000}"/>
    <cellStyle name="Comma 6 14" xfId="4535" xr:uid="{00000000-0005-0000-0000-0000E6110000}"/>
    <cellStyle name="Comma 6 15" xfId="4537" xr:uid="{00000000-0005-0000-0000-0000E8110000}"/>
    <cellStyle name="Comma 6 16" xfId="4539" xr:uid="{00000000-0005-0000-0000-0000EA110000}"/>
    <cellStyle name="Comma 6 17" xfId="4541" xr:uid="{00000000-0005-0000-0000-0000EC110000}"/>
    <cellStyle name="Comma 6 18" xfId="1090" xr:uid="{00000000-0005-0000-0000-000071040000}"/>
    <cellStyle name="Comma 6 19" xfId="1070" xr:uid="{00000000-0005-0000-0000-00005D040000}"/>
    <cellStyle name="Comma 6 2" xfId="4542" xr:uid="{00000000-0005-0000-0000-0000ED110000}"/>
    <cellStyle name="Comma 6 2 10" xfId="4544" xr:uid="{00000000-0005-0000-0000-0000EF110000}"/>
    <cellStyle name="Comma 6 2 11" xfId="676" xr:uid="{00000000-0005-0000-0000-0000D3020000}"/>
    <cellStyle name="Comma 6 2 12" xfId="4545" xr:uid="{00000000-0005-0000-0000-0000F0110000}"/>
    <cellStyle name="Comma 6 2 2" xfId="4547" xr:uid="{00000000-0005-0000-0000-0000F2110000}"/>
    <cellStyle name="Comma 6 2 3" xfId="1872" xr:uid="{00000000-0005-0000-0000-00007F070000}"/>
    <cellStyle name="Comma 6 2 4" xfId="810" xr:uid="{00000000-0005-0000-0000-000059030000}"/>
    <cellStyle name="Comma 6 2 5" xfId="4548" xr:uid="{00000000-0005-0000-0000-0000F3110000}"/>
    <cellStyle name="Comma 6 2 6" xfId="4549" xr:uid="{00000000-0005-0000-0000-0000F4110000}"/>
    <cellStyle name="Comma 6 2 7" xfId="1653" xr:uid="{00000000-0005-0000-0000-0000A4060000}"/>
    <cellStyle name="Comma 6 2 8" xfId="1657" xr:uid="{00000000-0005-0000-0000-0000A8060000}"/>
    <cellStyle name="Comma 6 2 9" xfId="3261" xr:uid="{00000000-0005-0000-0000-0000EC0C0000}"/>
    <cellStyle name="Comma 6 2 9 2" xfId="4550" xr:uid="{00000000-0005-0000-0000-0000F5110000}"/>
    <cellStyle name="Comma 6 20" xfId="4536" xr:uid="{00000000-0005-0000-0000-0000E7110000}"/>
    <cellStyle name="Comma 6 20 2" xfId="4551" xr:uid="{00000000-0005-0000-0000-0000F6110000}"/>
    <cellStyle name="Comma 6 21" xfId="4538" xr:uid="{00000000-0005-0000-0000-0000E9110000}"/>
    <cellStyle name="Comma 6 22" xfId="4540" xr:uid="{00000000-0005-0000-0000-0000EB110000}"/>
    <cellStyle name="Comma 6 3" xfId="4552" xr:uid="{00000000-0005-0000-0000-0000F7110000}"/>
    <cellStyle name="Comma 6 3 2" xfId="4554" xr:uid="{00000000-0005-0000-0000-0000F9110000}"/>
    <cellStyle name="Comma 6 3 3" xfId="1879" xr:uid="{00000000-0005-0000-0000-000086070000}"/>
    <cellStyle name="Comma 6 4" xfId="4556" xr:uid="{00000000-0005-0000-0000-0000FB110000}"/>
    <cellStyle name="Comma 6 4 2" xfId="164" xr:uid="{00000000-0005-0000-0000-0000C1000000}"/>
    <cellStyle name="Comma 6 4 3" xfId="4557" xr:uid="{00000000-0005-0000-0000-0000FC110000}"/>
    <cellStyle name="Comma 6 5" xfId="2997" xr:uid="{00000000-0005-0000-0000-0000E40B0000}"/>
    <cellStyle name="Comma 6 6" xfId="1813" xr:uid="{00000000-0005-0000-0000-000044070000}"/>
    <cellStyle name="Comma 6 7" xfId="1819" xr:uid="{00000000-0005-0000-0000-00004A070000}"/>
    <cellStyle name="Comma 6 8" xfId="3200" xr:uid="{00000000-0005-0000-0000-0000AF0C0000}"/>
    <cellStyle name="Comma 6 9" xfId="1094" xr:uid="{00000000-0005-0000-0000-000075040000}"/>
    <cellStyle name="Comma 6_งบการเงิน TCI Q3-54 01.11.54" xfId="4559" xr:uid="{00000000-0005-0000-0000-0000FE110000}"/>
    <cellStyle name="Comma 60" xfId="4513" xr:uid="{00000000-0005-0000-0000-0000D0110000}"/>
    <cellStyle name="Comma 61" xfId="4519" xr:uid="{00000000-0005-0000-0000-0000D6110000}"/>
    <cellStyle name="Comma 62" xfId="4524" xr:uid="{00000000-0005-0000-0000-0000DB110000}"/>
    <cellStyle name="Comma 63" xfId="4526" xr:uid="{00000000-0005-0000-0000-0000DD110000}"/>
    <cellStyle name="Comma 64" xfId="4528" xr:uid="{00000000-0005-0000-0000-0000DF110000}"/>
    <cellStyle name="Comma 65" xfId="4563" xr:uid="{00000000-0005-0000-0000-000002120000}"/>
    <cellStyle name="Comma 66" xfId="4565" xr:uid="{00000000-0005-0000-0000-000004120000}"/>
    <cellStyle name="Comma 67" xfId="4567" xr:uid="{00000000-0005-0000-0000-000006120000}"/>
    <cellStyle name="Comma 68" xfId="4568" xr:uid="{00000000-0005-0000-0000-000007120000}"/>
    <cellStyle name="Comma 69" xfId="4570" xr:uid="{00000000-0005-0000-0000-000009120000}"/>
    <cellStyle name="Comma 7" xfId="3043" xr:uid="{00000000-0005-0000-0000-0000120C0000}"/>
    <cellStyle name="Comma 7 10" xfId="4572" xr:uid="{00000000-0005-0000-0000-00000B120000}"/>
    <cellStyle name="Comma 7 11" xfId="3542" xr:uid="{00000000-0005-0000-0000-0000050E0000}"/>
    <cellStyle name="Comma 7 12" xfId="3545" xr:uid="{00000000-0005-0000-0000-0000080E0000}"/>
    <cellStyle name="Comma 7 13" xfId="3551" xr:uid="{00000000-0005-0000-0000-00000E0E0000}"/>
    <cellStyle name="Comma 7 14" xfId="3554" xr:uid="{00000000-0005-0000-0000-0000110E0000}"/>
    <cellStyle name="Comma 7 15" xfId="3557" xr:uid="{00000000-0005-0000-0000-0000140E0000}"/>
    <cellStyle name="Comma 7 16" xfId="3561" xr:uid="{00000000-0005-0000-0000-0000180E0000}"/>
    <cellStyle name="Comma 7 17" xfId="3564" xr:uid="{00000000-0005-0000-0000-00001B0E0000}"/>
    <cellStyle name="Comma 7 18" xfId="204" xr:uid="{00000000-0005-0000-0000-0000F6000000}"/>
    <cellStyle name="Comma 7 19" xfId="232" xr:uid="{00000000-0005-0000-0000-000015010000}"/>
    <cellStyle name="Comma 7 2" xfId="1934" xr:uid="{00000000-0005-0000-0000-0000BD070000}"/>
    <cellStyle name="Comma 7 2 2" xfId="4574" xr:uid="{00000000-0005-0000-0000-00000D120000}"/>
    <cellStyle name="Comma 7 2 3" xfId="4575" xr:uid="{00000000-0005-0000-0000-00000E120000}"/>
    <cellStyle name="Comma 7 2 4" xfId="1210" xr:uid="{00000000-0005-0000-0000-0000E9040000}"/>
    <cellStyle name="Comma 7 2 5" xfId="2125" xr:uid="{00000000-0005-0000-0000-00007C080000}"/>
    <cellStyle name="Comma 7 2 6" xfId="2130" xr:uid="{00000000-0005-0000-0000-000081080000}"/>
    <cellStyle name="Comma 7 2 7" xfId="2135" xr:uid="{00000000-0005-0000-0000-000086080000}"/>
    <cellStyle name="Comma 7 2 8" xfId="1834" xr:uid="{00000000-0005-0000-0000-000059070000}"/>
    <cellStyle name="Comma 7 2 9" xfId="1892" xr:uid="{00000000-0005-0000-0000-000093070000}"/>
    <cellStyle name="Comma 7 20" xfId="3558" xr:uid="{00000000-0005-0000-0000-0000150E0000}"/>
    <cellStyle name="Comma 7 3" xfId="4576" xr:uid="{00000000-0005-0000-0000-00000F120000}"/>
    <cellStyle name="Comma 7 3 2" xfId="4577" xr:uid="{00000000-0005-0000-0000-000010120000}"/>
    <cellStyle name="Comma 7 3 3" xfId="4579" xr:uid="{00000000-0005-0000-0000-000012120000}"/>
    <cellStyle name="Comma 7 4" xfId="4581" xr:uid="{00000000-0005-0000-0000-000014120000}"/>
    <cellStyle name="Comma 7 5" xfId="3001" xr:uid="{00000000-0005-0000-0000-0000E80B0000}"/>
    <cellStyle name="Comma 7 6" xfId="878" xr:uid="{00000000-0005-0000-0000-00009D030000}"/>
    <cellStyle name="Comma 7 7" xfId="1826" xr:uid="{00000000-0005-0000-0000-000051070000}"/>
    <cellStyle name="Comma 7 8" xfId="3276" xr:uid="{00000000-0005-0000-0000-0000FB0C0000}"/>
    <cellStyle name="Comma 7 9" xfId="1130" xr:uid="{00000000-0005-0000-0000-000099040000}"/>
    <cellStyle name="Comma 70" xfId="4562" xr:uid="{00000000-0005-0000-0000-000001120000}"/>
    <cellStyle name="Comma 71" xfId="4564" xr:uid="{00000000-0005-0000-0000-000003120000}"/>
    <cellStyle name="Comma 72" xfId="4566" xr:uid="{00000000-0005-0000-0000-000005120000}"/>
    <cellStyle name="Comma 8" xfId="4582" xr:uid="{00000000-0005-0000-0000-000015120000}"/>
    <cellStyle name="Comma 8 10" xfId="2803" xr:uid="{00000000-0005-0000-0000-0000220B0000}"/>
    <cellStyle name="Comma 8 11" xfId="4584" xr:uid="{00000000-0005-0000-0000-000017120000}"/>
    <cellStyle name="Comma 8 12" xfId="4585" xr:uid="{00000000-0005-0000-0000-000018120000}"/>
    <cellStyle name="Comma 8 13" xfId="4586" xr:uid="{00000000-0005-0000-0000-000019120000}"/>
    <cellStyle name="Comma 8 14" xfId="4074" xr:uid="{00000000-0005-0000-0000-000019100000}"/>
    <cellStyle name="Comma 8 15" xfId="4078" xr:uid="{00000000-0005-0000-0000-00001D100000}"/>
    <cellStyle name="Comma 8 16" xfId="4589" xr:uid="{00000000-0005-0000-0000-00001C120000}"/>
    <cellStyle name="Comma 8 17" xfId="4590" xr:uid="{00000000-0005-0000-0000-00001D120000}"/>
    <cellStyle name="Comma 8 18" xfId="4591" xr:uid="{00000000-0005-0000-0000-00001E120000}"/>
    <cellStyle name="Comma 8 19" xfId="4592" xr:uid="{00000000-0005-0000-0000-00001F120000}"/>
    <cellStyle name="Comma 8 2" xfId="4593" xr:uid="{00000000-0005-0000-0000-000020120000}"/>
    <cellStyle name="Comma 8 2 2" xfId="4595" xr:uid="{00000000-0005-0000-0000-000022120000}"/>
    <cellStyle name="Comma 8 2 3" xfId="4596" xr:uid="{00000000-0005-0000-0000-000023120000}"/>
    <cellStyle name="Comma 8 2 4" xfId="4597" xr:uid="{00000000-0005-0000-0000-000024120000}"/>
    <cellStyle name="Comma 8 2 5" xfId="3664" xr:uid="{00000000-0005-0000-0000-00007F0E0000}"/>
    <cellStyle name="Comma 8 2 5 2" xfId="3668" xr:uid="{00000000-0005-0000-0000-0000830E0000}"/>
    <cellStyle name="Comma 8 20" xfId="4077" xr:uid="{00000000-0005-0000-0000-00001C100000}"/>
    <cellStyle name="Comma 8 21" xfId="4588" xr:uid="{00000000-0005-0000-0000-00001B120000}"/>
    <cellStyle name="Comma 8 3" xfId="4221" xr:uid="{00000000-0005-0000-0000-0000AC100000}"/>
    <cellStyle name="Comma 8 3 10" xfId="4599" xr:uid="{00000000-0005-0000-0000-000026120000}"/>
    <cellStyle name="Comma 8 3 2" xfId="4223" xr:uid="{00000000-0005-0000-0000-0000AE100000}"/>
    <cellStyle name="Comma 8 3 2 2" xfId="4600" xr:uid="{00000000-0005-0000-0000-000027120000}"/>
    <cellStyle name="Comma 8 3 2 3" xfId="2288" xr:uid="{00000000-0005-0000-0000-00001F090000}"/>
    <cellStyle name="Comma 8 3 3" xfId="4226" xr:uid="{00000000-0005-0000-0000-0000B1100000}"/>
    <cellStyle name="Comma 8 3 4" xfId="4229" xr:uid="{00000000-0005-0000-0000-0000B4100000}"/>
    <cellStyle name="Comma 8 3 5" xfId="4601" xr:uid="{00000000-0005-0000-0000-000028120000}"/>
    <cellStyle name="Comma 8 3 6" xfId="4255" xr:uid="{00000000-0005-0000-0000-0000CE100000}"/>
    <cellStyle name="Comma 8 3 7" xfId="4259" xr:uid="{00000000-0005-0000-0000-0000D2100000}"/>
    <cellStyle name="Comma 8 3 8" xfId="4604" xr:uid="{00000000-0005-0000-0000-00002B120000}"/>
    <cellStyle name="Comma 8 3 9" xfId="4606" xr:uid="{00000000-0005-0000-0000-00002D120000}"/>
    <cellStyle name="Comma 8 4" xfId="4233" xr:uid="{00000000-0005-0000-0000-0000B8100000}"/>
    <cellStyle name="Comma 8 4 2" xfId="4608" xr:uid="{00000000-0005-0000-0000-00002F120000}"/>
    <cellStyle name="Comma 8 4 3" xfId="4609" xr:uid="{00000000-0005-0000-0000-000030120000}"/>
    <cellStyle name="Comma 8 4 3 2" xfId="541" xr:uid="{00000000-0005-0000-0000-00004C020000}"/>
    <cellStyle name="Comma 8 4 3 3" xfId="557" xr:uid="{00000000-0005-0000-0000-00005C020000}"/>
    <cellStyle name="Comma 8 4 4" xfId="3163" xr:uid="{00000000-0005-0000-0000-00008A0C0000}"/>
    <cellStyle name="Comma 8 5" xfId="3006" xr:uid="{00000000-0005-0000-0000-0000ED0B0000}"/>
    <cellStyle name="Comma 8 6" xfId="459" xr:uid="{00000000-0005-0000-0000-0000FA010000}"/>
    <cellStyle name="Comma 8 7" xfId="1829" xr:uid="{00000000-0005-0000-0000-000054070000}"/>
    <cellStyle name="Comma 8 8" xfId="3406" xr:uid="{00000000-0005-0000-0000-00007D0D0000}"/>
    <cellStyle name="Comma 8 9" xfId="3409" xr:uid="{00000000-0005-0000-0000-0000800D0000}"/>
    <cellStyle name="Comma 8_งบการเงิน Q3'54 31.10.54 9.37น." xfId="1067" xr:uid="{00000000-0005-0000-0000-00005A040000}"/>
    <cellStyle name="Comma 9" xfId="4346" xr:uid="{00000000-0005-0000-0000-000029110000}"/>
    <cellStyle name="Comma 9 10" xfId="1576" xr:uid="{00000000-0005-0000-0000-000057060000}"/>
    <cellStyle name="Comma 9 2" xfId="4610" xr:uid="{00000000-0005-0000-0000-000031120000}"/>
    <cellStyle name="Comma 9 2 2" xfId="4023" xr:uid="{00000000-0005-0000-0000-0000E60F0000}"/>
    <cellStyle name="Comma 9 2 2 2" xfId="3107" xr:uid="{00000000-0005-0000-0000-0000520C0000}"/>
    <cellStyle name="Comma 9 2 2 2 2" xfId="767" xr:uid="{00000000-0005-0000-0000-00002E030000}"/>
    <cellStyle name="Comma 9 2 2 2 2 2" xfId="66" xr:uid="{00000000-0005-0000-0000-00004C000000}"/>
    <cellStyle name="Comma 9 2 2 2 3" xfId="801" xr:uid="{00000000-0005-0000-0000-000050030000}"/>
    <cellStyle name="Comma 9 2 2 2 4" xfId="841" xr:uid="{00000000-0005-0000-0000-000078030000}"/>
    <cellStyle name="Comma 9 2 2 2 5" xfId="4611" xr:uid="{00000000-0005-0000-0000-000032120000}"/>
    <cellStyle name="Comma 9 2 2 3" xfId="1235" xr:uid="{00000000-0005-0000-0000-000002050000}"/>
    <cellStyle name="Comma 9 2 2 3 2" xfId="3110" xr:uid="{00000000-0005-0000-0000-0000550C0000}"/>
    <cellStyle name="Comma 9 2 2 4" xfId="2449" xr:uid="{00000000-0005-0000-0000-0000C0090000}"/>
    <cellStyle name="Comma 9 2 2 5" xfId="3120" xr:uid="{00000000-0005-0000-0000-00005F0C0000}"/>
    <cellStyle name="Comma 9 2 3" xfId="4025" xr:uid="{00000000-0005-0000-0000-0000E80F0000}"/>
    <cellStyle name="Comma 9 2 3 2" xfId="1712" xr:uid="{00000000-0005-0000-0000-0000DF060000}"/>
    <cellStyle name="Comma 9 2 3 3" xfId="1244" xr:uid="{00000000-0005-0000-0000-00000B050000}"/>
    <cellStyle name="Comma 9 2 4" xfId="4612" xr:uid="{00000000-0005-0000-0000-000033120000}"/>
    <cellStyle name="Comma 9 2 4 2" xfId="4613" xr:uid="{00000000-0005-0000-0000-000034120000}"/>
    <cellStyle name="Comma 9 2 5" xfId="4614" xr:uid="{00000000-0005-0000-0000-000035120000}"/>
    <cellStyle name="Comma 9 2 5 2" xfId="4615" xr:uid="{00000000-0005-0000-0000-000036120000}"/>
    <cellStyle name="Comma 9 2 6" xfId="4617" xr:uid="{00000000-0005-0000-0000-000038120000}"/>
    <cellStyle name="Comma 9 2 7" xfId="4618" xr:uid="{00000000-0005-0000-0000-000039120000}"/>
    <cellStyle name="Comma 9 2 8" xfId="4619" xr:uid="{00000000-0005-0000-0000-00003A120000}"/>
    <cellStyle name="Comma 9 2 9" xfId="2433" xr:uid="{00000000-0005-0000-0000-0000B0090000}"/>
    <cellStyle name="Comma 9 3" xfId="4236" xr:uid="{00000000-0005-0000-0000-0000BB100000}"/>
    <cellStyle name="Comma 9 3 2" xfId="4032" xr:uid="{00000000-0005-0000-0000-0000EF0F0000}"/>
    <cellStyle name="Comma 9 3 2 2" xfId="4068" xr:uid="{00000000-0005-0000-0000-000013100000}"/>
    <cellStyle name="Comma 9 3 2 2 2" xfId="4491" xr:uid="{00000000-0005-0000-0000-0000BA110000}"/>
    <cellStyle name="Comma 9 3 2 3" xfId="4070" xr:uid="{00000000-0005-0000-0000-000015100000}"/>
    <cellStyle name="Comma 9 3 3" xfId="4035" xr:uid="{00000000-0005-0000-0000-0000F20F0000}"/>
    <cellStyle name="Comma 9 3 3 2" xfId="1870" xr:uid="{00000000-0005-0000-0000-00007D070000}"/>
    <cellStyle name="Comma 9 3 4" xfId="4620" xr:uid="{00000000-0005-0000-0000-00003B120000}"/>
    <cellStyle name="Comma 9 4" xfId="4239" xr:uid="{00000000-0005-0000-0000-0000BE100000}"/>
    <cellStyle name="Comma 9 4 2" xfId="4043" xr:uid="{00000000-0005-0000-0000-0000FA0F0000}"/>
    <cellStyle name="Comma 9 4 2 2" xfId="3781" xr:uid="{00000000-0005-0000-0000-0000F40E0000}"/>
    <cellStyle name="Comma 9 4 3" xfId="4045" xr:uid="{00000000-0005-0000-0000-0000FC0F0000}"/>
    <cellStyle name="Comma 9 4 4" xfId="3167" xr:uid="{00000000-0005-0000-0000-00008E0C0000}"/>
    <cellStyle name="Comma 9 5" xfId="3011" xr:uid="{00000000-0005-0000-0000-0000F20B0000}"/>
    <cellStyle name="Comma 9 5 2" xfId="3016" xr:uid="{00000000-0005-0000-0000-0000F70B0000}"/>
    <cellStyle name="Comma 9 5 3" xfId="4622" xr:uid="{00000000-0005-0000-0000-00003D120000}"/>
    <cellStyle name="Comma 9 6" xfId="702" xr:uid="{00000000-0005-0000-0000-0000ED020000}"/>
    <cellStyle name="Comma 9 7" xfId="3417" xr:uid="{00000000-0005-0000-0000-0000880D0000}"/>
    <cellStyle name="Comma 9 8" xfId="4623" xr:uid="{00000000-0005-0000-0000-00003E120000}"/>
    <cellStyle name="Comma 9 9" xfId="795" xr:uid="{00000000-0005-0000-0000-00004A030000}"/>
    <cellStyle name="Comma 9_FS DEMCO Q2'53 ออน" xfId="4624" xr:uid="{00000000-0005-0000-0000-00003F120000}"/>
    <cellStyle name="comma zerodec" xfId="1964" xr:uid="{00000000-0005-0000-0000-0000DB070000}"/>
    <cellStyle name="comma zerodec 2" xfId="4014" xr:uid="{00000000-0005-0000-0000-0000DD0F0000}"/>
    <cellStyle name="comma zerodec 3" xfId="4625" xr:uid="{00000000-0005-0000-0000-000040120000}"/>
    <cellStyle name="comma zerodec_งบการเงิน Q3'54 31.10.54 9.37น." xfId="4627" xr:uid="{00000000-0005-0000-0000-000042120000}"/>
    <cellStyle name="Comma0" xfId="4628" xr:uid="{00000000-0005-0000-0000-000043120000}"/>
    <cellStyle name="Copied" xfId="1942" xr:uid="{00000000-0005-0000-0000-0000C5070000}"/>
    <cellStyle name="Cover Date" xfId="152" xr:uid="{00000000-0005-0000-0000-0000B3000000}"/>
    <cellStyle name="Cover Subtitle" xfId="3575" xr:uid="{00000000-0005-0000-0000-0000260E0000}"/>
    <cellStyle name="Cover Title" xfId="1077" xr:uid="{00000000-0005-0000-0000-000064040000}"/>
    <cellStyle name="Credit" xfId="4630" xr:uid="{00000000-0005-0000-0000-000045120000}"/>
    <cellStyle name="Credit subtotal" xfId="4631" xr:uid="{00000000-0005-0000-0000-000046120000}"/>
    <cellStyle name="Credit subtotal 2" xfId="1687" xr:uid="{00000000-0005-0000-0000-0000C6060000}"/>
    <cellStyle name="Credit subtotal 2 2" xfId="4632" xr:uid="{00000000-0005-0000-0000-000047120000}"/>
    <cellStyle name="Credit subtotal 3" xfId="4634" xr:uid="{00000000-0005-0000-0000-000049120000}"/>
    <cellStyle name="Currency (0.00)" xfId="3316" xr:uid="{00000000-0005-0000-0000-0000230D0000}"/>
    <cellStyle name="Currency (0.00) 2" xfId="3858" xr:uid="{00000000-0005-0000-0000-0000410F0000}"/>
    <cellStyle name="Currency (hidden)" xfId="4635" xr:uid="{00000000-0005-0000-0000-00004A120000}"/>
    <cellStyle name="Currency [0.0001]" xfId="2350" xr:uid="{00000000-0005-0000-0000-00005D090000}"/>
    <cellStyle name="Currency [0.001]" xfId="4636" xr:uid="{00000000-0005-0000-0000-00004B120000}"/>
    <cellStyle name="Currency [00]" xfId="1137" xr:uid="{00000000-0005-0000-0000-0000A0040000}"/>
    <cellStyle name="Currency 2" xfId="4637" xr:uid="{00000000-0005-0000-0000-00004C120000}"/>
    <cellStyle name="Currency0" xfId="4638" xr:uid="{00000000-0005-0000-0000-00004D120000}"/>
    <cellStyle name="Currency1" xfId="4639" xr:uid="{00000000-0005-0000-0000-00004E120000}"/>
    <cellStyle name="Currency1 2" xfId="4543" xr:uid="{00000000-0005-0000-0000-0000EE110000}"/>
    <cellStyle name="Currency1 3" xfId="677" xr:uid="{00000000-0005-0000-0000-0000D4020000}"/>
    <cellStyle name="Currency1_งบการเงิน Q3'54 31.10.54 9.37น." xfId="4640" xr:uid="{00000000-0005-0000-0000-00004F120000}"/>
    <cellStyle name="Custom" xfId="353" xr:uid="{00000000-0005-0000-0000-000090010000}"/>
    <cellStyle name="Date" xfId="4641" xr:uid="{00000000-0005-0000-0000-000050120000}"/>
    <cellStyle name="Date 2" xfId="4643" xr:uid="{00000000-0005-0000-0000-000052120000}"/>
    <cellStyle name="Date 3" xfId="2726" xr:uid="{00000000-0005-0000-0000-0000D50A0000}"/>
    <cellStyle name="Date 4" xfId="3518" xr:uid="{00000000-0005-0000-0000-0000ED0D0000}"/>
    <cellStyle name="Date 5" xfId="3520" xr:uid="{00000000-0005-0000-0000-0000EF0D0000}"/>
    <cellStyle name="Date 6" xfId="582" xr:uid="{00000000-0005-0000-0000-000075020000}"/>
    <cellStyle name="Date 7" xfId="3522" xr:uid="{00000000-0005-0000-0000-0000F10D0000}"/>
    <cellStyle name="Date 8" xfId="3524" xr:uid="{00000000-0005-0000-0000-0000F30D0000}"/>
    <cellStyle name="Date Short" xfId="4645" xr:uid="{00000000-0005-0000-0000-000054120000}"/>
    <cellStyle name="Date_09-GH_month_inter co_2011_09" xfId="4646" xr:uid="{00000000-0005-0000-0000-000055120000}"/>
    <cellStyle name="day of the month before or after" xfId="2254" xr:uid="{00000000-0005-0000-0000-0000FD080000}"/>
    <cellStyle name="Debit" xfId="4647" xr:uid="{00000000-0005-0000-0000-000056120000}"/>
    <cellStyle name="Debit 2" xfId="4648" xr:uid="{00000000-0005-0000-0000-000057120000}"/>
    <cellStyle name="Debit Total 2" xfId="4650" xr:uid="{00000000-0005-0000-0000-000059120000}"/>
    <cellStyle name="Dezimal [0]_35ERI8T2gbIEMixb4v26icuOo" xfId="2015" xr:uid="{00000000-0005-0000-0000-00000E080000}"/>
    <cellStyle name="Dezimal_35ERI8T2gbIEMixb4v26icuOo" xfId="4651" xr:uid="{00000000-0005-0000-0000-00005A120000}"/>
    <cellStyle name="Dillernia=14" xfId="848" xr:uid="{00000000-0005-0000-0000-00007F030000}"/>
    <cellStyle name="Dollar (zero dec)" xfId="1824" xr:uid="{00000000-0005-0000-0000-00004F070000}"/>
    <cellStyle name="Dollar (zero dec) 2" xfId="4652" xr:uid="{00000000-0005-0000-0000-00005B120000}"/>
    <cellStyle name="Dollar (zero dec) 3" xfId="1457" xr:uid="{00000000-0005-0000-0000-0000E0050000}"/>
    <cellStyle name="Dollar (zero dec)_งบการเงิน Q3'54 31.10.54 9.37น." xfId="3547" xr:uid="{00000000-0005-0000-0000-00000A0E0000}"/>
    <cellStyle name="Dollars" xfId="4250" xr:uid="{00000000-0005-0000-0000-0000C9100000}"/>
    <cellStyle name="Dollars 2" xfId="4653" xr:uid="{00000000-0005-0000-0000-00005C120000}"/>
    <cellStyle name="Dollars 3" xfId="4654" xr:uid="{00000000-0005-0000-0000-00005D120000}"/>
    <cellStyle name="Dollars 4" xfId="3185" xr:uid="{00000000-0005-0000-0000-0000A00C0000}"/>
    <cellStyle name="Dollars 5" xfId="4655" xr:uid="{00000000-0005-0000-0000-00005E120000}"/>
    <cellStyle name="Dollars 6" xfId="4357" xr:uid="{00000000-0005-0000-0000-000034110000}"/>
    <cellStyle name="Dollars 7" xfId="4656" xr:uid="{00000000-0005-0000-0000-00005F120000}"/>
    <cellStyle name="Dollars 8" xfId="4657" xr:uid="{00000000-0005-0000-0000-000060120000}"/>
    <cellStyle name="E&amp;Y House" xfId="386" xr:uid="{00000000-0005-0000-0000-0000B1010000}"/>
    <cellStyle name="Enter Currency (0)" xfId="4659" xr:uid="{00000000-0005-0000-0000-000062120000}"/>
    <cellStyle name="Enter Currency (2)" xfId="4661" xr:uid="{00000000-0005-0000-0000-000064120000}"/>
    <cellStyle name="Enter Units (0)" xfId="4662" xr:uid="{00000000-0005-0000-0000-000065120000}"/>
    <cellStyle name="Enter Units (1)" xfId="4665" xr:uid="{00000000-0005-0000-0000-000068120000}"/>
    <cellStyle name="Enter Units (2)" xfId="424" xr:uid="{00000000-0005-0000-0000-0000D7010000}"/>
    <cellStyle name="Entered" xfId="4666" xr:uid="{00000000-0005-0000-0000-000069120000}"/>
    <cellStyle name="Euro" xfId="678" xr:uid="{00000000-0005-0000-0000-0000D5020000}"/>
    <cellStyle name="Explanatory Text 10" xfId="4667" xr:uid="{00000000-0005-0000-0000-00006A120000}"/>
    <cellStyle name="Explanatory Text 11" xfId="4668" xr:uid="{00000000-0005-0000-0000-00006B120000}"/>
    <cellStyle name="Explanatory Text 12" xfId="4669" xr:uid="{00000000-0005-0000-0000-00006C120000}"/>
    <cellStyle name="Explanatory Text 13" xfId="4671" xr:uid="{00000000-0005-0000-0000-00006E120000}"/>
    <cellStyle name="Explanatory Text 14" xfId="4673" xr:uid="{00000000-0005-0000-0000-000070120000}"/>
    <cellStyle name="Explanatory Text 15" xfId="4676" xr:uid="{00000000-0005-0000-0000-000073120000}"/>
    <cellStyle name="Explanatory Text 16" xfId="4678" xr:uid="{00000000-0005-0000-0000-000075120000}"/>
    <cellStyle name="Explanatory Text 17" xfId="4680" xr:uid="{00000000-0005-0000-0000-000077120000}"/>
    <cellStyle name="Explanatory Text 2" xfId="784" xr:uid="{00000000-0005-0000-0000-00003F030000}"/>
    <cellStyle name="Explanatory Text 3" xfId="1299" xr:uid="{00000000-0005-0000-0000-000042050000}"/>
    <cellStyle name="Explanatory Text 4" xfId="141" xr:uid="{00000000-0005-0000-0000-0000A6000000}"/>
    <cellStyle name="Explanatory Text 5" xfId="4682" xr:uid="{00000000-0005-0000-0000-000079120000}"/>
    <cellStyle name="Explanatory Text 6" xfId="4683" xr:uid="{00000000-0005-0000-0000-00007A120000}"/>
    <cellStyle name="Explanatory Text 7" xfId="4684" xr:uid="{00000000-0005-0000-0000-00007B120000}"/>
    <cellStyle name="Explanatory Text 8" xfId="4685" xr:uid="{00000000-0005-0000-0000-00007C120000}"/>
    <cellStyle name="Explanatory Text 9" xfId="4686" xr:uid="{00000000-0005-0000-0000-00007D120000}"/>
    <cellStyle name="F2" xfId="2575" xr:uid="{00000000-0005-0000-0000-00003E0A0000}"/>
    <cellStyle name="F3" xfId="1032" xr:uid="{00000000-0005-0000-0000-000037040000}"/>
    <cellStyle name="F4" xfId="1038" xr:uid="{00000000-0005-0000-0000-00003D040000}"/>
    <cellStyle name="F5" xfId="47" xr:uid="{00000000-0005-0000-0000-000037000000}"/>
    <cellStyle name="F6" xfId="4687" xr:uid="{00000000-0005-0000-0000-00007E120000}"/>
    <cellStyle name="F7" xfId="4688" xr:uid="{00000000-0005-0000-0000-00007F120000}"/>
    <cellStyle name="F8" xfId="4689" xr:uid="{00000000-0005-0000-0000-000080120000}"/>
    <cellStyle name="Fixed" xfId="3611" xr:uid="{00000000-0005-0000-0000-00004A0E0000}"/>
    <cellStyle name="Footer SBILogo1" xfId="1225" xr:uid="{00000000-0005-0000-0000-0000F8040000}"/>
    <cellStyle name="Footer SBILogo2" xfId="268" xr:uid="{00000000-0005-0000-0000-00003B010000}"/>
    <cellStyle name="Footnote" xfId="426" xr:uid="{00000000-0005-0000-0000-0000D9010000}"/>
    <cellStyle name="Footnote Reference" xfId="4691" xr:uid="{00000000-0005-0000-0000-000082120000}"/>
    <cellStyle name="Footnote_2005_1st Draft_Tax computation_Valspar_011906" xfId="1144" xr:uid="{00000000-0005-0000-0000-0000A7040000}"/>
    <cellStyle name="Format Number Column" xfId="1026" xr:uid="{00000000-0005-0000-0000-000031040000}"/>
    <cellStyle name="Good 10" xfId="2438" xr:uid="{00000000-0005-0000-0000-0000B5090000}"/>
    <cellStyle name="Good 11" xfId="590" xr:uid="{00000000-0005-0000-0000-00007D020000}"/>
    <cellStyle name="Good 12" xfId="593" xr:uid="{00000000-0005-0000-0000-000080020000}"/>
    <cellStyle name="Good 13" xfId="4692" xr:uid="{00000000-0005-0000-0000-000083120000}"/>
    <cellStyle name="Good 14" xfId="4693" xr:uid="{00000000-0005-0000-0000-000084120000}"/>
    <cellStyle name="Good 15" xfId="4291" xr:uid="{00000000-0005-0000-0000-0000F2100000}"/>
    <cellStyle name="Good 16" xfId="4109" xr:uid="{00000000-0005-0000-0000-00003C100000}"/>
    <cellStyle name="Good 17" xfId="4112" xr:uid="{00000000-0005-0000-0000-00003F100000}"/>
    <cellStyle name="Good 2" xfId="4558" xr:uid="{00000000-0005-0000-0000-0000FD110000}"/>
    <cellStyle name="Good 2 5" xfId="4533" xr:uid="{00000000-0005-0000-0000-0000E4110000}"/>
    <cellStyle name="Good 3" xfId="4694" xr:uid="{00000000-0005-0000-0000-000085120000}"/>
    <cellStyle name="Good 4" xfId="4695" xr:uid="{00000000-0005-0000-0000-000086120000}"/>
    <cellStyle name="Good 5" xfId="1710" xr:uid="{00000000-0005-0000-0000-0000DD060000}"/>
    <cellStyle name="Good 6" xfId="2722" xr:uid="{00000000-0005-0000-0000-0000D10A0000}"/>
    <cellStyle name="Good 7" xfId="108" xr:uid="{00000000-0005-0000-0000-000080000000}"/>
    <cellStyle name="Good 8" xfId="4160" xr:uid="{00000000-0005-0000-0000-00006F100000}"/>
    <cellStyle name="Good 9" xfId="2055" xr:uid="{00000000-0005-0000-0000-000036080000}"/>
    <cellStyle name="Grey" xfId="2431" xr:uid="{00000000-0005-0000-0000-0000AE090000}"/>
    <cellStyle name="Grey 2" xfId="2434" xr:uid="{00000000-0005-0000-0000-0000B1090000}"/>
    <cellStyle name="HEADER" xfId="443" xr:uid="{00000000-0005-0000-0000-0000EA010000}"/>
    <cellStyle name="Header - Style1" xfId="3920" xr:uid="{00000000-0005-0000-0000-00007F0F0000}"/>
    <cellStyle name="Header - Style1 2" xfId="3927" xr:uid="{00000000-0005-0000-0000-0000860F0000}"/>
    <cellStyle name="Header Draft Stamp" xfId="3904" xr:uid="{00000000-0005-0000-0000-00006F0F0000}"/>
    <cellStyle name="Header_09-GH_month_inter co_2011_09" xfId="2294" xr:uid="{00000000-0005-0000-0000-000025090000}"/>
    <cellStyle name="Header1" xfId="4696" xr:uid="{00000000-0005-0000-0000-000087120000}"/>
    <cellStyle name="Header2" xfId="4697" xr:uid="{00000000-0005-0000-0000-000088120000}"/>
    <cellStyle name="Header2 2" xfId="4484" xr:uid="{00000000-0005-0000-0000-0000B3110000}"/>
    <cellStyle name="Header2 2 2" xfId="4413" xr:uid="{00000000-0005-0000-0000-00006C110000}"/>
    <cellStyle name="Header2 3" xfId="4487" xr:uid="{00000000-0005-0000-0000-0000B6110000}"/>
    <cellStyle name="Header2 4" xfId="4698" xr:uid="{00000000-0005-0000-0000-000089120000}"/>
    <cellStyle name="headerStyleStringLeft" xfId="2861" xr:uid="{00000000-0005-0000-0000-00005C0B0000}"/>
    <cellStyle name="headerStyleStringRight" xfId="1891" xr:uid="{00000000-0005-0000-0000-000092070000}"/>
    <cellStyle name="Heading" xfId="4379" xr:uid="{00000000-0005-0000-0000-00004A110000}"/>
    <cellStyle name="Heading 1 10" xfId="4700" xr:uid="{00000000-0005-0000-0000-00008B120000}"/>
    <cellStyle name="Heading 1 11" xfId="4701" xr:uid="{00000000-0005-0000-0000-00008C120000}"/>
    <cellStyle name="Heading 1 12" xfId="4702" xr:uid="{00000000-0005-0000-0000-00008D120000}"/>
    <cellStyle name="Heading 1 13" xfId="4703" xr:uid="{00000000-0005-0000-0000-00008E120000}"/>
    <cellStyle name="Heading 1 14" xfId="2848" xr:uid="{00000000-0005-0000-0000-00004F0B0000}"/>
    <cellStyle name="Heading 1 15" xfId="4704" xr:uid="{00000000-0005-0000-0000-00008F120000}"/>
    <cellStyle name="Heading 1 16" xfId="4705" xr:uid="{00000000-0005-0000-0000-000090120000}"/>
    <cellStyle name="Heading 1 17" xfId="87" xr:uid="{00000000-0005-0000-0000-000066000000}"/>
    <cellStyle name="Heading 1 2" xfId="4706" xr:uid="{00000000-0005-0000-0000-000091120000}"/>
    <cellStyle name="Heading 1 3" xfId="4708" xr:uid="{00000000-0005-0000-0000-000093120000}"/>
    <cellStyle name="Heading 1 4" xfId="4710" xr:uid="{00000000-0005-0000-0000-000095120000}"/>
    <cellStyle name="Heading 1 5" xfId="4711" xr:uid="{00000000-0005-0000-0000-000096120000}"/>
    <cellStyle name="Heading 1 6" xfId="2606" xr:uid="{00000000-0005-0000-0000-00005D0A0000}"/>
    <cellStyle name="Heading 1 7" xfId="82" xr:uid="{00000000-0005-0000-0000-000060000000}"/>
    <cellStyle name="Heading 1 8" xfId="4712" xr:uid="{00000000-0005-0000-0000-000097120000}"/>
    <cellStyle name="Heading 1 9" xfId="4713" xr:uid="{00000000-0005-0000-0000-000098120000}"/>
    <cellStyle name="Heading 1 Above" xfId="4714" xr:uid="{00000000-0005-0000-0000-000099120000}"/>
    <cellStyle name="Heading 1+" xfId="4718" xr:uid="{00000000-0005-0000-0000-00009D120000}"/>
    <cellStyle name="Heading 2 10" xfId="1817" xr:uid="{00000000-0005-0000-0000-000048070000}"/>
    <cellStyle name="Heading 2 11" xfId="4719" xr:uid="{00000000-0005-0000-0000-00009E120000}"/>
    <cellStyle name="Heading 2 12" xfId="4720" xr:uid="{00000000-0005-0000-0000-00009F120000}"/>
    <cellStyle name="Heading 2 13" xfId="3861" xr:uid="{00000000-0005-0000-0000-0000440F0000}"/>
    <cellStyle name="Heading 2 14" xfId="2892" xr:uid="{00000000-0005-0000-0000-00007B0B0000}"/>
    <cellStyle name="Heading 2 15" xfId="2899" xr:uid="{00000000-0005-0000-0000-0000820B0000}"/>
    <cellStyle name="Heading 2 16" xfId="4721" xr:uid="{00000000-0005-0000-0000-0000A0120000}"/>
    <cellStyle name="Heading 2 17" xfId="4722" xr:uid="{00000000-0005-0000-0000-0000A1120000}"/>
    <cellStyle name="Heading 2 2" xfId="4723" xr:uid="{00000000-0005-0000-0000-0000A2120000}"/>
    <cellStyle name="Heading 2 3" xfId="4724" xr:uid="{00000000-0005-0000-0000-0000A3120000}"/>
    <cellStyle name="Heading 2 4" xfId="4725" xr:uid="{00000000-0005-0000-0000-0000A4120000}"/>
    <cellStyle name="Heading 2 5" xfId="4726" xr:uid="{00000000-0005-0000-0000-0000A5120000}"/>
    <cellStyle name="Heading 2 6" xfId="2612" xr:uid="{00000000-0005-0000-0000-0000630A0000}"/>
    <cellStyle name="Heading 2 7" xfId="1601" xr:uid="{00000000-0005-0000-0000-000070060000}"/>
    <cellStyle name="Heading 2 8" xfId="4727" xr:uid="{00000000-0005-0000-0000-0000A6120000}"/>
    <cellStyle name="Heading 2 9" xfId="4728" xr:uid="{00000000-0005-0000-0000-0000A7120000}"/>
    <cellStyle name="Heading 2 Below" xfId="4729" xr:uid="{00000000-0005-0000-0000-0000A8120000}"/>
    <cellStyle name="Heading 2+" xfId="4730" xr:uid="{00000000-0005-0000-0000-0000A9120000}"/>
    <cellStyle name="Heading 3 10" xfId="4731" xr:uid="{00000000-0005-0000-0000-0000AA120000}"/>
    <cellStyle name="Heading 3 11" xfId="2895" xr:uid="{00000000-0005-0000-0000-00007E0B0000}"/>
    <cellStyle name="Heading 3 12" xfId="3661" xr:uid="{00000000-0005-0000-0000-00007C0E0000}"/>
    <cellStyle name="Heading 3 13" xfId="113" xr:uid="{00000000-0005-0000-0000-000086000000}"/>
    <cellStyle name="Heading 3 14" xfId="4734" xr:uid="{00000000-0005-0000-0000-0000AD120000}"/>
    <cellStyle name="Heading 3 15" xfId="4735" xr:uid="{00000000-0005-0000-0000-0000AE120000}"/>
    <cellStyle name="Heading 3 16" xfId="4649" xr:uid="{00000000-0005-0000-0000-000058120000}"/>
    <cellStyle name="Heading 3 17" xfId="4736" xr:uid="{00000000-0005-0000-0000-0000AF120000}"/>
    <cellStyle name="Heading 3 2" xfId="4738" xr:uid="{00000000-0005-0000-0000-0000B1120000}"/>
    <cellStyle name="Heading 3 3" xfId="4739" xr:uid="{00000000-0005-0000-0000-0000B2120000}"/>
    <cellStyle name="Heading 3 4" xfId="4740" xr:uid="{00000000-0005-0000-0000-0000B3120000}"/>
    <cellStyle name="Heading 3 5" xfId="4741" xr:uid="{00000000-0005-0000-0000-0000B4120000}"/>
    <cellStyle name="Heading 3 6" xfId="2620" xr:uid="{00000000-0005-0000-0000-00006B0A0000}"/>
    <cellStyle name="Heading 3 7" xfId="2341" xr:uid="{00000000-0005-0000-0000-000054090000}"/>
    <cellStyle name="Heading 3 8" xfId="346" xr:uid="{00000000-0005-0000-0000-000089010000}"/>
    <cellStyle name="Heading 3 9" xfId="4742" xr:uid="{00000000-0005-0000-0000-0000B5120000}"/>
    <cellStyle name="Heading 3+" xfId="3811" xr:uid="{00000000-0005-0000-0000-0000120F0000}"/>
    <cellStyle name="Heading 4 10" xfId="129" xr:uid="{00000000-0005-0000-0000-000097000000}"/>
    <cellStyle name="Heading 4 11" xfId="2949" xr:uid="{00000000-0005-0000-0000-0000B40B0000}"/>
    <cellStyle name="Heading 4 12" xfId="4746" xr:uid="{00000000-0005-0000-0000-0000B9120000}"/>
    <cellStyle name="Heading 4 13" xfId="4747" xr:uid="{00000000-0005-0000-0000-0000BA120000}"/>
    <cellStyle name="Heading 4 14" xfId="4748" xr:uid="{00000000-0005-0000-0000-0000BB120000}"/>
    <cellStyle name="Heading 4 15" xfId="4749" xr:uid="{00000000-0005-0000-0000-0000BC120000}"/>
    <cellStyle name="Heading 4 16" xfId="4750" xr:uid="{00000000-0005-0000-0000-0000BD120000}"/>
    <cellStyle name="Heading 4 17" xfId="4751" xr:uid="{00000000-0005-0000-0000-0000BE120000}"/>
    <cellStyle name="Heading 4 2" xfId="4752" xr:uid="{00000000-0005-0000-0000-0000BF120000}"/>
    <cellStyle name="Heading 4 3" xfId="4753" xr:uid="{00000000-0005-0000-0000-0000C0120000}"/>
    <cellStyle name="Heading 4 4" xfId="4754" xr:uid="{00000000-0005-0000-0000-0000C1120000}"/>
    <cellStyle name="Heading 4 5" xfId="4755" xr:uid="{00000000-0005-0000-0000-0000C2120000}"/>
    <cellStyle name="Heading 4 6" xfId="2630" xr:uid="{00000000-0005-0000-0000-0000750A0000}"/>
    <cellStyle name="Heading 4 7" xfId="2352" xr:uid="{00000000-0005-0000-0000-00005F090000}"/>
    <cellStyle name="Heading 4 8" xfId="1279" xr:uid="{00000000-0005-0000-0000-00002E050000}"/>
    <cellStyle name="Heading 4 9" xfId="4756" xr:uid="{00000000-0005-0000-0000-0000C3120000}"/>
    <cellStyle name="HEADING1" xfId="3845" xr:uid="{00000000-0005-0000-0000-0000340F0000}"/>
    <cellStyle name="HEADING2" xfId="3179" xr:uid="{00000000-0005-0000-0000-00009A0C0000}"/>
    <cellStyle name="Hidden" xfId="1200" xr:uid="{00000000-0005-0000-0000-0000DF040000}"/>
    <cellStyle name="Hyperlink 2" xfId="4757" xr:uid="{00000000-0005-0000-0000-0000C4120000}"/>
    <cellStyle name="Input [yellow]" xfId="4759" xr:uid="{00000000-0005-0000-0000-0000C6120000}"/>
    <cellStyle name="Input [yellow] 2" xfId="1161" xr:uid="{00000000-0005-0000-0000-0000B8040000}"/>
    <cellStyle name="Input [yellow] 2 2" xfId="3290" xr:uid="{00000000-0005-0000-0000-0000090D0000}"/>
    <cellStyle name="Input [yellow] 2 3" xfId="1535" xr:uid="{00000000-0005-0000-0000-00002E060000}"/>
    <cellStyle name="Input [yellow] 3" xfId="3154" xr:uid="{00000000-0005-0000-0000-0000810C0000}"/>
    <cellStyle name="Input [yellow] 4" xfId="1837" xr:uid="{00000000-0005-0000-0000-00005C070000}"/>
    <cellStyle name="Input 10" xfId="2219" xr:uid="{00000000-0005-0000-0000-0000DA080000}"/>
    <cellStyle name="Input 10 2" xfId="3124" xr:uid="{00000000-0005-0000-0000-0000630C0000}"/>
    <cellStyle name="Input 11" xfId="2689" xr:uid="{00000000-0005-0000-0000-0000B00A0000}"/>
    <cellStyle name="Input 11 2" xfId="2693" xr:uid="{00000000-0005-0000-0000-0000B40A0000}"/>
    <cellStyle name="Input 12" xfId="1363" xr:uid="{00000000-0005-0000-0000-000082050000}"/>
    <cellStyle name="Input 12 2" xfId="1367" xr:uid="{00000000-0005-0000-0000-000086050000}"/>
    <cellStyle name="Input 13" xfId="1271" xr:uid="{00000000-0005-0000-0000-000026050000}"/>
    <cellStyle name="Input 13 2" xfId="4762" xr:uid="{00000000-0005-0000-0000-0000C9120000}"/>
    <cellStyle name="Input 14" xfId="371" xr:uid="{00000000-0005-0000-0000-0000A2010000}"/>
    <cellStyle name="Input 14 2" xfId="3049" xr:uid="{00000000-0005-0000-0000-0000180C0000}"/>
    <cellStyle name="Input 15" xfId="4763" xr:uid="{00000000-0005-0000-0000-0000CA120000}"/>
    <cellStyle name="Input 15 2" xfId="4764" xr:uid="{00000000-0005-0000-0000-0000CB120000}"/>
    <cellStyle name="Input 16" xfId="4765" xr:uid="{00000000-0005-0000-0000-0000CC120000}"/>
    <cellStyle name="Input 16 2" xfId="4766" xr:uid="{00000000-0005-0000-0000-0000CD120000}"/>
    <cellStyle name="Input 17" xfId="2267" xr:uid="{00000000-0005-0000-0000-00000A090000}"/>
    <cellStyle name="Input 17 2" xfId="2269" xr:uid="{00000000-0005-0000-0000-00000C090000}"/>
    <cellStyle name="Input 2" xfId="4767" xr:uid="{00000000-0005-0000-0000-0000CE120000}"/>
    <cellStyle name="Input 2 2" xfId="4768" xr:uid="{00000000-0005-0000-0000-0000CF120000}"/>
    <cellStyle name="Input 3" xfId="4769" xr:uid="{00000000-0005-0000-0000-0000D0120000}"/>
    <cellStyle name="Input 3 2" xfId="4770" xr:uid="{00000000-0005-0000-0000-0000D1120000}"/>
    <cellStyle name="Input 4" xfId="4771" xr:uid="{00000000-0005-0000-0000-0000D2120000}"/>
    <cellStyle name="Input 4 2" xfId="4369" xr:uid="{00000000-0005-0000-0000-000040110000}"/>
    <cellStyle name="Input 5" xfId="1029" xr:uid="{00000000-0005-0000-0000-000034040000}"/>
    <cellStyle name="Input 5 2" xfId="3031" xr:uid="{00000000-0005-0000-0000-0000060C0000}"/>
    <cellStyle name="Input 6" xfId="4772" xr:uid="{00000000-0005-0000-0000-0000D3120000}"/>
    <cellStyle name="Input 6 2" xfId="4773" xr:uid="{00000000-0005-0000-0000-0000D4120000}"/>
    <cellStyle name="Input 7" xfId="4774" xr:uid="{00000000-0005-0000-0000-0000D5120000}"/>
    <cellStyle name="Input 7 2" xfId="4775" xr:uid="{00000000-0005-0000-0000-0000D6120000}"/>
    <cellStyle name="Input 8" xfId="3653" xr:uid="{00000000-0005-0000-0000-0000740E0000}"/>
    <cellStyle name="Input 8 2" xfId="4776" xr:uid="{00000000-0005-0000-0000-0000D7120000}"/>
    <cellStyle name="Input 9" xfId="3657" xr:uid="{00000000-0005-0000-0000-0000780E0000}"/>
    <cellStyle name="Input 9 2" xfId="2625" xr:uid="{00000000-0005-0000-0000-0000700A0000}"/>
    <cellStyle name="Jusco1" xfId="657" xr:uid="{00000000-0005-0000-0000-0000C0020000}"/>
    <cellStyle name="KPMG Heading 1" xfId="4778" xr:uid="{00000000-0005-0000-0000-0000D9120000}"/>
    <cellStyle name="KPMG Heading 2" xfId="4780" xr:uid="{00000000-0005-0000-0000-0000DB120000}"/>
    <cellStyle name="KPMG Heading 3" xfId="4100" xr:uid="{00000000-0005-0000-0000-000033100000}"/>
    <cellStyle name="KPMG Heading 4" xfId="4102" xr:uid="{00000000-0005-0000-0000-000035100000}"/>
    <cellStyle name="KPMG Normal" xfId="4782" xr:uid="{00000000-0005-0000-0000-0000DD120000}"/>
    <cellStyle name="KPMG Normal Text" xfId="3028" xr:uid="{00000000-0005-0000-0000-0000030C0000}"/>
    <cellStyle name="lines" xfId="1906" xr:uid="{00000000-0005-0000-0000-0000A1070000}"/>
    <cellStyle name="Link Currency (0)" xfId="4395" xr:uid="{00000000-0005-0000-0000-00005A110000}"/>
    <cellStyle name="Link Currency (2)" xfId="4784" xr:uid="{00000000-0005-0000-0000-0000DF120000}"/>
    <cellStyle name="Link Units (0)" xfId="4785" xr:uid="{00000000-0005-0000-0000-0000E0120000}"/>
    <cellStyle name="Link Units (1)" xfId="4786" xr:uid="{00000000-0005-0000-0000-0000E1120000}"/>
    <cellStyle name="Link Units (2)" xfId="4248" xr:uid="{00000000-0005-0000-0000-0000C7100000}"/>
    <cellStyle name="Linked Cell 10" xfId="4083" xr:uid="{00000000-0005-0000-0000-000022100000}"/>
    <cellStyle name="Linked Cell 10 2" xfId="2165" xr:uid="{00000000-0005-0000-0000-0000A4080000}"/>
    <cellStyle name="Linked Cell 10 3" xfId="2172" xr:uid="{00000000-0005-0000-0000-0000AB080000}"/>
    <cellStyle name="Linked Cell 10 4" xfId="2174" xr:uid="{00000000-0005-0000-0000-0000AD080000}"/>
    <cellStyle name="Linked Cell 11" xfId="4787" xr:uid="{00000000-0005-0000-0000-0000E2120000}"/>
    <cellStyle name="Linked Cell 11 2" xfId="4788" xr:uid="{00000000-0005-0000-0000-0000E3120000}"/>
    <cellStyle name="Linked Cell 11 3" xfId="1477" xr:uid="{00000000-0005-0000-0000-0000F4050000}"/>
    <cellStyle name="Linked Cell 11 4" xfId="4789" xr:uid="{00000000-0005-0000-0000-0000E4120000}"/>
    <cellStyle name="Linked Cell 12" xfId="4790" xr:uid="{00000000-0005-0000-0000-0000E5120000}"/>
    <cellStyle name="Linked Cell 12 2" xfId="3866" xr:uid="{00000000-0005-0000-0000-0000490F0000}"/>
    <cellStyle name="Linked Cell 12 3" xfId="1544" xr:uid="{00000000-0005-0000-0000-000037060000}"/>
    <cellStyle name="Linked Cell 12 4" xfId="4434" xr:uid="{00000000-0005-0000-0000-000081110000}"/>
    <cellStyle name="Linked Cell 13" xfId="4791" xr:uid="{00000000-0005-0000-0000-0000E6120000}"/>
    <cellStyle name="Linked Cell 13 2" xfId="4792" xr:uid="{00000000-0005-0000-0000-0000E7120000}"/>
    <cellStyle name="Linked Cell 13 3" xfId="1551" xr:uid="{00000000-0005-0000-0000-00003E060000}"/>
    <cellStyle name="Linked Cell 13 4" xfId="4793" xr:uid="{00000000-0005-0000-0000-0000E8120000}"/>
    <cellStyle name="Linked Cell 14" xfId="4794" xr:uid="{00000000-0005-0000-0000-0000E9120000}"/>
    <cellStyle name="Linked Cell 14 2" xfId="4795" xr:uid="{00000000-0005-0000-0000-0000EA120000}"/>
    <cellStyle name="Linked Cell 14 3" xfId="1555" xr:uid="{00000000-0005-0000-0000-000042060000}"/>
    <cellStyle name="Linked Cell 14 4" xfId="134" xr:uid="{00000000-0005-0000-0000-00009D000000}"/>
    <cellStyle name="Linked Cell 15" xfId="4796" xr:uid="{00000000-0005-0000-0000-0000EB120000}"/>
    <cellStyle name="Linked Cell 15 2" xfId="4797" xr:uid="{00000000-0005-0000-0000-0000EC120000}"/>
    <cellStyle name="Linked Cell 15 3" xfId="1559" xr:uid="{00000000-0005-0000-0000-000046060000}"/>
    <cellStyle name="Linked Cell 15 4" xfId="4798" xr:uid="{00000000-0005-0000-0000-0000ED120000}"/>
    <cellStyle name="Linked Cell 16" xfId="4799" xr:uid="{00000000-0005-0000-0000-0000EE120000}"/>
    <cellStyle name="Linked Cell 16 2" xfId="4800" xr:uid="{00000000-0005-0000-0000-0000EF120000}"/>
    <cellStyle name="Linked Cell 16 3" xfId="1233" xr:uid="{00000000-0005-0000-0000-000000050000}"/>
    <cellStyle name="Linked Cell 16 4" xfId="2451" xr:uid="{00000000-0005-0000-0000-0000C2090000}"/>
    <cellStyle name="Linked Cell 17" xfId="4802" xr:uid="{00000000-0005-0000-0000-0000F1120000}"/>
    <cellStyle name="Linked Cell 17 2" xfId="4803" xr:uid="{00000000-0005-0000-0000-0000F2120000}"/>
    <cellStyle name="Linked Cell 17 3" xfId="1246" xr:uid="{00000000-0005-0000-0000-00000D050000}"/>
    <cellStyle name="Linked Cell 17 4" xfId="610" xr:uid="{00000000-0005-0000-0000-000091020000}"/>
    <cellStyle name="Linked Cell 2" xfId="3407" xr:uid="{00000000-0005-0000-0000-00007E0D0000}"/>
    <cellStyle name="Linked Cell 2 2" xfId="4511" xr:uid="{00000000-0005-0000-0000-0000CE110000}"/>
    <cellStyle name="Linked Cell 2 3" xfId="4516" xr:uid="{00000000-0005-0000-0000-0000D3110000}"/>
    <cellStyle name="Linked Cell 2 4" xfId="4521" xr:uid="{00000000-0005-0000-0000-0000D8110000}"/>
    <cellStyle name="Linked Cell 3" xfId="3410" xr:uid="{00000000-0005-0000-0000-0000810D0000}"/>
    <cellStyle name="Linked Cell 3 2" xfId="4670" xr:uid="{00000000-0005-0000-0000-00006D120000}"/>
    <cellStyle name="Linked Cell 3 3" xfId="4672" xr:uid="{00000000-0005-0000-0000-00006F120000}"/>
    <cellStyle name="Linked Cell 3 4" xfId="4675" xr:uid="{00000000-0005-0000-0000-000072120000}"/>
    <cellStyle name="Linked Cell 4" xfId="3412" xr:uid="{00000000-0005-0000-0000-0000830D0000}"/>
    <cellStyle name="Linked Cell 4 2" xfId="238" xr:uid="{00000000-0005-0000-0000-00001D010000}"/>
    <cellStyle name="Linked Cell 4 3" xfId="4804" xr:uid="{00000000-0005-0000-0000-0000F3120000}"/>
    <cellStyle name="Linked Cell 4 4" xfId="4806" xr:uid="{00000000-0005-0000-0000-0000F5120000}"/>
    <cellStyle name="Linked Cell 5" xfId="3414" xr:uid="{00000000-0005-0000-0000-0000850D0000}"/>
    <cellStyle name="Linked Cell 5 2" xfId="4808" xr:uid="{00000000-0005-0000-0000-0000F7120000}"/>
    <cellStyle name="Linked Cell 5 3" xfId="4809" xr:uid="{00000000-0005-0000-0000-0000F8120000}"/>
    <cellStyle name="Linked Cell 5 4" xfId="4811" xr:uid="{00000000-0005-0000-0000-0000FA120000}"/>
    <cellStyle name="Linked Cell 6" xfId="1900" xr:uid="{00000000-0005-0000-0000-00009B070000}"/>
    <cellStyle name="Linked Cell 6 2" xfId="1904" xr:uid="{00000000-0005-0000-0000-00009F070000}"/>
    <cellStyle name="Linked Cell 6 3" xfId="4813" xr:uid="{00000000-0005-0000-0000-0000FC120000}"/>
    <cellStyle name="Linked Cell 6 4" xfId="4815" xr:uid="{00000000-0005-0000-0000-0000FE120000}"/>
    <cellStyle name="Linked Cell 7" xfId="1212" xr:uid="{00000000-0005-0000-0000-0000EB040000}"/>
    <cellStyle name="Linked Cell 7 2" xfId="4817" xr:uid="{00000000-0005-0000-0000-000000130000}"/>
    <cellStyle name="Linked Cell 7 3" xfId="4818" xr:uid="{00000000-0005-0000-0000-000001130000}"/>
    <cellStyle name="Linked Cell 7 4" xfId="4820" xr:uid="{00000000-0005-0000-0000-000003130000}"/>
    <cellStyle name="Linked Cell 8" xfId="4822" xr:uid="{00000000-0005-0000-0000-000005130000}"/>
    <cellStyle name="Linked Cell 8 2" xfId="4823" xr:uid="{00000000-0005-0000-0000-000006130000}"/>
    <cellStyle name="Linked Cell 8 3" xfId="4825" xr:uid="{00000000-0005-0000-0000-000008130000}"/>
    <cellStyle name="Linked Cell 8 4" xfId="4827" xr:uid="{00000000-0005-0000-0000-00000A130000}"/>
    <cellStyle name="Linked Cell 9" xfId="4829" xr:uid="{00000000-0005-0000-0000-00000C130000}"/>
    <cellStyle name="Linked Cell 9 2" xfId="4136" xr:uid="{00000000-0005-0000-0000-000057100000}"/>
    <cellStyle name="Linked Cell 9 3" xfId="4629" xr:uid="{00000000-0005-0000-0000-000044120000}"/>
    <cellStyle name="Linked Cell 9 4" xfId="4830" xr:uid="{00000000-0005-0000-0000-00000D130000}"/>
    <cellStyle name="Miglia - Stile1" xfId="1208" xr:uid="{00000000-0005-0000-0000-0000E7040000}"/>
    <cellStyle name="Miglia - Stile2" xfId="2127" xr:uid="{00000000-0005-0000-0000-00007E080000}"/>
    <cellStyle name="Miglia - Stile3" xfId="2132" xr:uid="{00000000-0005-0000-0000-000083080000}"/>
    <cellStyle name="Miglia - Stile4" xfId="2137" xr:uid="{00000000-0005-0000-0000-000088080000}"/>
    <cellStyle name="Miglia - Stile5" xfId="1832" xr:uid="{00000000-0005-0000-0000-000057070000}"/>
    <cellStyle name="Model" xfId="1257" xr:uid="{00000000-0005-0000-0000-000018050000}"/>
    <cellStyle name="Model 2" xfId="4831" xr:uid="{00000000-0005-0000-0000-00000E130000}"/>
    <cellStyle name="Neutral 10" xfId="4832" xr:uid="{00000000-0005-0000-0000-00000F130000}"/>
    <cellStyle name="Neutral 11" xfId="4833" xr:uid="{00000000-0005-0000-0000-000010130000}"/>
    <cellStyle name="Neutral 12" xfId="4834" xr:uid="{00000000-0005-0000-0000-000011130000}"/>
    <cellStyle name="Neutral 13" xfId="2876" xr:uid="{00000000-0005-0000-0000-00006B0B0000}"/>
    <cellStyle name="Neutral 14" xfId="4835" xr:uid="{00000000-0005-0000-0000-000012130000}"/>
    <cellStyle name="Neutral 15" xfId="818" xr:uid="{00000000-0005-0000-0000-000061030000}"/>
    <cellStyle name="Neutral 16" xfId="832" xr:uid="{00000000-0005-0000-0000-00006F030000}"/>
    <cellStyle name="Neutral 17" xfId="4373" xr:uid="{00000000-0005-0000-0000-000044110000}"/>
    <cellStyle name="Neutral 2" xfId="4836" xr:uid="{00000000-0005-0000-0000-000013130000}"/>
    <cellStyle name="Neutral 2 4" xfId="3940" xr:uid="{00000000-0005-0000-0000-0000930F0000}"/>
    <cellStyle name="Neutral 3" xfId="3826" xr:uid="{00000000-0005-0000-0000-0000210F0000}"/>
    <cellStyle name="Neutral 4" xfId="3204" xr:uid="{00000000-0005-0000-0000-0000B30C0000}"/>
    <cellStyle name="Neutral 5" xfId="3207" xr:uid="{00000000-0005-0000-0000-0000B60C0000}"/>
    <cellStyle name="Neutral 6" xfId="3210" xr:uid="{00000000-0005-0000-0000-0000B90C0000}"/>
    <cellStyle name="Neutral 7" xfId="3875" xr:uid="{00000000-0005-0000-0000-0000520F0000}"/>
    <cellStyle name="Neutral 8" xfId="3895" xr:uid="{00000000-0005-0000-0000-0000660F0000}"/>
    <cellStyle name="Neutral 9" xfId="3923" xr:uid="{00000000-0005-0000-0000-0000820F0000}"/>
    <cellStyle name="no dec" xfId="7" xr:uid="{00000000-0005-0000-0000-000008000000}"/>
    <cellStyle name="Normal" xfId="0" builtinId="0"/>
    <cellStyle name="Normal - Stile6" xfId="530" xr:uid="{00000000-0005-0000-0000-000041020000}"/>
    <cellStyle name="Normal - Stile7" xfId="544" xr:uid="{00000000-0005-0000-0000-00004F020000}"/>
    <cellStyle name="Normal - Stile8" xfId="560" xr:uid="{00000000-0005-0000-0000-00005F020000}"/>
    <cellStyle name="Normal - Style1" xfId="1189" xr:uid="{00000000-0005-0000-0000-0000D4040000}"/>
    <cellStyle name="Normal - Style1 10" xfId="2580" xr:uid="{00000000-0005-0000-0000-0000430A0000}"/>
    <cellStyle name="Normal - Style1 11" xfId="2587" xr:uid="{00000000-0005-0000-0000-00004A0A0000}"/>
    <cellStyle name="Normal - Style1 12" xfId="2596" xr:uid="{00000000-0005-0000-0000-0000530A0000}"/>
    <cellStyle name="Normal - Style1 13" xfId="2601" xr:uid="{00000000-0005-0000-0000-0000580A0000}"/>
    <cellStyle name="Normal - Style1 14" xfId="1338" xr:uid="{00000000-0005-0000-0000-000069050000}"/>
    <cellStyle name="Normal - Style1 15" xfId="2610" xr:uid="{00000000-0005-0000-0000-0000610A0000}"/>
    <cellStyle name="Normal - Style1 16" xfId="2617" xr:uid="{00000000-0005-0000-0000-0000680A0000}"/>
    <cellStyle name="Normal - Style1 17" xfId="2628" xr:uid="{00000000-0005-0000-0000-0000730A0000}"/>
    <cellStyle name="Normal - Style1 18" xfId="4837" xr:uid="{00000000-0005-0000-0000-000014130000}"/>
    <cellStyle name="Normal - Style1 19" xfId="4838" xr:uid="{00000000-0005-0000-0000-000015130000}"/>
    <cellStyle name="Normal - Style1 2" xfId="2636" xr:uid="{00000000-0005-0000-0000-00007B0A0000}"/>
    <cellStyle name="Normal - Style1 2 2" xfId="899" xr:uid="{00000000-0005-0000-0000-0000B2030000}"/>
    <cellStyle name="Normal - Style1 2 3" xfId="247" xr:uid="{00000000-0005-0000-0000-000026010000}"/>
    <cellStyle name="Normal - Style1 2 4" xfId="526" xr:uid="{00000000-0005-0000-0000-00003D020000}"/>
    <cellStyle name="Normal - Style1 2 5" xfId="1694" xr:uid="{00000000-0005-0000-0000-0000CD060000}"/>
    <cellStyle name="Normal - Style1 2 6" xfId="57" xr:uid="{00000000-0005-0000-0000-000043000000}"/>
    <cellStyle name="Normal - Style1 2 7" xfId="792" xr:uid="{00000000-0005-0000-0000-000047030000}"/>
    <cellStyle name="Normal - Style1 2 8" xfId="1703" xr:uid="{00000000-0005-0000-0000-0000D6060000}"/>
    <cellStyle name="Normal - Style1 2 9" xfId="989" xr:uid="{00000000-0005-0000-0000-00000C040000}"/>
    <cellStyle name="Normal - Style1 3" xfId="2638" xr:uid="{00000000-0005-0000-0000-00007D0A0000}"/>
    <cellStyle name="Normal - Style1 3 2" xfId="921" xr:uid="{00000000-0005-0000-0000-0000C8030000}"/>
    <cellStyle name="Normal - Style1 3 3" xfId="938" xr:uid="{00000000-0005-0000-0000-0000D9030000}"/>
    <cellStyle name="Normal - Style1 4" xfId="903" xr:uid="{00000000-0005-0000-0000-0000B6030000}"/>
    <cellStyle name="Normal - Style1 4 2" xfId="910" xr:uid="{00000000-0005-0000-0000-0000BD030000}"/>
    <cellStyle name="Normal - Style1 4 3" xfId="959" xr:uid="{00000000-0005-0000-0000-0000EE030000}"/>
    <cellStyle name="Normal - Style1 5" xfId="242" xr:uid="{00000000-0005-0000-0000-000021010000}"/>
    <cellStyle name="Normal - Style1 6" xfId="2642" xr:uid="{00000000-0005-0000-0000-0000810A0000}"/>
    <cellStyle name="Normal - Style1 7" xfId="2645" xr:uid="{00000000-0005-0000-0000-0000840A0000}"/>
    <cellStyle name="Normal - Style1 8" xfId="60" xr:uid="{00000000-0005-0000-0000-000046000000}"/>
    <cellStyle name="Normal - Style1 9" xfId="789" xr:uid="{00000000-0005-0000-0000-000044030000}"/>
    <cellStyle name="Normal 10" xfId="4839" xr:uid="{00000000-0005-0000-0000-000016130000}"/>
    <cellStyle name="Normal 10 2" xfId="4633" xr:uid="{00000000-0005-0000-0000-000048120000}"/>
    <cellStyle name="Normal 10 2 2" xfId="4188" xr:uid="{00000000-0005-0000-0000-00008B100000}"/>
    <cellStyle name="Normal 10 2 2 2" xfId="4191" xr:uid="{00000000-0005-0000-0000-00008E100000}"/>
    <cellStyle name="Normal 10 2 3" xfId="2775" xr:uid="{00000000-0005-0000-0000-0000060B0000}"/>
    <cellStyle name="Normal 10 2 3 2" xfId="2779" xr:uid="{00000000-0005-0000-0000-00000A0B0000}"/>
    <cellStyle name="Normal 10 2 4" xfId="1929" xr:uid="{00000000-0005-0000-0000-0000B8070000}"/>
    <cellStyle name="Normal 10 3" xfId="4840" xr:uid="{00000000-0005-0000-0000-000017130000}"/>
    <cellStyle name="Normal 10 4" xfId="4841" xr:uid="{00000000-0005-0000-0000-000018130000}"/>
    <cellStyle name="Normal 10 5" xfId="3101" xr:uid="{00000000-0005-0000-0000-00004C0C0000}"/>
    <cellStyle name="Normal 10 6" xfId="4842" xr:uid="{00000000-0005-0000-0000-000019130000}"/>
    <cellStyle name="Normal 11" xfId="4843" xr:uid="{00000000-0005-0000-0000-00001A130000}"/>
    <cellStyle name="Normal 11 10" xfId="1383" xr:uid="{00000000-0005-0000-0000-000096050000}"/>
    <cellStyle name="Normal 11 2" xfId="4844" xr:uid="{00000000-0005-0000-0000-00001B130000}"/>
    <cellStyle name="Normal 11 3" xfId="4845" xr:uid="{00000000-0005-0000-0000-00001C130000}"/>
    <cellStyle name="Normal 11 4" xfId="4846" xr:uid="{00000000-0005-0000-0000-00001D130000}"/>
    <cellStyle name="Normal 11 5" xfId="380" xr:uid="{00000000-0005-0000-0000-0000AB010000}"/>
    <cellStyle name="Normal 11 6" xfId="1126" xr:uid="{00000000-0005-0000-0000-000095040000}"/>
    <cellStyle name="Normal 11 7" xfId="1154" xr:uid="{00000000-0005-0000-0000-0000B1040000}"/>
    <cellStyle name="Normal 11 8" xfId="4847" xr:uid="{00000000-0005-0000-0000-00001E130000}"/>
    <cellStyle name="Normal 11 9" xfId="1840" xr:uid="{00000000-0005-0000-0000-00005F070000}"/>
    <cellStyle name="Normal 12" xfId="4848" xr:uid="{00000000-0005-0000-0000-00001F130000}"/>
    <cellStyle name="Normal 12 2" xfId="4849" xr:uid="{00000000-0005-0000-0000-000020130000}"/>
    <cellStyle name="Normal 12 2 2" xfId="4850" xr:uid="{00000000-0005-0000-0000-000021130000}"/>
    <cellStyle name="Normal 12 2 3" xfId="4851" xr:uid="{00000000-0005-0000-0000-000022130000}"/>
    <cellStyle name="Normal 12 3" xfId="4853" xr:uid="{00000000-0005-0000-0000-000024130000}"/>
    <cellStyle name="Normal 12 3 2" xfId="3697" xr:uid="{00000000-0005-0000-0000-0000A00E0000}"/>
    <cellStyle name="Normal 12 3 3" xfId="3701" xr:uid="{00000000-0005-0000-0000-0000A40E0000}"/>
    <cellStyle name="Normal 12 3 4" xfId="3705" xr:uid="{00000000-0005-0000-0000-0000A80E0000}"/>
    <cellStyle name="Normal 12 3 5" xfId="3709" xr:uid="{00000000-0005-0000-0000-0000AC0E0000}"/>
    <cellStyle name="Normal 12 4" xfId="4854" xr:uid="{00000000-0005-0000-0000-000025130000}"/>
    <cellStyle name="Normal 12 5" xfId="3103" xr:uid="{00000000-0005-0000-0000-00004E0C0000}"/>
    <cellStyle name="Normal 12 6" xfId="1179" xr:uid="{00000000-0005-0000-0000-0000CA040000}"/>
    <cellStyle name="Normal 13" xfId="3051" xr:uid="{00000000-0005-0000-0000-00001A0C0000}"/>
    <cellStyle name="Normal 13 2" xfId="663" xr:uid="{00000000-0005-0000-0000-0000C6020000}"/>
    <cellStyle name="Normal 13 2 2" xfId="669" xr:uid="{00000000-0005-0000-0000-0000CC020000}"/>
    <cellStyle name="Normal 13 2 2 2" xfId="681" xr:uid="{00000000-0005-0000-0000-0000D8020000}"/>
    <cellStyle name="Normal 13 2 2 2 2" xfId="3581" xr:uid="{00000000-0005-0000-0000-00002C0E0000}"/>
    <cellStyle name="Normal 13 2 2 2 3" xfId="3585" xr:uid="{00000000-0005-0000-0000-0000300E0000}"/>
    <cellStyle name="Normal 13 2 2 2 4" xfId="3589" xr:uid="{00000000-0005-0000-0000-0000340E0000}"/>
    <cellStyle name="Normal 13 2 2 3" xfId="4855" xr:uid="{00000000-0005-0000-0000-000026130000}"/>
    <cellStyle name="Normal 13 2 2 4" xfId="4856" xr:uid="{00000000-0005-0000-0000-000027130000}"/>
    <cellStyle name="Normal 13 2 2 5" xfId="4857" xr:uid="{00000000-0005-0000-0000-000028130000}"/>
    <cellStyle name="Normal 13 2 3" xfId="690" xr:uid="{00000000-0005-0000-0000-0000E1020000}"/>
    <cellStyle name="Normal 13 2 4" xfId="3577" xr:uid="{00000000-0005-0000-0000-0000280E0000}"/>
    <cellStyle name="Normal 13 2 5" xfId="3579" xr:uid="{00000000-0005-0000-0000-00002A0E0000}"/>
    <cellStyle name="Normal 13 2 6" xfId="3582" xr:uid="{00000000-0005-0000-0000-00002D0E0000}"/>
    <cellStyle name="Normal 13 2 7" xfId="3586" xr:uid="{00000000-0005-0000-0000-0000310E0000}"/>
    <cellStyle name="Normal 13 2 8" xfId="3590" xr:uid="{00000000-0005-0000-0000-0000350E0000}"/>
    <cellStyle name="Normal 13 3" xfId="699" xr:uid="{00000000-0005-0000-0000-0000EA020000}"/>
    <cellStyle name="Normal 13 4" xfId="742" xr:uid="{00000000-0005-0000-0000-000015030000}"/>
    <cellStyle name="Normal 13 5" xfId="769" xr:uid="{00000000-0005-0000-0000-000030030000}"/>
    <cellStyle name="Normal 13 6" xfId="803" xr:uid="{00000000-0005-0000-0000-000052030000}"/>
    <cellStyle name="Normal 13 7" xfId="842" xr:uid="{00000000-0005-0000-0000-000079030000}"/>
    <cellStyle name="Normal 14" xfId="4858" xr:uid="{00000000-0005-0000-0000-000029130000}"/>
    <cellStyle name="Normal 14 2" xfId="4859" xr:uid="{00000000-0005-0000-0000-00002A130000}"/>
    <cellStyle name="Normal 14 2 2" xfId="4824" xr:uid="{00000000-0005-0000-0000-000007130000}"/>
    <cellStyle name="Normal 14 3" xfId="4861" xr:uid="{00000000-0005-0000-0000-00002C130000}"/>
    <cellStyle name="Normal 14 4" xfId="4863" xr:uid="{00000000-0005-0000-0000-00002E130000}"/>
    <cellStyle name="Normal 15" xfId="585" xr:uid="{00000000-0005-0000-0000-000078020000}"/>
    <cellStyle name="Normal 15 10" xfId="364" xr:uid="{00000000-0005-0000-0000-00009B010000}"/>
    <cellStyle name="Normal 15 2" xfId="2938" xr:uid="{00000000-0005-0000-0000-0000A90B0000}"/>
    <cellStyle name="Normal 15 2 2" xfId="4864" xr:uid="{00000000-0005-0000-0000-00002F130000}"/>
    <cellStyle name="Normal 15 2 2 2" xfId="4866" xr:uid="{00000000-0005-0000-0000-000031130000}"/>
    <cellStyle name="Normal 15 2 2 2 2" xfId="4869" xr:uid="{00000000-0005-0000-0000-000034130000}"/>
    <cellStyle name="Normal 15 2 2 2 3" xfId="4086" xr:uid="{00000000-0005-0000-0000-000025100000}"/>
    <cellStyle name="Normal 15 2 2 2 4" xfId="4089" xr:uid="{00000000-0005-0000-0000-000028100000}"/>
    <cellStyle name="Normal 15 2 2 3" xfId="286" xr:uid="{00000000-0005-0000-0000-00004D010000}"/>
    <cellStyle name="Normal 15 2 2 4" xfId="3125" xr:uid="{00000000-0005-0000-0000-0000640C0000}"/>
    <cellStyle name="Normal 15 2 3" xfId="1539" xr:uid="{00000000-0005-0000-0000-000032060000}"/>
    <cellStyle name="Normal 15 2 4" xfId="620" xr:uid="{00000000-0005-0000-0000-00009B020000}"/>
    <cellStyle name="Normal 15 2 5" xfId="4871" xr:uid="{00000000-0005-0000-0000-000036130000}"/>
    <cellStyle name="Normal 15 2 6" xfId="4872" xr:uid="{00000000-0005-0000-0000-000037130000}"/>
    <cellStyle name="Normal 15 2 7" xfId="4873" xr:uid="{00000000-0005-0000-0000-000038130000}"/>
    <cellStyle name="Normal 15 2 8" xfId="4168" xr:uid="{00000000-0005-0000-0000-000077100000}"/>
    <cellStyle name="Normal 15 2 9" xfId="4874" xr:uid="{00000000-0005-0000-0000-000039130000}"/>
    <cellStyle name="Normal 15 3" xfId="2942" xr:uid="{00000000-0005-0000-0000-0000AD0B0000}"/>
    <cellStyle name="Normal 15 3 2" xfId="4875" xr:uid="{00000000-0005-0000-0000-00003A130000}"/>
    <cellStyle name="Normal 15 3 3" xfId="2905" xr:uid="{00000000-0005-0000-0000-0000880B0000}"/>
    <cellStyle name="Normal 15 4" xfId="2945" xr:uid="{00000000-0005-0000-0000-0000B00B0000}"/>
    <cellStyle name="Normal 15 4 2" xfId="3393" xr:uid="{00000000-0005-0000-0000-0000700D0000}"/>
    <cellStyle name="Normal 15 4 3" xfId="3395" xr:uid="{00000000-0005-0000-0000-0000720D0000}"/>
    <cellStyle name="Normal 15 5" xfId="3112" xr:uid="{00000000-0005-0000-0000-0000570C0000}"/>
    <cellStyle name="Normal 15 5 2" xfId="3116" xr:uid="{00000000-0005-0000-0000-00005B0C0000}"/>
    <cellStyle name="Normal 15 5 3" xfId="4876" xr:uid="{00000000-0005-0000-0000-00003B130000}"/>
    <cellStyle name="Normal 15 6" xfId="201" xr:uid="{00000000-0005-0000-0000-0000F3000000}"/>
    <cellStyle name="Normal 15 6 2" xfId="112" xr:uid="{00000000-0005-0000-0000-000085000000}"/>
    <cellStyle name="Normal 15 6 3" xfId="4733" xr:uid="{00000000-0005-0000-0000-0000AC120000}"/>
    <cellStyle name="Normal 15 7" xfId="227" xr:uid="{00000000-0005-0000-0000-000010010000}"/>
    <cellStyle name="Normal 15 7 2" xfId="4877" xr:uid="{00000000-0005-0000-0000-00003C130000}"/>
    <cellStyle name="Normal 15 7 3" xfId="4878" xr:uid="{00000000-0005-0000-0000-00003D130000}"/>
    <cellStyle name="Normal 15 8" xfId="4879" xr:uid="{00000000-0005-0000-0000-00003E130000}"/>
    <cellStyle name="Normal 15 8 2" xfId="4880" xr:uid="{00000000-0005-0000-0000-00003F130000}"/>
    <cellStyle name="Normal 15 8 3" xfId="4881" xr:uid="{00000000-0005-0000-0000-000040130000}"/>
    <cellStyle name="Normal 15 9" xfId="1978" xr:uid="{00000000-0005-0000-0000-0000E9070000}"/>
    <cellStyle name="Normal 16" xfId="2948" xr:uid="{00000000-0005-0000-0000-0000B30B0000}"/>
    <cellStyle name="Normal 16 2" xfId="4882" xr:uid="{00000000-0005-0000-0000-000041130000}"/>
    <cellStyle name="Normal 16 2 2" xfId="4884" xr:uid="{00000000-0005-0000-0000-000043130000}"/>
    <cellStyle name="Normal 16 2 2 2" xfId="4886" xr:uid="{00000000-0005-0000-0000-000045130000}"/>
    <cellStyle name="Normal 16 2 2 2 2" xfId="4889" xr:uid="{00000000-0005-0000-0000-000048130000}"/>
    <cellStyle name="Normal 16 2 2 2 3" xfId="4890" xr:uid="{00000000-0005-0000-0000-000049130000}"/>
    <cellStyle name="Normal 16 2 2 3" xfId="4891" xr:uid="{00000000-0005-0000-0000-00004A130000}"/>
    <cellStyle name="Normal 16 2 2 4" xfId="4893" xr:uid="{00000000-0005-0000-0000-00004C130000}"/>
    <cellStyle name="Normal 16 2 2 4 2" xfId="4452" xr:uid="{00000000-0005-0000-0000-000093110000}"/>
    <cellStyle name="Normal 16 2 2 5" xfId="4895" xr:uid="{00000000-0005-0000-0000-00004E130000}"/>
    <cellStyle name="Normal 16 2 2 6" xfId="2653" xr:uid="{00000000-0005-0000-0000-00008C0A0000}"/>
    <cellStyle name="Normal 16 2 3" xfId="4897" xr:uid="{00000000-0005-0000-0000-000050130000}"/>
    <cellStyle name="Normal 16 2 4" xfId="2244" xr:uid="{00000000-0005-0000-0000-0000F3080000}"/>
    <cellStyle name="Normal 16 2 5" xfId="2249" xr:uid="{00000000-0005-0000-0000-0000F8080000}"/>
    <cellStyle name="Normal 16 2 6" xfId="4716" xr:uid="{00000000-0005-0000-0000-00009B120000}"/>
    <cellStyle name="Normal 16 3" xfId="2214" xr:uid="{00000000-0005-0000-0000-0000D5080000}"/>
    <cellStyle name="Normal 16 4" xfId="2216" xr:uid="{00000000-0005-0000-0000-0000D7080000}"/>
    <cellStyle name="Normal 16 5" xfId="2220" xr:uid="{00000000-0005-0000-0000-0000DB080000}"/>
    <cellStyle name="Normal 16 5 2" xfId="3126" xr:uid="{00000000-0005-0000-0000-0000650C0000}"/>
    <cellStyle name="Normal 16 6" xfId="2690" xr:uid="{00000000-0005-0000-0000-0000B10A0000}"/>
    <cellStyle name="Normal 16 7" xfId="1362" xr:uid="{00000000-0005-0000-0000-000081050000}"/>
    <cellStyle name="Normal 17" xfId="125" xr:uid="{00000000-0005-0000-0000-000093000000}"/>
    <cellStyle name="Normal 17 2" xfId="4900" xr:uid="{00000000-0005-0000-0000-000053130000}"/>
    <cellStyle name="Normal 17 2 2" xfId="4902" xr:uid="{00000000-0005-0000-0000-000055130000}"/>
    <cellStyle name="Normal 17 2 2 2" xfId="4903" xr:uid="{00000000-0005-0000-0000-000056130000}"/>
    <cellStyle name="Normal 17 2 2 2 2" xfId="2378" xr:uid="{00000000-0005-0000-0000-000079090000}"/>
    <cellStyle name="Normal 17 2 2 2 3" xfId="4904" xr:uid="{00000000-0005-0000-0000-000057130000}"/>
    <cellStyle name="Normal 17 2 2 2 4" xfId="4905" xr:uid="{00000000-0005-0000-0000-000058130000}"/>
    <cellStyle name="Normal 17 2 2 3" xfId="4906" xr:uid="{00000000-0005-0000-0000-000059130000}"/>
    <cellStyle name="Normal 17 2 2 4" xfId="4907" xr:uid="{00000000-0005-0000-0000-00005A130000}"/>
    <cellStyle name="Normal 17 2 3" xfId="4908" xr:uid="{00000000-0005-0000-0000-00005B130000}"/>
    <cellStyle name="Normal 17 2 4" xfId="4664" xr:uid="{00000000-0005-0000-0000-000067120000}"/>
    <cellStyle name="Normal 17 2 5" xfId="3877" xr:uid="{00000000-0005-0000-0000-0000540F0000}"/>
    <cellStyle name="Normal 17 2 6" xfId="3886" xr:uid="{00000000-0005-0000-0000-00005D0F0000}"/>
    <cellStyle name="Normal 17 2 7" xfId="3890" xr:uid="{00000000-0005-0000-0000-0000610F0000}"/>
    <cellStyle name="Normal 17 2 8" xfId="3892" xr:uid="{00000000-0005-0000-0000-0000630F0000}"/>
    <cellStyle name="Normal 17 2 9" xfId="422" xr:uid="{00000000-0005-0000-0000-0000D5010000}"/>
    <cellStyle name="Normal 17 3" xfId="4909" xr:uid="{00000000-0005-0000-0000-00005C130000}"/>
    <cellStyle name="Normal 17 4" xfId="4911" xr:uid="{00000000-0005-0000-0000-00005E130000}"/>
    <cellStyle name="Normal 17 5" xfId="45" xr:uid="{00000000-0005-0000-0000-000034000000}"/>
    <cellStyle name="Normal 17 6" xfId="829" xr:uid="{00000000-0005-0000-0000-00006C030000}"/>
    <cellStyle name="Normal 17 7" xfId="1371" xr:uid="{00000000-0005-0000-0000-00008A050000}"/>
    <cellStyle name="Normal 18" xfId="2952" xr:uid="{00000000-0005-0000-0000-0000B70B0000}"/>
    <cellStyle name="Normal 18 2" xfId="1627" xr:uid="{00000000-0005-0000-0000-00008A060000}"/>
    <cellStyle name="Normal 18 2 2" xfId="1631" xr:uid="{00000000-0005-0000-0000-00008E060000}"/>
    <cellStyle name="Normal 18 2 3" xfId="1635" xr:uid="{00000000-0005-0000-0000-000092060000}"/>
    <cellStyle name="Normal 18 2 4" xfId="4912" xr:uid="{00000000-0005-0000-0000-00005F130000}"/>
    <cellStyle name="Normal 18 3" xfId="1637" xr:uid="{00000000-0005-0000-0000-000094060000}"/>
    <cellStyle name="Normal 18 4" xfId="1647" xr:uid="{00000000-0005-0000-0000-00009E060000}"/>
    <cellStyle name="Normal 18 5" xfId="1660" xr:uid="{00000000-0005-0000-0000-0000AB060000}"/>
    <cellStyle name="Normal 18 6" xfId="1675" xr:uid="{00000000-0005-0000-0000-0000BA060000}"/>
    <cellStyle name="Normal 19" xfId="4744" xr:uid="{00000000-0005-0000-0000-0000B7120000}"/>
    <cellStyle name="Normal 19 2" xfId="4913" xr:uid="{00000000-0005-0000-0000-000060130000}"/>
    <cellStyle name="Normal 19 2 2" xfId="4915" xr:uid="{00000000-0005-0000-0000-000062130000}"/>
    <cellStyle name="Normal 19 2 3" xfId="4916" xr:uid="{00000000-0005-0000-0000-000063130000}"/>
    <cellStyle name="Normal 19 2 3 2" xfId="4917" xr:uid="{00000000-0005-0000-0000-000064130000}"/>
    <cellStyle name="Normal 19 2 4" xfId="632" xr:uid="{00000000-0005-0000-0000-0000A7020000}"/>
    <cellStyle name="Normal 19 3" xfId="43" xr:uid="{00000000-0005-0000-0000-000032000000}"/>
    <cellStyle name="Normal 19 3 2" xfId="4918" xr:uid="{00000000-0005-0000-0000-000065130000}"/>
    <cellStyle name="Normal 19 4" xfId="4919" xr:uid="{00000000-0005-0000-0000-000066130000}"/>
    <cellStyle name="Normal 19 5" xfId="4921" xr:uid="{00000000-0005-0000-0000-000068130000}"/>
    <cellStyle name="Normal 19 6" xfId="4923" xr:uid="{00000000-0005-0000-0000-00006A130000}"/>
    <cellStyle name="Normal 2" xfId="4299" xr:uid="{00000000-0005-0000-0000-0000FA100000}"/>
    <cellStyle name="Normal 2 10" xfId="2588" xr:uid="{00000000-0005-0000-0000-00004B0A0000}"/>
    <cellStyle name="Normal 2 10 2" xfId="2590" xr:uid="{00000000-0005-0000-0000-00004D0A0000}"/>
    <cellStyle name="Normal 2 11" xfId="2592" xr:uid="{00000000-0005-0000-0000-00004F0A0000}"/>
    <cellStyle name="Normal 2 11 2" xfId="4924" xr:uid="{00000000-0005-0000-0000-00006B130000}"/>
    <cellStyle name="Normal 2 12" xfId="4925" xr:uid="{00000000-0005-0000-0000-00006C130000}"/>
    <cellStyle name="Normal 2 12 2" xfId="4927" xr:uid="{00000000-0005-0000-0000-00006E130000}"/>
    <cellStyle name="Normal 2 13" xfId="1226" xr:uid="{00000000-0005-0000-0000-0000F9040000}"/>
    <cellStyle name="Normal 2 13 2" xfId="4928" xr:uid="{00000000-0005-0000-0000-00006F130000}"/>
    <cellStyle name="Normal 2 14" xfId="269" xr:uid="{00000000-0005-0000-0000-00003C010000}"/>
    <cellStyle name="Normal 2 14 2" xfId="4929" xr:uid="{00000000-0005-0000-0000-000070130000}"/>
    <cellStyle name="Normal 2 15" xfId="4094" xr:uid="{00000000-0005-0000-0000-00002D100000}"/>
    <cellStyle name="Normal 2 15 2" xfId="4930" xr:uid="{00000000-0005-0000-0000-000071130000}"/>
    <cellStyle name="Normal 2 16" xfId="4097" xr:uid="{00000000-0005-0000-0000-000030100000}"/>
    <cellStyle name="Normal 2 16 2" xfId="4932" xr:uid="{00000000-0005-0000-0000-000073130000}"/>
    <cellStyle name="Normal 2 17" xfId="4934" xr:uid="{00000000-0005-0000-0000-000075130000}"/>
    <cellStyle name="Normal 2 17 2" xfId="4936" xr:uid="{00000000-0005-0000-0000-000077130000}"/>
    <cellStyle name="Normal 2 18" xfId="4937" xr:uid="{00000000-0005-0000-0000-000078130000}"/>
    <cellStyle name="Normal 2 18 2" xfId="4939" xr:uid="{00000000-0005-0000-0000-00007A130000}"/>
    <cellStyle name="Normal 2 19" xfId="3901" xr:uid="{00000000-0005-0000-0000-00006C0F0000}"/>
    <cellStyle name="Normal 2 2" xfId="4940" xr:uid="{00000000-0005-0000-0000-00007B130000}"/>
    <cellStyle name="Normal 2 2 10" xfId="3114" xr:uid="{00000000-0005-0000-0000-0000590C0000}"/>
    <cellStyle name="Normal 2 2 2" xfId="4943" xr:uid="{00000000-0005-0000-0000-00007E130000}"/>
    <cellStyle name="Normal 2 2 2 2" xfId="4944" xr:uid="{00000000-0005-0000-0000-00007F130000}"/>
    <cellStyle name="Normal 2 2 2 2 2" xfId="351" xr:uid="{00000000-0005-0000-0000-00008E010000}"/>
    <cellStyle name="Normal 2 2 2 2 2 2" xfId="1031" xr:uid="{00000000-0005-0000-0000-000036040000}"/>
    <cellStyle name="Normal 2 2 2 2 2 3" xfId="4945" xr:uid="{00000000-0005-0000-0000-000080130000}"/>
    <cellStyle name="Normal 2 2 2 2 2 4" xfId="4946" xr:uid="{00000000-0005-0000-0000-000081130000}"/>
    <cellStyle name="Normal 2 2 2 2 3" xfId="1047" xr:uid="{00000000-0005-0000-0000-000046040000}"/>
    <cellStyle name="Normal 2 2 2 2 4" xfId="1055" xr:uid="{00000000-0005-0000-0000-00004E040000}"/>
    <cellStyle name="Normal 2 2 2 3" xfId="2004" xr:uid="{00000000-0005-0000-0000-000003080000}"/>
    <cellStyle name="Normal 2 2 2 4" xfId="2145" xr:uid="{00000000-0005-0000-0000-000090080000}"/>
    <cellStyle name="Normal 2 2 2 5" xfId="4947" xr:uid="{00000000-0005-0000-0000-000082130000}"/>
    <cellStyle name="Normal 2 2 2 6" xfId="4948" xr:uid="{00000000-0005-0000-0000-000083130000}"/>
    <cellStyle name="Normal 2 2 2 7" xfId="4949" xr:uid="{00000000-0005-0000-0000-000084130000}"/>
    <cellStyle name="Normal 2 2 2 8" xfId="4950" xr:uid="{00000000-0005-0000-0000-000085130000}"/>
    <cellStyle name="Normal 2 2 3" xfId="4219" xr:uid="{00000000-0005-0000-0000-0000AA100000}"/>
    <cellStyle name="Normal 2 2 4" xfId="4265" xr:uid="{00000000-0005-0000-0000-0000D8100000}"/>
    <cellStyle name="Normal 2 2 5" xfId="4269" xr:uid="{00000000-0005-0000-0000-0000DC100000}"/>
    <cellStyle name="Normal 2 2 6" xfId="3823" xr:uid="{00000000-0005-0000-0000-00001E0F0000}"/>
    <cellStyle name="Normal 2 2 7" xfId="4275" xr:uid="{00000000-0005-0000-0000-0000E2100000}"/>
    <cellStyle name="Normal 2 2 8" xfId="150" xr:uid="{00000000-0005-0000-0000-0000B0000000}"/>
    <cellStyle name="Normal 2 2 9" xfId="4284" xr:uid="{00000000-0005-0000-0000-0000EB100000}"/>
    <cellStyle name="Normal 2 20" xfId="4095" xr:uid="{00000000-0005-0000-0000-00002E100000}"/>
    <cellStyle name="Normal 2 21" xfId="4098" xr:uid="{00000000-0005-0000-0000-000031100000}"/>
    <cellStyle name="Normal 2 22" xfId="4935" xr:uid="{00000000-0005-0000-0000-000076130000}"/>
    <cellStyle name="Normal 2 23" xfId="4938" xr:uid="{00000000-0005-0000-0000-000079130000}"/>
    <cellStyle name="Normal 2 24" xfId="3900" xr:uid="{00000000-0005-0000-0000-00006B0F0000}"/>
    <cellStyle name="Normal 2 25" xfId="474" xr:uid="{00000000-0005-0000-0000-000009020000}"/>
    <cellStyle name="Normal 2 26" xfId="1849" xr:uid="{00000000-0005-0000-0000-000068070000}"/>
    <cellStyle name="Normal 2 27" xfId="3676" xr:uid="{00000000-0005-0000-0000-00008B0E0000}"/>
    <cellStyle name="Normal 2 28" xfId="3679" xr:uid="{00000000-0005-0000-0000-00008E0E0000}"/>
    <cellStyle name="Normal 2 29" xfId="3682" xr:uid="{00000000-0005-0000-0000-0000910E0000}"/>
    <cellStyle name="Normal 2 3" xfId="4951" xr:uid="{00000000-0005-0000-0000-000086130000}"/>
    <cellStyle name="Normal 2 3 2" xfId="4953" xr:uid="{00000000-0005-0000-0000-000088130000}"/>
    <cellStyle name="Normal 2 3 2 2" xfId="4954" xr:uid="{00000000-0005-0000-0000-000089130000}"/>
    <cellStyle name="Normal 2 3 2 2 2" xfId="3616" xr:uid="{00000000-0005-0000-0000-00004F0E0000}"/>
    <cellStyle name="Normal 2 3 2 2 3" xfId="3618" xr:uid="{00000000-0005-0000-0000-0000510E0000}"/>
    <cellStyle name="Normal 2 3 2 2 4" xfId="3620" xr:uid="{00000000-0005-0000-0000-0000530E0000}"/>
    <cellStyle name="Normal 2 3 2 3" xfId="4955" xr:uid="{00000000-0005-0000-0000-00008A130000}"/>
    <cellStyle name="Normal 2 3 2 4" xfId="4956" xr:uid="{00000000-0005-0000-0000-00008B130000}"/>
    <cellStyle name="Normal 2 3 3" xfId="4290" xr:uid="{00000000-0005-0000-0000-0000F1100000}"/>
    <cellStyle name="Normal 2 3 4" xfId="4297" xr:uid="{00000000-0005-0000-0000-0000F8100000}"/>
    <cellStyle name="Normal 2 3 5" xfId="4300" xr:uid="{00000000-0005-0000-0000-0000FB100000}"/>
    <cellStyle name="Normal 2 3 6" xfId="2884" xr:uid="{00000000-0005-0000-0000-0000730B0000}"/>
    <cellStyle name="Normal 2 3 7" xfId="4302" xr:uid="{00000000-0005-0000-0000-0000FD100000}"/>
    <cellStyle name="Normal 2 3 8" xfId="1204" xr:uid="{00000000-0005-0000-0000-0000E3040000}"/>
    <cellStyle name="Normal 2 30" xfId="473" xr:uid="{00000000-0005-0000-0000-000008020000}"/>
    <cellStyle name="Normal 2 31" xfId="1850" xr:uid="{00000000-0005-0000-0000-000069070000}"/>
    <cellStyle name="Normal 2 32" xfId="3675" xr:uid="{00000000-0005-0000-0000-00008A0E0000}"/>
    <cellStyle name="Normal 2 4" xfId="4957" xr:uid="{00000000-0005-0000-0000-00008C130000}"/>
    <cellStyle name="Normal 2 4 2" xfId="747" xr:uid="{00000000-0005-0000-0000-00001A030000}"/>
    <cellStyle name="Normal 2 4 2 2" xfId="752" xr:uid="{00000000-0005-0000-0000-00001F030000}"/>
    <cellStyle name="Normal 2 4 2 3" xfId="757" xr:uid="{00000000-0005-0000-0000-000024030000}"/>
    <cellStyle name="Normal 2 4 2 4" xfId="3477" xr:uid="{00000000-0005-0000-0000-0000C40D0000}"/>
    <cellStyle name="Normal 2 4 3" xfId="770" xr:uid="{00000000-0005-0000-0000-000031030000}"/>
    <cellStyle name="Normal 2 4 4" xfId="806" xr:uid="{00000000-0005-0000-0000-000055030000}"/>
    <cellStyle name="Normal 2 5" xfId="2293" xr:uid="{00000000-0005-0000-0000-000024090000}"/>
    <cellStyle name="Normal 2 5 2" xfId="4960" xr:uid="{00000000-0005-0000-0000-00008F130000}"/>
    <cellStyle name="Normal 2 5 2 2" xfId="383" xr:uid="{00000000-0005-0000-0000-0000AE010000}"/>
    <cellStyle name="Normal 2 5 2 3" xfId="3983" xr:uid="{00000000-0005-0000-0000-0000BE0F0000}"/>
    <cellStyle name="Normal 2 5 2 4" xfId="3986" xr:uid="{00000000-0005-0000-0000-0000C10F0000}"/>
    <cellStyle name="Normal 2 5 3" xfId="4309" xr:uid="{00000000-0005-0000-0000-000004110000}"/>
    <cellStyle name="Normal 2 5 4" xfId="4311" xr:uid="{00000000-0005-0000-0000-000006110000}"/>
    <cellStyle name="Normal 2 6" xfId="4961" xr:uid="{00000000-0005-0000-0000-000090130000}"/>
    <cellStyle name="Normal 2 6 2" xfId="4963" xr:uid="{00000000-0005-0000-0000-000092130000}"/>
    <cellStyle name="Normal 2 6 2 2" xfId="4573" xr:uid="{00000000-0005-0000-0000-00000C120000}"/>
    <cellStyle name="Normal 2 6 2 3" xfId="3540" xr:uid="{00000000-0005-0000-0000-0000030E0000}"/>
    <cellStyle name="Normal 2 6 2 4" xfId="3543" xr:uid="{00000000-0005-0000-0000-0000060E0000}"/>
    <cellStyle name="Normal 2 6 3" xfId="2791" xr:uid="{00000000-0005-0000-0000-0000160B0000}"/>
    <cellStyle name="Normal 2 6 4" xfId="209" xr:uid="{00000000-0005-0000-0000-0000FB000000}"/>
    <cellStyle name="Normal 2 6 5" xfId="230" xr:uid="{00000000-0005-0000-0000-000013010000}"/>
    <cellStyle name="Normal 2 7" xfId="4964" xr:uid="{00000000-0005-0000-0000-000093130000}"/>
    <cellStyle name="Normal 2 7 2" xfId="4965" xr:uid="{00000000-0005-0000-0000-000094130000}"/>
    <cellStyle name="Normal 2 7 2 2" xfId="4966" xr:uid="{00000000-0005-0000-0000-000095130000}"/>
    <cellStyle name="Normal 2 7 2 3" xfId="2282" xr:uid="{00000000-0005-0000-0000-000019090000}"/>
    <cellStyle name="Normal 2 7 2 4" xfId="138" xr:uid="{00000000-0005-0000-0000-0000A3000000}"/>
    <cellStyle name="Normal 2 7 3" xfId="2560" xr:uid="{00000000-0005-0000-0000-00002F0A0000}"/>
    <cellStyle name="Normal 2 7 4" xfId="2816" xr:uid="{00000000-0005-0000-0000-00002F0B0000}"/>
    <cellStyle name="Normal 2 7 5" xfId="2820" xr:uid="{00000000-0005-0000-0000-0000330B0000}"/>
    <cellStyle name="Normal 2 8" xfId="4969" xr:uid="{00000000-0005-0000-0000-000098130000}"/>
    <cellStyle name="Normal 2 8 2" xfId="4971" xr:uid="{00000000-0005-0000-0000-00009A130000}"/>
    <cellStyle name="Normal 2 8 2 2" xfId="4972" xr:uid="{00000000-0005-0000-0000-00009B130000}"/>
    <cellStyle name="Normal 2 8 2 3" xfId="4973" xr:uid="{00000000-0005-0000-0000-00009C130000}"/>
    <cellStyle name="Normal 2 8 2 4" xfId="4974" xr:uid="{00000000-0005-0000-0000-00009D130000}"/>
    <cellStyle name="Normal 2 8 3" xfId="4975" xr:uid="{00000000-0005-0000-0000-00009E130000}"/>
    <cellStyle name="Normal 2 8 4" xfId="4976" xr:uid="{00000000-0005-0000-0000-00009F130000}"/>
    <cellStyle name="Normal 2 8 5" xfId="4977" xr:uid="{00000000-0005-0000-0000-0000A0130000}"/>
    <cellStyle name="Normal 2 9" xfId="4978" xr:uid="{00000000-0005-0000-0000-0000A1130000}"/>
    <cellStyle name="Normal 2 9 2" xfId="1005" xr:uid="{00000000-0005-0000-0000-00001C040000}"/>
    <cellStyle name="Normal 2_119102_Nov_10" xfId="4979" xr:uid="{00000000-0005-0000-0000-0000A2130000}"/>
    <cellStyle name="Normal 20" xfId="583" xr:uid="{00000000-0005-0000-0000-000076020000}"/>
    <cellStyle name="Normal 20 2" xfId="2935" xr:uid="{00000000-0005-0000-0000-0000A60B0000}"/>
    <cellStyle name="Normal 20 3" xfId="2939" xr:uid="{00000000-0005-0000-0000-0000AA0B0000}"/>
    <cellStyle name="Normal 21" xfId="2946" xr:uid="{00000000-0005-0000-0000-0000B10B0000}"/>
    <cellStyle name="Normal 21 2" xfId="4883" xr:uid="{00000000-0005-0000-0000-000042130000}"/>
    <cellStyle name="Normal 21 3" xfId="2213" xr:uid="{00000000-0005-0000-0000-0000D4080000}"/>
    <cellStyle name="Normal 22" xfId="128" xr:uid="{00000000-0005-0000-0000-000096000000}"/>
    <cellStyle name="Normal 22 2" xfId="4901" xr:uid="{00000000-0005-0000-0000-000054130000}"/>
    <cellStyle name="Normal 22 3" xfId="4910" xr:uid="{00000000-0005-0000-0000-00005D130000}"/>
    <cellStyle name="Normal 23" xfId="2950" xr:uid="{00000000-0005-0000-0000-0000B50B0000}"/>
    <cellStyle name="Normal 23 2" xfId="1628" xr:uid="{00000000-0005-0000-0000-00008B060000}"/>
    <cellStyle name="Normal 23 3" xfId="1638" xr:uid="{00000000-0005-0000-0000-000095060000}"/>
    <cellStyle name="Normal 24" xfId="4745" xr:uid="{00000000-0005-0000-0000-0000B8120000}"/>
    <cellStyle name="Normal 24 2" xfId="4914" xr:uid="{00000000-0005-0000-0000-000061130000}"/>
    <cellStyle name="Normal 24 3" xfId="44" xr:uid="{00000000-0005-0000-0000-000033000000}"/>
    <cellStyle name="Normal 24 4" xfId="4920" xr:uid="{00000000-0005-0000-0000-000067130000}"/>
    <cellStyle name="Normal 24 5" xfId="4922" xr:uid="{00000000-0005-0000-0000-000069130000}"/>
    <cellStyle name="Normal 25" xfId="4980" xr:uid="{00000000-0005-0000-0000-0000A3130000}"/>
    <cellStyle name="Normal 25 2" xfId="4982" xr:uid="{00000000-0005-0000-0000-0000A5130000}"/>
    <cellStyle name="Normal 25 2 2" xfId="4246" xr:uid="{00000000-0005-0000-0000-0000C5100000}"/>
    <cellStyle name="Normal 25 3" xfId="4984" xr:uid="{00000000-0005-0000-0000-0000A7130000}"/>
    <cellStyle name="Normal 25 4" xfId="4986" xr:uid="{00000000-0005-0000-0000-0000A9130000}"/>
    <cellStyle name="Normal 25 5" xfId="4989" xr:uid="{00000000-0005-0000-0000-0000AC130000}"/>
    <cellStyle name="Normal 26" xfId="4991" xr:uid="{00000000-0005-0000-0000-0000AE130000}"/>
    <cellStyle name="Normal 26 2" xfId="3715" xr:uid="{00000000-0005-0000-0000-0000B20E0000}"/>
    <cellStyle name="Normal 26 2 2" xfId="3718" xr:uid="{00000000-0005-0000-0000-0000B50E0000}"/>
    <cellStyle name="Normal 26 3" xfId="3721" xr:uid="{00000000-0005-0000-0000-0000B80E0000}"/>
    <cellStyle name="Normal 26 4" xfId="4993" xr:uid="{00000000-0005-0000-0000-0000B0130000}"/>
    <cellStyle name="Normal 26 5" xfId="4995" xr:uid="{00000000-0005-0000-0000-0000B2130000}"/>
    <cellStyle name="Normal 27" xfId="4997" xr:uid="{00000000-0005-0000-0000-0000B4130000}"/>
    <cellStyle name="Normal 27 2" xfId="4999" xr:uid="{00000000-0005-0000-0000-0000B6130000}"/>
    <cellStyle name="Normal 27 3" xfId="5001" xr:uid="{00000000-0005-0000-0000-0000B8130000}"/>
    <cellStyle name="Normal 27 4" xfId="5003" xr:uid="{00000000-0005-0000-0000-0000BA130000}"/>
    <cellStyle name="Normal 27 5" xfId="5005" xr:uid="{00000000-0005-0000-0000-0000BC130000}"/>
    <cellStyle name="Normal 28" xfId="5007" xr:uid="{00000000-0005-0000-0000-0000BE130000}"/>
    <cellStyle name="Normal 28 2" xfId="5009" xr:uid="{00000000-0005-0000-0000-0000C0130000}"/>
    <cellStyle name="Normal 28 3" xfId="5011" xr:uid="{00000000-0005-0000-0000-0000C2130000}"/>
    <cellStyle name="Normal 28 4" xfId="5013" xr:uid="{00000000-0005-0000-0000-0000C4130000}"/>
    <cellStyle name="Normal 28 5" xfId="5015" xr:uid="{00000000-0005-0000-0000-0000C6130000}"/>
    <cellStyle name="Normal 29" xfId="5017" xr:uid="{00000000-0005-0000-0000-0000C8130000}"/>
    <cellStyle name="Normal 29 2" xfId="5019" xr:uid="{00000000-0005-0000-0000-0000CA130000}"/>
    <cellStyle name="Normal 29 3" xfId="5021" xr:uid="{00000000-0005-0000-0000-0000CC130000}"/>
    <cellStyle name="Normal 29 4" xfId="5023" xr:uid="{00000000-0005-0000-0000-0000CE130000}"/>
    <cellStyle name="Normal 29 5" xfId="5025" xr:uid="{00000000-0005-0000-0000-0000D0130000}"/>
    <cellStyle name="Normal 3" xfId="2883" xr:uid="{00000000-0005-0000-0000-0000720B0000}"/>
    <cellStyle name="Normal 3 10" xfId="2618" xr:uid="{00000000-0005-0000-0000-0000690A0000}"/>
    <cellStyle name="Normal 3 11" xfId="2339" xr:uid="{00000000-0005-0000-0000-000052090000}"/>
    <cellStyle name="Normal 3 12" xfId="348" xr:uid="{00000000-0005-0000-0000-00008B010000}"/>
    <cellStyle name="Normal 3 13" xfId="4743" xr:uid="{00000000-0005-0000-0000-0000B6120000}"/>
    <cellStyle name="Normal 3 14" xfId="5027" xr:uid="{00000000-0005-0000-0000-0000D2130000}"/>
    <cellStyle name="Normal 3 15" xfId="5028" xr:uid="{00000000-0005-0000-0000-0000D3130000}"/>
    <cellStyle name="Normal 3 16" xfId="5030" xr:uid="{00000000-0005-0000-0000-0000D5130000}"/>
    <cellStyle name="Normal 3 17" xfId="5032" xr:uid="{00000000-0005-0000-0000-0000D7130000}"/>
    <cellStyle name="Normal 3 18" xfId="5033" xr:uid="{00000000-0005-0000-0000-0000D8130000}"/>
    <cellStyle name="Normal 3 19" xfId="5034" xr:uid="{00000000-0005-0000-0000-0000D9130000}"/>
    <cellStyle name="Normal 3 2" xfId="5035" xr:uid="{00000000-0005-0000-0000-0000DA130000}"/>
    <cellStyle name="Normal 3 2 10" xfId="4263" xr:uid="{00000000-0005-0000-0000-0000D6100000}"/>
    <cellStyle name="Normal 3 2 11" xfId="5036" xr:uid="{00000000-0005-0000-0000-0000DB130000}"/>
    <cellStyle name="Normal 3 2 12" xfId="5037" xr:uid="{00000000-0005-0000-0000-0000DC130000}"/>
    <cellStyle name="Normal 3 2 13" xfId="5038" xr:uid="{00000000-0005-0000-0000-0000DD130000}"/>
    <cellStyle name="Normal 3 2 14" xfId="5040" xr:uid="{00000000-0005-0000-0000-0000DF130000}"/>
    <cellStyle name="Normal 3 2 15" xfId="5042" xr:uid="{00000000-0005-0000-0000-0000E1130000}"/>
    <cellStyle name="Normal 3 2 16" xfId="5045" xr:uid="{00000000-0005-0000-0000-0000E4130000}"/>
    <cellStyle name="Normal 3 2 17" xfId="5047" xr:uid="{00000000-0005-0000-0000-0000E6130000}"/>
    <cellStyle name="Normal 3 2 18" xfId="5050" xr:uid="{00000000-0005-0000-0000-0000E9130000}"/>
    <cellStyle name="Normal 3 2 19" xfId="5053" xr:uid="{00000000-0005-0000-0000-0000EC130000}"/>
    <cellStyle name="Normal 3 2 2" xfId="5054" xr:uid="{00000000-0005-0000-0000-0000ED130000}"/>
    <cellStyle name="Normal 3 2 2 10" xfId="1348" xr:uid="{00000000-0005-0000-0000-000073050000}"/>
    <cellStyle name="Normal 3 2 2 2" xfId="5055" xr:uid="{00000000-0005-0000-0000-0000EE130000}"/>
    <cellStyle name="Normal 3 2 2 3" xfId="5056" xr:uid="{00000000-0005-0000-0000-0000EF130000}"/>
    <cellStyle name="Normal 3 2 2 4" xfId="5057" xr:uid="{00000000-0005-0000-0000-0000F0130000}"/>
    <cellStyle name="Normal 3 2 2 5" xfId="5058" xr:uid="{00000000-0005-0000-0000-0000F1130000}"/>
    <cellStyle name="Normal 3 2 2 6" xfId="428" xr:uid="{00000000-0005-0000-0000-0000DB010000}"/>
    <cellStyle name="Normal 3 2 2 7" xfId="1113" xr:uid="{00000000-0005-0000-0000-000088040000}"/>
    <cellStyle name="Normal 3 2 2 8" xfId="1168" xr:uid="{00000000-0005-0000-0000-0000BF040000}"/>
    <cellStyle name="Normal 3 2 2 9" xfId="928" xr:uid="{00000000-0005-0000-0000-0000CF030000}"/>
    <cellStyle name="Normal 3 2 20" xfId="5043" xr:uid="{00000000-0005-0000-0000-0000E2130000}"/>
    <cellStyle name="Normal 3 2 20 2" xfId="4553" xr:uid="{00000000-0005-0000-0000-0000F8110000}"/>
    <cellStyle name="Normal 3 2 21" xfId="5046" xr:uid="{00000000-0005-0000-0000-0000E5130000}"/>
    <cellStyle name="Normal 3 2 22" xfId="5048" xr:uid="{00000000-0005-0000-0000-0000E7130000}"/>
    <cellStyle name="Normal 3 2 23" xfId="5051" xr:uid="{00000000-0005-0000-0000-0000EA130000}"/>
    <cellStyle name="Normal 3 2 3" xfId="4340" xr:uid="{00000000-0005-0000-0000-000023110000}"/>
    <cellStyle name="Normal 3 2 3 2" xfId="4342" xr:uid="{00000000-0005-0000-0000-000025110000}"/>
    <cellStyle name="Normal 3 2 3 3" xfId="5059" xr:uid="{00000000-0005-0000-0000-0000F2130000}"/>
    <cellStyle name="Normal 3 2 3 4" xfId="5061" xr:uid="{00000000-0005-0000-0000-0000F4130000}"/>
    <cellStyle name="Normal 3 2 4" xfId="4344" xr:uid="{00000000-0005-0000-0000-000027110000}"/>
    <cellStyle name="Normal 3 2 4 2" xfId="3508" xr:uid="{00000000-0005-0000-0000-0000E30D0000}"/>
    <cellStyle name="Normal 3 2 4 3" xfId="3510" xr:uid="{00000000-0005-0000-0000-0000E50D0000}"/>
    <cellStyle name="Normal 3 2 5" xfId="5062" xr:uid="{00000000-0005-0000-0000-0000F5130000}"/>
    <cellStyle name="Normal 3 2 6" xfId="5063" xr:uid="{00000000-0005-0000-0000-0000F6130000}"/>
    <cellStyle name="Normal 3 2 7" xfId="5064" xr:uid="{00000000-0005-0000-0000-0000F7130000}"/>
    <cellStyle name="Normal 3 2 8" xfId="5065" xr:uid="{00000000-0005-0000-0000-0000F8130000}"/>
    <cellStyle name="Normal 3 2 9" xfId="5066" xr:uid="{00000000-0005-0000-0000-0000F9130000}"/>
    <cellStyle name="Normal 3 20" xfId="5029" xr:uid="{00000000-0005-0000-0000-0000D4130000}"/>
    <cellStyle name="Normal 3 21" xfId="5031" xr:uid="{00000000-0005-0000-0000-0000D6130000}"/>
    <cellStyle name="Normal 3 3" xfId="5067" xr:uid="{00000000-0005-0000-0000-0000FA130000}"/>
    <cellStyle name="Normal 3 3 2" xfId="4583" xr:uid="{00000000-0005-0000-0000-000016120000}"/>
    <cellStyle name="Normal 3 3 2 2" xfId="4594" xr:uid="{00000000-0005-0000-0000-000021120000}"/>
    <cellStyle name="Normal 3 3 3" xfId="4348" xr:uid="{00000000-0005-0000-0000-00002B110000}"/>
    <cellStyle name="Normal 3 3 4" xfId="4350" xr:uid="{00000000-0005-0000-0000-00002D110000}"/>
    <cellStyle name="Normal 3 3 5" xfId="4732" xr:uid="{00000000-0005-0000-0000-0000AB120000}"/>
    <cellStyle name="Normal 3 4" xfId="5068" xr:uid="{00000000-0005-0000-0000-0000FB130000}"/>
    <cellStyle name="Normal 3 4 10" xfId="5069" xr:uid="{00000000-0005-0000-0000-0000FC130000}"/>
    <cellStyle name="Normal 3 4 11" xfId="433" xr:uid="{00000000-0005-0000-0000-0000E0010000}"/>
    <cellStyle name="Normal 3 4 12" xfId="5071" xr:uid="{00000000-0005-0000-0000-0000FE130000}"/>
    <cellStyle name="Normal 3 4 13" xfId="5072" xr:uid="{00000000-0005-0000-0000-0000FF130000}"/>
    <cellStyle name="Normal 3 4 2" xfId="5073" xr:uid="{00000000-0005-0000-0000-000000140000}"/>
    <cellStyle name="Normal 3 4 3" xfId="2320" xr:uid="{00000000-0005-0000-0000-00003F090000}"/>
    <cellStyle name="Normal 3 4 4" xfId="2323" xr:uid="{00000000-0005-0000-0000-000042090000}"/>
    <cellStyle name="Normal 3 4 5" xfId="5074" xr:uid="{00000000-0005-0000-0000-000001140000}"/>
    <cellStyle name="Normal 3 4 6" xfId="5075" xr:uid="{00000000-0005-0000-0000-000002140000}"/>
    <cellStyle name="Normal 3 4 7" xfId="5076" xr:uid="{00000000-0005-0000-0000-000003140000}"/>
    <cellStyle name="Normal 3 4 8" xfId="5077" xr:uid="{00000000-0005-0000-0000-000004140000}"/>
    <cellStyle name="Normal 3 4 9" xfId="5078" xr:uid="{00000000-0005-0000-0000-000005140000}"/>
    <cellStyle name="Normal 3 4 9 2" xfId="5079" xr:uid="{00000000-0005-0000-0000-000006140000}"/>
    <cellStyle name="Normal 3 5" xfId="5080" xr:uid="{00000000-0005-0000-0000-000007140000}"/>
    <cellStyle name="Normal 3 5 2" xfId="5081" xr:uid="{00000000-0005-0000-0000-000008140000}"/>
    <cellStyle name="Normal 3 5 2 2" xfId="5082" xr:uid="{00000000-0005-0000-0000-000009140000}"/>
    <cellStyle name="Normal 3 5 3" xfId="4353" xr:uid="{00000000-0005-0000-0000-000030110000}"/>
    <cellStyle name="Normal 3 5 4" xfId="4355" xr:uid="{00000000-0005-0000-0000-000032110000}"/>
    <cellStyle name="Normal 3 5 5" xfId="5083" xr:uid="{00000000-0005-0000-0000-00000A140000}"/>
    <cellStyle name="Normal 3 5 6" xfId="5086" xr:uid="{00000000-0005-0000-0000-00000D140000}"/>
    <cellStyle name="Normal 3 6" xfId="5088" xr:uid="{00000000-0005-0000-0000-00000F140000}"/>
    <cellStyle name="Normal 3 6 2" xfId="4546" xr:uid="{00000000-0005-0000-0000-0000F1110000}"/>
    <cellStyle name="Normal 3 6 2 2" xfId="5089" xr:uid="{00000000-0005-0000-0000-000010140000}"/>
    <cellStyle name="Normal 3 6 3" xfId="5091" xr:uid="{00000000-0005-0000-0000-000012140000}"/>
    <cellStyle name="Normal 3 6 4" xfId="5092" xr:uid="{00000000-0005-0000-0000-000013140000}"/>
    <cellStyle name="Normal 3 6 5" xfId="2916" xr:uid="{00000000-0005-0000-0000-0000930B0000}"/>
    <cellStyle name="Normal 3 7" xfId="5094" xr:uid="{00000000-0005-0000-0000-000015140000}"/>
    <cellStyle name="Normal 3 7 2" xfId="5095" xr:uid="{00000000-0005-0000-0000-000016140000}"/>
    <cellStyle name="Normal 3 7 3" xfId="5096" xr:uid="{00000000-0005-0000-0000-000017140000}"/>
    <cellStyle name="Normal 3 8" xfId="5097" xr:uid="{00000000-0005-0000-0000-000018140000}"/>
    <cellStyle name="Normal 3 9" xfId="5099" xr:uid="{00000000-0005-0000-0000-00001A140000}"/>
    <cellStyle name="Normal 3_edit-II5.1Top Bs PL 31.03.11" xfId="5100" xr:uid="{00000000-0005-0000-0000-00001B140000}"/>
    <cellStyle name="Normal 30" xfId="4981" xr:uid="{00000000-0005-0000-0000-0000A4130000}"/>
    <cellStyle name="Normal 30 2" xfId="4983" xr:uid="{00000000-0005-0000-0000-0000A6130000}"/>
    <cellStyle name="Normal 30 3" xfId="4985" xr:uid="{00000000-0005-0000-0000-0000A8130000}"/>
    <cellStyle name="Normal 30 4" xfId="4987" xr:uid="{00000000-0005-0000-0000-0000AA130000}"/>
    <cellStyle name="Normal 30 5" xfId="4990" xr:uid="{00000000-0005-0000-0000-0000AD130000}"/>
    <cellStyle name="Normal 30 6" xfId="5102" xr:uid="{00000000-0005-0000-0000-00001D140000}"/>
    <cellStyle name="Normal 31" xfId="4992" xr:uid="{00000000-0005-0000-0000-0000AF130000}"/>
    <cellStyle name="Normal 31 2" xfId="3714" xr:uid="{00000000-0005-0000-0000-0000B10E0000}"/>
    <cellStyle name="Normal 31 3" xfId="3720" xr:uid="{00000000-0005-0000-0000-0000B70E0000}"/>
    <cellStyle name="Normal 31 4" xfId="4994" xr:uid="{00000000-0005-0000-0000-0000B1130000}"/>
    <cellStyle name="Normal 31 5" xfId="4996" xr:uid="{00000000-0005-0000-0000-0000B3130000}"/>
    <cellStyle name="Normal 32" xfId="4998" xr:uid="{00000000-0005-0000-0000-0000B5130000}"/>
    <cellStyle name="Normal 32 2" xfId="5000" xr:uid="{00000000-0005-0000-0000-0000B7130000}"/>
    <cellStyle name="Normal 32 3" xfId="5002" xr:uid="{00000000-0005-0000-0000-0000B9130000}"/>
    <cellStyle name="Normal 32 4" xfId="5004" xr:uid="{00000000-0005-0000-0000-0000BB130000}"/>
    <cellStyle name="Normal 32 5" xfId="5006" xr:uid="{00000000-0005-0000-0000-0000BD130000}"/>
    <cellStyle name="Normal 33" xfId="5008" xr:uid="{00000000-0005-0000-0000-0000BF130000}"/>
    <cellStyle name="Normal 33 2" xfId="5010" xr:uid="{00000000-0005-0000-0000-0000C1130000}"/>
    <cellStyle name="Normal 33 3" xfId="5012" xr:uid="{00000000-0005-0000-0000-0000C3130000}"/>
    <cellStyle name="Normal 33 4" xfId="5014" xr:uid="{00000000-0005-0000-0000-0000C5130000}"/>
    <cellStyle name="Normal 33 5" xfId="5016" xr:uid="{00000000-0005-0000-0000-0000C7130000}"/>
    <cellStyle name="Normal 34" xfId="5018" xr:uid="{00000000-0005-0000-0000-0000C9130000}"/>
    <cellStyle name="Normal 34 2" xfId="5020" xr:uid="{00000000-0005-0000-0000-0000CB130000}"/>
    <cellStyle name="Normal 34 3" xfId="5022" xr:uid="{00000000-0005-0000-0000-0000CD130000}"/>
    <cellStyle name="Normal 34 4" xfId="5024" xr:uid="{00000000-0005-0000-0000-0000CF130000}"/>
    <cellStyle name="Normal 34 5" xfId="5026" xr:uid="{00000000-0005-0000-0000-0000D1130000}"/>
    <cellStyle name="Normal 35" xfId="5103" xr:uid="{00000000-0005-0000-0000-00001E140000}"/>
    <cellStyle name="Normal 35 2" xfId="5106" xr:uid="{00000000-0005-0000-0000-000021140000}"/>
    <cellStyle name="Normal 35 3" xfId="5108" xr:uid="{00000000-0005-0000-0000-000023140000}"/>
    <cellStyle name="Normal 35 4" xfId="5110" xr:uid="{00000000-0005-0000-0000-000025140000}"/>
    <cellStyle name="Normal 35 5" xfId="5111" xr:uid="{00000000-0005-0000-0000-000026140000}"/>
    <cellStyle name="Normal 36" xfId="2478" xr:uid="{00000000-0005-0000-0000-0000DD090000}"/>
    <cellStyle name="Normal 36 2" xfId="2482" xr:uid="{00000000-0005-0000-0000-0000E1090000}"/>
    <cellStyle name="Normal 36 3" xfId="5112" xr:uid="{00000000-0005-0000-0000-000027140000}"/>
    <cellStyle name="Normal 36 4" xfId="5114" xr:uid="{00000000-0005-0000-0000-000029140000}"/>
    <cellStyle name="Normal 36 5" xfId="5115" xr:uid="{00000000-0005-0000-0000-00002A140000}"/>
    <cellStyle name="Normal 37" xfId="2485" xr:uid="{00000000-0005-0000-0000-0000E4090000}"/>
    <cellStyle name="Normal 37 2" xfId="5116" xr:uid="{00000000-0005-0000-0000-00002B140000}"/>
    <cellStyle name="Normal 37 3" xfId="5118" xr:uid="{00000000-0005-0000-0000-00002D140000}"/>
    <cellStyle name="Normal 37 4" xfId="3727" xr:uid="{00000000-0005-0000-0000-0000BE0E0000}"/>
    <cellStyle name="Normal 37 5" xfId="3732" xr:uid="{00000000-0005-0000-0000-0000C30E0000}"/>
    <cellStyle name="Normal 38" xfId="3362" xr:uid="{00000000-0005-0000-0000-0000510D0000}"/>
    <cellStyle name="Normal 38 2" xfId="429" xr:uid="{00000000-0005-0000-0000-0000DC010000}"/>
    <cellStyle name="Normal 38 3" xfId="1114" xr:uid="{00000000-0005-0000-0000-000089040000}"/>
    <cellStyle name="Normal 38 4" xfId="1169" xr:uid="{00000000-0005-0000-0000-0000C0040000}"/>
    <cellStyle name="Normal 39" xfId="446" xr:uid="{00000000-0005-0000-0000-0000ED010000}"/>
    <cellStyle name="Normal 39 2" xfId="3366" xr:uid="{00000000-0005-0000-0000-0000550D0000}"/>
    <cellStyle name="Normal 39 3" xfId="3369" xr:uid="{00000000-0005-0000-0000-0000580D0000}"/>
    <cellStyle name="Normal 4" xfId="4303" xr:uid="{00000000-0005-0000-0000-0000FE100000}"/>
    <cellStyle name="Normal 4 10" xfId="5120" xr:uid="{00000000-0005-0000-0000-00002F140000}"/>
    <cellStyle name="Normal 4 10 2" xfId="5121" xr:uid="{00000000-0005-0000-0000-000030140000}"/>
    <cellStyle name="Normal 4 11" xfId="5122" xr:uid="{00000000-0005-0000-0000-000031140000}"/>
    <cellStyle name="Normal 4 11 2" xfId="5123" xr:uid="{00000000-0005-0000-0000-000032140000}"/>
    <cellStyle name="Normal 4 12" xfId="5124" xr:uid="{00000000-0005-0000-0000-000033140000}"/>
    <cellStyle name="Normal 4 12 2" xfId="5125" xr:uid="{00000000-0005-0000-0000-000034140000}"/>
    <cellStyle name="Normal 4 13" xfId="5126" xr:uid="{00000000-0005-0000-0000-000035140000}"/>
    <cellStyle name="Normal 4 13 2" xfId="5127" xr:uid="{00000000-0005-0000-0000-000036140000}"/>
    <cellStyle name="Normal 4 14" xfId="5128" xr:uid="{00000000-0005-0000-0000-000037140000}"/>
    <cellStyle name="Normal 4 15" xfId="5129" xr:uid="{00000000-0005-0000-0000-000038140000}"/>
    <cellStyle name="Normal 4 16" xfId="5131" xr:uid="{00000000-0005-0000-0000-00003A140000}"/>
    <cellStyle name="Normal 4 17" xfId="5133" xr:uid="{00000000-0005-0000-0000-00003C140000}"/>
    <cellStyle name="Normal 4 18" xfId="5134" xr:uid="{00000000-0005-0000-0000-00003D140000}"/>
    <cellStyle name="Normal 4 19" xfId="5135" xr:uid="{00000000-0005-0000-0000-00003E140000}"/>
    <cellStyle name="Normal 4 2" xfId="5137" xr:uid="{00000000-0005-0000-0000-000040140000}"/>
    <cellStyle name="Normal 4 2 10" xfId="4988" xr:uid="{00000000-0005-0000-0000-0000AB130000}"/>
    <cellStyle name="Normal 4 2 2" xfId="5138" xr:uid="{00000000-0005-0000-0000-000041140000}"/>
    <cellStyle name="Normal 4 2 2 2" xfId="5140" xr:uid="{00000000-0005-0000-0000-000043140000}"/>
    <cellStyle name="Normal 4 2 3" xfId="4418" xr:uid="{00000000-0005-0000-0000-000071110000}"/>
    <cellStyle name="Normal 4 2 3 2" xfId="3641" xr:uid="{00000000-0005-0000-0000-0000680E0000}"/>
    <cellStyle name="Normal 4 2 4" xfId="4421" xr:uid="{00000000-0005-0000-0000-000074110000}"/>
    <cellStyle name="Normal 4 2 4 2" xfId="5141" xr:uid="{00000000-0005-0000-0000-000044140000}"/>
    <cellStyle name="Normal 4 2 5" xfId="5143" xr:uid="{00000000-0005-0000-0000-000046140000}"/>
    <cellStyle name="Normal 4 2 5 2" xfId="4660" xr:uid="{00000000-0005-0000-0000-000063120000}"/>
    <cellStyle name="Normal 4 2 6" xfId="5145" xr:uid="{00000000-0005-0000-0000-000048140000}"/>
    <cellStyle name="Normal 4 2 6 2" xfId="5147" xr:uid="{00000000-0005-0000-0000-00004A140000}"/>
    <cellStyle name="Normal 4 2 7" xfId="5149" xr:uid="{00000000-0005-0000-0000-00004C140000}"/>
    <cellStyle name="Normal 4 2 7 2" xfId="270" xr:uid="{00000000-0005-0000-0000-00003D010000}"/>
    <cellStyle name="Normal 4 2 8" xfId="5151" xr:uid="{00000000-0005-0000-0000-00004E140000}"/>
    <cellStyle name="Normal 4 2 8 2" xfId="4781" xr:uid="{00000000-0005-0000-0000-0000DC120000}"/>
    <cellStyle name="Normal 4 2 9" xfId="5153" xr:uid="{00000000-0005-0000-0000-000050140000}"/>
    <cellStyle name="Normal 4 20" xfId="5130" xr:uid="{00000000-0005-0000-0000-000039140000}"/>
    <cellStyle name="Normal 4 21" xfId="5132" xr:uid="{00000000-0005-0000-0000-00003B140000}"/>
    <cellStyle name="Normal 4 3" xfId="5155" xr:uid="{00000000-0005-0000-0000-000052140000}"/>
    <cellStyle name="Normal 4 3 2" xfId="2613" xr:uid="{00000000-0005-0000-0000-0000640A0000}"/>
    <cellStyle name="Normal 4 3 3" xfId="3060" xr:uid="{00000000-0005-0000-0000-0000230C0000}"/>
    <cellStyle name="Normal 4 4" xfId="5156" xr:uid="{00000000-0005-0000-0000-000053140000}"/>
    <cellStyle name="Normal 4 4 2" xfId="5157" xr:uid="{00000000-0005-0000-0000-000054140000}"/>
    <cellStyle name="Normal 4 4 3" xfId="2330" xr:uid="{00000000-0005-0000-0000-000049090000}"/>
    <cellStyle name="Normal 4 5" xfId="5158" xr:uid="{00000000-0005-0000-0000-000055140000}"/>
    <cellStyle name="Normal 4 5 2" xfId="5159" xr:uid="{00000000-0005-0000-0000-000056140000}"/>
    <cellStyle name="Normal 4 6" xfId="5160" xr:uid="{00000000-0005-0000-0000-000057140000}"/>
    <cellStyle name="Normal 4 6 2" xfId="5161" xr:uid="{00000000-0005-0000-0000-000058140000}"/>
    <cellStyle name="Normal 4 7" xfId="103" xr:uid="{00000000-0005-0000-0000-00007A000000}"/>
    <cellStyle name="Normal 4 7 2" xfId="5162" xr:uid="{00000000-0005-0000-0000-000059140000}"/>
    <cellStyle name="Normal 4 8" xfId="5164" xr:uid="{00000000-0005-0000-0000-00005B140000}"/>
    <cellStyle name="Normal 4 8 2" xfId="5166" xr:uid="{00000000-0005-0000-0000-00005D140000}"/>
    <cellStyle name="Normal 4 9" xfId="5167" xr:uid="{00000000-0005-0000-0000-00005E140000}"/>
    <cellStyle name="Normal 4 9 2" xfId="5168" xr:uid="{00000000-0005-0000-0000-00005F140000}"/>
    <cellStyle name="Normal 40" xfId="5104" xr:uid="{00000000-0005-0000-0000-00001F140000}"/>
    <cellStyle name="Normal 40 2" xfId="5107" xr:uid="{00000000-0005-0000-0000-000022140000}"/>
    <cellStyle name="Normal 40 3" xfId="5109" xr:uid="{00000000-0005-0000-0000-000024140000}"/>
    <cellStyle name="Normal 41" xfId="2477" xr:uid="{00000000-0005-0000-0000-0000DC090000}"/>
    <cellStyle name="Normal 41 2" xfId="2481" xr:uid="{00000000-0005-0000-0000-0000E0090000}"/>
    <cellStyle name="Normal 41 3" xfId="5113" xr:uid="{00000000-0005-0000-0000-000028140000}"/>
    <cellStyle name="Normal 42" xfId="2484" xr:uid="{00000000-0005-0000-0000-0000E3090000}"/>
    <cellStyle name="Normal 42 2" xfId="5117" xr:uid="{00000000-0005-0000-0000-00002C140000}"/>
    <cellStyle name="Normal 42 3" xfId="5119" xr:uid="{00000000-0005-0000-0000-00002E140000}"/>
    <cellStyle name="Normal 43" xfId="3361" xr:uid="{00000000-0005-0000-0000-0000500D0000}"/>
    <cellStyle name="Normal 43 2" xfId="430" xr:uid="{00000000-0005-0000-0000-0000DD010000}"/>
    <cellStyle name="Normal 44" xfId="447" xr:uid="{00000000-0005-0000-0000-0000EE010000}"/>
    <cellStyle name="Normal 44 2" xfId="3365" xr:uid="{00000000-0005-0000-0000-0000540D0000}"/>
    <cellStyle name="Normal 44 3" xfId="3368" xr:uid="{00000000-0005-0000-0000-0000570D0000}"/>
    <cellStyle name="Normal 45" xfId="1403" xr:uid="{00000000-0005-0000-0000-0000AA050000}"/>
    <cellStyle name="Normal 45 2" xfId="3372" xr:uid="{00000000-0005-0000-0000-00005B0D0000}"/>
    <cellStyle name="Normal 46" xfId="625" xr:uid="{00000000-0005-0000-0000-0000A0020000}"/>
    <cellStyle name="Normal 46 2" xfId="629" xr:uid="{00000000-0005-0000-0000-0000A4020000}"/>
    <cellStyle name="Normal 46 3" xfId="3379" xr:uid="{00000000-0005-0000-0000-0000620D0000}"/>
    <cellStyle name="Normal 47" xfId="640" xr:uid="{00000000-0005-0000-0000-0000AF020000}"/>
    <cellStyle name="Normal 47 2" xfId="3382" xr:uid="{00000000-0005-0000-0000-0000650D0000}"/>
    <cellStyle name="Normal 47 3" xfId="3384" xr:uid="{00000000-0005-0000-0000-0000670D0000}"/>
    <cellStyle name="Normal 48" xfId="3264" xr:uid="{00000000-0005-0000-0000-0000EF0C0000}"/>
    <cellStyle name="Normal 48 2" xfId="1893" xr:uid="{00000000-0005-0000-0000-000094070000}"/>
    <cellStyle name="Normal 49" xfId="3268" xr:uid="{00000000-0005-0000-0000-0000F30C0000}"/>
    <cellStyle name="Normal 49 2" xfId="5169" xr:uid="{00000000-0005-0000-0000-000060140000}"/>
    <cellStyle name="Normal 5" xfId="1205" xr:uid="{00000000-0005-0000-0000-0000E4040000}"/>
    <cellStyle name="Normal 5 10" xfId="5171" xr:uid="{00000000-0005-0000-0000-000062140000}"/>
    <cellStyle name="Normal 5 11" xfId="5172" xr:uid="{00000000-0005-0000-0000-000063140000}"/>
    <cellStyle name="Normal 5 12" xfId="5173" xr:uid="{00000000-0005-0000-0000-000064140000}"/>
    <cellStyle name="Normal 5 13" xfId="5174" xr:uid="{00000000-0005-0000-0000-000065140000}"/>
    <cellStyle name="Normal 5 14" xfId="5175" xr:uid="{00000000-0005-0000-0000-000066140000}"/>
    <cellStyle name="Normal 5 15" xfId="5176" xr:uid="{00000000-0005-0000-0000-000067140000}"/>
    <cellStyle name="Normal 5 16" xfId="5178" xr:uid="{00000000-0005-0000-0000-000069140000}"/>
    <cellStyle name="Normal 5 17" xfId="5181" xr:uid="{00000000-0005-0000-0000-00006C140000}"/>
    <cellStyle name="Normal 5 18" xfId="5183" xr:uid="{00000000-0005-0000-0000-00006E140000}"/>
    <cellStyle name="Normal 5 19" xfId="5185" xr:uid="{00000000-0005-0000-0000-000070140000}"/>
    <cellStyle name="Normal 5 2" xfId="3652" xr:uid="{00000000-0005-0000-0000-0000730E0000}"/>
    <cellStyle name="Normal 5 2 2" xfId="4777" xr:uid="{00000000-0005-0000-0000-0000D8120000}"/>
    <cellStyle name="Normal 5 2 3" xfId="4499" xr:uid="{00000000-0005-0000-0000-0000C2110000}"/>
    <cellStyle name="Normal 5 2 4" xfId="4501" xr:uid="{00000000-0005-0000-0000-0000C4110000}"/>
    <cellStyle name="Normal 5 2 5" xfId="4503" xr:uid="{00000000-0005-0000-0000-0000C6110000}"/>
    <cellStyle name="Normal 5 2 6" xfId="4505" xr:uid="{00000000-0005-0000-0000-0000C8110000}"/>
    <cellStyle name="Normal 5 2 7" xfId="4507" xr:uid="{00000000-0005-0000-0000-0000CA110000}"/>
    <cellStyle name="Normal 5 2 8" xfId="3128" xr:uid="{00000000-0005-0000-0000-0000670C0000}"/>
    <cellStyle name="Normal 5 2 9" xfId="4509" xr:uid="{00000000-0005-0000-0000-0000CC110000}"/>
    <cellStyle name="Normal 5 20" xfId="5177" xr:uid="{00000000-0005-0000-0000-000068140000}"/>
    <cellStyle name="Normal 5 21" xfId="5179" xr:uid="{00000000-0005-0000-0000-00006A140000}"/>
    <cellStyle name="Normal 5 3" xfId="3656" xr:uid="{00000000-0005-0000-0000-0000770E0000}"/>
    <cellStyle name="Normal 5 3 2" xfId="2623" xr:uid="{00000000-0005-0000-0000-00006E0A0000}"/>
    <cellStyle name="Normal 5 3 3" xfId="3067" xr:uid="{00000000-0005-0000-0000-00002A0C0000}"/>
    <cellStyle name="Normal 5 4" xfId="5187" xr:uid="{00000000-0005-0000-0000-000072140000}"/>
    <cellStyle name="Normal 5 4 2" xfId="2346" xr:uid="{00000000-0005-0000-0000-000059090000}"/>
    <cellStyle name="Normal 5 4 3" xfId="277" xr:uid="{00000000-0005-0000-0000-000044010000}"/>
    <cellStyle name="Normal 5 5" xfId="5188" xr:uid="{00000000-0005-0000-0000-000073140000}"/>
    <cellStyle name="Normal 5 6" xfId="5189" xr:uid="{00000000-0005-0000-0000-000074140000}"/>
    <cellStyle name="Normal 5 7" xfId="5190" xr:uid="{00000000-0005-0000-0000-000075140000}"/>
    <cellStyle name="Normal 5 8" xfId="5191" xr:uid="{00000000-0005-0000-0000-000076140000}"/>
    <cellStyle name="Normal 5 9" xfId="5193" xr:uid="{00000000-0005-0000-0000-000078140000}"/>
    <cellStyle name="Normal 50" xfId="1404" xr:uid="{00000000-0005-0000-0000-0000AB050000}"/>
    <cellStyle name="Normal 50 2" xfId="3371" xr:uid="{00000000-0005-0000-0000-00005A0D0000}"/>
    <cellStyle name="Normal 51" xfId="624" xr:uid="{00000000-0005-0000-0000-00009F020000}"/>
    <cellStyle name="Normal 51 2" xfId="628" xr:uid="{00000000-0005-0000-0000-0000A3020000}"/>
    <cellStyle name="Normal 52" xfId="639" xr:uid="{00000000-0005-0000-0000-0000AE020000}"/>
    <cellStyle name="Normal 52 2" xfId="3381" xr:uid="{00000000-0005-0000-0000-0000640D0000}"/>
    <cellStyle name="Normal 53" xfId="3263" xr:uid="{00000000-0005-0000-0000-0000EE0C0000}"/>
    <cellStyle name="Normal 53 2" xfId="1894" xr:uid="{00000000-0005-0000-0000-000095070000}"/>
    <cellStyle name="Normal 54" xfId="3267" xr:uid="{00000000-0005-0000-0000-0000F20C0000}"/>
    <cellStyle name="Normal 54 2" xfId="5170" xr:uid="{00000000-0005-0000-0000-000061140000}"/>
    <cellStyle name="Normal 55" xfId="3387" xr:uid="{00000000-0005-0000-0000-00006A0D0000}"/>
    <cellStyle name="Normal 55 2" xfId="3535" xr:uid="{00000000-0005-0000-0000-0000FE0D0000}"/>
    <cellStyle name="Normal 56" xfId="5195" xr:uid="{00000000-0005-0000-0000-00007A140000}"/>
    <cellStyle name="Normal 56 2" xfId="5197" xr:uid="{00000000-0005-0000-0000-00007C140000}"/>
    <cellStyle name="Normal 57" xfId="5199" xr:uid="{00000000-0005-0000-0000-00007E140000}"/>
    <cellStyle name="Normal 57 2" xfId="4560" xr:uid="{00000000-0005-0000-0000-0000FF110000}"/>
    <cellStyle name="Normal 58" xfId="5201" xr:uid="{00000000-0005-0000-0000-000080140000}"/>
    <cellStyle name="Normal 58 2" xfId="5203" xr:uid="{00000000-0005-0000-0000-000082140000}"/>
    <cellStyle name="Normal 59" xfId="2695" xr:uid="{00000000-0005-0000-0000-0000B60A0000}"/>
    <cellStyle name="Normal 59 2" xfId="5205" xr:uid="{00000000-0005-0000-0000-000084140000}"/>
    <cellStyle name="Normal 6" xfId="4305" xr:uid="{00000000-0005-0000-0000-000000110000}"/>
    <cellStyle name="Normal 6 10" xfId="5206" xr:uid="{00000000-0005-0000-0000-000085140000}"/>
    <cellStyle name="Normal 6 11" xfId="5207" xr:uid="{00000000-0005-0000-0000-000086140000}"/>
    <cellStyle name="Normal 6 12" xfId="5208" xr:uid="{00000000-0005-0000-0000-000087140000}"/>
    <cellStyle name="Normal 6 13" xfId="5209" xr:uid="{00000000-0005-0000-0000-000088140000}"/>
    <cellStyle name="Normal 6 14" xfId="5210" xr:uid="{00000000-0005-0000-0000-000089140000}"/>
    <cellStyle name="Normal 6 15" xfId="5211" xr:uid="{00000000-0005-0000-0000-00008A140000}"/>
    <cellStyle name="Normal 6 16" xfId="5213" xr:uid="{00000000-0005-0000-0000-00008C140000}"/>
    <cellStyle name="Normal 6 17" xfId="5214" xr:uid="{00000000-0005-0000-0000-00008D140000}"/>
    <cellStyle name="Normal 6 18" xfId="5215" xr:uid="{00000000-0005-0000-0000-00008E140000}"/>
    <cellStyle name="Normal 6 19" xfId="5216" xr:uid="{00000000-0005-0000-0000-00008F140000}"/>
    <cellStyle name="Normal 6 2" xfId="3911" xr:uid="{00000000-0005-0000-0000-0000760F0000}"/>
    <cellStyle name="Normal 6 2 2" xfId="5218" xr:uid="{00000000-0005-0000-0000-000091140000}"/>
    <cellStyle name="Normal 6 2 2 2" xfId="4356" xr:uid="{00000000-0005-0000-0000-000033110000}"/>
    <cellStyle name="Normal 6 2 2 2 2" xfId="5219" xr:uid="{00000000-0005-0000-0000-000092140000}"/>
    <cellStyle name="Normal 6 2 2 2 3" xfId="1782" xr:uid="{00000000-0005-0000-0000-000025070000}"/>
    <cellStyle name="Normal 6 2 2 2 4" xfId="5222" xr:uid="{00000000-0005-0000-0000-000095140000}"/>
    <cellStyle name="Normal 6 2 2 3" xfId="5084" xr:uid="{00000000-0005-0000-0000-00000B140000}"/>
    <cellStyle name="Normal 6 2 2 4" xfId="5087" xr:uid="{00000000-0005-0000-0000-00000E140000}"/>
    <cellStyle name="Normal 6 2 2 5" xfId="5224" xr:uid="{00000000-0005-0000-0000-000097140000}"/>
    <cellStyle name="Normal 6 2 3" xfId="4555" xr:uid="{00000000-0005-0000-0000-0000FA110000}"/>
    <cellStyle name="Normal 6 2 3 2" xfId="5093" xr:uid="{00000000-0005-0000-0000-000014140000}"/>
    <cellStyle name="Normal 6 2 3 3" xfId="2915" xr:uid="{00000000-0005-0000-0000-0000920B0000}"/>
    <cellStyle name="Normal 6 2 4" xfId="1880" xr:uid="{00000000-0005-0000-0000-000087070000}"/>
    <cellStyle name="Normal 6 2 4 2" xfId="5225" xr:uid="{00000000-0005-0000-0000-000098140000}"/>
    <cellStyle name="Normal 6 2 4 3" xfId="5226" xr:uid="{00000000-0005-0000-0000-000099140000}"/>
    <cellStyle name="Normal 6 2 5" xfId="5227" xr:uid="{00000000-0005-0000-0000-00009A140000}"/>
    <cellStyle name="Normal 6 2 5 2" xfId="5228" xr:uid="{00000000-0005-0000-0000-00009B140000}"/>
    <cellStyle name="Normal 6 2 5 3" xfId="130" xr:uid="{00000000-0005-0000-0000-000098000000}"/>
    <cellStyle name="Normal 6 2 6" xfId="5229" xr:uid="{00000000-0005-0000-0000-00009C140000}"/>
    <cellStyle name="Normal 6 2 6 2" xfId="5232" xr:uid="{00000000-0005-0000-0000-00009F140000}"/>
    <cellStyle name="Normal 6 2 6 3" xfId="5234" xr:uid="{00000000-0005-0000-0000-0000A1140000}"/>
    <cellStyle name="Normal 6 2 7" xfId="5235" xr:uid="{00000000-0005-0000-0000-0000A2140000}"/>
    <cellStyle name="Normal 6 2 7 2" xfId="5238" xr:uid="{00000000-0005-0000-0000-0000A5140000}"/>
    <cellStyle name="Normal 6 2 7 3" xfId="5240" xr:uid="{00000000-0005-0000-0000-0000A7140000}"/>
    <cellStyle name="Normal 6 2 8" xfId="1667" xr:uid="{00000000-0005-0000-0000-0000B2060000}"/>
    <cellStyle name="Normal 6 2 8 2" xfId="213" xr:uid="{00000000-0005-0000-0000-000000010000}"/>
    <cellStyle name="Normal 6 2 8 3" xfId="5241" xr:uid="{00000000-0005-0000-0000-0000A8140000}"/>
    <cellStyle name="Normal 6 2 9" xfId="1672" xr:uid="{00000000-0005-0000-0000-0000B7060000}"/>
    <cellStyle name="Normal 6 20" xfId="5212" xr:uid="{00000000-0005-0000-0000-00008B140000}"/>
    <cellStyle name="Normal 6 3" xfId="3913" xr:uid="{00000000-0005-0000-0000-0000780F0000}"/>
    <cellStyle name="Normal 6 3 2" xfId="2631" xr:uid="{00000000-0005-0000-0000-0000760A0000}"/>
    <cellStyle name="Normal 6 3 3" xfId="166" xr:uid="{00000000-0005-0000-0000-0000C3000000}"/>
    <cellStyle name="Normal 6 4" xfId="5242" xr:uid="{00000000-0005-0000-0000-0000A9140000}"/>
    <cellStyle name="Normal 6 4 2" xfId="5243" xr:uid="{00000000-0005-0000-0000-0000AA140000}"/>
    <cellStyle name="Normal 6 4 3" xfId="5244" xr:uid="{00000000-0005-0000-0000-0000AB140000}"/>
    <cellStyle name="Normal 6 5" xfId="5245" xr:uid="{00000000-0005-0000-0000-0000AC140000}"/>
    <cellStyle name="Normal 6 5 2" xfId="5247" xr:uid="{00000000-0005-0000-0000-0000AE140000}"/>
    <cellStyle name="Normal 6 5 3" xfId="5248" xr:uid="{00000000-0005-0000-0000-0000AF140000}"/>
    <cellStyle name="Normal 6 6" xfId="5249" xr:uid="{00000000-0005-0000-0000-0000B0140000}"/>
    <cellStyle name="Normal 6 6 2" xfId="5136" xr:uid="{00000000-0005-0000-0000-00003F140000}"/>
    <cellStyle name="Normal 6 6 3" xfId="5250" xr:uid="{00000000-0005-0000-0000-0000B1140000}"/>
    <cellStyle name="Normal 6 7" xfId="5251" xr:uid="{00000000-0005-0000-0000-0000B2140000}"/>
    <cellStyle name="Normal 6 7 2" xfId="5252" xr:uid="{00000000-0005-0000-0000-0000B3140000}"/>
    <cellStyle name="Normal 6 7 3" xfId="5253" xr:uid="{00000000-0005-0000-0000-0000B4140000}"/>
    <cellStyle name="Normal 6 8" xfId="5254" xr:uid="{00000000-0005-0000-0000-0000B5140000}"/>
    <cellStyle name="Normal 6 8 2" xfId="5257" xr:uid="{00000000-0005-0000-0000-0000B8140000}"/>
    <cellStyle name="Normal 6 8 3" xfId="5259" xr:uid="{00000000-0005-0000-0000-0000BA140000}"/>
    <cellStyle name="Normal 6 9" xfId="5261" xr:uid="{00000000-0005-0000-0000-0000BC140000}"/>
    <cellStyle name="Normal 6 9 2" xfId="5262" xr:uid="{00000000-0005-0000-0000-0000BD140000}"/>
    <cellStyle name="Normal 6 9 3" xfId="5263" xr:uid="{00000000-0005-0000-0000-0000BE140000}"/>
    <cellStyle name="Normal 6 9 4" xfId="5264" xr:uid="{00000000-0005-0000-0000-0000BF140000}"/>
    <cellStyle name="Normal 60" xfId="3386" xr:uid="{00000000-0005-0000-0000-0000690D0000}"/>
    <cellStyle name="Normal 60 2" xfId="3534" xr:uid="{00000000-0005-0000-0000-0000FD0D0000}"/>
    <cellStyle name="Normal 61" xfId="5196" xr:uid="{00000000-0005-0000-0000-00007B140000}"/>
    <cellStyle name="Normal 61 2" xfId="5198" xr:uid="{00000000-0005-0000-0000-00007D140000}"/>
    <cellStyle name="Normal 62" xfId="5200" xr:uid="{00000000-0005-0000-0000-00007F140000}"/>
    <cellStyle name="Normal 62 2" xfId="4561" xr:uid="{00000000-0005-0000-0000-000000120000}"/>
    <cellStyle name="Normal 63" xfId="5202" xr:uid="{00000000-0005-0000-0000-000081140000}"/>
    <cellStyle name="Normal 63 2" xfId="5204" xr:uid="{00000000-0005-0000-0000-000083140000}"/>
    <cellStyle name="Normal 64" xfId="2694" xr:uid="{00000000-0005-0000-0000-0000B50A0000}"/>
    <cellStyle name="Normal 65" xfId="2954" xr:uid="{00000000-0005-0000-0000-0000B90B0000}"/>
    <cellStyle name="Normal 66" xfId="2968" xr:uid="{00000000-0005-0000-0000-0000C70B0000}"/>
    <cellStyle name="Normal 67" xfId="2971" xr:uid="{00000000-0005-0000-0000-0000CA0B0000}"/>
    <cellStyle name="Normal 68" xfId="2974" xr:uid="{00000000-0005-0000-0000-0000CD0B0000}"/>
    <cellStyle name="Normal 69" xfId="5265" xr:uid="{00000000-0005-0000-0000-0000C0140000}"/>
    <cellStyle name="Normal 7" xfId="5267" xr:uid="{00000000-0005-0000-0000-0000C2140000}"/>
    <cellStyle name="Normal 7 2" xfId="5268" xr:uid="{00000000-0005-0000-0000-0000C3140000}"/>
    <cellStyle name="Normal 7 2 2" xfId="4758" xr:uid="{00000000-0005-0000-0000-0000C5120000}"/>
    <cellStyle name="Normal 7 2 2 2" xfId="5269" xr:uid="{00000000-0005-0000-0000-0000C4140000}"/>
    <cellStyle name="Normal 7 2 2 2 2" xfId="5270" xr:uid="{00000000-0005-0000-0000-0000C5140000}"/>
    <cellStyle name="Normal 7 2 2 2 3" xfId="5272" xr:uid="{00000000-0005-0000-0000-0000C7140000}"/>
    <cellStyle name="Normal 7 2 2 2 4" xfId="5274" xr:uid="{00000000-0005-0000-0000-0000C9140000}"/>
    <cellStyle name="Normal 7 2 2 3" xfId="5276" xr:uid="{00000000-0005-0000-0000-0000CB140000}"/>
    <cellStyle name="Normal 7 2 2 4" xfId="5277" xr:uid="{00000000-0005-0000-0000-0000CC140000}"/>
    <cellStyle name="Normal 7 2 3" xfId="4578" xr:uid="{00000000-0005-0000-0000-000011120000}"/>
    <cellStyle name="Normal 7 2 4" xfId="4580" xr:uid="{00000000-0005-0000-0000-000013120000}"/>
    <cellStyle name="Normal 7 2 5" xfId="5279" xr:uid="{00000000-0005-0000-0000-0000CE140000}"/>
    <cellStyle name="Normal 7 2 6" xfId="5280" xr:uid="{00000000-0005-0000-0000-0000CF140000}"/>
    <cellStyle name="Normal 7 2 7" xfId="5281" xr:uid="{00000000-0005-0000-0000-0000D0140000}"/>
    <cellStyle name="Normal 7 2 8" xfId="5282" xr:uid="{00000000-0005-0000-0000-0000D1140000}"/>
    <cellStyle name="Normal 7 3" xfId="5283" xr:uid="{00000000-0005-0000-0000-0000D2140000}"/>
    <cellStyle name="Normal 7 3 2" xfId="3082" xr:uid="{00000000-0005-0000-0000-0000390C0000}"/>
    <cellStyle name="Normal 7 3 3" xfId="3086" xr:uid="{00000000-0005-0000-0000-00003D0C0000}"/>
    <cellStyle name="Normal 7 4" xfId="1332" xr:uid="{00000000-0005-0000-0000-000063050000}"/>
    <cellStyle name="Normal 7 4 2" xfId="5284" xr:uid="{00000000-0005-0000-0000-0000D3140000}"/>
    <cellStyle name="Normal 7 4 3" xfId="5286" xr:uid="{00000000-0005-0000-0000-0000D5140000}"/>
    <cellStyle name="Normal 7 5" xfId="5287" xr:uid="{00000000-0005-0000-0000-0000D6140000}"/>
    <cellStyle name="Normal 7 5 2" xfId="5289" xr:uid="{00000000-0005-0000-0000-0000D8140000}"/>
    <cellStyle name="Normal 7 5 3" xfId="5291" xr:uid="{00000000-0005-0000-0000-0000DA140000}"/>
    <cellStyle name="Normal 7 6" xfId="5292" xr:uid="{00000000-0005-0000-0000-0000DB140000}"/>
    <cellStyle name="Normal 7 7" xfId="5293" xr:uid="{00000000-0005-0000-0000-0000DC140000}"/>
    <cellStyle name="Normal 7 8" xfId="5294" xr:uid="{00000000-0005-0000-0000-0000DD140000}"/>
    <cellStyle name="Normal 70" xfId="2953" xr:uid="{00000000-0005-0000-0000-0000B80B0000}"/>
    <cellStyle name="Normal 71" xfId="2967" xr:uid="{00000000-0005-0000-0000-0000C60B0000}"/>
    <cellStyle name="Normal 72" xfId="2970" xr:uid="{00000000-0005-0000-0000-0000C90B0000}"/>
    <cellStyle name="Normal 73" xfId="2973" xr:uid="{00000000-0005-0000-0000-0000CC0B0000}"/>
    <cellStyle name="Normal 74" xfId="5266" xr:uid="{00000000-0005-0000-0000-0000C1140000}"/>
    <cellStyle name="Normal 75" xfId="5296" xr:uid="{00000000-0005-0000-0000-0000DF140000}"/>
    <cellStyle name="Normal 76" xfId="5298" xr:uid="{00000000-0005-0000-0000-0000E1140000}"/>
    <cellStyle name="Normal 77" xfId="5220" xr:uid="{00000000-0005-0000-0000-000093140000}"/>
    <cellStyle name="Normal 78" xfId="1783" xr:uid="{00000000-0005-0000-0000-000026070000}"/>
    <cellStyle name="Normal 79" xfId="5223" xr:uid="{00000000-0005-0000-0000-000096140000}"/>
    <cellStyle name="Normal 8" xfId="5300" xr:uid="{00000000-0005-0000-0000-0000E3140000}"/>
    <cellStyle name="Normal 8 2" xfId="5301" xr:uid="{00000000-0005-0000-0000-0000E4140000}"/>
    <cellStyle name="Normal 8 2 2" xfId="5302" xr:uid="{00000000-0005-0000-0000-0000E5140000}"/>
    <cellStyle name="Normal 8 2 2 2" xfId="5303" xr:uid="{00000000-0005-0000-0000-0000E6140000}"/>
    <cellStyle name="Normal 8 2 2 2 2" xfId="2161" xr:uid="{00000000-0005-0000-0000-0000A0080000}"/>
    <cellStyle name="Normal 8 2 2 2 2 2" xfId="561" xr:uid="{00000000-0005-0000-0000-000060020000}"/>
    <cellStyle name="Normal 8 2 2 2 2 3" xfId="5304" xr:uid="{00000000-0005-0000-0000-0000E7140000}"/>
    <cellStyle name="Normal 8 2 2 2 2 4" xfId="2526" xr:uid="{00000000-0005-0000-0000-00000D0A0000}"/>
    <cellStyle name="Normal 8 2 2 2 3" xfId="2163" xr:uid="{00000000-0005-0000-0000-0000A2080000}"/>
    <cellStyle name="Normal 8 2 2 2 4" xfId="2170" xr:uid="{00000000-0005-0000-0000-0000A9080000}"/>
    <cellStyle name="Normal 8 2 2 3" xfId="5305" xr:uid="{00000000-0005-0000-0000-0000E8140000}"/>
    <cellStyle name="Normal 8 2 2 4" xfId="5306" xr:uid="{00000000-0005-0000-0000-0000E9140000}"/>
    <cellStyle name="Normal 8 2 2 5" xfId="5307" xr:uid="{00000000-0005-0000-0000-0000EA140000}"/>
    <cellStyle name="Normal 8 2 2 6" xfId="5308" xr:uid="{00000000-0005-0000-0000-0000EB140000}"/>
    <cellStyle name="Normal 8 2 2 7" xfId="5309" xr:uid="{00000000-0005-0000-0000-0000EC140000}"/>
    <cellStyle name="Normal 8 2 2 8" xfId="5310" xr:uid="{00000000-0005-0000-0000-0000ED140000}"/>
    <cellStyle name="Normal 8 2 3" xfId="4224" xr:uid="{00000000-0005-0000-0000-0000AF100000}"/>
    <cellStyle name="Normal 8 2 4" xfId="4227" xr:uid="{00000000-0005-0000-0000-0000B2100000}"/>
    <cellStyle name="Normal 8 2 5" xfId="4230" xr:uid="{00000000-0005-0000-0000-0000B5100000}"/>
    <cellStyle name="Normal 8 2 6" xfId="4602" xr:uid="{00000000-0005-0000-0000-000029120000}"/>
    <cellStyle name="Normal 8 2 7" xfId="4256" xr:uid="{00000000-0005-0000-0000-0000CF100000}"/>
    <cellStyle name="Normal 8 2 8" xfId="4260" xr:uid="{00000000-0005-0000-0000-0000D3100000}"/>
    <cellStyle name="Normal 8 3" xfId="5313" xr:uid="{00000000-0005-0000-0000-0000F0140000}"/>
    <cellStyle name="Normal 8 3 2" xfId="5314" xr:uid="{00000000-0005-0000-0000-0000F1140000}"/>
    <cellStyle name="Normal 8 4" xfId="5315" xr:uid="{00000000-0005-0000-0000-0000F2140000}"/>
    <cellStyle name="Normal 8 5" xfId="4887" xr:uid="{00000000-0005-0000-0000-000046130000}"/>
    <cellStyle name="Normal 8 6" xfId="4892" xr:uid="{00000000-0005-0000-0000-00004B130000}"/>
    <cellStyle name="Normal 8 7" xfId="4894" xr:uid="{00000000-0005-0000-0000-00004D130000}"/>
    <cellStyle name="Normal 8 7 10" xfId="5316" xr:uid="{00000000-0005-0000-0000-0000F3140000}"/>
    <cellStyle name="Normal 8 7 11" xfId="5317" xr:uid="{00000000-0005-0000-0000-0000F4140000}"/>
    <cellStyle name="Normal 8 7 12" xfId="5318" xr:uid="{00000000-0005-0000-0000-0000F5140000}"/>
    <cellStyle name="Normal 8 7 13" xfId="5319" xr:uid="{00000000-0005-0000-0000-0000F6140000}"/>
    <cellStyle name="Normal 8 7 14" xfId="5101" xr:uid="{00000000-0005-0000-0000-00001C140000}"/>
    <cellStyle name="Normal 8 7 14 2" xfId="5320" xr:uid="{00000000-0005-0000-0000-0000F7140000}"/>
    <cellStyle name="Normal 8 7 15" xfId="5321" xr:uid="{00000000-0005-0000-0000-0000F8140000}"/>
    <cellStyle name="Normal 8 7 15 2" xfId="5322" xr:uid="{00000000-0005-0000-0000-0000F9140000}"/>
    <cellStyle name="Normal 8 7 16" xfId="5324" xr:uid="{00000000-0005-0000-0000-0000FB140000}"/>
    <cellStyle name="Normal 8 7 16 2" xfId="5325" xr:uid="{00000000-0005-0000-0000-0000FC140000}"/>
    <cellStyle name="Normal 8 7 17" xfId="5326" xr:uid="{00000000-0005-0000-0000-0000FD140000}"/>
    <cellStyle name="Normal 8 7 17 2" xfId="5327" xr:uid="{00000000-0005-0000-0000-0000FE140000}"/>
    <cellStyle name="Normal 8 7 18" xfId="4238" xr:uid="{00000000-0005-0000-0000-0000BD100000}"/>
    <cellStyle name="Normal 8 7 18 2" xfId="5328" xr:uid="{00000000-0005-0000-0000-0000FF140000}"/>
    <cellStyle name="Normal 8 7 19" xfId="4241" xr:uid="{00000000-0005-0000-0000-0000C0100000}"/>
    <cellStyle name="Normal 8 7 19 2" xfId="5329" xr:uid="{00000000-0005-0000-0000-000000150000}"/>
    <cellStyle name="Normal 8 7 2" xfId="4453" xr:uid="{00000000-0005-0000-0000-000094110000}"/>
    <cellStyle name="Normal 8 7 2 2" xfId="5330" xr:uid="{00000000-0005-0000-0000-000001150000}"/>
    <cellStyle name="Normal 8 7 2 3" xfId="5331" xr:uid="{00000000-0005-0000-0000-000002150000}"/>
    <cellStyle name="Normal 8 7 2 4" xfId="5332" xr:uid="{00000000-0005-0000-0000-000003150000}"/>
    <cellStyle name="Normal 8 7 2 5" xfId="5333" xr:uid="{00000000-0005-0000-0000-000004150000}"/>
    <cellStyle name="Normal 8 7 2 6" xfId="5271" xr:uid="{00000000-0005-0000-0000-0000C6140000}"/>
    <cellStyle name="Normal 8 7 2 7" xfId="5273" xr:uid="{00000000-0005-0000-0000-0000C8140000}"/>
    <cellStyle name="Normal 8 7 2 8" xfId="5275" xr:uid="{00000000-0005-0000-0000-0000CA140000}"/>
    <cellStyle name="Normal 8 7 2 9" xfId="2581" xr:uid="{00000000-0005-0000-0000-0000440A0000}"/>
    <cellStyle name="Normal 8 7 3" xfId="4512" xr:uid="{00000000-0005-0000-0000-0000CF110000}"/>
    <cellStyle name="Normal 8 7 4" xfId="4517" xr:uid="{00000000-0005-0000-0000-0000D4110000}"/>
    <cellStyle name="Normal 8 7 5" xfId="4522" xr:uid="{00000000-0005-0000-0000-0000D9110000}"/>
    <cellStyle name="Normal 8 7 6" xfId="5334" xr:uid="{00000000-0005-0000-0000-000005150000}"/>
    <cellStyle name="Normal 8 7 7" xfId="5336" xr:uid="{00000000-0005-0000-0000-000007150000}"/>
    <cellStyle name="Normal 8 7 8" xfId="5338" xr:uid="{00000000-0005-0000-0000-000009150000}"/>
    <cellStyle name="Normal 8 7 9" xfId="5340" xr:uid="{00000000-0005-0000-0000-00000B150000}"/>
    <cellStyle name="Normal 8 8" xfId="4896" xr:uid="{00000000-0005-0000-0000-00004F130000}"/>
    <cellStyle name="Normal 8_edit-II5.1Top Bs PL 31.03.11" xfId="5342" xr:uid="{00000000-0005-0000-0000-00000D150000}"/>
    <cellStyle name="Normal 80" xfId="5297" xr:uid="{00000000-0005-0000-0000-0000E0140000}"/>
    <cellStyle name="Normal 81" xfId="5299" xr:uid="{00000000-0005-0000-0000-0000E2140000}"/>
    <cellStyle name="Normal 82" xfId="5221" xr:uid="{00000000-0005-0000-0000-000094140000}"/>
    <cellStyle name="Normal 83" xfId="1784" xr:uid="{00000000-0005-0000-0000-000027070000}"/>
    <cellStyle name="Normal 9" xfId="5344" xr:uid="{00000000-0005-0000-0000-00000F150000}"/>
    <cellStyle name="Normal 9 2" xfId="1844" xr:uid="{00000000-0005-0000-0000-000063070000}"/>
    <cellStyle name="Normal 9 2 2" xfId="4026" xr:uid="{00000000-0005-0000-0000-0000E90F0000}"/>
    <cellStyle name="Normal 9 2 2 2" xfId="5345" xr:uid="{00000000-0005-0000-0000-000010150000}"/>
    <cellStyle name="Normal 9 2 2 2 2" xfId="4396" xr:uid="{00000000-0005-0000-0000-00005B110000}"/>
    <cellStyle name="Normal 9 2 2 2 3" xfId="1148" xr:uid="{00000000-0005-0000-0000-0000AB040000}"/>
    <cellStyle name="Normal 9 2 2 2 4" xfId="5347" xr:uid="{00000000-0005-0000-0000-000012150000}"/>
    <cellStyle name="Normal 9 2 2 3" xfId="5349" xr:uid="{00000000-0005-0000-0000-000014150000}"/>
    <cellStyle name="Normal 9 2 2 4" xfId="5351" xr:uid="{00000000-0005-0000-0000-000016150000}"/>
    <cellStyle name="Normal 9 2 3" xfId="4029" xr:uid="{00000000-0005-0000-0000-0000EC0F0000}"/>
    <cellStyle name="Normal 9 2 4" xfId="4033" xr:uid="{00000000-0005-0000-0000-0000F00F0000}"/>
    <cellStyle name="Normal 9 2 5" xfId="4621" xr:uid="{00000000-0005-0000-0000-00003C120000}"/>
    <cellStyle name="Normal 9 2 6" xfId="5352" xr:uid="{00000000-0005-0000-0000-000017150000}"/>
    <cellStyle name="Normal 9 2 7" xfId="5353" xr:uid="{00000000-0005-0000-0000-000018150000}"/>
    <cellStyle name="Normal 9 2 8" xfId="5354" xr:uid="{00000000-0005-0000-0000-000019150000}"/>
    <cellStyle name="Normal 9 3" xfId="4036" xr:uid="{00000000-0005-0000-0000-0000F30F0000}"/>
    <cellStyle name="Normal 9 4" xfId="1854" xr:uid="{00000000-0005-0000-0000-00006D070000}"/>
    <cellStyle name="Normal 9 4 2" xfId="4046" xr:uid="{00000000-0005-0000-0000-0000FD0F0000}"/>
    <cellStyle name="Normal 9 4 3" xfId="3013" xr:uid="{00000000-0005-0000-0000-0000F40B0000}"/>
    <cellStyle name="Normal 9 5" xfId="4051" xr:uid="{00000000-0005-0000-0000-000002100000}"/>
    <cellStyle name="Normal 9 5 2" xfId="4053" xr:uid="{00000000-0005-0000-0000-000004100000}"/>
    <cellStyle name="Normal 9 5 3" xfId="4055" xr:uid="{00000000-0005-0000-0000-000006100000}"/>
    <cellStyle name="Normal 9 6" xfId="4129" xr:uid="{00000000-0005-0000-0000-000050100000}"/>
    <cellStyle name="Normal 9 7" xfId="1866" xr:uid="{00000000-0005-0000-0000-000079070000}"/>
    <cellStyle name="Normal 9 8" xfId="4132" xr:uid="{00000000-0005-0000-0000-000053100000}"/>
    <cellStyle name="Normal 9 9" xfId="1877" xr:uid="{00000000-0005-0000-0000-000084070000}"/>
    <cellStyle name="Normal 9_II5.1-5.4Top(a-x)II6FS  เก๋ แก้ X2" xfId="5355" xr:uid="{00000000-0005-0000-0000-00001A150000}"/>
    <cellStyle name="Normal_Note-Thai_Q1-2002" xfId="5356" xr:uid="{00000000-0005-0000-0000-00001B150000}"/>
    <cellStyle name="Normal_TWC45Q3" xfId="3630" xr:uid="{00000000-0005-0000-0000-00005D0E0000}"/>
    <cellStyle name="Normale_9639A02C" xfId="5357" xr:uid="{00000000-0005-0000-0000-00001C150000}"/>
    <cellStyle name="NormalGB" xfId="5358" xr:uid="{00000000-0005-0000-0000-00001D150000}"/>
    <cellStyle name="Note 10" xfId="5148" xr:uid="{00000000-0005-0000-0000-00004B140000}"/>
    <cellStyle name="Note 10 2" xfId="5359" xr:uid="{00000000-0005-0000-0000-00001E150000}"/>
    <cellStyle name="Note 11" xfId="4088" xr:uid="{00000000-0005-0000-0000-000027100000}"/>
    <cellStyle name="Note 11 2" xfId="5360" xr:uid="{00000000-0005-0000-0000-00001F150000}"/>
    <cellStyle name="Note 12" xfId="4091" xr:uid="{00000000-0005-0000-0000-00002A100000}"/>
    <cellStyle name="Note 12 2" xfId="4970" xr:uid="{00000000-0005-0000-0000-000099130000}"/>
    <cellStyle name="Note 13" xfId="5361" xr:uid="{00000000-0005-0000-0000-000020150000}"/>
    <cellStyle name="Note 13 2" xfId="5098" xr:uid="{00000000-0005-0000-0000-000019140000}"/>
    <cellStyle name="Note 14" xfId="5362" xr:uid="{00000000-0005-0000-0000-000021150000}"/>
    <cellStyle name="Note 14 2" xfId="5165" xr:uid="{00000000-0005-0000-0000-00005C140000}"/>
    <cellStyle name="Note 15" xfId="5363" xr:uid="{00000000-0005-0000-0000-000022150000}"/>
    <cellStyle name="Note 15 2" xfId="5192" xr:uid="{00000000-0005-0000-0000-000077140000}"/>
    <cellStyle name="Note 16" xfId="5364" xr:uid="{00000000-0005-0000-0000-000023150000}"/>
    <cellStyle name="Note 16 2" xfId="5255" xr:uid="{00000000-0005-0000-0000-0000B6140000}"/>
    <cellStyle name="Note 17" xfId="5365" xr:uid="{00000000-0005-0000-0000-000024150000}"/>
    <cellStyle name="Note 17 2" xfId="5295" xr:uid="{00000000-0005-0000-0000-0000DE140000}"/>
    <cellStyle name="Note 2" xfId="5366" xr:uid="{00000000-0005-0000-0000-000025150000}"/>
    <cellStyle name="Note 2 2" xfId="5368" xr:uid="{00000000-0005-0000-0000-000027150000}"/>
    <cellStyle name="Note 2 2 2" xfId="5369" xr:uid="{00000000-0005-0000-0000-000028150000}"/>
    <cellStyle name="Note 2 2 2 2" xfId="5371" xr:uid="{00000000-0005-0000-0000-00002A150000}"/>
    <cellStyle name="Note 2 3" xfId="993" xr:uid="{00000000-0005-0000-0000-000010040000}"/>
    <cellStyle name="Note 3" xfId="2362" xr:uid="{00000000-0005-0000-0000-000069090000}"/>
    <cellStyle name="Note 3 2" xfId="1725" xr:uid="{00000000-0005-0000-0000-0000EC060000}"/>
    <cellStyle name="Note 4" xfId="2365" xr:uid="{00000000-0005-0000-0000-00006C090000}"/>
    <cellStyle name="Note 4 2" xfId="5278" xr:uid="{00000000-0005-0000-0000-0000CD140000}"/>
    <cellStyle name="Note 5" xfId="5374" xr:uid="{00000000-0005-0000-0000-00002D150000}"/>
    <cellStyle name="Note 5 2" xfId="4159" xr:uid="{00000000-0005-0000-0000-00006E100000}"/>
    <cellStyle name="Note 6" xfId="482" xr:uid="{00000000-0005-0000-0000-000011020000}"/>
    <cellStyle name="Note 6 2" xfId="5376" xr:uid="{00000000-0005-0000-0000-00002F150000}"/>
    <cellStyle name="Note 7" xfId="5377" xr:uid="{00000000-0005-0000-0000-000030150000}"/>
    <cellStyle name="Note 7 2" xfId="5379" xr:uid="{00000000-0005-0000-0000-000032150000}"/>
    <cellStyle name="Note 8" xfId="5380" xr:uid="{00000000-0005-0000-0000-000033150000}"/>
    <cellStyle name="Note 8 2" xfId="5382" xr:uid="{00000000-0005-0000-0000-000035150000}"/>
    <cellStyle name="Note 9" xfId="5383" xr:uid="{00000000-0005-0000-0000-000036150000}"/>
    <cellStyle name="Note 9 2" xfId="5385" xr:uid="{00000000-0005-0000-0000-000038150000}"/>
    <cellStyle name="Output 10" xfId="396" xr:uid="{00000000-0005-0000-0000-0000BB010000}"/>
    <cellStyle name="Output 10 2" xfId="5386" xr:uid="{00000000-0005-0000-0000-000039150000}"/>
    <cellStyle name="Output 11" xfId="490" xr:uid="{00000000-0005-0000-0000-000019020000}"/>
    <cellStyle name="Output 11 2" xfId="5387" xr:uid="{00000000-0005-0000-0000-00003A150000}"/>
    <cellStyle name="Output 12" xfId="505" xr:uid="{00000000-0005-0000-0000-000028020000}"/>
    <cellStyle name="Output 12 2" xfId="5388" xr:uid="{00000000-0005-0000-0000-00003B150000}"/>
    <cellStyle name="Output 13" xfId="1742" xr:uid="{00000000-0005-0000-0000-0000FD060000}"/>
    <cellStyle name="Output 13 2" xfId="5389" xr:uid="{00000000-0005-0000-0000-00003C150000}"/>
    <cellStyle name="Output 14" xfId="719" xr:uid="{00000000-0005-0000-0000-0000FE020000}"/>
    <cellStyle name="Output 14 2" xfId="5390" xr:uid="{00000000-0005-0000-0000-00003D150000}"/>
    <cellStyle name="Output 15" xfId="5391" xr:uid="{00000000-0005-0000-0000-00003E150000}"/>
    <cellStyle name="Output 15 2" xfId="2461" xr:uid="{00000000-0005-0000-0000-0000CC090000}"/>
    <cellStyle name="Output 16" xfId="5392" xr:uid="{00000000-0005-0000-0000-00003F150000}"/>
    <cellStyle name="Output 16 2" xfId="5393" xr:uid="{00000000-0005-0000-0000-000040150000}"/>
    <cellStyle name="Output 17" xfId="5394" xr:uid="{00000000-0005-0000-0000-000041150000}"/>
    <cellStyle name="Output 17 2" xfId="5395" xr:uid="{00000000-0005-0000-0000-000042150000}"/>
    <cellStyle name="Output 2" xfId="5230" xr:uid="{00000000-0005-0000-0000-00009D140000}"/>
    <cellStyle name="Output 2 2" xfId="5233" xr:uid="{00000000-0005-0000-0000-0000A0140000}"/>
    <cellStyle name="Output 3" xfId="5236" xr:uid="{00000000-0005-0000-0000-0000A3140000}"/>
    <cellStyle name="Output 3 2" xfId="5239" xr:uid="{00000000-0005-0000-0000-0000A6140000}"/>
    <cellStyle name="Output 4" xfId="1668" xr:uid="{00000000-0005-0000-0000-0000B3060000}"/>
    <cellStyle name="Output 4 2" xfId="214" xr:uid="{00000000-0005-0000-0000-000001010000}"/>
    <cellStyle name="Output 5" xfId="1673" xr:uid="{00000000-0005-0000-0000-0000B8060000}"/>
    <cellStyle name="Output 5 2" xfId="5396" xr:uid="{00000000-0005-0000-0000-000043150000}"/>
    <cellStyle name="Output 6" xfId="5397" xr:uid="{00000000-0005-0000-0000-000044150000}"/>
    <cellStyle name="Output 6 2" xfId="5399" xr:uid="{00000000-0005-0000-0000-000046150000}"/>
    <cellStyle name="Output 7" xfId="5401" xr:uid="{00000000-0005-0000-0000-000048150000}"/>
    <cellStyle name="Output 7 2" xfId="5403" xr:uid="{00000000-0005-0000-0000-00004A150000}"/>
    <cellStyle name="Output 8" xfId="5404" xr:uid="{00000000-0005-0000-0000-00004B150000}"/>
    <cellStyle name="Output 8 2" xfId="5406" xr:uid="{00000000-0005-0000-0000-00004D150000}"/>
    <cellStyle name="Output 9" xfId="3096" xr:uid="{00000000-0005-0000-0000-0000470C0000}"/>
    <cellStyle name="Output 9 2" xfId="4760" xr:uid="{00000000-0005-0000-0000-0000C7120000}"/>
    <cellStyle name="Page Number" xfId="5407" xr:uid="{00000000-0005-0000-0000-00004E150000}"/>
    <cellStyle name="Percent (0%)" xfId="5410" xr:uid="{00000000-0005-0000-0000-000051150000}"/>
    <cellStyle name="Percent (0)" xfId="5412" xr:uid="{00000000-0005-0000-0000-000053150000}"/>
    <cellStyle name="Percent (0.0%)" xfId="5413" xr:uid="{00000000-0005-0000-0000-000054150000}"/>
    <cellStyle name="Percent (0.00%)" xfId="5414" xr:uid="{00000000-0005-0000-0000-000055150000}"/>
    <cellStyle name="Percent [0]" xfId="4321" xr:uid="{00000000-0005-0000-0000-000010110000}"/>
    <cellStyle name="Percent [00]" xfId="5417" xr:uid="{00000000-0005-0000-0000-000058150000}"/>
    <cellStyle name="Percent [2]" xfId="5418" xr:uid="{00000000-0005-0000-0000-000059150000}"/>
    <cellStyle name="Percent [2] 2" xfId="5419" xr:uid="{00000000-0005-0000-0000-00005A150000}"/>
    <cellStyle name="Percent 10" xfId="4123" xr:uid="{00000000-0005-0000-0000-00004A100000}"/>
    <cellStyle name="Percent 11" xfId="4126" xr:uid="{00000000-0005-0000-0000-00004D100000}"/>
    <cellStyle name="Percent 12" xfId="3770" xr:uid="{00000000-0005-0000-0000-0000E90E0000}"/>
    <cellStyle name="Percent 13" xfId="3773" xr:uid="{00000000-0005-0000-0000-0000EC0E0000}"/>
    <cellStyle name="Percent 14" xfId="3775" xr:uid="{00000000-0005-0000-0000-0000EE0E0000}"/>
    <cellStyle name="Percent 15" xfId="5420" xr:uid="{00000000-0005-0000-0000-00005B150000}"/>
    <cellStyle name="Percent 16" xfId="3078" xr:uid="{00000000-0005-0000-0000-0000350C0000}"/>
    <cellStyle name="Percent 17" xfId="3081" xr:uid="{00000000-0005-0000-0000-0000380C0000}"/>
    <cellStyle name="Percent 18" xfId="3085" xr:uid="{00000000-0005-0000-0000-00003C0C0000}"/>
    <cellStyle name="Percent 2" xfId="3726" xr:uid="{00000000-0005-0000-0000-0000BD0E0000}"/>
    <cellStyle name="Percent 2 10" xfId="5421" xr:uid="{00000000-0005-0000-0000-00005C150000}"/>
    <cellStyle name="Percent 2 11" xfId="5422" xr:uid="{00000000-0005-0000-0000-00005D150000}"/>
    <cellStyle name="Percent 2 12" xfId="5423" xr:uid="{00000000-0005-0000-0000-00005E150000}"/>
    <cellStyle name="Percent 2 13" xfId="1143" xr:uid="{00000000-0005-0000-0000-0000A6040000}"/>
    <cellStyle name="Percent 2 14" xfId="5323" xr:uid="{00000000-0005-0000-0000-0000FA140000}"/>
    <cellStyle name="Percent 2 14 2" xfId="5424" xr:uid="{00000000-0005-0000-0000-00005F150000}"/>
    <cellStyle name="Percent 2 15" xfId="5425" xr:uid="{00000000-0005-0000-0000-000060150000}"/>
    <cellStyle name="Percent 2 16" xfId="5427" xr:uid="{00000000-0005-0000-0000-000062150000}"/>
    <cellStyle name="Percent 2 17" xfId="5429" xr:uid="{00000000-0005-0000-0000-000064150000}"/>
    <cellStyle name="Percent 2 18" xfId="5431" xr:uid="{00000000-0005-0000-0000-000066150000}"/>
    <cellStyle name="Percent 2 19" xfId="3717" xr:uid="{00000000-0005-0000-0000-0000B40E0000}"/>
    <cellStyle name="Percent 2 2" xfId="922" xr:uid="{00000000-0005-0000-0000-0000C9030000}"/>
    <cellStyle name="Percent 2 2 2" xfId="796" xr:uid="{00000000-0005-0000-0000-00004B030000}"/>
    <cellStyle name="Percent 2 2 3" xfId="837" xr:uid="{00000000-0005-0000-0000-000074030000}"/>
    <cellStyle name="Percent 2 20" xfId="5426" xr:uid="{00000000-0005-0000-0000-000061150000}"/>
    <cellStyle name="Percent 2 21" xfId="5428" xr:uid="{00000000-0005-0000-0000-000063150000}"/>
    <cellStyle name="Percent 2 22" xfId="5430" xr:uid="{00000000-0005-0000-0000-000065150000}"/>
    <cellStyle name="Percent 2 23" xfId="5432" xr:uid="{00000000-0005-0000-0000-000067150000}"/>
    <cellStyle name="Percent 2 3" xfId="934" xr:uid="{00000000-0005-0000-0000-0000D5030000}"/>
    <cellStyle name="Percent 2 4" xfId="3729" xr:uid="{00000000-0005-0000-0000-0000C00E0000}"/>
    <cellStyle name="Percent 2 5" xfId="5433" xr:uid="{00000000-0005-0000-0000-000068150000}"/>
    <cellStyle name="Percent 2 6" xfId="5434" xr:uid="{00000000-0005-0000-0000-000069150000}"/>
    <cellStyle name="Percent 2 7" xfId="5435" xr:uid="{00000000-0005-0000-0000-00006A150000}"/>
    <cellStyle name="Percent 2 8" xfId="5436" xr:uid="{00000000-0005-0000-0000-00006B150000}"/>
    <cellStyle name="Percent 2 9" xfId="5437" xr:uid="{00000000-0005-0000-0000-00006C150000}"/>
    <cellStyle name="Percent 3" xfId="3731" xr:uid="{00000000-0005-0000-0000-0000C20E0000}"/>
    <cellStyle name="Percent 3 2" xfId="911" xr:uid="{00000000-0005-0000-0000-0000BE030000}"/>
    <cellStyle name="Percent 3 2 2" xfId="946" xr:uid="{00000000-0005-0000-0000-0000E1030000}"/>
    <cellStyle name="Percent 3 2 2 2" xfId="1346" xr:uid="{00000000-0005-0000-0000-000071050000}"/>
    <cellStyle name="Percent 3 2 2 2 2" xfId="5438" xr:uid="{00000000-0005-0000-0000-00006D150000}"/>
    <cellStyle name="Percent 3 2 2 3" xfId="5439" xr:uid="{00000000-0005-0000-0000-00006E150000}"/>
    <cellStyle name="Percent 3 2 3" xfId="1353" xr:uid="{00000000-0005-0000-0000-000078050000}"/>
    <cellStyle name="Percent 3 2 3 2" xfId="5441" xr:uid="{00000000-0005-0000-0000-000070150000}"/>
    <cellStyle name="Percent 3 2 4" xfId="5442" xr:uid="{00000000-0005-0000-0000-000071150000}"/>
    <cellStyle name="Percent 3 3" xfId="953" xr:uid="{00000000-0005-0000-0000-0000E8030000}"/>
    <cellStyle name="Percent 3 3 2" xfId="1356" xr:uid="{00000000-0005-0000-0000-00007B050000}"/>
    <cellStyle name="Percent 3 3 2 2" xfId="1229" xr:uid="{00000000-0005-0000-0000-0000FC040000}"/>
    <cellStyle name="Percent 3 3 3" xfId="1358" xr:uid="{00000000-0005-0000-0000-00007D050000}"/>
    <cellStyle name="Percent 3 4" xfId="3734" xr:uid="{00000000-0005-0000-0000-0000C50E0000}"/>
    <cellStyle name="Percent 3 4 2" xfId="5443" xr:uid="{00000000-0005-0000-0000-000072150000}"/>
    <cellStyle name="Percent 3 4 3" xfId="5444" xr:uid="{00000000-0005-0000-0000-000073150000}"/>
    <cellStyle name="Percent 3 5" xfId="4059" xr:uid="{00000000-0005-0000-0000-00000A100000}"/>
    <cellStyle name="Percent 4" xfId="3737" xr:uid="{00000000-0005-0000-0000-0000C80E0000}"/>
    <cellStyle name="Percent 5" xfId="3740" xr:uid="{00000000-0005-0000-0000-0000CB0E0000}"/>
    <cellStyle name="Percent 5 2" xfId="1508" xr:uid="{00000000-0005-0000-0000-000013060000}"/>
    <cellStyle name="Percent 6" xfId="3744" xr:uid="{00000000-0005-0000-0000-0000CF0E0000}"/>
    <cellStyle name="Percent 6 2" xfId="3747" xr:uid="{00000000-0005-0000-0000-0000D20E0000}"/>
    <cellStyle name="Percent 6 2 2" xfId="5445" xr:uid="{00000000-0005-0000-0000-000074150000}"/>
    <cellStyle name="Percent 6 3" xfId="1290" xr:uid="{00000000-0005-0000-0000-000039050000}"/>
    <cellStyle name="Percent 6 3 2" xfId="5446" xr:uid="{00000000-0005-0000-0000-000075150000}"/>
    <cellStyle name="Percent 6 4" xfId="3749" xr:uid="{00000000-0005-0000-0000-0000D40E0000}"/>
    <cellStyle name="Percent 6 5" xfId="5447" xr:uid="{00000000-0005-0000-0000-000076150000}"/>
    <cellStyle name="Percent 7" xfId="3751" xr:uid="{00000000-0005-0000-0000-0000D60E0000}"/>
    <cellStyle name="Percent 7 2" xfId="3754" xr:uid="{00000000-0005-0000-0000-0000D90E0000}"/>
    <cellStyle name="Percent 7 3" xfId="1307" xr:uid="{00000000-0005-0000-0000-00004A050000}"/>
    <cellStyle name="Percent 8" xfId="3757" xr:uid="{00000000-0005-0000-0000-0000DC0E0000}"/>
    <cellStyle name="Percent 9" xfId="3761" xr:uid="{00000000-0005-0000-0000-0000E00E0000}"/>
    <cellStyle name="Pilkku_BINV" xfId="5448" xr:uid="{00000000-0005-0000-0000-000077150000}"/>
    <cellStyle name="PLAN" xfId="95" xr:uid="{00000000-0005-0000-0000-00006F000000}"/>
    <cellStyle name="PrePop Currency (0)" xfId="1396" xr:uid="{00000000-0005-0000-0000-0000A3050000}"/>
    <cellStyle name="PrePop Currency (2)" xfId="5449" xr:uid="{00000000-0005-0000-0000-000078150000}"/>
    <cellStyle name="PrePop Units (0)" xfId="5085" xr:uid="{00000000-0005-0000-0000-00000C140000}"/>
    <cellStyle name="PrePop Units (1)" xfId="5450" xr:uid="{00000000-0005-0000-0000-000079150000}"/>
    <cellStyle name="PrePop Units (2)" xfId="5451" xr:uid="{00000000-0005-0000-0000-00007A150000}"/>
    <cellStyle name="price" xfId="5452" xr:uid="{00000000-0005-0000-0000-00007B150000}"/>
    <cellStyle name="price 2" xfId="5453" xr:uid="{00000000-0005-0000-0000-00007C150000}"/>
    <cellStyle name="pwstyle" xfId="4194" xr:uid="{00000000-0005-0000-0000-000091100000}"/>
    <cellStyle name="Py?r. luku_BINV" xfId="5454" xr:uid="{00000000-0005-0000-0000-00007D150000}"/>
    <cellStyle name="Py?r. valuutta_BINV" xfId="5455" xr:uid="{00000000-0005-0000-0000-00007E150000}"/>
    <cellStyle name="Quantity" xfId="5457" xr:uid="{00000000-0005-0000-0000-000080150000}"/>
    <cellStyle name="Quantity 2" xfId="197" xr:uid="{00000000-0005-0000-0000-0000EE000000}"/>
    <cellStyle name="RevList" xfId="5458" xr:uid="{00000000-0005-0000-0000-000081150000}"/>
    <cellStyle name="Rittichai" xfId="1965" xr:uid="{00000000-0005-0000-0000-0000DC070000}"/>
    <cellStyle name="Rittichai 2" xfId="4012" xr:uid="{00000000-0005-0000-0000-0000DB0F0000}"/>
    <cellStyle name="Rittichai 3" xfId="4626" xr:uid="{00000000-0005-0000-0000-000041120000}"/>
    <cellStyle name="Rittichai 4" xfId="5459" xr:uid="{00000000-0005-0000-0000-000082150000}"/>
    <cellStyle name="Rittichai 5" xfId="5460" xr:uid="{00000000-0005-0000-0000-000083150000}"/>
    <cellStyle name="Rittichai 6" xfId="5461" xr:uid="{00000000-0005-0000-0000-000084150000}"/>
    <cellStyle name="Rittichai 7" xfId="5462" xr:uid="{00000000-0005-0000-0000-000085150000}"/>
    <cellStyle name="Rittichai 8" xfId="2400" xr:uid="{00000000-0005-0000-0000-00008F090000}"/>
    <cellStyle name="rob" xfId="5464" xr:uid="{00000000-0005-0000-0000-000087150000}"/>
    <cellStyle name="rob 2" xfId="5465" xr:uid="{00000000-0005-0000-0000-000088150000}"/>
    <cellStyle name="rowStyleNumber" xfId="5466" xr:uid="{00000000-0005-0000-0000-000089150000}"/>
    <cellStyle name="rowStyleStringLeft" xfId="5194" xr:uid="{00000000-0005-0000-0000-000079140000}"/>
    <cellStyle name="Salomon Logo" xfId="765" xr:uid="{00000000-0005-0000-0000-00002C030000}"/>
    <cellStyle name="sbt2" xfId="5467" xr:uid="{00000000-0005-0000-0000-00008A150000}"/>
    <cellStyle name="sbt2 2" xfId="5311" xr:uid="{00000000-0005-0000-0000-0000EE140000}"/>
    <cellStyle name="sbt2 2 2" xfId="982" xr:uid="{00000000-0005-0000-0000-000005040000}"/>
    <cellStyle name="sbt2 2 3" xfId="4801" xr:uid="{00000000-0005-0000-0000-0000F0120000}"/>
    <cellStyle name="sbt2 3" xfId="2489" xr:uid="{00000000-0005-0000-0000-0000E8090000}"/>
    <cellStyle name="sbt2 4" xfId="2493" xr:uid="{00000000-0005-0000-0000-0000EC090000}"/>
    <cellStyle name="Standard_Data" xfId="5469" xr:uid="{00000000-0005-0000-0000-00008C150000}"/>
    <cellStyle name="Style 1" xfId="3583" xr:uid="{00000000-0005-0000-0000-00002E0E0000}"/>
    <cellStyle name="Style 2" xfId="3587" xr:uid="{00000000-0005-0000-0000-0000320E0000}"/>
    <cellStyle name="subhead" xfId="5470" xr:uid="{00000000-0005-0000-0000-00008D150000}"/>
    <cellStyle name="subt1" xfId="4958" xr:uid="{00000000-0005-0000-0000-00008D130000}"/>
    <cellStyle name="Subtotal" xfId="1400" xr:uid="{00000000-0005-0000-0000-0000A7050000}"/>
    <cellStyle name="Table" xfId="5471" xr:uid="{00000000-0005-0000-0000-00008E150000}"/>
    <cellStyle name="Table 10" xfId="2764" xr:uid="{00000000-0005-0000-0000-0000FB0A0000}"/>
    <cellStyle name="Table 2" xfId="5472" xr:uid="{00000000-0005-0000-0000-00008F150000}"/>
    <cellStyle name="Table 2 2" xfId="4518" xr:uid="{00000000-0005-0000-0000-0000D5110000}"/>
    <cellStyle name="Table 2 3" xfId="4523" xr:uid="{00000000-0005-0000-0000-0000DA110000}"/>
    <cellStyle name="Table 3" xfId="5473" xr:uid="{00000000-0005-0000-0000-000090150000}"/>
    <cellStyle name="Table 3 2" xfId="4674" xr:uid="{00000000-0005-0000-0000-000071120000}"/>
    <cellStyle name="Table 3 3" xfId="4677" xr:uid="{00000000-0005-0000-0000-000074120000}"/>
    <cellStyle name="Table 4" xfId="5475" xr:uid="{00000000-0005-0000-0000-000092150000}"/>
    <cellStyle name="Table 4 2" xfId="4805" xr:uid="{00000000-0005-0000-0000-0000F4120000}"/>
    <cellStyle name="Table 4 3" xfId="4807" xr:uid="{00000000-0005-0000-0000-0000F6120000}"/>
    <cellStyle name="Table 5" xfId="5477" xr:uid="{00000000-0005-0000-0000-000094150000}"/>
    <cellStyle name="Table 5 2" xfId="4810" xr:uid="{00000000-0005-0000-0000-0000F9120000}"/>
    <cellStyle name="Table 5 3" xfId="4812" xr:uid="{00000000-0005-0000-0000-0000FB120000}"/>
    <cellStyle name="Table 6" xfId="5479" xr:uid="{00000000-0005-0000-0000-000096150000}"/>
    <cellStyle name="Table 6 2" xfId="4814" xr:uid="{00000000-0005-0000-0000-0000FD120000}"/>
    <cellStyle name="Table 6 3" xfId="4816" xr:uid="{00000000-0005-0000-0000-0000FF120000}"/>
    <cellStyle name="Table 7" xfId="5480" xr:uid="{00000000-0005-0000-0000-000097150000}"/>
    <cellStyle name="Table 7 2" xfId="4819" xr:uid="{00000000-0005-0000-0000-000002130000}"/>
    <cellStyle name="Table 7 3" xfId="4821" xr:uid="{00000000-0005-0000-0000-000004130000}"/>
    <cellStyle name="Table 8" xfId="4860" xr:uid="{00000000-0005-0000-0000-00002B130000}"/>
    <cellStyle name="Table 8 2" xfId="4826" xr:uid="{00000000-0005-0000-0000-000009130000}"/>
    <cellStyle name="Table 8 3" xfId="4828" xr:uid="{00000000-0005-0000-0000-00000B130000}"/>
    <cellStyle name="Table 9" xfId="4862" xr:uid="{00000000-0005-0000-0000-00002D130000}"/>
    <cellStyle name="Table Head" xfId="5481" xr:uid="{00000000-0005-0000-0000-000098150000}"/>
    <cellStyle name="Table Source" xfId="5482" xr:uid="{00000000-0005-0000-0000-000099150000}"/>
    <cellStyle name="Table Text" xfId="5484" xr:uid="{00000000-0005-0000-0000-00009B150000}"/>
    <cellStyle name="Table Title" xfId="5485" xr:uid="{00000000-0005-0000-0000-00009C150000}"/>
    <cellStyle name="Table Units" xfId="5486" xr:uid="{00000000-0005-0000-0000-00009D150000}"/>
    <cellStyle name="Text" xfId="4443" xr:uid="{00000000-0005-0000-0000-00008A110000}"/>
    <cellStyle name="Text 1" xfId="3635" xr:uid="{00000000-0005-0000-0000-0000620E0000}"/>
    <cellStyle name="Text 2" xfId="3637" xr:uid="{00000000-0005-0000-0000-0000640E0000}"/>
    <cellStyle name="Text Head 1" xfId="5487" xr:uid="{00000000-0005-0000-0000-00009E150000}"/>
    <cellStyle name="Text Head 2" xfId="5488" xr:uid="{00000000-0005-0000-0000-00009F150000}"/>
    <cellStyle name="Text Indent 1" xfId="3403" xr:uid="{00000000-0005-0000-0000-00007A0D0000}"/>
    <cellStyle name="Text Indent 2" xfId="199" xr:uid="{00000000-0005-0000-0000-0000F1000000}"/>
    <cellStyle name="Text Indent A" xfId="5489" xr:uid="{00000000-0005-0000-0000-0000A0150000}"/>
    <cellStyle name="Text Indent B" xfId="5491" xr:uid="{00000000-0005-0000-0000-0000A2150000}"/>
    <cellStyle name="Text Indent C" xfId="5493" xr:uid="{00000000-0005-0000-0000-0000A4150000}"/>
    <cellStyle name="Text_K" xfId="1941" xr:uid="{00000000-0005-0000-0000-0000C4070000}"/>
    <cellStyle name="þ_x001d_ðK&amp;‚ý»&amp;{ý_x000b__x0008_n_x0008_B_x0009__x0007__x0001__x0001_" xfId="5494" xr:uid="{00000000-0005-0000-0000-0000A5150000}"/>
    <cellStyle name="Tickmark" xfId="5495" xr:uid="{00000000-0005-0000-0000-0000A6150000}"/>
    <cellStyle name="Times New Roman" xfId="1127" xr:uid="{00000000-0005-0000-0000-000096040000}"/>
    <cellStyle name="Timing Schedule" xfId="5496" xr:uid="{00000000-0005-0000-0000-0000A7150000}"/>
    <cellStyle name="Timing Schedule 2" xfId="5497" xr:uid="{00000000-0005-0000-0000-0000A8150000}"/>
    <cellStyle name="Title 10" xfId="5231" xr:uid="{00000000-0005-0000-0000-00009E140000}"/>
    <cellStyle name="Title 11" xfId="5237" xr:uid="{00000000-0005-0000-0000-0000A4140000}"/>
    <cellStyle name="Title 12" xfId="1669" xr:uid="{00000000-0005-0000-0000-0000B4060000}"/>
    <cellStyle name="Title 13" xfId="1674" xr:uid="{00000000-0005-0000-0000-0000B9060000}"/>
    <cellStyle name="Title 14" xfId="5398" xr:uid="{00000000-0005-0000-0000-000045150000}"/>
    <cellStyle name="Title 15" xfId="5402" xr:uid="{00000000-0005-0000-0000-000049150000}"/>
    <cellStyle name="Title 16" xfId="5405" xr:uid="{00000000-0005-0000-0000-00004C150000}"/>
    <cellStyle name="Title 17" xfId="3095" xr:uid="{00000000-0005-0000-0000-0000460C0000}"/>
    <cellStyle name="Title 2" xfId="330" xr:uid="{00000000-0005-0000-0000-000079010000}"/>
    <cellStyle name="Title 3" xfId="3348" xr:uid="{00000000-0005-0000-0000-0000430D0000}"/>
    <cellStyle name="Title 4" xfId="1738" xr:uid="{00000000-0005-0000-0000-0000F9060000}"/>
    <cellStyle name="Title 5" xfId="1748" xr:uid="{00000000-0005-0000-0000-000003070000}"/>
    <cellStyle name="Title 6" xfId="1753" xr:uid="{00000000-0005-0000-0000-000008070000}"/>
    <cellStyle name="Title 7" xfId="1757" xr:uid="{00000000-0005-0000-0000-00000C070000}"/>
    <cellStyle name="Title 8" xfId="3497" xr:uid="{00000000-0005-0000-0000-0000D80D0000}"/>
    <cellStyle name="Title 9" xfId="4532" xr:uid="{00000000-0005-0000-0000-0000E3110000}"/>
    <cellStyle name="TOC 1" xfId="5498" xr:uid="{00000000-0005-0000-0000-0000A9150000}"/>
    <cellStyle name="TOC 2" xfId="5499" xr:uid="{00000000-0005-0000-0000-0000AA150000}"/>
    <cellStyle name="Total 10" xfId="5500" xr:uid="{00000000-0005-0000-0000-0000AB150000}"/>
    <cellStyle name="Total 10 2" xfId="2023" xr:uid="{00000000-0005-0000-0000-000016080000}"/>
    <cellStyle name="Total 11" xfId="5501" xr:uid="{00000000-0005-0000-0000-0000AC150000}"/>
    <cellStyle name="Total 11 2" xfId="2056" xr:uid="{00000000-0005-0000-0000-000037080000}"/>
    <cellStyle name="Total 12" xfId="5502" xr:uid="{00000000-0005-0000-0000-0000AD150000}"/>
    <cellStyle name="Total 12 2" xfId="2087" xr:uid="{00000000-0005-0000-0000-000056080000}"/>
    <cellStyle name="Total 13" xfId="5503" xr:uid="{00000000-0005-0000-0000-0000AE150000}"/>
    <cellStyle name="Total 13 2" xfId="2109" xr:uid="{00000000-0005-0000-0000-00006C080000}"/>
    <cellStyle name="Total 14" xfId="5504" xr:uid="{00000000-0005-0000-0000-0000AF150000}"/>
    <cellStyle name="Total 14 2" xfId="2120" xr:uid="{00000000-0005-0000-0000-000077080000}"/>
    <cellStyle name="Total 15" xfId="5505" xr:uid="{00000000-0005-0000-0000-0000B0150000}"/>
    <cellStyle name="Total 15 2" xfId="5506" xr:uid="{00000000-0005-0000-0000-0000B1150000}"/>
    <cellStyle name="Total 16" xfId="5507" xr:uid="{00000000-0005-0000-0000-0000B2150000}"/>
    <cellStyle name="Total 16 2" xfId="5508" xr:uid="{00000000-0005-0000-0000-0000B3150000}"/>
    <cellStyle name="Total 17" xfId="5509" xr:uid="{00000000-0005-0000-0000-0000B4150000}"/>
    <cellStyle name="Total 17 2" xfId="5510" xr:uid="{00000000-0005-0000-0000-0000B5150000}"/>
    <cellStyle name="Total 2" xfId="5511" xr:uid="{00000000-0005-0000-0000-0000B6150000}"/>
    <cellStyle name="Total 2 2" xfId="5512" xr:uid="{00000000-0005-0000-0000-0000B7150000}"/>
    <cellStyle name="Total 2 2 2" xfId="5513" xr:uid="{00000000-0005-0000-0000-0000B8150000}"/>
    <cellStyle name="Total 3" xfId="5514" xr:uid="{00000000-0005-0000-0000-0000B9150000}"/>
    <cellStyle name="Total 3 2" xfId="1554" xr:uid="{00000000-0005-0000-0000-000041060000}"/>
    <cellStyle name="Total 3 2 2" xfId="1557" xr:uid="{00000000-0005-0000-0000-000044060000}"/>
    <cellStyle name="Total 4" xfId="5515" xr:uid="{00000000-0005-0000-0000-0000BA150000}"/>
    <cellStyle name="Total 4 2" xfId="1569" xr:uid="{00000000-0005-0000-0000-000050060000}"/>
    <cellStyle name="Total 5" xfId="5516" xr:uid="{00000000-0005-0000-0000-0000BB150000}"/>
    <cellStyle name="Total 5 2" xfId="1580" xr:uid="{00000000-0005-0000-0000-00005B060000}"/>
    <cellStyle name="Total 6" xfId="5517" xr:uid="{00000000-0005-0000-0000-0000BC150000}"/>
    <cellStyle name="Total 6 2" xfId="79" xr:uid="{00000000-0005-0000-0000-00005D000000}"/>
    <cellStyle name="Total 7" xfId="5518" xr:uid="{00000000-0005-0000-0000-0000BD150000}"/>
    <cellStyle name="Total 7 2" xfId="1605" xr:uid="{00000000-0005-0000-0000-000074060000}"/>
    <cellStyle name="Total 8" xfId="5519" xr:uid="{00000000-0005-0000-0000-0000BE150000}"/>
    <cellStyle name="Total 8 2" xfId="4690" xr:uid="{00000000-0005-0000-0000-000081120000}"/>
    <cellStyle name="Total 9" xfId="996" xr:uid="{00000000-0005-0000-0000-000013040000}"/>
    <cellStyle name="Total 9 2" xfId="5520" xr:uid="{00000000-0005-0000-0000-0000BF150000}"/>
    <cellStyle name="turns the number of whole workdays between two dateœ" xfId="5521" xr:uid="{00000000-0005-0000-0000-0000C0150000}"/>
    <cellStyle name="Tusental_A-listan (fixad)" xfId="2842" xr:uid="{00000000-0005-0000-0000-0000490B0000}"/>
    <cellStyle name="UR" xfId="5523" xr:uid="{00000000-0005-0000-0000-0000C2150000}"/>
    <cellStyle name="Valuta_NPV" xfId="5524" xr:uid="{00000000-0005-0000-0000-0000C3150000}"/>
    <cellStyle name="Valuutta_BINV" xfId="5060" xr:uid="{00000000-0005-0000-0000-0000F3130000}"/>
    <cellStyle name="Warning Text 10" xfId="5525" xr:uid="{00000000-0005-0000-0000-0000C4150000}"/>
    <cellStyle name="Warning Text 11" xfId="5483" xr:uid="{00000000-0005-0000-0000-00009A150000}"/>
    <cellStyle name="Warning Text 12" xfId="5526" xr:uid="{00000000-0005-0000-0000-0000C5150000}"/>
    <cellStyle name="Warning Text 13" xfId="5527" xr:uid="{00000000-0005-0000-0000-0000C6150000}"/>
    <cellStyle name="Warning Text 14" xfId="5528" xr:uid="{00000000-0005-0000-0000-0000C7150000}"/>
    <cellStyle name="Warning Text 15" xfId="4382" xr:uid="{00000000-0005-0000-0000-00004D110000}"/>
    <cellStyle name="Warning Text 16" xfId="4398" xr:uid="{00000000-0005-0000-0000-00005D110000}"/>
    <cellStyle name="Warning Text 17" xfId="1146" xr:uid="{00000000-0005-0000-0000-0000A9040000}"/>
    <cellStyle name="Warning Text 2" xfId="5529" xr:uid="{00000000-0005-0000-0000-0000C8150000}"/>
    <cellStyle name="Warning Text 3" xfId="5531" xr:uid="{00000000-0005-0000-0000-0000CA150000}"/>
    <cellStyle name="Warning Text 4" xfId="5532" xr:uid="{00000000-0005-0000-0000-0000CB150000}"/>
    <cellStyle name="Warning Text 5" xfId="5533" xr:uid="{00000000-0005-0000-0000-0000CC150000}"/>
    <cellStyle name="Warning Text 6" xfId="5534" xr:uid="{00000000-0005-0000-0000-0000CD150000}"/>
    <cellStyle name="Warning Text 7" xfId="409" xr:uid="{00000000-0005-0000-0000-0000C8010000}"/>
    <cellStyle name="Warning Text 8" xfId="5535" xr:uid="{00000000-0005-0000-0000-0000CE150000}"/>
    <cellStyle name="Warning Text 9" xfId="2039" xr:uid="{00000000-0005-0000-0000-000026080000}"/>
    <cellStyle name="WHead - Style2" xfId="5415" xr:uid="{00000000-0005-0000-0000-000056150000}"/>
    <cellStyle name="Wไhrung [0]_35ERI8T2gbIEMixb4v26icuOo" xfId="5536" xr:uid="{00000000-0005-0000-0000-0000CF150000}"/>
    <cellStyle name="Wไhrung_35ERI8T2gbIEMixb4v26icuOo" xfId="5537" xr:uid="{00000000-0005-0000-0000-0000D0150000}"/>
    <cellStyle name="เครื่องหมายจุลภาค [0]_1" xfId="5634" xr:uid="{00000000-0005-0000-0000-000031160000}"/>
    <cellStyle name="เครื่องหมายจุลภาค 10" xfId="5635" xr:uid="{00000000-0005-0000-0000-000032160000}"/>
    <cellStyle name="เครื่องหมายจุลภาค 2" xfId="5636" xr:uid="{00000000-0005-0000-0000-000033160000}"/>
    <cellStyle name="เครื่องหมายจุลภาค 2 2" xfId="5637" xr:uid="{00000000-0005-0000-0000-000034160000}"/>
    <cellStyle name="เครื่องหมายจุลภาค 2 3" xfId="1923" xr:uid="{00000000-0005-0000-0000-0000B2070000}"/>
    <cellStyle name="เครื่องหมายจุลภาค 2 4" xfId="1937" xr:uid="{00000000-0005-0000-0000-0000C0070000}"/>
    <cellStyle name="เครื่องหมายจุลภาค 2_ING TBF LEAD 08" xfId="5638" xr:uid="{00000000-0005-0000-0000-000035160000}"/>
    <cellStyle name="เครื่องหมายจุลภาค 3" xfId="5639" xr:uid="{00000000-0005-0000-0000-000036160000}"/>
    <cellStyle name="เครื่องหมายจุลภาค 3 2" xfId="5640" xr:uid="{00000000-0005-0000-0000-000037160000}"/>
    <cellStyle name="เครื่องหมายจุลภาค 3 2 2" xfId="1447" xr:uid="{00000000-0005-0000-0000-0000D6050000}"/>
    <cellStyle name="เครื่องหมายจุลภาค 3 3" xfId="5641" xr:uid="{00000000-0005-0000-0000-000038160000}"/>
    <cellStyle name="เครื่องหมายจุลภาค 3_ING TBF LEAD 08" xfId="2552" xr:uid="{00000000-0005-0000-0000-0000270A0000}"/>
    <cellStyle name="เครื่องหมายจุลภาค 4" xfId="5642" xr:uid="{00000000-0005-0000-0000-000039160000}"/>
    <cellStyle name="เครื่องหมายจุลภาค 4 2" xfId="5643" xr:uid="{00000000-0005-0000-0000-00003A160000}"/>
    <cellStyle name="เครื่องหมายจุลภาค 5" xfId="5644" xr:uid="{00000000-0005-0000-0000-00003B160000}"/>
    <cellStyle name="เครื่องหมายจุลภาค 5 2" xfId="1268" xr:uid="{00000000-0005-0000-0000-000023050000}"/>
    <cellStyle name="เครื่องหมายจุลภาค 5 3" xfId="5645" xr:uid="{00000000-0005-0000-0000-00003C160000}"/>
    <cellStyle name="เครื่องหมายจุลภาค 5_SAN LEAD-08.." xfId="5568" xr:uid="{00000000-0005-0000-0000-0000EF150000}"/>
    <cellStyle name="เครื่องหมายจุลภาค 6" xfId="5646" xr:uid="{00000000-0005-0000-0000-00003D160000}"/>
    <cellStyle name="เครื่องหมายจุลภาค 6 2" xfId="5647" xr:uid="{00000000-0005-0000-0000-00003E160000}"/>
    <cellStyle name="เครื่องหมายจุลภาค 7" xfId="5648" xr:uid="{00000000-0005-0000-0000-00003F160000}"/>
    <cellStyle name="เครื่องหมายจุลภาค 7 2" xfId="5049" xr:uid="{00000000-0005-0000-0000-0000E8130000}"/>
    <cellStyle name="เครื่องหมายจุลภาค 7 3" xfId="5052" xr:uid="{00000000-0005-0000-0000-0000EB130000}"/>
    <cellStyle name="เครื่องหมายจุลภาค 7_TISCO ทรัพย์สมดุล lead 08" xfId="5649" xr:uid="{00000000-0005-0000-0000-000040160000}"/>
    <cellStyle name="เครื่องหมายจุลภาค 8" xfId="5650" xr:uid="{00000000-0005-0000-0000-000041160000}"/>
    <cellStyle name="เครื่องหมายจุลภาค 8 2" xfId="5651" xr:uid="{00000000-0005-0000-0000-000042160000}"/>
    <cellStyle name="เครื่องหมายจุลภาค_1" xfId="5652" xr:uid="{00000000-0005-0000-0000-000043160000}"/>
    <cellStyle name="เครื่องหมายสกุลเงิน [0]_1" xfId="4175" xr:uid="{00000000-0005-0000-0000-00007E100000}"/>
    <cellStyle name="เครื่องหมายสกุลเงิน_1" xfId="2067" xr:uid="{00000000-0005-0000-0000-000042080000}"/>
    <cellStyle name="เชื่อมโยงหลายมิติ" xfId="1172" xr:uid="{00000000-0005-0000-0000-0000C3040000}"/>
    <cellStyle name="เชื่อมโยงหลายมิติ 2" xfId="1178" xr:uid="{00000000-0005-0000-0000-0000C9040000}"/>
    <cellStyle name="เชื่อมโยงหลายมิติ 3" xfId="319" xr:uid="{00000000-0005-0000-0000-00006E010000}"/>
    <cellStyle name="เชื่อมโยงหลายมิติ_งบการเงิน Q3'54 31.10.54 9.37น." xfId="5668" xr:uid="{00000000-0005-0000-0000-000053160000}"/>
    <cellStyle name="เซลล์ตรวจสอบ 10" xfId="5669" xr:uid="{00000000-0005-0000-0000-000054160000}"/>
    <cellStyle name="เซลล์ตรวจสอบ 10 2" xfId="5670" xr:uid="{00000000-0005-0000-0000-000055160000}"/>
    <cellStyle name="เซลล์ตรวจสอบ 10 3" xfId="5671" xr:uid="{00000000-0005-0000-0000-000056160000}"/>
    <cellStyle name="เซลล์ตรวจสอบ 10 4" xfId="1722" xr:uid="{00000000-0005-0000-0000-0000E9060000}"/>
    <cellStyle name="เซลล์ตรวจสอบ 11" xfId="5672" xr:uid="{00000000-0005-0000-0000-000057160000}"/>
    <cellStyle name="เซลล์ตรวจสอบ 11 2" xfId="5673" xr:uid="{00000000-0005-0000-0000-000058160000}"/>
    <cellStyle name="เซลล์ตรวจสอบ 11 3" xfId="5674" xr:uid="{00000000-0005-0000-0000-000059160000}"/>
    <cellStyle name="เซลล์ตรวจสอบ 11 4" xfId="5675" xr:uid="{00000000-0005-0000-0000-00005A160000}"/>
    <cellStyle name="เซลล์ตรวจสอบ 12" xfId="5676" xr:uid="{00000000-0005-0000-0000-00005B160000}"/>
    <cellStyle name="เซลล์ตรวจสอบ 12 2" xfId="5039" xr:uid="{00000000-0005-0000-0000-0000DE130000}"/>
    <cellStyle name="เซลล์ตรวจสอบ 12 3" xfId="5041" xr:uid="{00000000-0005-0000-0000-0000E0130000}"/>
    <cellStyle name="เซลล์ตรวจสอบ 12 4" xfId="5044" xr:uid="{00000000-0005-0000-0000-0000E3130000}"/>
    <cellStyle name="เซลล์ตรวจสอบ 13" xfId="5677" xr:uid="{00000000-0005-0000-0000-00005C160000}"/>
    <cellStyle name="เซลล์ตรวจสอบ 13 2" xfId="5679" xr:uid="{00000000-0005-0000-0000-00005E160000}"/>
    <cellStyle name="เซลล์ตรวจสอบ 13 3" xfId="5680" xr:uid="{00000000-0005-0000-0000-00005F160000}"/>
    <cellStyle name="เซลล์ตรวจสอบ 13 4" xfId="5681" xr:uid="{00000000-0005-0000-0000-000060160000}"/>
    <cellStyle name="เซลล์ตรวจสอบ 14" xfId="389" xr:uid="{00000000-0005-0000-0000-0000B4010000}"/>
    <cellStyle name="เซลล์ตรวจสอบ 14 2" xfId="5682" xr:uid="{00000000-0005-0000-0000-000061160000}"/>
    <cellStyle name="เซลล์ตรวจสอบ 14 3" xfId="5683" xr:uid="{00000000-0005-0000-0000-000062160000}"/>
    <cellStyle name="เซลล์ตรวจสอบ 14 4" xfId="5684" xr:uid="{00000000-0005-0000-0000-000063160000}"/>
    <cellStyle name="เซลล์ตรวจสอบ 15" xfId="5685" xr:uid="{00000000-0005-0000-0000-000064160000}"/>
    <cellStyle name="เซลล์ตรวจสอบ 15 2" xfId="5688" xr:uid="{00000000-0005-0000-0000-000067160000}"/>
    <cellStyle name="เซลล์ตรวจสอบ 15 3" xfId="5689" xr:uid="{00000000-0005-0000-0000-000068160000}"/>
    <cellStyle name="เซลล์ตรวจสอบ 15 4" xfId="5690" xr:uid="{00000000-0005-0000-0000-000069160000}"/>
    <cellStyle name="เซลล์ตรวจสอบ 16" xfId="5691" xr:uid="{00000000-0005-0000-0000-00006A160000}"/>
    <cellStyle name="เซลล์ตรวจสอบ 16 2" xfId="3954" xr:uid="{00000000-0005-0000-0000-0000A10F0000}"/>
    <cellStyle name="เซลล์ตรวจสอบ 16 3" xfId="3964" xr:uid="{00000000-0005-0000-0000-0000AB0F0000}"/>
    <cellStyle name="เซลล์ตรวจสอบ 16 4" xfId="4329" xr:uid="{00000000-0005-0000-0000-000018110000}"/>
    <cellStyle name="เซลล์ตรวจสอบ 17" xfId="5693" xr:uid="{00000000-0005-0000-0000-00006C160000}"/>
    <cellStyle name="เซลล์ตรวจสอบ 17 2" xfId="4569" xr:uid="{00000000-0005-0000-0000-000008120000}"/>
    <cellStyle name="เซลล์ตรวจสอบ 17 3" xfId="4571" xr:uid="{00000000-0005-0000-0000-00000A120000}"/>
    <cellStyle name="เซลล์ตรวจสอบ 17 4" xfId="5695" xr:uid="{00000000-0005-0000-0000-00006E160000}"/>
    <cellStyle name="เซลล์ตรวจสอบ 18" xfId="714" xr:uid="{00000000-0005-0000-0000-0000F9020000}"/>
    <cellStyle name="เซลล์ตรวจสอบ 18 2" xfId="5696" xr:uid="{00000000-0005-0000-0000-00006F160000}"/>
    <cellStyle name="เซลล์ตรวจสอบ 18 3" xfId="5697" xr:uid="{00000000-0005-0000-0000-000070160000}"/>
    <cellStyle name="เซลล์ตรวจสอบ 18 4" xfId="5698" xr:uid="{00000000-0005-0000-0000-000071160000}"/>
    <cellStyle name="เซลล์ตรวจสอบ 19" xfId="738" xr:uid="{00000000-0005-0000-0000-000011030000}"/>
    <cellStyle name="เซลล์ตรวจสอบ 19 2" xfId="5678" xr:uid="{00000000-0005-0000-0000-00005D160000}"/>
    <cellStyle name="เซลล์ตรวจสอบ 19 3" xfId="390" xr:uid="{00000000-0005-0000-0000-0000B5010000}"/>
    <cellStyle name="เซลล์ตรวจสอบ 19 4" xfId="5686" xr:uid="{00000000-0005-0000-0000-000065160000}"/>
    <cellStyle name="เซลล์ตรวจสอบ 2" xfId="4737" xr:uid="{00000000-0005-0000-0000-0000B0120000}"/>
    <cellStyle name="เซลล์ตรวจสอบ 2 10" xfId="5699" xr:uid="{00000000-0005-0000-0000-000072160000}"/>
    <cellStyle name="เซลล์ตรวจสอบ 2 11" xfId="5700" xr:uid="{00000000-0005-0000-0000-000073160000}"/>
    <cellStyle name="เซลล์ตรวจสอบ 2 12" xfId="5701" xr:uid="{00000000-0005-0000-0000-000074160000}"/>
    <cellStyle name="เซลล์ตรวจสอบ 2 2" xfId="5702" xr:uid="{00000000-0005-0000-0000-000075160000}"/>
    <cellStyle name="เซลล์ตรวจสอบ 2 2 2" xfId="5703" xr:uid="{00000000-0005-0000-0000-000076160000}"/>
    <cellStyle name="เซลล์ตรวจสอบ 2 2 3" xfId="5704" xr:uid="{00000000-0005-0000-0000-000077160000}"/>
    <cellStyle name="เซลล์ตรวจสอบ 2 2 4" xfId="496" xr:uid="{00000000-0005-0000-0000-00001F020000}"/>
    <cellStyle name="เซลล์ตรวจสอบ 2 3" xfId="5705" xr:uid="{00000000-0005-0000-0000-000078160000}"/>
    <cellStyle name="เซลล์ตรวจสอบ 2 3 2" xfId="5706" xr:uid="{00000000-0005-0000-0000-000079160000}"/>
    <cellStyle name="เซลล์ตรวจสอบ 2 3 3" xfId="5707" xr:uid="{00000000-0005-0000-0000-00007A160000}"/>
    <cellStyle name="เซลล์ตรวจสอบ 2 3 4" xfId="5708" xr:uid="{00000000-0005-0000-0000-00007B160000}"/>
    <cellStyle name="เซลล์ตรวจสอบ 2 4" xfId="5709" xr:uid="{00000000-0005-0000-0000-00007C160000}"/>
    <cellStyle name="เซลล์ตรวจสอบ 2 4 2" xfId="5710" xr:uid="{00000000-0005-0000-0000-00007D160000}"/>
    <cellStyle name="เซลล์ตรวจสอบ 2 4 3" xfId="5711" xr:uid="{00000000-0005-0000-0000-00007E160000}"/>
    <cellStyle name="เซลล์ตรวจสอบ 2 4 4" xfId="5712" xr:uid="{00000000-0005-0000-0000-00007F160000}"/>
    <cellStyle name="เซลล์ตรวจสอบ 2 5" xfId="3919" xr:uid="{00000000-0005-0000-0000-00007E0F0000}"/>
    <cellStyle name="เซลล์ตรวจสอบ 2 5 2" xfId="3926" xr:uid="{00000000-0005-0000-0000-0000850F0000}"/>
    <cellStyle name="เซลล์ตรวจสอบ 2 5 3" xfId="5713" xr:uid="{00000000-0005-0000-0000-000080160000}"/>
    <cellStyle name="เซลล์ตรวจสอบ 2 5 4" xfId="5714" xr:uid="{00000000-0005-0000-0000-000081160000}"/>
    <cellStyle name="เซลล์ตรวจสอบ 2 6" xfId="5715" xr:uid="{00000000-0005-0000-0000-000082160000}"/>
    <cellStyle name="เซลล์ตรวจสอบ 2 6 2" xfId="3327" xr:uid="{00000000-0005-0000-0000-00002E0D0000}"/>
    <cellStyle name="เซลล์ตรวจสอบ 2 6 3" xfId="3331" xr:uid="{00000000-0005-0000-0000-0000320D0000}"/>
    <cellStyle name="เซลล์ตรวจสอบ 2 6 4" xfId="3335" xr:uid="{00000000-0005-0000-0000-0000360D0000}"/>
    <cellStyle name="เซลล์ตรวจสอบ 2 7" xfId="5716" xr:uid="{00000000-0005-0000-0000-000083160000}"/>
    <cellStyle name="เซลล์ตรวจสอบ 2 7 2" xfId="5717" xr:uid="{00000000-0005-0000-0000-000084160000}"/>
    <cellStyle name="เซลล์ตรวจสอบ 2 7 3" xfId="5718" xr:uid="{00000000-0005-0000-0000-000085160000}"/>
    <cellStyle name="เซลล์ตรวจสอบ 2 7 4" xfId="5719" xr:uid="{00000000-0005-0000-0000-000086160000}"/>
    <cellStyle name="เซลล์ตรวจสอบ 2 8" xfId="5720" xr:uid="{00000000-0005-0000-0000-000087160000}"/>
    <cellStyle name="เซลล์ตรวจสอบ 2 8 2" xfId="5721" xr:uid="{00000000-0005-0000-0000-000088160000}"/>
    <cellStyle name="เซลล์ตรวจสอบ 2 8 3" xfId="5722" xr:uid="{00000000-0005-0000-0000-000089160000}"/>
    <cellStyle name="เซลล์ตรวจสอบ 2 8 4" xfId="5723" xr:uid="{00000000-0005-0000-0000-00008A160000}"/>
    <cellStyle name="เซลล์ตรวจสอบ 2 9" xfId="5724" xr:uid="{00000000-0005-0000-0000-00008B160000}"/>
    <cellStyle name="เซลล์ตรวจสอบ 2 9 2" xfId="5725" xr:uid="{00000000-0005-0000-0000-00008C160000}"/>
    <cellStyle name="เซลล์ตรวจสอบ 2 9 3" xfId="5726" xr:uid="{00000000-0005-0000-0000-00008D160000}"/>
    <cellStyle name="เซลล์ตรวจสอบ 2 9 4" xfId="5727" xr:uid="{00000000-0005-0000-0000-00008E160000}"/>
    <cellStyle name="เซลล์ตรวจสอบ 20" xfId="5687" xr:uid="{00000000-0005-0000-0000-000066160000}"/>
    <cellStyle name="เซลล์ตรวจสอบ 21" xfId="5692" xr:uid="{00000000-0005-0000-0000-00006B160000}"/>
    <cellStyle name="เซลล์ตรวจสอบ 22" xfId="5694" xr:uid="{00000000-0005-0000-0000-00006D160000}"/>
    <cellStyle name="เซลล์ตรวจสอบ 3" xfId="5728" xr:uid="{00000000-0005-0000-0000-00008F160000}"/>
    <cellStyle name="เซลล์ตรวจสอบ 3 2" xfId="5335" xr:uid="{00000000-0005-0000-0000-000006150000}"/>
    <cellStyle name="เซลล์ตรวจสอบ 3 2 2" xfId="5729" xr:uid="{00000000-0005-0000-0000-000090160000}"/>
    <cellStyle name="เซลล์ตรวจสอบ 3 2 3" xfId="5730" xr:uid="{00000000-0005-0000-0000-000091160000}"/>
    <cellStyle name="เซลล์ตรวจสอบ 3 2 4" xfId="519" xr:uid="{00000000-0005-0000-0000-000036020000}"/>
    <cellStyle name="เซลล์ตรวจสอบ 3 3" xfId="5337" xr:uid="{00000000-0005-0000-0000-000008150000}"/>
    <cellStyle name="เซลล์ตรวจสอบ 3 3 2" xfId="5731" xr:uid="{00000000-0005-0000-0000-000092160000}"/>
    <cellStyle name="เซลล์ตรวจสอบ 3 3 3" xfId="5732" xr:uid="{00000000-0005-0000-0000-000093160000}"/>
    <cellStyle name="เซลล์ตรวจสอบ 3 3 4" xfId="5733" xr:uid="{00000000-0005-0000-0000-000094160000}"/>
    <cellStyle name="เซลล์ตรวจสอบ 3 4" xfId="5339" xr:uid="{00000000-0005-0000-0000-00000A150000}"/>
    <cellStyle name="เซลล์ตรวจสอบ 3 5" xfId="5341" xr:uid="{00000000-0005-0000-0000-00000C150000}"/>
    <cellStyle name="เซลล์ตรวจสอบ 3 6" xfId="5734" xr:uid="{00000000-0005-0000-0000-000095160000}"/>
    <cellStyle name="เซลล์ตรวจสอบ 4" xfId="5735" xr:uid="{00000000-0005-0000-0000-000096160000}"/>
    <cellStyle name="เซลล์ตรวจสอบ 4 2" xfId="4679" xr:uid="{00000000-0005-0000-0000-000076120000}"/>
    <cellStyle name="เซลล์ตรวจสอบ 4 2 2" xfId="3375" xr:uid="{00000000-0005-0000-0000-00005E0D0000}"/>
    <cellStyle name="เซลล์ตรวจสอบ 4 2 3" xfId="3514" xr:uid="{00000000-0005-0000-0000-0000E90D0000}"/>
    <cellStyle name="เซลล์ตรวจสอบ 4 2 4" xfId="312" xr:uid="{00000000-0005-0000-0000-000067010000}"/>
    <cellStyle name="เซลล์ตรวจสอบ 4 3" xfId="4681" xr:uid="{00000000-0005-0000-0000-000078120000}"/>
    <cellStyle name="เซลล์ตรวจสอบ 4 3 2" xfId="3378" xr:uid="{00000000-0005-0000-0000-0000610D0000}"/>
    <cellStyle name="เซลล์ตรวจสอบ 4 3 3" xfId="5736" xr:uid="{00000000-0005-0000-0000-000097160000}"/>
    <cellStyle name="เซลล์ตรวจสอบ 4 3 4" xfId="5737" xr:uid="{00000000-0005-0000-0000-000098160000}"/>
    <cellStyle name="เซลล์ตรวจสอบ 4 4" xfId="5738" xr:uid="{00000000-0005-0000-0000-000099160000}"/>
    <cellStyle name="เซลล์ตรวจสอบ 4 5" xfId="3878" xr:uid="{00000000-0005-0000-0000-0000550F0000}"/>
    <cellStyle name="เซลล์ตรวจสอบ 4 6" xfId="2976" xr:uid="{00000000-0005-0000-0000-0000CF0B0000}"/>
    <cellStyle name="เซลล์ตรวจสอบ 5" xfId="5739" xr:uid="{00000000-0005-0000-0000-00009A160000}"/>
    <cellStyle name="เซลล์ตรวจสอบ 5 2" xfId="5740" xr:uid="{00000000-0005-0000-0000-00009B160000}"/>
    <cellStyle name="เซลล์ตรวจสอบ 5 2 2" xfId="3420" xr:uid="{00000000-0005-0000-0000-00008B0D0000}"/>
    <cellStyle name="เซลล์ตรวจสอบ 5 2 3" xfId="1241" xr:uid="{00000000-0005-0000-0000-000008050000}"/>
    <cellStyle name="เซลล์ตรวจสอบ 5 2 4" xfId="3633" xr:uid="{00000000-0005-0000-0000-0000600E0000}"/>
    <cellStyle name="เซลล์ตรวจสอบ 5 3" xfId="5741" xr:uid="{00000000-0005-0000-0000-00009C160000}"/>
    <cellStyle name="เซลล์ตรวจสอบ 5 3 2" xfId="3424" xr:uid="{00000000-0005-0000-0000-00008F0D0000}"/>
    <cellStyle name="เซลล์ตรวจสอบ 5 3 3" xfId="5742" xr:uid="{00000000-0005-0000-0000-00009D160000}"/>
    <cellStyle name="เซลล์ตรวจสอบ 5 3 4" xfId="5744" xr:uid="{00000000-0005-0000-0000-00009F160000}"/>
    <cellStyle name="เซลล์ตรวจสอบ 5 4" xfId="5745" xr:uid="{00000000-0005-0000-0000-0000A0160000}"/>
    <cellStyle name="เซลล์ตรวจสอบ 5 5" xfId="3887" xr:uid="{00000000-0005-0000-0000-00005E0F0000}"/>
    <cellStyle name="เซลล์ตรวจสอบ 5 6" xfId="5746" xr:uid="{00000000-0005-0000-0000-0000A1160000}"/>
    <cellStyle name="เซลล์ตรวจสอบ 6" xfId="5747" xr:uid="{00000000-0005-0000-0000-0000A2160000}"/>
    <cellStyle name="เซลล์ตรวจสอบ 6 2" xfId="528" xr:uid="{00000000-0005-0000-0000-00003F020000}"/>
    <cellStyle name="เซลล์ตรวจสอบ 6 2 2" xfId="531" xr:uid="{00000000-0005-0000-0000-000042020000}"/>
    <cellStyle name="เซลล์ตรวจสอบ 6 2 3" xfId="537" xr:uid="{00000000-0005-0000-0000-000048020000}"/>
    <cellStyle name="เซลล์ตรวจสอบ 6 2 4" xfId="5748" xr:uid="{00000000-0005-0000-0000-0000A3160000}"/>
    <cellStyle name="เซลล์ตรวจสอบ 6 3" xfId="542" xr:uid="{00000000-0005-0000-0000-00004D020000}"/>
    <cellStyle name="เซลล์ตรวจสอบ 6 3 2" xfId="545" xr:uid="{00000000-0005-0000-0000-000050020000}"/>
    <cellStyle name="เซลล์ตรวจสอบ 6 3 3" xfId="555" xr:uid="{00000000-0005-0000-0000-00005A020000}"/>
    <cellStyle name="เซลล์ตรวจสอบ 6 3 4" xfId="5749" xr:uid="{00000000-0005-0000-0000-0000A4160000}"/>
    <cellStyle name="เซลล์ตรวจสอบ 6 4" xfId="558" xr:uid="{00000000-0005-0000-0000-00005D020000}"/>
    <cellStyle name="เซลล์ตรวจสอบ 6 5" xfId="575" xr:uid="{00000000-0005-0000-0000-00006E020000}"/>
    <cellStyle name="เซลล์ตรวจสอบ 6 6" xfId="281" xr:uid="{00000000-0005-0000-0000-000048010000}"/>
    <cellStyle name="เซลล์ตรวจสอบ 7" xfId="5750" xr:uid="{00000000-0005-0000-0000-0000A5160000}"/>
    <cellStyle name="เซลล์ตรวจสอบ 7 2" xfId="868" xr:uid="{00000000-0005-0000-0000-000093030000}"/>
    <cellStyle name="เซลล์ตรวจสอบ 7 3" xfId="880" xr:uid="{00000000-0005-0000-0000-00009F030000}"/>
    <cellStyle name="เซลล์ตรวจสอบ 7 4" xfId="107" xr:uid="{00000000-0005-0000-0000-00007F000000}"/>
    <cellStyle name="เซลล์ตรวจสอบ 8" xfId="5751" xr:uid="{00000000-0005-0000-0000-0000A6160000}"/>
    <cellStyle name="เซลล์ตรวจสอบ 8 2" xfId="355" xr:uid="{00000000-0005-0000-0000-000092010000}"/>
    <cellStyle name="เซลล์ตรวจสอบ 8 3" xfId="1049" xr:uid="{00000000-0005-0000-0000-000048040000}"/>
    <cellStyle name="เซลล์ตรวจสอบ 8 4" xfId="1057" xr:uid="{00000000-0005-0000-0000-000050040000}"/>
    <cellStyle name="เซลล์ตรวจสอบ 9" xfId="5752" xr:uid="{00000000-0005-0000-0000-0000A7160000}"/>
    <cellStyle name="เซลล์ตรวจสอบ 9 2" xfId="1283" xr:uid="{00000000-0005-0000-0000-000032050000}"/>
    <cellStyle name="เซลล์ตรวจสอบ 9 3" xfId="1296" xr:uid="{00000000-0005-0000-0000-00003F050000}"/>
    <cellStyle name="เซลล์ตรวจสอบ 9 4" xfId="1311" xr:uid="{00000000-0005-0000-0000-00004E050000}"/>
    <cellStyle name="เซลล์ที่มีการเชื่อมโยง" xfId="5256" xr:uid="{00000000-0005-0000-0000-0000B7140000}"/>
    <cellStyle name="เซลล์ที่มีการเชื่อมโยง 10" xfId="1946" xr:uid="{00000000-0005-0000-0000-0000C9070000}"/>
    <cellStyle name="เซลล์ที่มีการเชื่อมโยง 10 2" xfId="5753" xr:uid="{00000000-0005-0000-0000-0000A8160000}"/>
    <cellStyle name="เซลล์ที่มีการเชื่อมโยง 10 3" xfId="5754" xr:uid="{00000000-0005-0000-0000-0000A9160000}"/>
    <cellStyle name="เซลล์ที่มีการเชื่อมโยง 10 4" xfId="5755" xr:uid="{00000000-0005-0000-0000-0000AA160000}"/>
    <cellStyle name="เซลล์ที่มีการเชื่อมโยง 11" xfId="5756" xr:uid="{00000000-0005-0000-0000-0000AB160000}"/>
    <cellStyle name="เซลล์ที่มีการเชื่อมโยง 11 2" xfId="5474" xr:uid="{00000000-0005-0000-0000-000091150000}"/>
    <cellStyle name="เซลล์ที่มีการเชื่อมโยง 11 3" xfId="5476" xr:uid="{00000000-0005-0000-0000-000093150000}"/>
    <cellStyle name="เซลล์ที่มีการเชื่อมโยง 11 4" xfId="5478" xr:uid="{00000000-0005-0000-0000-000095150000}"/>
    <cellStyle name="เซลล์ที่มีการเชื่อมโยง 12" xfId="5757" xr:uid="{00000000-0005-0000-0000-0000AC160000}"/>
    <cellStyle name="เซลล์ที่มีการเชื่อมโยง 12 2" xfId="5758" xr:uid="{00000000-0005-0000-0000-0000AD160000}"/>
    <cellStyle name="เซลล์ที่มีการเชื่อมโยง 12 3" xfId="5760" xr:uid="{00000000-0005-0000-0000-0000AF160000}"/>
    <cellStyle name="เซลล์ที่มีการเชื่อมโยง 12 4" xfId="5762" xr:uid="{00000000-0005-0000-0000-0000B1160000}"/>
    <cellStyle name="เซลล์ที่มีการเชื่อมโยง 13" xfId="5764" xr:uid="{00000000-0005-0000-0000-0000B3160000}"/>
    <cellStyle name="เซลล์ที่มีการเชื่อมโยง 13 2" xfId="5765" xr:uid="{00000000-0005-0000-0000-0000B4160000}"/>
    <cellStyle name="เซลล์ที่มีการเชื่อมโยง 13 3" xfId="5766" xr:uid="{00000000-0005-0000-0000-0000B5160000}"/>
    <cellStyle name="เซลล์ที่มีการเชื่อมโยง 13 4" xfId="5767" xr:uid="{00000000-0005-0000-0000-0000B6160000}"/>
    <cellStyle name="เซลล์ที่มีการเชื่อมโยง 14" xfId="5768" xr:uid="{00000000-0005-0000-0000-0000B7160000}"/>
    <cellStyle name="เซลล์ที่มีการเชื่อมโยง 14 2" xfId="5769" xr:uid="{00000000-0005-0000-0000-0000B8160000}"/>
    <cellStyle name="เซลล์ที่มีการเชื่อมโยง 14 3" xfId="117" xr:uid="{00000000-0005-0000-0000-00008B000000}"/>
    <cellStyle name="เซลล์ที่มีการเชื่อมโยง 14 4" xfId="5770" xr:uid="{00000000-0005-0000-0000-0000B9160000}"/>
    <cellStyle name="เซลล์ที่มีการเชื่อมโยง 15" xfId="5771" xr:uid="{00000000-0005-0000-0000-0000BA160000}"/>
    <cellStyle name="เซลล์ที่มีการเชื่อมโยง 15 2" xfId="5773" xr:uid="{00000000-0005-0000-0000-0000BC160000}"/>
    <cellStyle name="เซลล์ที่มีการเชื่อมโยง 15 3" xfId="5776" xr:uid="{00000000-0005-0000-0000-0000BF160000}"/>
    <cellStyle name="เซลล์ที่มีการเชื่อมโยง 15 4" xfId="5779" xr:uid="{00000000-0005-0000-0000-0000C2160000}"/>
    <cellStyle name="เซลล์ที่มีการเชื่อมโยง 16" xfId="5781" xr:uid="{00000000-0005-0000-0000-0000C4160000}"/>
    <cellStyle name="เซลล์ที่มีการเชื่อมโยง 16 2" xfId="5783" xr:uid="{00000000-0005-0000-0000-0000C6160000}"/>
    <cellStyle name="เซลล์ที่มีการเชื่อมโยง 16 3" xfId="5784" xr:uid="{00000000-0005-0000-0000-0000C7160000}"/>
    <cellStyle name="เซลล์ที่มีการเชื่อมโยง 16 4" xfId="3665" xr:uid="{00000000-0005-0000-0000-0000800E0000}"/>
    <cellStyle name="เซลล์ที่มีการเชื่อมโยง 17" xfId="5785" xr:uid="{00000000-0005-0000-0000-0000C8160000}"/>
    <cellStyle name="เซลล์ที่มีการเชื่อมโยง 17 2" xfId="4852" xr:uid="{00000000-0005-0000-0000-000023130000}"/>
    <cellStyle name="เซลล์ที่มีการเชื่อมโยง 17 3" xfId="5788" xr:uid="{00000000-0005-0000-0000-0000CB160000}"/>
    <cellStyle name="เซลล์ที่มีการเชื่อมโยง 17 4" xfId="5789" xr:uid="{00000000-0005-0000-0000-0000CC160000}"/>
    <cellStyle name="เซลล์ที่มีการเชื่อมโยง 18" xfId="5790" xr:uid="{00000000-0005-0000-0000-0000CD160000}"/>
    <cellStyle name="เซลล์ที่มีการเชื่อมโยง 18 2" xfId="3699" xr:uid="{00000000-0005-0000-0000-0000A20E0000}"/>
    <cellStyle name="เซลล์ที่มีการเชื่อมโยง 18 3" xfId="3703" xr:uid="{00000000-0005-0000-0000-0000A60E0000}"/>
    <cellStyle name="เซลล์ที่มีการเชื่อมโยง 18 4" xfId="3707" xr:uid="{00000000-0005-0000-0000-0000AA0E0000}"/>
    <cellStyle name="เซลล์ที่มีการเชื่อมโยง 19" xfId="5793" xr:uid="{00000000-0005-0000-0000-0000D0160000}"/>
    <cellStyle name="เซลล์ที่มีการเชื่อมโยง 19 2" xfId="5795" xr:uid="{00000000-0005-0000-0000-0000D2160000}"/>
    <cellStyle name="เซลล์ที่มีการเชื่อมโยง 19 3" xfId="5796" xr:uid="{00000000-0005-0000-0000-0000D3160000}"/>
    <cellStyle name="เซลล์ที่มีการเชื่อมโยง 19 4" xfId="5797" xr:uid="{00000000-0005-0000-0000-0000D4160000}"/>
    <cellStyle name="เซลล์ที่มีการเชื่อมโยง 2" xfId="5258" xr:uid="{00000000-0005-0000-0000-0000B9140000}"/>
    <cellStyle name="เซลล์ที่มีการเชื่อมโยง 2 10" xfId="518" xr:uid="{00000000-0005-0000-0000-000035020000}"/>
    <cellStyle name="เซลล์ที่มีการเชื่อมโยง 2 11" xfId="4707" xr:uid="{00000000-0005-0000-0000-000092120000}"/>
    <cellStyle name="เซลล์ที่มีการเชื่อมโยง 2 12" xfId="4709" xr:uid="{00000000-0005-0000-0000-000094120000}"/>
    <cellStyle name="เซลล์ที่มีการเชื่อมโยง 2 2" xfId="5798" xr:uid="{00000000-0005-0000-0000-0000D5160000}"/>
    <cellStyle name="เซลล์ที่มีการเชื่อมโยง 2 2 2" xfId="2306" xr:uid="{00000000-0005-0000-0000-000031090000}"/>
    <cellStyle name="เซลล์ที่มีการเชื่อมโยง 2 2 3" xfId="2309" xr:uid="{00000000-0005-0000-0000-000034090000}"/>
    <cellStyle name="เซลล์ที่มีการเชื่อมโยง 2 2 4" xfId="5799" xr:uid="{00000000-0005-0000-0000-0000D6160000}"/>
    <cellStyle name="เซลล์ที่มีการเชื่อมโยง 2 3" xfId="2838" xr:uid="{00000000-0005-0000-0000-0000450B0000}"/>
    <cellStyle name="เซลล์ที่มีการเชื่อมโยง 2 3 2" xfId="256" xr:uid="{00000000-0005-0000-0000-00002F010000}"/>
    <cellStyle name="เซลล์ที่มีการเชื่อมโยง 2 3 3" xfId="1563" xr:uid="{00000000-0005-0000-0000-00004A060000}"/>
    <cellStyle name="เซลล์ที่มีการเชื่อมโยง 2 3 4" xfId="3270" xr:uid="{00000000-0005-0000-0000-0000F50C0000}"/>
    <cellStyle name="เซลล์ที่มีการเชื่อมโยง 2 4" xfId="5800" xr:uid="{00000000-0005-0000-0000-0000D7160000}"/>
    <cellStyle name="เซลล์ที่มีการเชื่อมโยง 2 4 2" xfId="2699" xr:uid="{00000000-0005-0000-0000-0000BA0A0000}"/>
    <cellStyle name="เซลล์ที่มีการเชื่อมโยง 2 4 3" xfId="5456" xr:uid="{00000000-0005-0000-0000-00007F150000}"/>
    <cellStyle name="เซลล์ที่มีการเชื่อมโยง 2 4 4" xfId="5801" xr:uid="{00000000-0005-0000-0000-0000D8160000}"/>
    <cellStyle name="เซลล์ที่มีการเชื่อมโยง 2 5" xfId="5802" xr:uid="{00000000-0005-0000-0000-0000D9160000}"/>
    <cellStyle name="เซลล์ที่มีการเชื่อมโยง 2 5 2" xfId="1166" xr:uid="{00000000-0005-0000-0000-0000BD040000}"/>
    <cellStyle name="เซลล์ที่มีการเชื่อมโยง 2 5 3" xfId="918" xr:uid="{00000000-0005-0000-0000-0000C5030000}"/>
    <cellStyle name="เซลล์ที่มีการเชื่อมโยง 2 5 4" xfId="931" xr:uid="{00000000-0005-0000-0000-0000D2030000}"/>
    <cellStyle name="เซลล์ที่มีการเชื่อมโยง 2 6" xfId="5803" xr:uid="{00000000-0005-0000-0000-0000DA160000}"/>
    <cellStyle name="เซลล์ที่มีการเชื่อมโยง 2 6 2" xfId="2703" xr:uid="{00000000-0005-0000-0000-0000BE0A0000}"/>
    <cellStyle name="เซลล์ที่มีการเชื่อมโยง 2 6 3" xfId="5804" xr:uid="{00000000-0005-0000-0000-0000DB160000}"/>
    <cellStyle name="เซลล์ที่มีการเชื่อมโยง 2 6 4" xfId="5805" xr:uid="{00000000-0005-0000-0000-0000DC160000}"/>
    <cellStyle name="เซลล์ที่มีการเชื่อมโยง 2 7" xfId="5806" xr:uid="{00000000-0005-0000-0000-0000DD160000}"/>
    <cellStyle name="เซลล์ที่มีการเชื่อมโยง 2 7 2" xfId="2707" xr:uid="{00000000-0005-0000-0000-0000C20A0000}"/>
    <cellStyle name="เซลล์ที่มีการเชื่อมโยง 2 7 3" xfId="5807" xr:uid="{00000000-0005-0000-0000-0000DE160000}"/>
    <cellStyle name="เซลล์ที่มีการเชื่อมโยง 2 7 4" xfId="2633" xr:uid="{00000000-0005-0000-0000-0000780A0000}"/>
    <cellStyle name="เซลล์ที่มีการเชื่อมโยง 2 8" xfId="5808" xr:uid="{00000000-0005-0000-0000-0000DF160000}"/>
    <cellStyle name="เซลล์ที่มีการเชื่อมโยง 2 8 2" xfId="2709" xr:uid="{00000000-0005-0000-0000-0000C40A0000}"/>
    <cellStyle name="เซลล์ที่มีการเชื่อมโยง 2 8 3" xfId="5809" xr:uid="{00000000-0005-0000-0000-0000E0160000}"/>
    <cellStyle name="เซลล์ที่มีการเชื่อมโยง 2 8 4" xfId="5810" xr:uid="{00000000-0005-0000-0000-0000E1160000}"/>
    <cellStyle name="เซลล์ที่มีการเชื่อมโยง 2 9" xfId="516" xr:uid="{00000000-0005-0000-0000-000033020000}"/>
    <cellStyle name="เซลล์ที่มีการเชื่อมโยง 2 9 2" xfId="611" xr:uid="{00000000-0005-0000-0000-000092020000}"/>
    <cellStyle name="เซลล์ที่มีการเชื่อมโยง 2 9 3" xfId="5811" xr:uid="{00000000-0005-0000-0000-0000E2160000}"/>
    <cellStyle name="เซลล์ที่มีการเชื่อมโยง 2 9 4" xfId="5812" xr:uid="{00000000-0005-0000-0000-0000E3160000}"/>
    <cellStyle name="เซลล์ที่มีการเชื่อมโยง 20" xfId="5772" xr:uid="{00000000-0005-0000-0000-0000BB160000}"/>
    <cellStyle name="เซลล์ที่มีการเชื่อมโยง 20 2" xfId="5774" xr:uid="{00000000-0005-0000-0000-0000BD160000}"/>
    <cellStyle name="เซลล์ที่มีการเชื่อมโยง 20 3" xfId="5777" xr:uid="{00000000-0005-0000-0000-0000C0160000}"/>
    <cellStyle name="เซลล์ที่มีการเชื่อมโยง 20 4" xfId="5780" xr:uid="{00000000-0005-0000-0000-0000C3160000}"/>
    <cellStyle name="เซลล์ที่มีการเชื่อมโยง 21" xfId="5782" xr:uid="{00000000-0005-0000-0000-0000C5160000}"/>
    <cellStyle name="เซลล์ที่มีการเชื่อมโยง 22" xfId="5786" xr:uid="{00000000-0005-0000-0000-0000C9160000}"/>
    <cellStyle name="เซลล์ที่มีการเชื่อมโยง 23" xfId="5791" xr:uid="{00000000-0005-0000-0000-0000CE160000}"/>
    <cellStyle name="เซลล์ที่มีการเชื่อมโยง 3" xfId="5260" xr:uid="{00000000-0005-0000-0000-0000BB140000}"/>
    <cellStyle name="เซลล์ที่มีการเชื่อมโยง 3 2" xfId="5813" xr:uid="{00000000-0005-0000-0000-0000E4160000}"/>
    <cellStyle name="เซลล์ที่มีการเชื่อมโยง 3 2 2" xfId="5814" xr:uid="{00000000-0005-0000-0000-0000E5160000}"/>
    <cellStyle name="เซลล์ที่มีการเชื่อมโยง 3 2 3" xfId="5815" xr:uid="{00000000-0005-0000-0000-0000E6160000}"/>
    <cellStyle name="เซลล์ที่มีการเชื่อมโยง 3 2 4" xfId="4761" xr:uid="{00000000-0005-0000-0000-0000C8120000}"/>
    <cellStyle name="เซลล์ที่มีการเชื่อมโยง 3 3" xfId="2841" xr:uid="{00000000-0005-0000-0000-0000480B0000}"/>
    <cellStyle name="เซลล์ที่มีการเชื่อมโยง 3 3 2" xfId="1571" xr:uid="{00000000-0005-0000-0000-000052060000}"/>
    <cellStyle name="เซลล์ที่มีการเชื่อมโยง 3 3 3" xfId="1089" xr:uid="{00000000-0005-0000-0000-000070040000}"/>
    <cellStyle name="เซลล์ที่มีการเชื่อมโยง 3 3 4" xfId="5816" xr:uid="{00000000-0005-0000-0000-0000E7160000}"/>
    <cellStyle name="เซลล์ที่มีการเชื่อมโยง 3 4" xfId="5817" xr:uid="{00000000-0005-0000-0000-0000E8160000}"/>
    <cellStyle name="เซลล์ที่มีการเชื่อมโยง 3 5" xfId="5818" xr:uid="{00000000-0005-0000-0000-0000E9160000}"/>
    <cellStyle name="เซลล์ที่มีการเชื่อมโยง 3 6" xfId="5819" xr:uid="{00000000-0005-0000-0000-0000EA160000}"/>
    <cellStyle name="เซลล์ที่มีการเชื่อมโยง 4" xfId="5820" xr:uid="{00000000-0005-0000-0000-0000EB160000}"/>
    <cellStyle name="เซลล์ที่มีการเชื่อมโยง 4 2" xfId="5821" xr:uid="{00000000-0005-0000-0000-0000EC160000}"/>
    <cellStyle name="เซลล์ที่มีการเชื่อมโยง 4 2 2" xfId="5787" xr:uid="{00000000-0005-0000-0000-0000CA160000}"/>
    <cellStyle name="เซลล์ที่มีการเชื่อมโยง 4 2 3" xfId="5792" xr:uid="{00000000-0005-0000-0000-0000CF160000}"/>
    <cellStyle name="เซลล์ที่มีการเชื่อมโยง 4 2 4" xfId="5794" xr:uid="{00000000-0005-0000-0000-0000D1160000}"/>
    <cellStyle name="เซลล์ที่มีการเชื่อมโยง 4 3" xfId="2846" xr:uid="{00000000-0005-0000-0000-00004D0B0000}"/>
    <cellStyle name="เซลล์ที่มีการเชื่อมโยง 4 3 2" xfId="1584" xr:uid="{00000000-0005-0000-0000-00005F060000}"/>
    <cellStyle name="เซลล์ที่มีการเชื่อมโยง 4 3 3" xfId="1587" xr:uid="{00000000-0005-0000-0000-000062060000}"/>
    <cellStyle name="เซลล์ที่มีการเชื่อมโยง 4 3 4" xfId="4394" xr:uid="{00000000-0005-0000-0000-000059110000}"/>
    <cellStyle name="เซลล์ที่มีการเชื่อมโยง 4 4" xfId="5822" xr:uid="{00000000-0005-0000-0000-0000ED160000}"/>
    <cellStyle name="เซลล์ที่มีการเชื่อมโยง 4 5" xfId="5823" xr:uid="{00000000-0005-0000-0000-0000EE160000}"/>
    <cellStyle name="เซลล์ที่มีการเชื่อมโยง 4 6" xfId="86" xr:uid="{00000000-0005-0000-0000-000064000000}"/>
    <cellStyle name="เซลล์ที่มีการเชื่อมโยง 5" xfId="5759" xr:uid="{00000000-0005-0000-0000-0000AE160000}"/>
    <cellStyle name="เซลล์ที่มีการเชื่อมโยง 5 2" xfId="5824" xr:uid="{00000000-0005-0000-0000-0000EF160000}"/>
    <cellStyle name="เซลล์ที่มีการเชื่อมโยง 5 2 2" xfId="5825" xr:uid="{00000000-0005-0000-0000-0000F0160000}"/>
    <cellStyle name="เซลล์ที่มีการเชื่อมโยง 5 2 3" xfId="16" xr:uid="{00000000-0005-0000-0000-000012000000}"/>
    <cellStyle name="เซลล์ที่มีการเชื่อมโยง 5 2 4" xfId="5826" xr:uid="{00000000-0005-0000-0000-0000F1160000}"/>
    <cellStyle name="เซลล์ที่มีการเชื่อมโยง 5 3" xfId="2853" xr:uid="{00000000-0005-0000-0000-0000540B0000}"/>
    <cellStyle name="เซลล์ที่มีการเชื่อมโยง 5 3 2" xfId="1592" xr:uid="{00000000-0005-0000-0000-000067060000}"/>
    <cellStyle name="เซลล์ที่มีการเชื่อมโยง 5 3 3" xfId="1595" xr:uid="{00000000-0005-0000-0000-00006A060000}"/>
    <cellStyle name="เซลล์ที่มีการเชื่อมโยง 5 3 4" xfId="1138" xr:uid="{00000000-0005-0000-0000-0000A1040000}"/>
    <cellStyle name="เซลล์ที่มีการเชื่อมโยง 5 4" xfId="5827" xr:uid="{00000000-0005-0000-0000-0000F2160000}"/>
    <cellStyle name="เซลล์ที่มีการเชื่อมโยง 5 5" xfId="5828" xr:uid="{00000000-0005-0000-0000-0000F3160000}"/>
    <cellStyle name="เซลล์ที่มีการเชื่อมโยง 5 6" xfId="5829" xr:uid="{00000000-0005-0000-0000-0000F4160000}"/>
    <cellStyle name="เซลล์ที่มีการเชื่อมโยง 6" xfId="5761" xr:uid="{00000000-0005-0000-0000-0000B0160000}"/>
    <cellStyle name="เซลล์ที่มีการเชื่อมโยง 6 2" xfId="5830" xr:uid="{00000000-0005-0000-0000-0000F5160000}"/>
    <cellStyle name="เซลล์ที่มีการเชื่อมโยง 6 2 2" xfId="5217" xr:uid="{00000000-0005-0000-0000-000090140000}"/>
    <cellStyle name="เซลล์ที่มีการเชื่อมโยง 6 2 3" xfId="5831" xr:uid="{00000000-0005-0000-0000-0000F6160000}"/>
    <cellStyle name="เซลล์ที่มีการเชื่อมโยง 6 2 4" xfId="5832" xr:uid="{00000000-0005-0000-0000-0000F7160000}"/>
    <cellStyle name="เซลล์ที่มีการเชื่อมโยง 6 3" xfId="2859" xr:uid="{00000000-0005-0000-0000-00005A0B0000}"/>
    <cellStyle name="เซลล์ที่มีการเชื่อมโยง 6 3 2" xfId="2863" xr:uid="{00000000-0005-0000-0000-00005E0B0000}"/>
    <cellStyle name="เซลล์ที่มีการเชื่อมโยง 6 3 3" xfId="5833" xr:uid="{00000000-0005-0000-0000-0000F8160000}"/>
    <cellStyle name="เซลล์ที่มีการเชื่อมโยง 6 3 4" xfId="5834" xr:uid="{00000000-0005-0000-0000-0000F9160000}"/>
    <cellStyle name="เซลล์ที่มีการเชื่อมโยง 6 4" xfId="1665" xr:uid="{00000000-0005-0000-0000-0000B0060000}"/>
    <cellStyle name="เซลล์ที่มีการเชื่อมโยง 6 5" xfId="5835" xr:uid="{00000000-0005-0000-0000-0000FA160000}"/>
    <cellStyle name="เซลล์ที่มีการเชื่อมโยง 6 6" xfId="5836" xr:uid="{00000000-0005-0000-0000-0000FB160000}"/>
    <cellStyle name="เซลล์ที่มีการเชื่อมโยง 7" xfId="5763" xr:uid="{00000000-0005-0000-0000-0000B2160000}"/>
    <cellStyle name="เซลล์ที่มีการเชื่อมโยง 7 2" xfId="3354" xr:uid="{00000000-0005-0000-0000-0000490D0000}"/>
    <cellStyle name="เซลล์ที่มีการเชื่อมโยง 7 3" xfId="2869" xr:uid="{00000000-0005-0000-0000-0000640B0000}"/>
    <cellStyle name="เซลล์ที่มีการเชื่อมโยง 7 4" xfId="1685" xr:uid="{00000000-0005-0000-0000-0000C4060000}"/>
    <cellStyle name="เซลล์ที่มีการเชื่อมโยง 8" xfId="5837" xr:uid="{00000000-0005-0000-0000-0000FC160000}"/>
    <cellStyle name="เซลล์ที่มีการเชื่อมโยง 8 2" xfId="5838" xr:uid="{00000000-0005-0000-0000-0000FD160000}"/>
    <cellStyle name="เซลล์ที่มีการเชื่อมโยง 8 3" xfId="2879" xr:uid="{00000000-0005-0000-0000-00006E0B0000}"/>
    <cellStyle name="เซลล์ที่มีการเชื่อมโยง 8 4" xfId="267" xr:uid="{00000000-0005-0000-0000-00003A010000}"/>
    <cellStyle name="เซลล์ที่มีการเชื่อมโยง 9" xfId="3856" xr:uid="{00000000-0005-0000-0000-00003F0F0000}"/>
    <cellStyle name="เซลล์ที่มีการเชื่อมโยง 9 2" xfId="3859" xr:uid="{00000000-0005-0000-0000-0000420F0000}"/>
    <cellStyle name="เซลล์ที่มีการเชื่อมโยง 9 3" xfId="2889" xr:uid="{00000000-0005-0000-0000-0000780B0000}"/>
    <cellStyle name="เซลล์ที่มีการเชื่อมโยง 9 4" xfId="2896" xr:uid="{00000000-0005-0000-0000-00007F0B0000}"/>
    <cellStyle name="เปอร์เซ็นต์ 2" xfId="5932" xr:uid="{00000000-0005-0000-0000-00005B170000}"/>
    <cellStyle name="เปอร์เซ็นต์ 2 2" xfId="4178" xr:uid="{00000000-0005-0000-0000-000081100000}"/>
    <cellStyle name="เปอร์เซ็นต์ 2 3" xfId="722" xr:uid="{00000000-0005-0000-0000-000001030000}"/>
    <cellStyle name="เปอร์เซ็นต์ 3" xfId="5933" xr:uid="{00000000-0005-0000-0000-00005C170000}"/>
    <cellStyle name="เปอร์เซ็นต์ 4" xfId="5934" xr:uid="{00000000-0005-0000-0000-00005D170000}"/>
    <cellStyle name="เปอร์เซ็นต์ 4 2" xfId="5935" xr:uid="{00000000-0005-0000-0000-00005E170000}"/>
    <cellStyle name="เปอร์เซ็นต์ 5" xfId="5936" xr:uid="{00000000-0005-0000-0000-00005F170000}"/>
    <cellStyle name="เปอร์เซ็นต์_Lead 280203" xfId="5937" xr:uid="{00000000-0005-0000-0000-000060170000}"/>
    <cellStyle name="แย่ 10" xfId="2444" xr:uid="{00000000-0005-0000-0000-0000BB090000}"/>
    <cellStyle name="แย่ 11" xfId="22" xr:uid="{00000000-0005-0000-0000-000019000000}"/>
    <cellStyle name="แย่ 12" xfId="192" xr:uid="{00000000-0005-0000-0000-0000E7000000}"/>
    <cellStyle name="แย่ 13" xfId="5979" xr:uid="{00000000-0005-0000-0000-00008A170000}"/>
    <cellStyle name="แย่ 14" xfId="5980" xr:uid="{00000000-0005-0000-0000-00008B170000}"/>
    <cellStyle name="แย่ 15" xfId="4941" xr:uid="{00000000-0005-0000-0000-00007C130000}"/>
    <cellStyle name="แย่ 16" xfId="4952" xr:uid="{00000000-0005-0000-0000-000087130000}"/>
    <cellStyle name="แย่ 17" xfId="4959" xr:uid="{00000000-0005-0000-0000-00008E130000}"/>
    <cellStyle name="แย่ 18" xfId="2292" xr:uid="{00000000-0005-0000-0000-000023090000}"/>
    <cellStyle name="แย่ 19" xfId="4962" xr:uid="{00000000-0005-0000-0000-000091130000}"/>
    <cellStyle name="แย่ 2" xfId="2063" xr:uid="{00000000-0005-0000-0000-00003E080000}"/>
    <cellStyle name="แย่ 2 2" xfId="5981" xr:uid="{00000000-0005-0000-0000-00008C170000}"/>
    <cellStyle name="แย่ 2 3" xfId="5982" xr:uid="{00000000-0005-0000-0000-00008D170000}"/>
    <cellStyle name="แย่ 2 4" xfId="5142" xr:uid="{00000000-0005-0000-0000-000045140000}"/>
    <cellStyle name="แย่ 2 5" xfId="4076" xr:uid="{00000000-0005-0000-0000-00001B100000}"/>
    <cellStyle name="แย่ 2 6" xfId="4080" xr:uid="{00000000-0005-0000-0000-00001F100000}"/>
    <cellStyle name="แย่ 2 7" xfId="5983" xr:uid="{00000000-0005-0000-0000-00008E170000}"/>
    <cellStyle name="แย่ 2 8" xfId="5984" xr:uid="{00000000-0005-0000-0000-00008F170000}"/>
    <cellStyle name="แย่ 2 9" xfId="5985" xr:uid="{00000000-0005-0000-0000-000090170000}"/>
    <cellStyle name="แย่ 20" xfId="4942" xr:uid="{00000000-0005-0000-0000-00007D130000}"/>
    <cellStyle name="แย่ 3" xfId="4163" xr:uid="{00000000-0005-0000-0000-000072100000}"/>
    <cellStyle name="แย่ 3 2" xfId="5986" xr:uid="{00000000-0005-0000-0000-000091170000}"/>
    <cellStyle name="แย่ 3 3" xfId="5987" xr:uid="{00000000-0005-0000-0000-000092170000}"/>
    <cellStyle name="แย่ 4" xfId="3787" xr:uid="{00000000-0005-0000-0000-0000FA0E0000}"/>
    <cellStyle name="แย่ 4 2" xfId="5988" xr:uid="{00000000-0005-0000-0000-000093170000}"/>
    <cellStyle name="แย่ 4 3" xfId="3130" xr:uid="{00000000-0005-0000-0000-0000690C0000}"/>
    <cellStyle name="แย่ 5" xfId="3790" xr:uid="{00000000-0005-0000-0000-0000FD0E0000}"/>
    <cellStyle name="แย่ 5 2" xfId="4926" xr:uid="{00000000-0005-0000-0000-00006D130000}"/>
    <cellStyle name="แย่ 5 3" xfId="1227" xr:uid="{00000000-0005-0000-0000-0000FA040000}"/>
    <cellStyle name="แย่ 6" xfId="3793" xr:uid="{00000000-0005-0000-0000-0000000F0000}"/>
    <cellStyle name="แย่ 6 2" xfId="5989" xr:uid="{00000000-0005-0000-0000-000094170000}"/>
    <cellStyle name="แย่ 6 3" xfId="4779" xr:uid="{00000000-0005-0000-0000-0000DA120000}"/>
    <cellStyle name="แย่ 7" xfId="5990" xr:uid="{00000000-0005-0000-0000-000095170000}"/>
    <cellStyle name="แย่ 8" xfId="5601" xr:uid="{00000000-0005-0000-0000-000010160000}"/>
    <cellStyle name="แย่ 9" xfId="5603" xr:uid="{00000000-0005-0000-0000-000012160000}"/>
    <cellStyle name="แสดงผล 10" xfId="2506" xr:uid="{00000000-0005-0000-0000-0000F9090000}"/>
    <cellStyle name="แสดงผล 10 2" xfId="2508" xr:uid="{00000000-0005-0000-0000-0000FB090000}"/>
    <cellStyle name="แสดงผล 11" xfId="2510" xr:uid="{00000000-0005-0000-0000-0000FD090000}"/>
    <cellStyle name="แสดงผล 11 2" xfId="2513" xr:uid="{00000000-0005-0000-0000-0000000A0000}"/>
    <cellStyle name="แสดงผล 12" xfId="2516" xr:uid="{00000000-0005-0000-0000-0000030A0000}"/>
    <cellStyle name="แสดงผล 12 2" xfId="2518" xr:uid="{00000000-0005-0000-0000-0000050A0000}"/>
    <cellStyle name="แสดงผล 13" xfId="2521" xr:uid="{00000000-0005-0000-0000-0000080A0000}"/>
    <cellStyle name="แสดงผล 13 2" xfId="2523" xr:uid="{00000000-0005-0000-0000-00000A0A0000}"/>
    <cellStyle name="แสดงผล 14" xfId="4933" xr:uid="{00000000-0005-0000-0000-000074130000}"/>
    <cellStyle name="แสดงผล 14 2" xfId="1042" xr:uid="{00000000-0005-0000-0000-000041040000}"/>
    <cellStyle name="แสดงผล 15" xfId="6133" xr:uid="{00000000-0005-0000-0000-000024180000}"/>
    <cellStyle name="แสดงผล 15 2" xfId="157" xr:uid="{00000000-0005-0000-0000-0000B8000000}"/>
    <cellStyle name="แสดงผล 16" xfId="6135" xr:uid="{00000000-0005-0000-0000-000026180000}"/>
    <cellStyle name="แสดงผล 16 2" xfId="1087" xr:uid="{00000000-0005-0000-0000-00006E040000}"/>
    <cellStyle name="แสดงผล 17" xfId="6137" xr:uid="{00000000-0005-0000-0000-000028180000}"/>
    <cellStyle name="แสดงผล 17 2" xfId="1076" xr:uid="{00000000-0005-0000-0000-000063040000}"/>
    <cellStyle name="แสดงผล 18" xfId="6138" xr:uid="{00000000-0005-0000-0000-000029180000}"/>
    <cellStyle name="แสดงผล 18 2" xfId="1163" xr:uid="{00000000-0005-0000-0000-0000BA040000}"/>
    <cellStyle name="แสดงผล 19" xfId="2776" xr:uid="{00000000-0005-0000-0000-0000070B0000}"/>
    <cellStyle name="แสดงผล 19 2" xfId="6139" xr:uid="{00000000-0005-0000-0000-00002A180000}"/>
    <cellStyle name="แสดงผล 2" xfId="5631" xr:uid="{00000000-0005-0000-0000-00002E160000}"/>
    <cellStyle name="แสดงผล 2 10" xfId="405" xr:uid="{00000000-0005-0000-0000-0000C4010000}"/>
    <cellStyle name="แสดงผล 2 2" xfId="5522" xr:uid="{00000000-0005-0000-0000-0000C1150000}"/>
    <cellStyle name="แสดงผล 2 2 2" xfId="988" xr:uid="{00000000-0005-0000-0000-00000B040000}"/>
    <cellStyle name="แสดงผล 2 3" xfId="6140" xr:uid="{00000000-0005-0000-0000-00002B180000}"/>
    <cellStyle name="แสดงผล 2 3 2" xfId="6141" xr:uid="{00000000-0005-0000-0000-00002C180000}"/>
    <cellStyle name="แสดงผล 2 4" xfId="6142" xr:uid="{00000000-0005-0000-0000-00002D180000}"/>
    <cellStyle name="แสดงผล 2 4 2" xfId="6143" xr:uid="{00000000-0005-0000-0000-00002E180000}"/>
    <cellStyle name="แสดงผล 2 5" xfId="6144" xr:uid="{00000000-0005-0000-0000-00002F180000}"/>
    <cellStyle name="แสดงผล 2 5 2" xfId="3293" xr:uid="{00000000-0005-0000-0000-00000C0D0000}"/>
    <cellStyle name="แสดงผล 2 6" xfId="6145" xr:uid="{00000000-0005-0000-0000-000030180000}"/>
    <cellStyle name="แสดงผล 2 6 2" xfId="4105" xr:uid="{00000000-0005-0000-0000-000038100000}"/>
    <cellStyle name="แสดงผล 2 7" xfId="2532" xr:uid="{00000000-0005-0000-0000-0000130A0000}"/>
    <cellStyle name="แสดงผล 2 7 2" xfId="596" xr:uid="{00000000-0005-0000-0000-000083020000}"/>
    <cellStyle name="แสดงผล 2 8" xfId="2534" xr:uid="{00000000-0005-0000-0000-0000150A0000}"/>
    <cellStyle name="แสดงผล 2 8 2" xfId="6146" xr:uid="{00000000-0005-0000-0000-000031180000}"/>
    <cellStyle name="แสดงผล 2 9" xfId="6147" xr:uid="{00000000-0005-0000-0000-000032180000}"/>
    <cellStyle name="แสดงผล 2 9 2" xfId="2304" xr:uid="{00000000-0005-0000-0000-00002F090000}"/>
    <cellStyle name="แสดงผล 20" xfId="6134" xr:uid="{00000000-0005-0000-0000-000025180000}"/>
    <cellStyle name="แสดงผล 20 2" xfId="158" xr:uid="{00000000-0005-0000-0000-0000B9000000}"/>
    <cellStyle name="แสดงผล 21" xfId="6136" xr:uid="{00000000-0005-0000-0000-000027180000}"/>
    <cellStyle name="แสดงผล 3" xfId="5409" xr:uid="{00000000-0005-0000-0000-000050150000}"/>
    <cellStyle name="แสดงผล 3 2" xfId="3052" xr:uid="{00000000-0005-0000-0000-00001B0C0000}"/>
    <cellStyle name="แสดงผล 3 2 2" xfId="3054" xr:uid="{00000000-0005-0000-0000-00001D0C0000}"/>
    <cellStyle name="แสดงผล 3 3" xfId="3056" xr:uid="{00000000-0005-0000-0000-00001F0C0000}"/>
    <cellStyle name="แสดงผล 3 3 2" xfId="3058" xr:uid="{00000000-0005-0000-0000-0000210C0000}"/>
    <cellStyle name="แสดงผล 3 4" xfId="6148" xr:uid="{00000000-0005-0000-0000-000033180000}"/>
    <cellStyle name="แสดงผล 4" xfId="6149" xr:uid="{00000000-0005-0000-0000-000034180000}"/>
    <cellStyle name="แสดงผล 4 2" xfId="6150" xr:uid="{00000000-0005-0000-0000-000035180000}"/>
    <cellStyle name="แสดงผล 4 2 2" xfId="6151" xr:uid="{00000000-0005-0000-0000-000036180000}"/>
    <cellStyle name="แสดงผล 4 3" xfId="5090" xr:uid="{00000000-0005-0000-0000-000011140000}"/>
    <cellStyle name="แสดงผล 4 3 2" xfId="6152" xr:uid="{00000000-0005-0000-0000-000037180000}"/>
    <cellStyle name="แสดงผล 4 4" xfId="6153" xr:uid="{00000000-0005-0000-0000-000038180000}"/>
    <cellStyle name="แสดงผล 5" xfId="6154" xr:uid="{00000000-0005-0000-0000-000039180000}"/>
    <cellStyle name="แสดงผล 5 2" xfId="6155" xr:uid="{00000000-0005-0000-0000-00003A180000}"/>
    <cellStyle name="แสดงผล 5 2 2" xfId="3173" xr:uid="{00000000-0005-0000-0000-0000940C0000}"/>
    <cellStyle name="แสดงผล 5 3" xfId="6156" xr:uid="{00000000-0005-0000-0000-00003B180000}"/>
    <cellStyle name="แสดงผล 5 3 2" xfId="6157" xr:uid="{00000000-0005-0000-0000-00003C180000}"/>
    <cellStyle name="แสดงผล 5 4" xfId="6158" xr:uid="{00000000-0005-0000-0000-00003D180000}"/>
    <cellStyle name="แสดงผล 6" xfId="6159" xr:uid="{00000000-0005-0000-0000-00003E180000}"/>
    <cellStyle name="แสดงผล 6 2" xfId="6160" xr:uid="{00000000-0005-0000-0000-00003F180000}"/>
    <cellStyle name="แสดงผล 6 2 2" xfId="3836" xr:uid="{00000000-0005-0000-0000-00002B0F0000}"/>
    <cellStyle name="แสดงผล 6 3" xfId="6161" xr:uid="{00000000-0005-0000-0000-000040180000}"/>
    <cellStyle name="แสดงผล 6 3 2" xfId="6162" xr:uid="{00000000-0005-0000-0000-000041180000}"/>
    <cellStyle name="แสดงผล 6 4" xfId="89" xr:uid="{00000000-0005-0000-0000-000068000000}"/>
    <cellStyle name="แสดงผล 7" xfId="6163" xr:uid="{00000000-0005-0000-0000-000042180000}"/>
    <cellStyle name="แสดงผล 7 2" xfId="5609" xr:uid="{00000000-0005-0000-0000-000018160000}"/>
    <cellStyle name="แสดงผล 8" xfId="5946" xr:uid="{00000000-0005-0000-0000-000069170000}"/>
    <cellStyle name="แสดงผล 8 2" xfId="6019" xr:uid="{00000000-0005-0000-0000-0000B2170000}"/>
    <cellStyle name="แสดงผล 9" xfId="6164" xr:uid="{00000000-0005-0000-0000-000043180000}"/>
    <cellStyle name="แสดงผล 9 2" xfId="6165" xr:uid="{00000000-0005-0000-0000-000044180000}"/>
    <cellStyle name="การคำนวณ 10" xfId="3592" xr:uid="{00000000-0005-0000-0000-0000370E0000}"/>
    <cellStyle name="การคำนวณ 10 2" xfId="5538" xr:uid="{00000000-0005-0000-0000-0000D1150000}"/>
    <cellStyle name="การคำนวณ 11" xfId="3595" xr:uid="{00000000-0005-0000-0000-00003A0E0000}"/>
    <cellStyle name="การคำนวณ 11 2" xfId="5539" xr:uid="{00000000-0005-0000-0000-0000D2150000}"/>
    <cellStyle name="การคำนวณ 12" xfId="5540" xr:uid="{00000000-0005-0000-0000-0000D3150000}"/>
    <cellStyle name="การคำนวณ 12 2" xfId="5541" xr:uid="{00000000-0005-0000-0000-0000D4150000}"/>
    <cellStyle name="การคำนวณ 13" xfId="5542" xr:uid="{00000000-0005-0000-0000-0000D5150000}"/>
    <cellStyle name="การคำนวณ 13 2" xfId="5543" xr:uid="{00000000-0005-0000-0000-0000D6150000}"/>
    <cellStyle name="การคำนวณ 14" xfId="5544" xr:uid="{00000000-0005-0000-0000-0000D7150000}"/>
    <cellStyle name="การคำนวณ 14 2" xfId="5545" xr:uid="{00000000-0005-0000-0000-0000D8150000}"/>
    <cellStyle name="การคำนวณ 15" xfId="5546" xr:uid="{00000000-0005-0000-0000-0000D9150000}"/>
    <cellStyle name="การคำนวณ 15 2" xfId="5548" xr:uid="{00000000-0005-0000-0000-0000DB150000}"/>
    <cellStyle name="การคำนวณ 16" xfId="5550" xr:uid="{00000000-0005-0000-0000-0000DD150000}"/>
    <cellStyle name="การคำนวณ 16 2" xfId="5553" xr:uid="{00000000-0005-0000-0000-0000E0150000}"/>
    <cellStyle name="การคำนวณ 17" xfId="2825" xr:uid="{00000000-0005-0000-0000-0000380B0000}"/>
    <cellStyle name="การคำนวณ 17 2" xfId="5554" xr:uid="{00000000-0005-0000-0000-0000E1150000}"/>
    <cellStyle name="การคำนวณ 18" xfId="2657" xr:uid="{00000000-0005-0000-0000-0000900A0000}"/>
    <cellStyle name="การคำนวณ 18 2" xfId="5555" xr:uid="{00000000-0005-0000-0000-0000E2150000}"/>
    <cellStyle name="การคำนวณ 19" xfId="2662" xr:uid="{00000000-0005-0000-0000-0000950A0000}"/>
    <cellStyle name="การคำนวณ 19 2" xfId="2041" xr:uid="{00000000-0005-0000-0000-000028080000}"/>
    <cellStyle name="การคำนวณ 2" xfId="5163" xr:uid="{00000000-0005-0000-0000-00005A140000}"/>
    <cellStyle name="การคำนวณ 2 10" xfId="5556" xr:uid="{00000000-0005-0000-0000-0000E3150000}"/>
    <cellStyle name="การคำนวณ 2 2" xfId="5558" xr:uid="{00000000-0005-0000-0000-0000E5150000}"/>
    <cellStyle name="การคำนวณ 2 2 2" xfId="2068" xr:uid="{00000000-0005-0000-0000-000043080000}"/>
    <cellStyle name="การคำนวณ 2 3" xfId="5559" xr:uid="{00000000-0005-0000-0000-0000E6150000}"/>
    <cellStyle name="การคำนวณ 2 3 2" xfId="3614" xr:uid="{00000000-0005-0000-0000-00004D0E0000}"/>
    <cellStyle name="การคำนวณ 2 4" xfId="5560" xr:uid="{00000000-0005-0000-0000-0000E7150000}"/>
    <cellStyle name="การคำนวณ 2 4 2" xfId="3639" xr:uid="{00000000-0005-0000-0000-0000660E0000}"/>
    <cellStyle name="การคำนวณ 2 5" xfId="5561" xr:uid="{00000000-0005-0000-0000-0000E8150000}"/>
    <cellStyle name="การคำนวณ 2 5 2" xfId="4587" xr:uid="{00000000-0005-0000-0000-00001A120000}"/>
    <cellStyle name="การคำนวณ 2 6" xfId="5562" xr:uid="{00000000-0005-0000-0000-0000E9150000}"/>
    <cellStyle name="การคำนวณ 2 6 2" xfId="5563" xr:uid="{00000000-0005-0000-0000-0000EA150000}"/>
    <cellStyle name="การคำนวณ 2 7" xfId="4867" xr:uid="{00000000-0005-0000-0000-000032130000}"/>
    <cellStyle name="การคำนวณ 2 7 2" xfId="4870" xr:uid="{00000000-0005-0000-0000-000035130000}"/>
    <cellStyle name="การคำนวณ 2 8" xfId="288" xr:uid="{00000000-0005-0000-0000-00004F010000}"/>
    <cellStyle name="การคำนวณ 2 8 2" xfId="272" xr:uid="{00000000-0005-0000-0000-00003F010000}"/>
    <cellStyle name="การคำนวณ 2 9" xfId="3122" xr:uid="{00000000-0005-0000-0000-0000610C0000}"/>
    <cellStyle name="การคำนวณ 2 9 2" xfId="5564" xr:uid="{00000000-0005-0000-0000-0000EB150000}"/>
    <cellStyle name="การคำนวณ 20" xfId="5547" xr:uid="{00000000-0005-0000-0000-0000DA150000}"/>
    <cellStyle name="การคำนวณ 20 2" xfId="5549" xr:uid="{00000000-0005-0000-0000-0000DC150000}"/>
    <cellStyle name="การคำนวณ 21" xfId="5551" xr:uid="{00000000-0005-0000-0000-0000DE150000}"/>
    <cellStyle name="การคำนวณ 3" xfId="5565" xr:uid="{00000000-0005-0000-0000-0000EC150000}"/>
    <cellStyle name="การคำนวณ 3 2" xfId="5566" xr:uid="{00000000-0005-0000-0000-0000ED150000}"/>
    <cellStyle name="การคำนวณ 3 2 2" xfId="2082" xr:uid="{00000000-0005-0000-0000-000051080000}"/>
    <cellStyle name="การคำนวณ 3 3" xfId="5567" xr:uid="{00000000-0005-0000-0000-0000EE150000}"/>
    <cellStyle name="การคำนวณ 3 3 2" xfId="4783" xr:uid="{00000000-0005-0000-0000-0000DE120000}"/>
    <cellStyle name="การคำนวณ 3 4" xfId="5569" xr:uid="{00000000-0005-0000-0000-0000F0150000}"/>
    <cellStyle name="การคำนวณ 4" xfId="5570" xr:uid="{00000000-0005-0000-0000-0000F1150000}"/>
    <cellStyle name="การคำนวณ 4 2" xfId="5571" xr:uid="{00000000-0005-0000-0000-0000F2150000}"/>
    <cellStyle name="การคำนวณ 4 2 2" xfId="2103" xr:uid="{00000000-0005-0000-0000-000066080000}"/>
    <cellStyle name="การคำนวณ 4 3" xfId="2326" xr:uid="{00000000-0005-0000-0000-000045090000}"/>
    <cellStyle name="การคำนวณ 4 3 2" xfId="5572" xr:uid="{00000000-0005-0000-0000-0000F3150000}"/>
    <cellStyle name="การคำนวณ 4 4" xfId="2328" xr:uid="{00000000-0005-0000-0000-000047090000}"/>
    <cellStyle name="การคำนวณ 5" xfId="339" xr:uid="{00000000-0005-0000-0000-000082010000}"/>
    <cellStyle name="การคำนวณ 5 2" xfId="5573" xr:uid="{00000000-0005-0000-0000-0000F4150000}"/>
    <cellStyle name="การคำนวณ 5 2 2" xfId="1259" xr:uid="{00000000-0005-0000-0000-00001A050000}"/>
    <cellStyle name="การคำนวณ 5 3" xfId="5574" xr:uid="{00000000-0005-0000-0000-0000F5150000}"/>
    <cellStyle name="การคำนวณ 5 3 2" xfId="5575" xr:uid="{00000000-0005-0000-0000-0000F6150000}"/>
    <cellStyle name="การคำนวณ 5 4" xfId="5576" xr:uid="{00000000-0005-0000-0000-0000F7150000}"/>
    <cellStyle name="การคำนวณ 6" xfId="5577" xr:uid="{00000000-0005-0000-0000-0000F8150000}"/>
    <cellStyle name="การคำนวณ 6 2" xfId="5578" xr:uid="{00000000-0005-0000-0000-0000F9150000}"/>
    <cellStyle name="การคำนวณ 6 2 2" xfId="5579" xr:uid="{00000000-0005-0000-0000-0000FA150000}"/>
    <cellStyle name="การคำนวณ 6 3" xfId="5580" xr:uid="{00000000-0005-0000-0000-0000FB150000}"/>
    <cellStyle name="การคำนวณ 6 3 2" xfId="5581" xr:uid="{00000000-0005-0000-0000-0000FC150000}"/>
    <cellStyle name="การคำนวณ 6 4" xfId="3040" xr:uid="{00000000-0005-0000-0000-00000F0C0000}"/>
    <cellStyle name="การคำนวณ 7" xfId="5582" xr:uid="{00000000-0005-0000-0000-0000FD150000}"/>
    <cellStyle name="การคำนวณ 7 2" xfId="5583" xr:uid="{00000000-0005-0000-0000-0000FE150000}"/>
    <cellStyle name="การคำนวณ 8" xfId="5584" xr:uid="{00000000-0005-0000-0000-0000FF150000}"/>
    <cellStyle name="การคำนวณ 8 2" xfId="5585" xr:uid="{00000000-0005-0000-0000-000000160000}"/>
    <cellStyle name="การคำนวณ 9" xfId="5586" xr:uid="{00000000-0005-0000-0000-000001160000}"/>
    <cellStyle name="การคำนวณ 9 2" xfId="5587" xr:uid="{00000000-0005-0000-0000-000002160000}"/>
    <cellStyle name="ข้อความเตือน 10" xfId="5588" xr:uid="{00000000-0005-0000-0000-000003160000}"/>
    <cellStyle name="ข้อความเตือน 11" xfId="3506" xr:uid="{00000000-0005-0000-0000-0000E10D0000}"/>
    <cellStyle name="ข้อความเตือน 12" xfId="5589" xr:uid="{00000000-0005-0000-0000-000004160000}"/>
    <cellStyle name="ข้อความเตือน 13" xfId="135" xr:uid="{00000000-0005-0000-0000-00009F000000}"/>
    <cellStyle name="ข้อความเตือน 14" xfId="5590" xr:uid="{00000000-0005-0000-0000-000005160000}"/>
    <cellStyle name="ข้อความเตือน 15" xfId="5591" xr:uid="{00000000-0005-0000-0000-000006160000}"/>
    <cellStyle name="ข้อความเตือน 16" xfId="5592" xr:uid="{00000000-0005-0000-0000-000007160000}"/>
    <cellStyle name="ข้อความเตือน 17" xfId="5593" xr:uid="{00000000-0005-0000-0000-000008160000}"/>
    <cellStyle name="ข้อความเตือน 18" xfId="5594" xr:uid="{00000000-0005-0000-0000-000009160000}"/>
    <cellStyle name="ข้อความเตือน 19" xfId="5595" xr:uid="{00000000-0005-0000-0000-00000A160000}"/>
    <cellStyle name="ข้อความเตือน 2" xfId="3075" xr:uid="{00000000-0005-0000-0000-0000320C0000}"/>
    <cellStyle name="ข้อความเตือน 2 2" xfId="3077" xr:uid="{00000000-0005-0000-0000-0000340C0000}"/>
    <cellStyle name="ข้อความเตือน 2 3" xfId="3080" xr:uid="{00000000-0005-0000-0000-0000370C0000}"/>
    <cellStyle name="ข้อความเตือน 2 4" xfId="3084" xr:uid="{00000000-0005-0000-0000-00003B0C0000}"/>
    <cellStyle name="ข้อความเตือน 2 5" xfId="5596" xr:uid="{00000000-0005-0000-0000-00000B160000}"/>
    <cellStyle name="ข้อความเตือน 2 6" xfId="5597" xr:uid="{00000000-0005-0000-0000-00000C160000}"/>
    <cellStyle name="ข้อความเตือน 2 7" xfId="3526" xr:uid="{00000000-0005-0000-0000-0000F50D0000}"/>
    <cellStyle name="ข้อความเตือน 2 8" xfId="3529" xr:uid="{00000000-0005-0000-0000-0000F80D0000}"/>
    <cellStyle name="ข้อความเตือน 2 9" xfId="3531" xr:uid="{00000000-0005-0000-0000-0000FA0D0000}"/>
    <cellStyle name="ข้อความเตือน 3" xfId="2873" xr:uid="{00000000-0005-0000-0000-0000680B0000}"/>
    <cellStyle name="ข้อความเตือน 3 2" xfId="5598" xr:uid="{00000000-0005-0000-0000-00000D160000}"/>
    <cellStyle name="ข้อความเตือน 3 3" xfId="5285" xr:uid="{00000000-0005-0000-0000-0000D4140000}"/>
    <cellStyle name="ข้อความเตือน 4" xfId="2756" xr:uid="{00000000-0005-0000-0000-0000F30A0000}"/>
    <cellStyle name="ข้อความเตือน 4 2" xfId="5599" xr:uid="{00000000-0005-0000-0000-00000E160000}"/>
    <cellStyle name="ข้อความเตือน 4 3" xfId="5290" xr:uid="{00000000-0005-0000-0000-0000D9140000}"/>
    <cellStyle name="ข้อความเตือน 5" xfId="811" xr:uid="{00000000-0005-0000-0000-00005A030000}"/>
    <cellStyle name="ข้อความเตือน 5 2" xfId="5600" xr:uid="{00000000-0005-0000-0000-00000F160000}"/>
    <cellStyle name="ข้อความเตือน 5 3" xfId="5602" xr:uid="{00000000-0005-0000-0000-000011160000}"/>
    <cellStyle name="ข้อความเตือน 6" xfId="5604" xr:uid="{00000000-0005-0000-0000-000013160000}"/>
    <cellStyle name="ข้อความเตือน 6 2" xfId="5605" xr:uid="{00000000-0005-0000-0000-000014160000}"/>
    <cellStyle name="ข้อความเตือน 6 3" xfId="5606" xr:uid="{00000000-0005-0000-0000-000015160000}"/>
    <cellStyle name="ข้อความเตือน 7" xfId="5607" xr:uid="{00000000-0005-0000-0000-000016160000}"/>
    <cellStyle name="ข้อความเตือน 8" xfId="5608" xr:uid="{00000000-0005-0000-0000-000017160000}"/>
    <cellStyle name="ข้อความเตือน 9" xfId="2920" xr:uid="{00000000-0005-0000-0000-0000970B0000}"/>
    <cellStyle name="ข้อความอธิบาย 10" xfId="939" xr:uid="{00000000-0005-0000-0000-0000DA030000}"/>
    <cellStyle name="ข้อความอธิบาย 11" xfId="2011" xr:uid="{00000000-0005-0000-0000-00000A080000}"/>
    <cellStyle name="ข้อความอธิบาย 12" xfId="2685" xr:uid="{00000000-0005-0000-0000-0000AC0A0000}"/>
    <cellStyle name="ข้อความอธิบาย 13" xfId="819" xr:uid="{00000000-0005-0000-0000-000062030000}"/>
    <cellStyle name="ข้อความอธิบาย 14" xfId="833" xr:uid="{00000000-0005-0000-0000-000070030000}"/>
    <cellStyle name="ข้อความอธิบาย 15" xfId="5610" xr:uid="{00000000-0005-0000-0000-000019160000}"/>
    <cellStyle name="ข้อความอธิบาย 16" xfId="3815" xr:uid="{00000000-0005-0000-0000-0000160F0000}"/>
    <cellStyle name="ข้อความอธิบาย 17" xfId="5611" xr:uid="{00000000-0005-0000-0000-00001A160000}"/>
    <cellStyle name="ข้อความอธิบาย 18" xfId="5612" xr:uid="{00000000-0005-0000-0000-00001B160000}"/>
    <cellStyle name="ข้อความอธิบาย 19" xfId="4931" xr:uid="{00000000-0005-0000-0000-000072130000}"/>
    <cellStyle name="ข้อความอธิบาย 2" xfId="5613" xr:uid="{00000000-0005-0000-0000-00001C160000}"/>
    <cellStyle name="ข้อความอธิบาย 2 2" xfId="4898" xr:uid="{00000000-0005-0000-0000-000051130000}"/>
    <cellStyle name="ข้อความอธิบาย 2 3" xfId="2243" xr:uid="{00000000-0005-0000-0000-0000F2080000}"/>
    <cellStyle name="ข้อความอธิบาย 2 4" xfId="2248" xr:uid="{00000000-0005-0000-0000-0000F7080000}"/>
    <cellStyle name="ข้อความอธิบาย 2 5" xfId="4717" xr:uid="{00000000-0005-0000-0000-00009C120000}"/>
    <cellStyle name="ข้อความอธิบาย 2 6" xfId="5614" xr:uid="{00000000-0005-0000-0000-00001D160000}"/>
    <cellStyle name="ข้อความอธิบาย 2 7" xfId="5615" xr:uid="{00000000-0005-0000-0000-00001E160000}"/>
    <cellStyle name="ข้อความอธิบาย 2 8" xfId="5616" xr:uid="{00000000-0005-0000-0000-00001F160000}"/>
    <cellStyle name="ข้อความอธิบาย 2 9" xfId="5617" xr:uid="{00000000-0005-0000-0000-000020160000}"/>
    <cellStyle name="ข้อความอธิบาย 3" xfId="5618" xr:uid="{00000000-0005-0000-0000-000021160000}"/>
    <cellStyle name="ข้อความอธิบาย 3 2" xfId="5619" xr:uid="{00000000-0005-0000-0000-000022160000}"/>
    <cellStyle name="ข้อความอธิบาย 3 3" xfId="5620" xr:uid="{00000000-0005-0000-0000-000023160000}"/>
    <cellStyle name="ข้อความอธิบาย 4" xfId="5621" xr:uid="{00000000-0005-0000-0000-000024160000}"/>
    <cellStyle name="ข้อความอธิบาย 4 2" xfId="5622" xr:uid="{00000000-0005-0000-0000-000025160000}"/>
    <cellStyle name="ข้อความอธิบาย 4 3" xfId="2372" xr:uid="{00000000-0005-0000-0000-000073090000}"/>
    <cellStyle name="ข้อความอธิบาย 5" xfId="5623" xr:uid="{00000000-0005-0000-0000-000026160000}"/>
    <cellStyle name="ข้อความอธิบาย 5 2" xfId="5624" xr:uid="{00000000-0005-0000-0000-000027160000}"/>
    <cellStyle name="ข้อความอธิบาย 5 3" xfId="5625" xr:uid="{00000000-0005-0000-0000-000028160000}"/>
    <cellStyle name="ข้อความอธิบาย 6" xfId="5626" xr:uid="{00000000-0005-0000-0000-000029160000}"/>
    <cellStyle name="ข้อความอธิบาย 6 2" xfId="5627" xr:uid="{00000000-0005-0000-0000-00002A160000}"/>
    <cellStyle name="ข้อความอธิบาย 6 3" xfId="5628" xr:uid="{00000000-0005-0000-0000-00002B160000}"/>
    <cellStyle name="ข้อความอธิบาย 7" xfId="5629" xr:uid="{00000000-0005-0000-0000-00002C160000}"/>
    <cellStyle name="ข้อความอธิบาย 8" xfId="5630" xr:uid="{00000000-0005-0000-0000-00002D160000}"/>
    <cellStyle name="ข้อความอธิบาย 9" xfId="5408" xr:uid="{00000000-0005-0000-0000-00004F150000}"/>
    <cellStyle name="ค@ฏ๋_1111D2111DQ2" xfId="5632" xr:uid="{00000000-0005-0000-0000-00002F160000}"/>
    <cellStyle name="คdคภฆ์[0]_1111D2111DQ2" xfId="5633" xr:uid="{00000000-0005-0000-0000-000030160000}"/>
    <cellStyle name="คdคภฆ์_1111D2111DQ1" xfId="4192" xr:uid="{00000000-0005-0000-0000-00008F100000}"/>
    <cellStyle name="ชื่อเรื่อง 10" xfId="5653" xr:uid="{00000000-0005-0000-0000-000044160000}"/>
    <cellStyle name="ชื่อเรื่อง 11" xfId="5654" xr:uid="{00000000-0005-0000-0000-000045160000}"/>
    <cellStyle name="ชื่อเรื่อง 12" xfId="5655" xr:uid="{00000000-0005-0000-0000-000046160000}"/>
    <cellStyle name="ชื่อเรื่อง 13" xfId="5656" xr:uid="{00000000-0005-0000-0000-000047160000}"/>
    <cellStyle name="ชื่อเรื่อง 14" xfId="5657" xr:uid="{00000000-0005-0000-0000-000048160000}"/>
    <cellStyle name="ชื่อเรื่อง 15" xfId="5658" xr:uid="{00000000-0005-0000-0000-000049160000}"/>
    <cellStyle name="ชื่อเรื่อง 16" xfId="5660" xr:uid="{00000000-0005-0000-0000-00004B160000}"/>
    <cellStyle name="ชื่อเรื่อง 17" xfId="5661" xr:uid="{00000000-0005-0000-0000-00004C160000}"/>
    <cellStyle name="ชื่อเรื่อง 18" xfId="5662" xr:uid="{00000000-0005-0000-0000-00004D160000}"/>
    <cellStyle name="ชื่อเรื่อง 19" xfId="5663" xr:uid="{00000000-0005-0000-0000-00004E160000}"/>
    <cellStyle name="ชื่อเรื่อง 2" xfId="4478" xr:uid="{00000000-0005-0000-0000-0000AD110000}"/>
    <cellStyle name="ชื่อเรื่อง 2 2" xfId="5367" xr:uid="{00000000-0005-0000-0000-000026150000}"/>
    <cellStyle name="ชื่อเรื่อง 2 3" xfId="2361" xr:uid="{00000000-0005-0000-0000-000068090000}"/>
    <cellStyle name="ชื่อเรื่อง 2 4" xfId="2364" xr:uid="{00000000-0005-0000-0000-00006B090000}"/>
    <cellStyle name="ชื่อเรื่อง 2 5" xfId="5375" xr:uid="{00000000-0005-0000-0000-00002E150000}"/>
    <cellStyle name="ชื่อเรื่อง 2 6" xfId="481" xr:uid="{00000000-0005-0000-0000-000010020000}"/>
    <cellStyle name="ชื่อเรื่อง 2 7" xfId="5378" xr:uid="{00000000-0005-0000-0000-000031150000}"/>
    <cellStyle name="ชื่อเรื่อง 2 8" xfId="5381" xr:uid="{00000000-0005-0000-0000-000034150000}"/>
    <cellStyle name="ชื่อเรื่อง 2 9" xfId="5384" xr:uid="{00000000-0005-0000-0000-000037150000}"/>
    <cellStyle name="ชื่อเรื่อง 20" xfId="5659" xr:uid="{00000000-0005-0000-0000-00004A160000}"/>
    <cellStyle name="ชื่อเรื่อง 3" xfId="4481" xr:uid="{00000000-0005-0000-0000-0000B0110000}"/>
    <cellStyle name="ชื่อเรื่อง 3 2" xfId="5664" xr:uid="{00000000-0005-0000-0000-00004F160000}"/>
    <cellStyle name="ชื่อเรื่อง 3 3" xfId="2241" xr:uid="{00000000-0005-0000-0000-0000F0080000}"/>
    <cellStyle name="ชื่อเรื่อง 4" xfId="4483" xr:uid="{00000000-0005-0000-0000-0000B2110000}"/>
    <cellStyle name="ชื่อเรื่อง 4 2" xfId="5665" xr:uid="{00000000-0005-0000-0000-000050160000}"/>
    <cellStyle name="ชื่อเรื่อง 4 3" xfId="163" xr:uid="{00000000-0005-0000-0000-0000BF000000}"/>
    <cellStyle name="ชื่อเรื่อง 5" xfId="4486" xr:uid="{00000000-0005-0000-0000-0000B5110000}"/>
    <cellStyle name="ชื่อเรื่อง 5 2" xfId="4415" xr:uid="{00000000-0005-0000-0000-00006E110000}"/>
    <cellStyle name="ชื่อเรื่อง 5 3" xfId="2374" xr:uid="{00000000-0005-0000-0000-000075090000}"/>
    <cellStyle name="ชื่อเรื่อง 6" xfId="4489" xr:uid="{00000000-0005-0000-0000-0000B8110000}"/>
    <cellStyle name="ชื่อเรื่อง 6 2" xfId="5154" xr:uid="{00000000-0005-0000-0000-000051140000}"/>
    <cellStyle name="ชื่อเรื่อง 6 3" xfId="2285" xr:uid="{00000000-0005-0000-0000-00001C090000}"/>
    <cellStyle name="ชื่อเรื่อง 7" xfId="4699" xr:uid="{00000000-0005-0000-0000-00008A120000}"/>
    <cellStyle name="ชื่อเรื่อง 8" xfId="5666" xr:uid="{00000000-0005-0000-0000-000051160000}"/>
    <cellStyle name="ชื่อเรื่อง 9" xfId="5667" xr:uid="{00000000-0005-0000-0000-000052160000}"/>
    <cellStyle name="ณfน๔ [0]_Book1" xfId="92" xr:uid="{00000000-0005-0000-0000-00006B000000}"/>
    <cellStyle name="ณfน๔_Book1" xfId="5839" xr:uid="{00000000-0005-0000-0000-0000FE160000}"/>
    <cellStyle name="ดี 10" xfId="225" xr:uid="{00000000-0005-0000-0000-00000D010000}"/>
    <cellStyle name="ดี 11" xfId="236" xr:uid="{00000000-0005-0000-0000-000019010000}"/>
    <cellStyle name="ดี 12" xfId="1977" xr:uid="{00000000-0005-0000-0000-0000E8070000}"/>
    <cellStyle name="ดี 13" xfId="5841" xr:uid="{00000000-0005-0000-0000-000000170000}"/>
    <cellStyle name="ดี 14" xfId="5842" xr:uid="{00000000-0005-0000-0000-000001170000}"/>
    <cellStyle name="ดี 15" xfId="5843" xr:uid="{00000000-0005-0000-0000-000002170000}"/>
    <cellStyle name="ดี 16" xfId="4400" xr:uid="{00000000-0005-0000-0000-00005F110000}"/>
    <cellStyle name="ดี 17" xfId="4402" xr:uid="{00000000-0005-0000-0000-000061110000}"/>
    <cellStyle name="ดี 18" xfId="4404" xr:uid="{00000000-0005-0000-0000-000063110000}"/>
    <cellStyle name="ดี 19" xfId="4406" xr:uid="{00000000-0005-0000-0000-000065110000}"/>
    <cellStyle name="ดี 2" xfId="3305" xr:uid="{00000000-0005-0000-0000-0000180D0000}"/>
    <cellStyle name="ดี 2 2" xfId="5845" xr:uid="{00000000-0005-0000-0000-000004170000}"/>
    <cellStyle name="ดี 2 3" xfId="5846" xr:uid="{00000000-0005-0000-0000-000005170000}"/>
    <cellStyle name="ดี 2 4" xfId="5847" xr:uid="{00000000-0005-0000-0000-000006170000}"/>
    <cellStyle name="ดี 2 5" xfId="5848" xr:uid="{00000000-0005-0000-0000-000007170000}"/>
    <cellStyle name="ดี 2 6" xfId="5849" xr:uid="{00000000-0005-0000-0000-000008170000}"/>
    <cellStyle name="ดี 2 7" xfId="5850" xr:uid="{00000000-0005-0000-0000-000009170000}"/>
    <cellStyle name="ดี 2 8" xfId="5851" xr:uid="{00000000-0005-0000-0000-00000A170000}"/>
    <cellStyle name="ดี 2 9" xfId="5852" xr:uid="{00000000-0005-0000-0000-00000B170000}"/>
    <cellStyle name="ดี 20" xfId="5844" xr:uid="{00000000-0005-0000-0000-000003170000}"/>
    <cellStyle name="ดี 3" xfId="3308" xr:uid="{00000000-0005-0000-0000-00001B0D0000}"/>
    <cellStyle name="ดี 3 2" xfId="3399" xr:uid="{00000000-0005-0000-0000-0000760D0000}"/>
    <cellStyle name="ดี 3 3" xfId="3401" xr:uid="{00000000-0005-0000-0000-0000780D0000}"/>
    <cellStyle name="ดี 4" xfId="658" xr:uid="{00000000-0005-0000-0000-0000C1020000}"/>
    <cellStyle name="ดี 4 2" xfId="4206" xr:uid="{00000000-0005-0000-0000-00009D100000}"/>
    <cellStyle name="ดี 4 3" xfId="4208" xr:uid="{00000000-0005-0000-0000-00009F100000}"/>
    <cellStyle name="ดี 5" xfId="2221" xr:uid="{00000000-0005-0000-0000-0000DC080000}"/>
    <cellStyle name="ดี 5 2" xfId="5490" xr:uid="{00000000-0005-0000-0000-0000A1150000}"/>
    <cellStyle name="ดี 5 3" xfId="5492" xr:uid="{00000000-0005-0000-0000-0000A3150000}"/>
    <cellStyle name="ดี 6" xfId="2224" xr:uid="{00000000-0005-0000-0000-0000DF080000}"/>
    <cellStyle name="ดี 6 2" xfId="5853" xr:uid="{00000000-0005-0000-0000-00000C170000}"/>
    <cellStyle name="ดี 6 3" xfId="1652" xr:uid="{00000000-0005-0000-0000-0000A3060000}"/>
    <cellStyle name="ดี 7" xfId="2227" xr:uid="{00000000-0005-0000-0000-0000E2080000}"/>
    <cellStyle name="ดี 8" xfId="3312" xr:uid="{00000000-0005-0000-0000-00001F0D0000}"/>
    <cellStyle name="ดี 9" xfId="5854" xr:uid="{00000000-0005-0000-0000-00000D170000}"/>
    <cellStyle name="ตามการเชื่อมโยงหลายมิติ" xfId="5856" xr:uid="{00000000-0005-0000-0000-00000F170000}"/>
    <cellStyle name="ตามการเชื่อมโยงหลายมิติ 2" xfId="3549" xr:uid="{00000000-0005-0000-0000-00000C0E0000}"/>
    <cellStyle name="น้บะภฒ_95" xfId="5857" xr:uid="{00000000-0005-0000-0000-000010170000}"/>
    <cellStyle name="ปกติ 10" xfId="5858" xr:uid="{00000000-0005-0000-0000-000011170000}"/>
    <cellStyle name="ปกติ 2" xfId="5468" xr:uid="{00000000-0005-0000-0000-00008B150000}"/>
    <cellStyle name="ปกติ 2 2" xfId="5312" xr:uid="{00000000-0005-0000-0000-0000EF140000}"/>
    <cellStyle name="ปกติ 2 2 2" xfId="983" xr:uid="{00000000-0005-0000-0000-000006040000}"/>
    <cellStyle name="ปกติ 2 3" xfId="2488" xr:uid="{00000000-0005-0000-0000-0000E7090000}"/>
    <cellStyle name="ปกติ 2_Book2" xfId="4389" xr:uid="{00000000-0005-0000-0000-000054110000}"/>
    <cellStyle name="ปกติ 22" xfId="4658" xr:uid="{00000000-0005-0000-0000-000061120000}"/>
    <cellStyle name="ปกติ 24" xfId="5859" xr:uid="{00000000-0005-0000-0000-000012170000}"/>
    <cellStyle name="ปกติ 3" xfId="5860" xr:uid="{00000000-0005-0000-0000-000013170000}"/>
    <cellStyle name="ปกติ 3 2" xfId="175" xr:uid="{00000000-0005-0000-0000-0000CF000000}"/>
    <cellStyle name="ปกติ 3 3" xfId="2500" xr:uid="{00000000-0005-0000-0000-0000F3090000}"/>
    <cellStyle name="ปกติ 3_3-40" xfId="4616" xr:uid="{00000000-0005-0000-0000-000037120000}"/>
    <cellStyle name="ปกติ 4" xfId="5861" xr:uid="{00000000-0005-0000-0000-000014170000}"/>
    <cellStyle name="ปกติ 5" xfId="5862" xr:uid="{00000000-0005-0000-0000-000015170000}"/>
    <cellStyle name="ปกติ 6" xfId="5863" xr:uid="{00000000-0005-0000-0000-000016170000}"/>
    <cellStyle name="ปกติ 7" xfId="5864" xr:uid="{00000000-0005-0000-0000-000017170000}"/>
    <cellStyle name="ปกติ_1" xfId="5865" xr:uid="{00000000-0005-0000-0000-000018170000}"/>
    <cellStyle name="ป้อนค่า 10" xfId="5866" xr:uid="{00000000-0005-0000-0000-000019170000}"/>
    <cellStyle name="ป้อนค่า 10 2" xfId="5867" xr:uid="{00000000-0005-0000-0000-00001A170000}"/>
    <cellStyle name="ป้อนค่า 11" xfId="5868" xr:uid="{00000000-0005-0000-0000-00001B170000}"/>
    <cellStyle name="ป้อนค่า 11 2" xfId="5870" xr:uid="{00000000-0005-0000-0000-00001D170000}"/>
    <cellStyle name="ป้อนค่า 12" xfId="5871" xr:uid="{00000000-0005-0000-0000-00001E170000}"/>
    <cellStyle name="ป้อนค่า 12 2" xfId="5872" xr:uid="{00000000-0005-0000-0000-00001F170000}"/>
    <cellStyle name="ป้อนค่า 13" xfId="5874" xr:uid="{00000000-0005-0000-0000-000021170000}"/>
    <cellStyle name="ป้อนค่า 13 2" xfId="5875" xr:uid="{00000000-0005-0000-0000-000022170000}"/>
    <cellStyle name="ป้อนค่า 14" xfId="5876" xr:uid="{00000000-0005-0000-0000-000023170000}"/>
    <cellStyle name="ป้อนค่า 14 2" xfId="5877" xr:uid="{00000000-0005-0000-0000-000024170000}"/>
    <cellStyle name="ป้อนค่า 15" xfId="5878" xr:uid="{00000000-0005-0000-0000-000025170000}"/>
    <cellStyle name="ป้อนค่า 15 2" xfId="5880" xr:uid="{00000000-0005-0000-0000-000027170000}"/>
    <cellStyle name="ป้อนค่า 16" xfId="5882" xr:uid="{00000000-0005-0000-0000-000029170000}"/>
    <cellStyle name="ป้อนค่า 16 2" xfId="5884" xr:uid="{00000000-0005-0000-0000-00002B170000}"/>
    <cellStyle name="ป้อนค่า 17" xfId="5370" xr:uid="{00000000-0005-0000-0000-000029150000}"/>
    <cellStyle name="ป้อนค่า 17 2" xfId="5372" xr:uid="{00000000-0005-0000-0000-00002B150000}"/>
    <cellStyle name="ป้อนค่า 18" xfId="5885" xr:uid="{00000000-0005-0000-0000-00002C170000}"/>
    <cellStyle name="ป้อนค่า 18 2" xfId="5886" xr:uid="{00000000-0005-0000-0000-00002D170000}"/>
    <cellStyle name="ป้อนค่า 19" xfId="1104" xr:uid="{00000000-0005-0000-0000-00007F040000}"/>
    <cellStyle name="ป้อนค่า 19 2" xfId="3976" xr:uid="{00000000-0005-0000-0000-0000B70F0000}"/>
    <cellStyle name="ป้อนค่า 2" xfId="5887" xr:uid="{00000000-0005-0000-0000-00002E170000}"/>
    <cellStyle name="ป้อนค่า 2 10" xfId="5888" xr:uid="{00000000-0005-0000-0000-00002F170000}"/>
    <cellStyle name="ป้อนค่า 2 2" xfId="5889" xr:uid="{00000000-0005-0000-0000-000030170000}"/>
    <cellStyle name="ป้อนค่า 2 2 2" xfId="2639" xr:uid="{00000000-0005-0000-0000-00007E0A0000}"/>
    <cellStyle name="ป้อนค่า 2 3" xfId="5890" xr:uid="{00000000-0005-0000-0000-000031170000}"/>
    <cellStyle name="ป้อนค่า 2 3 2" xfId="2010" xr:uid="{00000000-0005-0000-0000-000009080000}"/>
    <cellStyle name="ป้อนค่า 2 4" xfId="5891" xr:uid="{00000000-0005-0000-0000-000032170000}"/>
    <cellStyle name="ป้อนค่า 2 4 2" xfId="1021" xr:uid="{00000000-0005-0000-0000-00002C040000}"/>
    <cellStyle name="ป้อนค่า 2 5" xfId="5892" xr:uid="{00000000-0005-0000-0000-000033170000}"/>
    <cellStyle name="ป้อนค่า 2 5 2" xfId="5893" xr:uid="{00000000-0005-0000-0000-000034170000}"/>
    <cellStyle name="ป้อนค่า 2 6" xfId="4534" xr:uid="{00000000-0005-0000-0000-0000E5110000}"/>
    <cellStyle name="ป้อนค่า 2 6 2" xfId="5894" xr:uid="{00000000-0005-0000-0000-000035170000}"/>
    <cellStyle name="ป้อนค่า 2 7" xfId="5895" xr:uid="{00000000-0005-0000-0000-000036170000}"/>
    <cellStyle name="ป้อนค่า 2 7 2" xfId="5896" xr:uid="{00000000-0005-0000-0000-000037170000}"/>
    <cellStyle name="ป้อนค่า 2 8" xfId="5897" xr:uid="{00000000-0005-0000-0000-000038170000}"/>
    <cellStyle name="ป้อนค่า 2 8 2" xfId="144" xr:uid="{00000000-0005-0000-0000-0000AA000000}"/>
    <cellStyle name="ป้อนค่า 2 9" xfId="5898" xr:uid="{00000000-0005-0000-0000-000039170000}"/>
    <cellStyle name="ป้อนค่า 2 9 2" xfId="2578" xr:uid="{00000000-0005-0000-0000-0000410A0000}"/>
    <cellStyle name="ป้อนค่า 20" xfId="5879" xr:uid="{00000000-0005-0000-0000-000026170000}"/>
    <cellStyle name="ป้อนค่า 20 2" xfId="5881" xr:uid="{00000000-0005-0000-0000-000028170000}"/>
    <cellStyle name="ป้อนค่า 21" xfId="5883" xr:uid="{00000000-0005-0000-0000-00002A170000}"/>
    <cellStyle name="ป้อนค่า 3" xfId="5899" xr:uid="{00000000-0005-0000-0000-00003A170000}"/>
    <cellStyle name="ป้อนค่า 3 2" xfId="1765" xr:uid="{00000000-0005-0000-0000-000014070000}"/>
    <cellStyle name="ป้อนค่า 3 2 2" xfId="3155" xr:uid="{00000000-0005-0000-0000-0000820C0000}"/>
    <cellStyle name="ป้อนค่า 3 3" xfId="1768" xr:uid="{00000000-0005-0000-0000-000017070000}"/>
    <cellStyle name="ป้อนค่า 3 3 2" xfId="3157" xr:uid="{00000000-0005-0000-0000-0000840C0000}"/>
    <cellStyle name="ป้อนค่า 3 4" xfId="263" xr:uid="{00000000-0005-0000-0000-000036010000}"/>
    <cellStyle name="ป้อนค่า 4" xfId="5900" xr:uid="{00000000-0005-0000-0000-00003B170000}"/>
    <cellStyle name="ป้อนค่า 4 2" xfId="5901" xr:uid="{00000000-0005-0000-0000-00003C170000}"/>
    <cellStyle name="ป้อนค่า 4 2 2" xfId="5902" xr:uid="{00000000-0005-0000-0000-00003D170000}"/>
    <cellStyle name="ป้อนค่า 4 3" xfId="5903" xr:uid="{00000000-0005-0000-0000-00003E170000}"/>
    <cellStyle name="ป้อนค่า 4 3 2" xfId="5416" xr:uid="{00000000-0005-0000-0000-000057150000}"/>
    <cellStyle name="ป้อนค่า 4 4" xfId="5904" xr:uid="{00000000-0005-0000-0000-00003F170000}"/>
    <cellStyle name="ป้อนค่า 5" xfId="5905" xr:uid="{00000000-0005-0000-0000-000040170000}"/>
    <cellStyle name="ป้อนค่า 5 2" xfId="5906" xr:uid="{00000000-0005-0000-0000-000041170000}"/>
    <cellStyle name="ป้อนค่า 5 2 2" xfId="5907" xr:uid="{00000000-0005-0000-0000-000042170000}"/>
    <cellStyle name="ป้อนค่า 5 3" xfId="5908" xr:uid="{00000000-0005-0000-0000-000043170000}"/>
    <cellStyle name="ป้อนค่า 5 3 2" xfId="5909" xr:uid="{00000000-0005-0000-0000-000044170000}"/>
    <cellStyle name="ป้อนค่า 5 4" xfId="5910" xr:uid="{00000000-0005-0000-0000-000045170000}"/>
    <cellStyle name="ป้อนค่า 6" xfId="4642" xr:uid="{00000000-0005-0000-0000-000051120000}"/>
    <cellStyle name="ป้อนค่า 6 2" xfId="4644" xr:uid="{00000000-0005-0000-0000-000053120000}"/>
    <cellStyle name="ป้อนค่า 6 2 2" xfId="5911" xr:uid="{00000000-0005-0000-0000-000046170000}"/>
    <cellStyle name="ป้อนค่า 6 3" xfId="2725" xr:uid="{00000000-0005-0000-0000-0000D40A0000}"/>
    <cellStyle name="ป้อนค่า 6 3 2" xfId="5912" xr:uid="{00000000-0005-0000-0000-000047170000}"/>
    <cellStyle name="ป้อนค่า 6 4" xfId="3517" xr:uid="{00000000-0005-0000-0000-0000EC0D0000}"/>
    <cellStyle name="ป้อนค่า 7" xfId="2297" xr:uid="{00000000-0005-0000-0000-000028090000}"/>
    <cellStyle name="ป้อนค่า 7 2" xfId="5913" xr:uid="{00000000-0005-0000-0000-000048170000}"/>
    <cellStyle name="ป้อนค่า 8" xfId="2789" xr:uid="{00000000-0005-0000-0000-0000140B0000}"/>
    <cellStyle name="ป้อนค่า 8 2" xfId="2793" xr:uid="{00000000-0005-0000-0000-0000180B0000}"/>
    <cellStyle name="ป้อนค่า 9" xfId="211" xr:uid="{00000000-0005-0000-0000-0000FD000000}"/>
    <cellStyle name="ป้อนค่า 9 2" xfId="124" xr:uid="{00000000-0005-0000-0000-000092000000}"/>
    <cellStyle name="ปานกลาง 10" xfId="5914" xr:uid="{00000000-0005-0000-0000-000049170000}"/>
    <cellStyle name="ปานกลาง 11" xfId="5915" xr:uid="{00000000-0005-0000-0000-00004A170000}"/>
    <cellStyle name="ปานกลาง 12" xfId="5916" xr:uid="{00000000-0005-0000-0000-00004B170000}"/>
    <cellStyle name="ปานกลาง 13" xfId="5139" xr:uid="{00000000-0005-0000-0000-000042140000}"/>
    <cellStyle name="ปานกลาง 14" xfId="4419" xr:uid="{00000000-0005-0000-0000-000072110000}"/>
    <cellStyle name="ปานกลาง 15" xfId="4422" xr:uid="{00000000-0005-0000-0000-000075110000}"/>
    <cellStyle name="ปานกลาง 16" xfId="5144" xr:uid="{00000000-0005-0000-0000-000047140000}"/>
    <cellStyle name="ปานกลาง 17" xfId="5146" xr:uid="{00000000-0005-0000-0000-000049140000}"/>
    <cellStyle name="ปานกลาง 18" xfId="5150" xr:uid="{00000000-0005-0000-0000-00004D140000}"/>
    <cellStyle name="ปานกลาง 19" xfId="5152" xr:uid="{00000000-0005-0000-0000-00004F140000}"/>
    <cellStyle name="ปานกลาง 2" xfId="5917" xr:uid="{00000000-0005-0000-0000-00004C170000}"/>
    <cellStyle name="ปานกลาง 2 2" xfId="5180" xr:uid="{00000000-0005-0000-0000-00006B140000}"/>
    <cellStyle name="ปานกลาง 2 3" xfId="5182" xr:uid="{00000000-0005-0000-0000-00006D140000}"/>
    <cellStyle name="ปานกลาง 2 4" xfId="5184" xr:uid="{00000000-0005-0000-0000-00006F140000}"/>
    <cellStyle name="ปานกลาง 2 5" xfId="5186" xr:uid="{00000000-0005-0000-0000-000071140000}"/>
    <cellStyle name="ปานกลาง 2 6" xfId="5918" xr:uid="{00000000-0005-0000-0000-00004D170000}"/>
    <cellStyle name="ปานกลาง 2 7" xfId="5919" xr:uid="{00000000-0005-0000-0000-00004E170000}"/>
    <cellStyle name="ปานกลาง 2 8" xfId="5775" xr:uid="{00000000-0005-0000-0000-0000BE160000}"/>
    <cellStyle name="ปานกลาง 2 9" xfId="5778" xr:uid="{00000000-0005-0000-0000-0000C1160000}"/>
    <cellStyle name="ปานกลาง 20" xfId="4423" xr:uid="{00000000-0005-0000-0000-000076110000}"/>
    <cellStyle name="ปานกลาง 3" xfId="2737" xr:uid="{00000000-0005-0000-0000-0000E00A0000}"/>
    <cellStyle name="ปานกลาง 3 2" xfId="5920" xr:uid="{00000000-0005-0000-0000-00004F170000}"/>
    <cellStyle name="ปานกลาง 3 3" xfId="5921" xr:uid="{00000000-0005-0000-0000-000050170000}"/>
    <cellStyle name="ปานกลาง 4" xfId="666" xr:uid="{00000000-0005-0000-0000-0000C9020000}"/>
    <cellStyle name="ปานกลาง 4 2" xfId="679" xr:uid="{00000000-0005-0000-0000-0000D6020000}"/>
    <cellStyle name="ปานกลาง 4 3" xfId="5922" xr:uid="{00000000-0005-0000-0000-000051170000}"/>
    <cellStyle name="ปานกลาง 5" xfId="688" xr:uid="{00000000-0005-0000-0000-0000DF020000}"/>
    <cellStyle name="ปานกลาง 5 2" xfId="5923" xr:uid="{00000000-0005-0000-0000-000052170000}"/>
    <cellStyle name="ปานกลาง 5 3" xfId="5924" xr:uid="{00000000-0005-0000-0000-000053170000}"/>
    <cellStyle name="ปานกลาง 6" xfId="3574" xr:uid="{00000000-0005-0000-0000-0000250E0000}"/>
    <cellStyle name="ปานกลาง 6 2" xfId="5925" xr:uid="{00000000-0005-0000-0000-000054170000}"/>
    <cellStyle name="ปานกลาง 6 3" xfId="5926" xr:uid="{00000000-0005-0000-0000-000055170000}"/>
    <cellStyle name="ปานกลาง 7" xfId="5927" xr:uid="{00000000-0005-0000-0000-000056170000}"/>
    <cellStyle name="ปานกลาง 8" xfId="5929" xr:uid="{00000000-0005-0000-0000-000058170000}"/>
    <cellStyle name="ปานกลาง 9" xfId="5931" xr:uid="{00000000-0005-0000-0000-00005A170000}"/>
    <cellStyle name="ผลรวม 10" xfId="3479" xr:uid="{00000000-0005-0000-0000-0000C60D0000}"/>
    <cellStyle name="ผลรวม 10 2" xfId="3197" xr:uid="{00000000-0005-0000-0000-0000AC0C0000}"/>
    <cellStyle name="ผลรวม 11" xfId="3482" xr:uid="{00000000-0005-0000-0000-0000C90D0000}"/>
    <cellStyle name="ผลรวม 11 2" xfId="5938" xr:uid="{00000000-0005-0000-0000-000061170000}"/>
    <cellStyle name="ผลรวม 12" xfId="3485" xr:uid="{00000000-0005-0000-0000-0000CC0D0000}"/>
    <cellStyle name="ผลรวม 12 2" xfId="5939" xr:uid="{00000000-0005-0000-0000-000062170000}"/>
    <cellStyle name="ผลรวม 13" xfId="4139" xr:uid="{00000000-0005-0000-0000-00005A100000}"/>
    <cellStyle name="ผลรวม 13 2" xfId="5940" xr:uid="{00000000-0005-0000-0000-000063170000}"/>
    <cellStyle name="ผลรวม 14" xfId="4141" xr:uid="{00000000-0005-0000-0000-00005C100000}"/>
    <cellStyle name="ผลรวม 14 2" xfId="5941" xr:uid="{00000000-0005-0000-0000-000064170000}"/>
    <cellStyle name="ผลรวม 15" xfId="4143" xr:uid="{00000000-0005-0000-0000-00005E100000}"/>
    <cellStyle name="ผลรวม 15 2" xfId="189" xr:uid="{00000000-0005-0000-0000-0000E3000000}"/>
    <cellStyle name="ผลรวม 16" xfId="4146" xr:uid="{00000000-0005-0000-0000-000061100000}"/>
    <cellStyle name="ผลรวม 16 2" xfId="5942" xr:uid="{00000000-0005-0000-0000-000065170000}"/>
    <cellStyle name="ผลรวม 17" xfId="5943" xr:uid="{00000000-0005-0000-0000-000066170000}"/>
    <cellStyle name="ผลรวม 17 2" xfId="5944" xr:uid="{00000000-0005-0000-0000-000067170000}"/>
    <cellStyle name="ผลรวม 18" xfId="5400" xr:uid="{00000000-0005-0000-0000-000047150000}"/>
    <cellStyle name="ผลรวม 18 2" xfId="5945" xr:uid="{00000000-0005-0000-0000-000068170000}"/>
    <cellStyle name="ผลรวม 19" xfId="5947" xr:uid="{00000000-0005-0000-0000-00006A170000}"/>
    <cellStyle name="ผลรวม 19 2" xfId="5948" xr:uid="{00000000-0005-0000-0000-00006B170000}"/>
    <cellStyle name="ผลรวม 2" xfId="2000" xr:uid="{00000000-0005-0000-0000-0000FF070000}"/>
    <cellStyle name="ผลรวม 2 10" xfId="5949" xr:uid="{00000000-0005-0000-0000-00006C170000}"/>
    <cellStyle name="ผลรวม 2 2" xfId="5950" xr:uid="{00000000-0005-0000-0000-00006D170000}"/>
    <cellStyle name="ผลรวม 2 2 2" xfId="5951" xr:uid="{00000000-0005-0000-0000-00006E170000}"/>
    <cellStyle name="ผลรวม 2 3" xfId="5952" xr:uid="{00000000-0005-0000-0000-00006F170000}"/>
    <cellStyle name="ผลรวม 2 3 2" xfId="1300" xr:uid="{00000000-0005-0000-0000-000043050000}"/>
    <cellStyle name="ผลรวม 2 4" xfId="5953" xr:uid="{00000000-0005-0000-0000-000070170000}"/>
    <cellStyle name="ผลรวม 2 4 2" xfId="5954" xr:uid="{00000000-0005-0000-0000-000071170000}"/>
    <cellStyle name="ผลรวม 2 5" xfId="5955" xr:uid="{00000000-0005-0000-0000-000072170000}"/>
    <cellStyle name="ผลรวม 2 5 2" xfId="5956" xr:uid="{00000000-0005-0000-0000-000073170000}"/>
    <cellStyle name="ผลรวม 2 6" xfId="5957" xr:uid="{00000000-0005-0000-0000-000074170000}"/>
    <cellStyle name="ผลรวม 2 6 2" xfId="5958" xr:uid="{00000000-0005-0000-0000-000075170000}"/>
    <cellStyle name="ผลรวม 2 7" xfId="5959" xr:uid="{00000000-0005-0000-0000-000076170000}"/>
    <cellStyle name="ผลรวม 2 7 2" xfId="2721" xr:uid="{00000000-0005-0000-0000-0000D00A0000}"/>
    <cellStyle name="ผลรวม 2 8" xfId="5960" xr:uid="{00000000-0005-0000-0000-000077170000}"/>
    <cellStyle name="ผลรวม 2 8 2" xfId="5961" xr:uid="{00000000-0005-0000-0000-000078170000}"/>
    <cellStyle name="ผลรวม 2 9" xfId="5962" xr:uid="{00000000-0005-0000-0000-000079170000}"/>
    <cellStyle name="ผลรวม 2 9 2" xfId="5963" xr:uid="{00000000-0005-0000-0000-00007A170000}"/>
    <cellStyle name="ผลรวม 20" xfId="4144" xr:uid="{00000000-0005-0000-0000-00005F100000}"/>
    <cellStyle name="ผลรวม 20 2" xfId="190" xr:uid="{00000000-0005-0000-0000-0000E4000000}"/>
    <cellStyle name="ผลรวม 21" xfId="4147" xr:uid="{00000000-0005-0000-0000-000062100000}"/>
    <cellStyle name="ผลรวม 3" xfId="3951" xr:uid="{00000000-0005-0000-0000-00009E0F0000}"/>
    <cellStyle name="ผลรวม 3 2" xfId="5964" xr:uid="{00000000-0005-0000-0000-00007B170000}"/>
    <cellStyle name="ผลรวม 3 2 2" xfId="5965" xr:uid="{00000000-0005-0000-0000-00007C170000}"/>
    <cellStyle name="ผลรวม 3 3" xfId="5966" xr:uid="{00000000-0005-0000-0000-00007D170000}"/>
    <cellStyle name="ผลรวม 3 3 2" xfId="5967" xr:uid="{00000000-0005-0000-0000-00007E170000}"/>
    <cellStyle name="ผลรวม 3 4" xfId="571" xr:uid="{00000000-0005-0000-0000-00006A020000}"/>
    <cellStyle name="ผลรวม 4" xfId="2030" xr:uid="{00000000-0005-0000-0000-00001D080000}"/>
    <cellStyle name="ผลรวม 4 2" xfId="3220" xr:uid="{00000000-0005-0000-0000-0000C30C0000}"/>
    <cellStyle name="ผลรวม 4 2 2" xfId="5968" xr:uid="{00000000-0005-0000-0000-00007F170000}"/>
    <cellStyle name="ผลรวม 4 3" xfId="3222" xr:uid="{00000000-0005-0000-0000-0000C50C0000}"/>
    <cellStyle name="ผลรวม 4 3 2" xfId="5969" xr:uid="{00000000-0005-0000-0000-000080170000}"/>
    <cellStyle name="ผลรวม 4 4" xfId="5970" xr:uid="{00000000-0005-0000-0000-000081170000}"/>
    <cellStyle name="ผลรวม 5" xfId="4466" xr:uid="{00000000-0005-0000-0000-0000A1110000}"/>
    <cellStyle name="ผลรวม 5 2" xfId="5971" xr:uid="{00000000-0005-0000-0000-000082170000}"/>
    <cellStyle name="ผลรวม 5 2 2" xfId="1745" xr:uid="{00000000-0005-0000-0000-000000070000}"/>
    <cellStyle name="ผลรวม 5 3" xfId="5972" xr:uid="{00000000-0005-0000-0000-000083170000}"/>
    <cellStyle name="ผลรวม 5 3 2" xfId="2567" xr:uid="{00000000-0005-0000-0000-0000360A0000}"/>
    <cellStyle name="ผลรวม 5 4" xfId="5973" xr:uid="{00000000-0005-0000-0000-000084170000}"/>
    <cellStyle name="ผลรวม 6" xfId="4468" xr:uid="{00000000-0005-0000-0000-0000A3110000}"/>
    <cellStyle name="ผลรวม 6 2" xfId="5974" xr:uid="{00000000-0005-0000-0000-000085170000}"/>
    <cellStyle name="ผลรวม 6 2 2" xfId="5343" xr:uid="{00000000-0005-0000-0000-00000E150000}"/>
    <cellStyle name="ผลรวม 6 3" xfId="2133" xr:uid="{00000000-0005-0000-0000-000084080000}"/>
    <cellStyle name="ผลรวม 6 3 2" xfId="5975" xr:uid="{00000000-0005-0000-0000-000086170000}"/>
    <cellStyle name="ผลรวม 6 4" xfId="5976" xr:uid="{00000000-0005-0000-0000-000087170000}"/>
    <cellStyle name="ผลรวม 7" xfId="4471" xr:uid="{00000000-0005-0000-0000-0000A6110000}"/>
    <cellStyle name="ผลรวม 7 2" xfId="5977" xr:uid="{00000000-0005-0000-0000-000088170000}"/>
    <cellStyle name="ผลรวม 8" xfId="4473" xr:uid="{00000000-0005-0000-0000-0000A8110000}"/>
    <cellStyle name="ผลรวม 8 2" xfId="5869" xr:uid="{00000000-0005-0000-0000-00001C170000}"/>
    <cellStyle name="ผลรวม 9" xfId="4475" xr:uid="{00000000-0005-0000-0000-0000AA110000}"/>
    <cellStyle name="ผลรวม 9 2" xfId="5978" xr:uid="{00000000-0005-0000-0000-000089170000}"/>
    <cellStyle name="ฤธถ [0]_95" xfId="2929" xr:uid="{00000000-0005-0000-0000-0000A00B0000}"/>
    <cellStyle name="ฤธถ_95" xfId="5991" xr:uid="{00000000-0005-0000-0000-000096170000}"/>
    <cellStyle name="ล๋ศญ [0]_95" xfId="5992" xr:uid="{00000000-0005-0000-0000-000097170000}"/>
    <cellStyle name="ล๋ศญ_95" xfId="3471" xr:uid="{00000000-0005-0000-0000-0000BE0D0000}"/>
    <cellStyle name="วฅมุ_4ฟ๙ฝวภ๛" xfId="5993" xr:uid="{00000000-0005-0000-0000-000098170000}"/>
    <cellStyle name="ส่วนที่ถูกเน้น1 10" xfId="5994" xr:uid="{00000000-0005-0000-0000-000099170000}"/>
    <cellStyle name="ส่วนที่ถูกเน้น1 11" xfId="5995" xr:uid="{00000000-0005-0000-0000-00009A170000}"/>
    <cellStyle name="ส่วนที่ถูกเน้น1 12" xfId="5996" xr:uid="{00000000-0005-0000-0000-00009B170000}"/>
    <cellStyle name="ส่วนที่ถูกเน้น1 13" xfId="5997" xr:uid="{00000000-0005-0000-0000-00009C170000}"/>
    <cellStyle name="ส่วนที่ถูกเน้น1 14" xfId="5998" xr:uid="{00000000-0005-0000-0000-00009D170000}"/>
    <cellStyle name="ส่วนที่ถูกเน้น1 15" xfId="5999" xr:uid="{00000000-0005-0000-0000-00009E170000}"/>
    <cellStyle name="ส่วนที่ถูกเน้น1 16" xfId="3273" xr:uid="{00000000-0005-0000-0000-0000F80C0000}"/>
    <cellStyle name="ส่วนที่ถูกเน้น1 17" xfId="6001" xr:uid="{00000000-0005-0000-0000-0000A0170000}"/>
    <cellStyle name="ส่วนที่ถูกเน้น1 18" xfId="6002" xr:uid="{00000000-0005-0000-0000-0000A1170000}"/>
    <cellStyle name="ส่วนที่ถูกเน้น1 19" xfId="5346" xr:uid="{00000000-0005-0000-0000-000011150000}"/>
    <cellStyle name="ส่วนที่ถูกเน้น1 2" xfId="6003" xr:uid="{00000000-0005-0000-0000-0000A2170000}"/>
    <cellStyle name="ส่วนที่ถูกเน้น1 2 2" xfId="3444" xr:uid="{00000000-0005-0000-0000-0000A30D0000}"/>
    <cellStyle name="ส่วนที่ถูกเน้น1 2 3" xfId="3446" xr:uid="{00000000-0005-0000-0000-0000A50D0000}"/>
    <cellStyle name="ส่วนที่ถูกเน้น1 2 4" xfId="3448" xr:uid="{00000000-0005-0000-0000-0000A70D0000}"/>
    <cellStyle name="ส่วนที่ถูกเน้น1 2 5" xfId="3450" xr:uid="{00000000-0005-0000-0000-0000A90D0000}"/>
    <cellStyle name="ส่วนที่ถูกเน้น1 2 6" xfId="2158" xr:uid="{00000000-0005-0000-0000-00009D080000}"/>
    <cellStyle name="ส่วนที่ถูกเน้น1 2 7" xfId="3452" xr:uid="{00000000-0005-0000-0000-0000AB0D0000}"/>
    <cellStyle name="ส่วนที่ถูกเน้น1 2 8" xfId="2452" xr:uid="{00000000-0005-0000-0000-0000C3090000}"/>
    <cellStyle name="ส่วนที่ถูกเน้น1 2 9" xfId="2456" xr:uid="{00000000-0005-0000-0000-0000C7090000}"/>
    <cellStyle name="ส่วนที่ถูกเน้น1 20" xfId="6000" xr:uid="{00000000-0005-0000-0000-00009F170000}"/>
    <cellStyle name="ส่วนที่ถูกเน้น1 3" xfId="3624" xr:uid="{00000000-0005-0000-0000-0000570E0000}"/>
    <cellStyle name="ส่วนที่ถูกเน้น1 3 2" xfId="6004" xr:uid="{00000000-0005-0000-0000-0000A3170000}"/>
    <cellStyle name="ส่วนที่ถูกเน้น1 3 3" xfId="6005" xr:uid="{00000000-0005-0000-0000-0000A4170000}"/>
    <cellStyle name="ส่วนที่ถูกเน้น1 4" xfId="3626" xr:uid="{00000000-0005-0000-0000-0000590E0000}"/>
    <cellStyle name="ส่วนที่ถูกเน้น1 4 2" xfId="6006" xr:uid="{00000000-0005-0000-0000-0000A5170000}"/>
    <cellStyle name="ส่วนที่ถูกเน้น1 4 3" xfId="6007" xr:uid="{00000000-0005-0000-0000-0000A6170000}"/>
    <cellStyle name="ส่วนที่ถูกเน้น1 5" xfId="3629" xr:uid="{00000000-0005-0000-0000-00005C0E0000}"/>
    <cellStyle name="ส่วนที่ถูกเน้น1 5 2" xfId="6008" xr:uid="{00000000-0005-0000-0000-0000A7170000}"/>
    <cellStyle name="ส่วนที่ถูกเน้น1 5 3" xfId="6009" xr:uid="{00000000-0005-0000-0000-0000A8170000}"/>
    <cellStyle name="ส่วนที่ถูกเน้น1 6" xfId="3021" xr:uid="{00000000-0005-0000-0000-0000FC0B0000}"/>
    <cellStyle name="ส่วนที่ถูกเน้น1 6 2" xfId="6010" xr:uid="{00000000-0005-0000-0000-0000A9170000}"/>
    <cellStyle name="ส่วนที่ถูกเน้น1 6 3" xfId="6011" xr:uid="{00000000-0005-0000-0000-0000AA170000}"/>
    <cellStyle name="ส่วนที่ถูกเน้น1 7" xfId="3024" xr:uid="{00000000-0005-0000-0000-0000FF0B0000}"/>
    <cellStyle name="ส่วนที่ถูกเน้น1 8" xfId="3419" xr:uid="{00000000-0005-0000-0000-00008A0D0000}"/>
    <cellStyle name="ส่วนที่ถูกเน้น1 9" xfId="1242" xr:uid="{00000000-0005-0000-0000-000009050000}"/>
    <cellStyle name="ส่วนที่ถูกเน้น2 10" xfId="1197" xr:uid="{00000000-0005-0000-0000-0000DC040000}"/>
    <cellStyle name="ส่วนที่ถูกเน้น2 11" xfId="1221" xr:uid="{00000000-0005-0000-0000-0000F4040000}"/>
    <cellStyle name="ส่วนที่ถูกเน้น2 12" xfId="6012" xr:uid="{00000000-0005-0000-0000-0000AB170000}"/>
    <cellStyle name="ส่วนที่ถูกเน้น2 13" xfId="1955" xr:uid="{00000000-0005-0000-0000-0000D2070000}"/>
    <cellStyle name="ส่วนที่ถูกเน้น2 14" xfId="1962" xr:uid="{00000000-0005-0000-0000-0000D9070000}"/>
    <cellStyle name="ส่วนที่ถูกเน้น2 15" xfId="1967" xr:uid="{00000000-0005-0000-0000-0000DE070000}"/>
    <cellStyle name="ส่วนที่ถูกเน้น2 16" xfId="1973" xr:uid="{00000000-0005-0000-0000-0000E4070000}"/>
    <cellStyle name="ส่วนที่ถูกเน้น2 17" xfId="2255" xr:uid="{00000000-0005-0000-0000-0000FE080000}"/>
    <cellStyle name="ส่วนที่ถูกเน้น2 18" xfId="6013" xr:uid="{00000000-0005-0000-0000-0000AC170000}"/>
    <cellStyle name="ส่วนที่ถูกเน้น2 19" xfId="6014" xr:uid="{00000000-0005-0000-0000-0000AD170000}"/>
    <cellStyle name="ส่วนที่ถูกเน้น2 2" xfId="6015" xr:uid="{00000000-0005-0000-0000-0000AE170000}"/>
    <cellStyle name="ส่วนที่ถูกเน้น2 2 2" xfId="6016" xr:uid="{00000000-0005-0000-0000-0000AF170000}"/>
    <cellStyle name="ส่วนที่ถูกเน้น2 2 3" xfId="6017" xr:uid="{00000000-0005-0000-0000-0000B0170000}"/>
    <cellStyle name="ส่วนที่ถูกเน้น2 2 4" xfId="6018" xr:uid="{00000000-0005-0000-0000-0000B1170000}"/>
    <cellStyle name="ส่วนที่ถูกเน้น2 2 5" xfId="6020" xr:uid="{00000000-0005-0000-0000-0000B3170000}"/>
    <cellStyle name="ส่วนที่ถูกเน้น2 2 6" xfId="6021" xr:uid="{00000000-0005-0000-0000-0000B4170000}"/>
    <cellStyle name="ส่วนที่ถูกเน้น2 2 7" xfId="1800" xr:uid="{00000000-0005-0000-0000-000037070000}"/>
    <cellStyle name="ส่วนที่ถูกเน้น2 2 8" xfId="1804" xr:uid="{00000000-0005-0000-0000-00003B070000}"/>
    <cellStyle name="ส่วนที่ถูกเน้น2 2 9" xfId="1887" xr:uid="{00000000-0005-0000-0000-00008E070000}"/>
    <cellStyle name="ส่วนที่ถูกเน้น2 20" xfId="1968" xr:uid="{00000000-0005-0000-0000-0000DF070000}"/>
    <cellStyle name="ส่วนที่ถูกเน้น2 3" xfId="6022" xr:uid="{00000000-0005-0000-0000-0000B5170000}"/>
    <cellStyle name="ส่วนที่ถูกเน้น2 3 2" xfId="6023" xr:uid="{00000000-0005-0000-0000-0000B6170000}"/>
    <cellStyle name="ส่วนที่ถูกเน้น2 3 3" xfId="6024" xr:uid="{00000000-0005-0000-0000-0000B7170000}"/>
    <cellStyle name="ส่วนที่ถูกเน้น2 4" xfId="6025" xr:uid="{00000000-0005-0000-0000-0000B8170000}"/>
    <cellStyle name="ส่วนที่ถูกเน้น2 4 2" xfId="4198" xr:uid="{00000000-0005-0000-0000-000095100000}"/>
    <cellStyle name="ส่วนที่ถูกเน้น2 4 3" xfId="4202" xr:uid="{00000000-0005-0000-0000-000099100000}"/>
    <cellStyle name="ส่วนที่ถูกเน้น2 5" xfId="6026" xr:uid="{00000000-0005-0000-0000-0000B9170000}"/>
    <cellStyle name="ส่วนที่ถูกเน้น2 5 2" xfId="6027" xr:uid="{00000000-0005-0000-0000-0000BA170000}"/>
    <cellStyle name="ส่วนที่ถูกเน้น2 5 3" xfId="6028" xr:uid="{00000000-0005-0000-0000-0000BB170000}"/>
    <cellStyle name="ส่วนที่ถูกเน้น2 6" xfId="6029" xr:uid="{00000000-0005-0000-0000-0000BC170000}"/>
    <cellStyle name="ส่วนที่ถูกเน้น2 6 2" xfId="6030" xr:uid="{00000000-0005-0000-0000-0000BD170000}"/>
    <cellStyle name="ส่วนที่ถูกเน้น2 6 3" xfId="6031" xr:uid="{00000000-0005-0000-0000-0000BE170000}"/>
    <cellStyle name="ส่วนที่ถูกเน้น2 7" xfId="169" xr:uid="{00000000-0005-0000-0000-0000C7000000}"/>
    <cellStyle name="ส่วนที่ถูกเน้น2 8" xfId="3423" xr:uid="{00000000-0005-0000-0000-00008E0D0000}"/>
    <cellStyle name="ส่วนที่ถูกเน้น2 9" xfId="5743" xr:uid="{00000000-0005-0000-0000-00009E160000}"/>
    <cellStyle name="ส่วนที่ถูกเน้น3 10" xfId="6032" xr:uid="{00000000-0005-0000-0000-0000BF170000}"/>
    <cellStyle name="ส่วนที่ถูกเน้น3 11" xfId="1382" xr:uid="{00000000-0005-0000-0000-000095050000}"/>
    <cellStyle name="ส่วนที่ถูกเน้น3 12" xfId="1134" xr:uid="{00000000-0005-0000-0000-00009D040000}"/>
    <cellStyle name="ส่วนที่ถูกเน้น3 13" xfId="6033" xr:uid="{00000000-0005-0000-0000-0000C0170000}"/>
    <cellStyle name="ส่วนที่ถูกเน้น3 14" xfId="5873" xr:uid="{00000000-0005-0000-0000-000020170000}"/>
    <cellStyle name="ส่วนที่ถูกเน้น3 15" xfId="4967" xr:uid="{00000000-0005-0000-0000-000096130000}"/>
    <cellStyle name="ส่วนที่ถูกเน้น3 16" xfId="2281" xr:uid="{00000000-0005-0000-0000-000018090000}"/>
    <cellStyle name="ส่วนที่ถูกเน้น3 17" xfId="139" xr:uid="{00000000-0005-0000-0000-0000A4000000}"/>
    <cellStyle name="ส่วนที่ถูกเน้น3 18" xfId="6034" xr:uid="{00000000-0005-0000-0000-0000C1170000}"/>
    <cellStyle name="ส่วนที่ถูกเน้น3 19" xfId="6035" xr:uid="{00000000-0005-0000-0000-0000C2170000}"/>
    <cellStyle name="ส่วนที่ถูกเน้น3 2" xfId="6036" xr:uid="{00000000-0005-0000-0000-0000C3170000}"/>
    <cellStyle name="ส่วนที่ถูกเน้น3 2 2" xfId="6037" xr:uid="{00000000-0005-0000-0000-0000C4170000}"/>
    <cellStyle name="ส่วนที่ถูกเน้น3 2 3" xfId="6038" xr:uid="{00000000-0005-0000-0000-0000C5170000}"/>
    <cellStyle name="ส่วนที่ถูกเน้น3 2 4" xfId="6039" xr:uid="{00000000-0005-0000-0000-0000C6170000}"/>
    <cellStyle name="ส่วนที่ถูกเน้น3 2 5" xfId="6040" xr:uid="{00000000-0005-0000-0000-0000C7170000}"/>
    <cellStyle name="ส่วนที่ถูกเน้น3 2 6" xfId="2050" xr:uid="{00000000-0005-0000-0000-000031080000}"/>
    <cellStyle name="ส่วนที่ถูกเน้น3 2 7" xfId="6041" xr:uid="{00000000-0005-0000-0000-0000C8170000}"/>
    <cellStyle name="ส่วนที่ถูกเน้น3 2 8" xfId="6042" xr:uid="{00000000-0005-0000-0000-0000C9170000}"/>
    <cellStyle name="ส่วนที่ถูกเน้น3 2 9" xfId="1700" xr:uid="{00000000-0005-0000-0000-0000D3060000}"/>
    <cellStyle name="ส่วนที่ถูกเน้น3 20" xfId="4968" xr:uid="{00000000-0005-0000-0000-000097130000}"/>
    <cellStyle name="ส่วนที่ถูกเน้น3 3" xfId="6043" xr:uid="{00000000-0005-0000-0000-0000CA170000}"/>
    <cellStyle name="ส่วนที่ถูกเน้น3 3 2" xfId="6044" xr:uid="{00000000-0005-0000-0000-0000CB170000}"/>
    <cellStyle name="ส่วนที่ถูกเน้น3 3 3" xfId="6045" xr:uid="{00000000-0005-0000-0000-0000CC170000}"/>
    <cellStyle name="ส่วนที่ถูกเน้น3 4" xfId="6046" xr:uid="{00000000-0005-0000-0000-0000CD170000}"/>
    <cellStyle name="ส่วนที่ถูกเน้น3 4 2" xfId="6047" xr:uid="{00000000-0005-0000-0000-0000CE170000}"/>
    <cellStyle name="ส่วนที่ถูกเน้น3 4 3" xfId="6048" xr:uid="{00000000-0005-0000-0000-0000CF170000}"/>
    <cellStyle name="ส่วนที่ถูกเน้น3 5" xfId="6049" xr:uid="{00000000-0005-0000-0000-0000D0170000}"/>
    <cellStyle name="ส่วนที่ถูกเน้น3 5 2" xfId="6050" xr:uid="{00000000-0005-0000-0000-0000D1170000}"/>
    <cellStyle name="ส่วนที่ถูกเน้น3 5 3" xfId="6052" xr:uid="{00000000-0005-0000-0000-0000D3170000}"/>
    <cellStyle name="ส่วนที่ถูกเน้น3 6" xfId="6054" xr:uid="{00000000-0005-0000-0000-0000D5170000}"/>
    <cellStyle name="ส่วนที่ถูกเน้น3 6 2" xfId="6055" xr:uid="{00000000-0005-0000-0000-0000D6170000}"/>
    <cellStyle name="ส่วนที่ถูกเน้น3 6 3" xfId="6056" xr:uid="{00000000-0005-0000-0000-0000D7170000}"/>
    <cellStyle name="ส่วนที่ถูกเน้น3 7" xfId="3038" xr:uid="{00000000-0005-0000-0000-00000D0C0000}"/>
    <cellStyle name="ส่วนที่ถูกเน้น3 8" xfId="3426" xr:uid="{00000000-0005-0000-0000-0000910D0000}"/>
    <cellStyle name="ส่วนที่ถูกเน้น3 9" xfId="6057" xr:uid="{00000000-0005-0000-0000-0000D8170000}"/>
    <cellStyle name="ส่วนที่ถูกเน้น4 10" xfId="6058" xr:uid="{00000000-0005-0000-0000-0000D9170000}"/>
    <cellStyle name="ส่วนที่ถูกเน้น4 11" xfId="6059" xr:uid="{00000000-0005-0000-0000-0000DA170000}"/>
    <cellStyle name="ส่วนที่ถูกเน้น4 12" xfId="6060" xr:uid="{00000000-0005-0000-0000-0000DB170000}"/>
    <cellStyle name="ส่วนที่ถูกเน้น4 13" xfId="6061" xr:uid="{00000000-0005-0000-0000-0000DC170000}"/>
    <cellStyle name="ส่วนที่ถูกเน้น4 14" xfId="5373" xr:uid="{00000000-0005-0000-0000-00002C150000}"/>
    <cellStyle name="ส่วนที่ถูกเน้น4 15" xfId="6062" xr:uid="{00000000-0005-0000-0000-0000DD170000}"/>
    <cellStyle name="ส่วนที่ถูกเน้น4 16" xfId="6064" xr:uid="{00000000-0005-0000-0000-0000DF170000}"/>
    <cellStyle name="ส่วนที่ถูกเน้น4 17" xfId="6065" xr:uid="{00000000-0005-0000-0000-0000E0170000}"/>
    <cellStyle name="ส่วนที่ถูกเน้น4 18" xfId="6066" xr:uid="{00000000-0005-0000-0000-0000E1170000}"/>
    <cellStyle name="ส่วนที่ถูกเน้น4 19" xfId="6067" xr:uid="{00000000-0005-0000-0000-0000E2170000}"/>
    <cellStyle name="ส่วนที่ถูกเน้น4 2" xfId="4598" xr:uid="{00000000-0005-0000-0000-000025120000}"/>
    <cellStyle name="ส่วนที่ถูกเน้น4 2 2" xfId="1618" xr:uid="{00000000-0005-0000-0000-000081060000}"/>
    <cellStyle name="ส่วนที่ถูกเน้น4 2 3" xfId="1622" xr:uid="{00000000-0005-0000-0000-000085060000}"/>
    <cellStyle name="ส่วนที่ถูกเน้น4 2 4" xfId="1625" xr:uid="{00000000-0005-0000-0000-000088060000}"/>
    <cellStyle name="ส่วนที่ถูกเน้น4 2 5" xfId="1630" xr:uid="{00000000-0005-0000-0000-00008D060000}"/>
    <cellStyle name="ส่วนที่ถูกเน้น4 2 6" xfId="1641" xr:uid="{00000000-0005-0000-0000-000098060000}"/>
    <cellStyle name="ส่วนที่ถูกเน้น4 2 7" xfId="1650" xr:uid="{00000000-0005-0000-0000-0000A1060000}"/>
    <cellStyle name="ส่วนที่ถูกเน้น4 2 8" xfId="1663" xr:uid="{00000000-0005-0000-0000-0000AE060000}"/>
    <cellStyle name="ส่วนที่ถูกเน้น4 2 9" xfId="1679" xr:uid="{00000000-0005-0000-0000-0000BE060000}"/>
    <cellStyle name="ส่วนที่ถูกเน้น4 20" xfId="6063" xr:uid="{00000000-0005-0000-0000-0000DE170000}"/>
    <cellStyle name="ส่วนที่ถูกเน้น4 3" xfId="3663" xr:uid="{00000000-0005-0000-0000-00007E0E0000}"/>
    <cellStyle name="ส่วนที่ถูกเน้น4 3 2" xfId="3667" xr:uid="{00000000-0005-0000-0000-0000820E0000}"/>
    <cellStyle name="ส่วนที่ถูกเน้น4 3 3" xfId="6068" xr:uid="{00000000-0005-0000-0000-0000E3170000}"/>
    <cellStyle name="ส่วนที่ถูกเน้น4 4" xfId="6069" xr:uid="{00000000-0005-0000-0000-0000E4170000}"/>
    <cellStyle name="ส่วนที่ถูกเน้น4 4 2" xfId="5557" xr:uid="{00000000-0005-0000-0000-0000E4150000}"/>
    <cellStyle name="ส่วนที่ถูกเน้น4 4 3" xfId="6070" xr:uid="{00000000-0005-0000-0000-0000E5170000}"/>
    <cellStyle name="ส่วนที่ถูกเน้น4 5" xfId="6071" xr:uid="{00000000-0005-0000-0000-0000E6170000}"/>
    <cellStyle name="ส่วนที่ถูกเน้น4 5 2" xfId="6072" xr:uid="{00000000-0005-0000-0000-0000E7170000}"/>
    <cellStyle name="ส่วนที่ถูกเน้น4 5 3" xfId="6073" xr:uid="{00000000-0005-0000-0000-0000E8170000}"/>
    <cellStyle name="ส่วนที่ถูกเน้น4 6" xfId="6074" xr:uid="{00000000-0005-0000-0000-0000E9170000}"/>
    <cellStyle name="ส่วนที่ถูกเน้น4 6 2" xfId="6075" xr:uid="{00000000-0005-0000-0000-0000EA170000}"/>
    <cellStyle name="ส่วนที่ถูกเน้น4 6 3" xfId="6076" xr:uid="{00000000-0005-0000-0000-0000EB170000}"/>
    <cellStyle name="ส่วนที่ถูกเน้น4 7" xfId="6077" xr:uid="{00000000-0005-0000-0000-0000EC170000}"/>
    <cellStyle name="ส่วนที่ถูกเน้น4 8" xfId="6078" xr:uid="{00000000-0005-0000-0000-0000ED170000}"/>
    <cellStyle name="ส่วนที่ถูกเน้น4 9" xfId="6079" xr:uid="{00000000-0005-0000-0000-0000EE170000}"/>
    <cellStyle name="ส่วนที่ถูกเน้น5 10" xfId="6080" xr:uid="{00000000-0005-0000-0000-0000EF170000}"/>
    <cellStyle name="ส่วนที่ถูกเน้น5 11" xfId="6081" xr:uid="{00000000-0005-0000-0000-0000F0170000}"/>
    <cellStyle name="ส่วนที่ถูกเน้น5 12" xfId="6082" xr:uid="{00000000-0005-0000-0000-0000F1170000}"/>
    <cellStyle name="ส่วนที่ถูกเน้น5 13" xfId="6083" xr:uid="{00000000-0005-0000-0000-0000F2170000}"/>
    <cellStyle name="ส่วนที่ถูกเน้น5 14" xfId="6084" xr:uid="{00000000-0005-0000-0000-0000F3170000}"/>
    <cellStyle name="ส่วนที่ถูกเน้น5 15" xfId="6085" xr:uid="{00000000-0005-0000-0000-0000F4170000}"/>
    <cellStyle name="ส่วนที่ถูกเน้น5 16" xfId="6086" xr:uid="{00000000-0005-0000-0000-0000F5170000}"/>
    <cellStyle name="ส่วนที่ถูกเน้น5 17" xfId="6087" xr:uid="{00000000-0005-0000-0000-0000F6170000}"/>
    <cellStyle name="ส่วนที่ถูกเน้น5 18" xfId="6088" xr:uid="{00000000-0005-0000-0000-0000F7170000}"/>
    <cellStyle name="ส่วนที่ถูกเน้น5 19" xfId="1252" xr:uid="{00000000-0005-0000-0000-000013050000}"/>
    <cellStyle name="ส่วนที่ถูกเน้น5 2" xfId="4231" xr:uid="{00000000-0005-0000-0000-0000B6100000}"/>
    <cellStyle name="ส่วนที่ถูกเน้น5 2 2" xfId="6089" xr:uid="{00000000-0005-0000-0000-0000F8170000}"/>
    <cellStyle name="ส่วนที่ถูกเน้น5 2 3" xfId="6090" xr:uid="{00000000-0005-0000-0000-0000F9170000}"/>
    <cellStyle name="ส่วนที่ถูกเน้น5 2 4" xfId="6091" xr:uid="{00000000-0005-0000-0000-0000FA170000}"/>
    <cellStyle name="ส่วนที่ถูกเน้น5 2 5" xfId="6092" xr:uid="{00000000-0005-0000-0000-0000FB170000}"/>
    <cellStyle name="ส่วนที่ถูกเน้น5 2 6" xfId="967" xr:uid="{00000000-0005-0000-0000-0000F6030000}"/>
    <cellStyle name="ส่วนที่ถูกเน้น5 2 7" xfId="6093" xr:uid="{00000000-0005-0000-0000-0000FC170000}"/>
    <cellStyle name="ส่วนที่ถูกเน้น5 2 8" xfId="6094" xr:uid="{00000000-0005-0000-0000-0000FD170000}"/>
    <cellStyle name="ส่วนที่ถูกเน้น5 2 9" xfId="2503" xr:uid="{00000000-0005-0000-0000-0000F6090000}"/>
    <cellStyle name="ส่วนที่ถูกเน้น5 3" xfId="4603" xr:uid="{00000000-0005-0000-0000-00002A120000}"/>
    <cellStyle name="ส่วนที่ถูกเน้น5 3 2" xfId="5411" xr:uid="{00000000-0005-0000-0000-000052150000}"/>
    <cellStyle name="ส่วนที่ถูกเน้น5 3 3" xfId="6095" xr:uid="{00000000-0005-0000-0000-0000FE170000}"/>
    <cellStyle name="ส่วนที่ถูกเน้น5 4" xfId="4257" xr:uid="{00000000-0005-0000-0000-0000D0100000}"/>
    <cellStyle name="ส่วนที่ถูกเน้น5 4 2" xfId="5928" xr:uid="{00000000-0005-0000-0000-000057170000}"/>
    <cellStyle name="ส่วนที่ถูกเน้น5 4 3" xfId="5930" xr:uid="{00000000-0005-0000-0000-000059170000}"/>
    <cellStyle name="ส่วนที่ถูกเน้น5 5" xfId="4261" xr:uid="{00000000-0005-0000-0000-0000D4100000}"/>
    <cellStyle name="ส่วนที่ถูกเน้น5 5 2" xfId="6096" xr:uid="{00000000-0005-0000-0000-0000FF170000}"/>
    <cellStyle name="ส่วนที่ถูกเน้น5 5 3" xfId="6097" xr:uid="{00000000-0005-0000-0000-000000180000}"/>
    <cellStyle name="ส่วนที่ถูกเน้น5 6" xfId="4605" xr:uid="{00000000-0005-0000-0000-00002C120000}"/>
    <cellStyle name="ส่วนที่ถูกเน้น5 6 2" xfId="6098" xr:uid="{00000000-0005-0000-0000-000001180000}"/>
    <cellStyle name="ส่วนที่ถูกเน้น5 6 3" xfId="6099" xr:uid="{00000000-0005-0000-0000-000002180000}"/>
    <cellStyle name="ส่วนที่ถูกเน้น5 7" xfId="4607" xr:uid="{00000000-0005-0000-0000-00002E120000}"/>
    <cellStyle name="ส่วนที่ถูกเน้น5 8" xfId="6100" xr:uid="{00000000-0005-0000-0000-000003180000}"/>
    <cellStyle name="ส่วนที่ถูกเน้น5 9" xfId="6101" xr:uid="{00000000-0005-0000-0000-000004180000}"/>
    <cellStyle name="ส่วนที่ถูกเน้น6 10" xfId="6102" xr:uid="{00000000-0005-0000-0000-000005180000}"/>
    <cellStyle name="ส่วนที่ถูกเน้น6 11" xfId="6103" xr:uid="{00000000-0005-0000-0000-000006180000}"/>
    <cellStyle name="ส่วนที่ถูกเน้น6 12" xfId="6104" xr:uid="{00000000-0005-0000-0000-000007180000}"/>
    <cellStyle name="ส่วนที่ถูกเน้น6 13" xfId="6105" xr:uid="{00000000-0005-0000-0000-000008180000}"/>
    <cellStyle name="ส่วนที่ถูกเน้น6 14" xfId="6106" xr:uid="{00000000-0005-0000-0000-000009180000}"/>
    <cellStyle name="ส่วนที่ถูกเน้น6 15" xfId="6107" xr:uid="{00000000-0005-0000-0000-00000A180000}"/>
    <cellStyle name="ส่วนที่ถูกเน้น6 16" xfId="6109" xr:uid="{00000000-0005-0000-0000-00000C180000}"/>
    <cellStyle name="ส่วนที่ถูกเน้น6 17" xfId="6110" xr:uid="{00000000-0005-0000-0000-00000D180000}"/>
    <cellStyle name="ส่วนที่ถูกเน้น6 18" xfId="6111" xr:uid="{00000000-0005-0000-0000-00000E180000}"/>
    <cellStyle name="ส่วนที่ถูกเน้น6 19" xfId="6112" xr:uid="{00000000-0005-0000-0000-00000F180000}"/>
    <cellStyle name="ส่วนที่ถูกเน้น6 2" xfId="3162" xr:uid="{00000000-0005-0000-0000-0000890C0000}"/>
    <cellStyle name="ส่วนที่ถูกเน้น6 2 2" xfId="6113" xr:uid="{00000000-0005-0000-0000-000010180000}"/>
    <cellStyle name="ส่วนที่ถูกเน้น6 2 3" xfId="6114" xr:uid="{00000000-0005-0000-0000-000011180000}"/>
    <cellStyle name="ส่วนที่ถูกเน้น6 2 4" xfId="6115" xr:uid="{00000000-0005-0000-0000-000012180000}"/>
    <cellStyle name="ส่วนที่ถูกเน้น6 2 5" xfId="6116" xr:uid="{00000000-0005-0000-0000-000013180000}"/>
    <cellStyle name="ส่วนที่ถูกเน้น6 2 6" xfId="915" xr:uid="{00000000-0005-0000-0000-0000C2030000}"/>
    <cellStyle name="ส่วนที่ถูกเน้น6 2 7" xfId="6117" xr:uid="{00000000-0005-0000-0000-000014180000}"/>
    <cellStyle name="ส่วนที่ถูกเน้น6 2 8" xfId="253" xr:uid="{00000000-0005-0000-0000-00002C010000}"/>
    <cellStyle name="ส่วนที่ถูกเน้น6 2 9" xfId="6118" xr:uid="{00000000-0005-0000-0000-000015180000}"/>
    <cellStyle name="ส่วนที่ถูกเน้น6 20" xfId="6108" xr:uid="{00000000-0005-0000-0000-00000B180000}"/>
    <cellStyle name="ส่วนที่ถูกเน้น6 3" xfId="6119" xr:uid="{00000000-0005-0000-0000-000016180000}"/>
    <cellStyle name="ส่วนที่ถูกเน้น6 3 2" xfId="6120" xr:uid="{00000000-0005-0000-0000-000017180000}"/>
    <cellStyle name="ส่วนที่ถูกเน้น6 3 3" xfId="5070" xr:uid="{00000000-0005-0000-0000-0000FD130000}"/>
    <cellStyle name="ส่วนที่ถูกเน้น6 4" xfId="6121" xr:uid="{00000000-0005-0000-0000-000018180000}"/>
    <cellStyle name="ส่วนที่ถูกเน้น6 4 2" xfId="6122" xr:uid="{00000000-0005-0000-0000-000019180000}"/>
    <cellStyle name="ส่วนที่ถูกเน้น6 4 3" xfId="6123" xr:uid="{00000000-0005-0000-0000-00001A180000}"/>
    <cellStyle name="ส่วนที่ถูกเน้น6 5" xfId="6124" xr:uid="{00000000-0005-0000-0000-00001B180000}"/>
    <cellStyle name="ส่วนที่ถูกเน้น6 5 2" xfId="6125" xr:uid="{00000000-0005-0000-0000-00001C180000}"/>
    <cellStyle name="ส่วนที่ถูกเน้น6 5 3" xfId="6126" xr:uid="{00000000-0005-0000-0000-00001D180000}"/>
    <cellStyle name="ส่วนที่ถูกเน้น6 6" xfId="6127" xr:uid="{00000000-0005-0000-0000-00001E180000}"/>
    <cellStyle name="ส่วนที่ถูกเน้น6 6 2" xfId="6128" xr:uid="{00000000-0005-0000-0000-00001F180000}"/>
    <cellStyle name="ส่วนที่ถูกเน้น6 6 3" xfId="6129" xr:uid="{00000000-0005-0000-0000-000020180000}"/>
    <cellStyle name="ส่วนที่ถูกเน้น6 7" xfId="6130" xr:uid="{00000000-0005-0000-0000-000021180000}"/>
    <cellStyle name="ส่วนที่ถูกเน้น6 8" xfId="6131" xr:uid="{00000000-0005-0000-0000-000022180000}"/>
    <cellStyle name="ส่วนที่ถูกเน้น6 9" xfId="6132" xr:uid="{00000000-0005-0000-0000-000023180000}"/>
    <cellStyle name="หมายเหตุ 10" xfId="6166" xr:uid="{00000000-0005-0000-0000-000045180000}"/>
    <cellStyle name="หมายเหตุ 10 2" xfId="6167" xr:uid="{00000000-0005-0000-0000-000046180000}"/>
    <cellStyle name="หมายเหตุ 11" xfId="6168" xr:uid="{00000000-0005-0000-0000-000047180000}"/>
    <cellStyle name="หมายเหตุ 11 2" xfId="6169" xr:uid="{00000000-0005-0000-0000-000048180000}"/>
    <cellStyle name="หมายเหตุ 12" xfId="6170" xr:uid="{00000000-0005-0000-0000-000049180000}"/>
    <cellStyle name="หมายเหตุ 12 2" xfId="6171" xr:uid="{00000000-0005-0000-0000-00004A180000}"/>
    <cellStyle name="หมายเหตุ 13" xfId="6172" xr:uid="{00000000-0005-0000-0000-00004B180000}"/>
    <cellStyle name="หมายเหตุ 13 2" xfId="6173" xr:uid="{00000000-0005-0000-0000-00004C180000}"/>
    <cellStyle name="หมายเหตุ 14" xfId="6174" xr:uid="{00000000-0005-0000-0000-00004D180000}"/>
    <cellStyle name="หมายเหตุ 14 2" xfId="6175" xr:uid="{00000000-0005-0000-0000-00004E180000}"/>
    <cellStyle name="หมายเหตุ 15" xfId="6176" xr:uid="{00000000-0005-0000-0000-00004F180000}"/>
    <cellStyle name="หมายเหตุ 15 2" xfId="6179" xr:uid="{00000000-0005-0000-0000-000052180000}"/>
    <cellStyle name="หมายเหตุ 16" xfId="6181" xr:uid="{00000000-0005-0000-0000-000054180000}"/>
    <cellStyle name="หมายเหตุ 16 2" xfId="5350" xr:uid="{00000000-0005-0000-0000-000015150000}"/>
    <cellStyle name="หมายเหตุ 17" xfId="4171" xr:uid="{00000000-0005-0000-0000-00007A100000}"/>
    <cellStyle name="หมายเหตุ 17 2" xfId="4071" xr:uid="{00000000-0005-0000-0000-000016100000}"/>
    <cellStyle name="หมายเหตุ 18" xfId="4173" xr:uid="{00000000-0005-0000-0000-00007C100000}"/>
    <cellStyle name="หมายเหตุ 18 2" xfId="1875" xr:uid="{00000000-0005-0000-0000-000082070000}"/>
    <cellStyle name="หมายเหตุ 19" xfId="4176" xr:uid="{00000000-0005-0000-0000-00007F100000}"/>
    <cellStyle name="หมายเหตุ 19 2" xfId="6183" xr:uid="{00000000-0005-0000-0000-000056180000}"/>
    <cellStyle name="หมายเหตุ 2" xfId="773" xr:uid="{00000000-0005-0000-0000-000034030000}"/>
    <cellStyle name="หมายเหตุ 2 10" xfId="6051" xr:uid="{00000000-0005-0000-0000-0000D2170000}"/>
    <cellStyle name="หมายเหตุ 2 10 2" xfId="3476" xr:uid="{00000000-0005-0000-0000-0000C30D0000}"/>
    <cellStyle name="หมายเหตุ 2 11" xfId="6053" xr:uid="{00000000-0005-0000-0000-0000D4170000}"/>
    <cellStyle name="หมายเหตุ 2 11 2" xfId="3500" xr:uid="{00000000-0005-0000-0000-0000DB0D0000}"/>
    <cellStyle name="หมายเหตุ 2 12" xfId="6184" xr:uid="{00000000-0005-0000-0000-000057180000}"/>
    <cellStyle name="หมายเหตุ 2 2" xfId="6185" xr:uid="{00000000-0005-0000-0000-000058180000}"/>
    <cellStyle name="หมายเหตุ 2 2 2" xfId="1450" xr:uid="{00000000-0005-0000-0000-0000D9050000}"/>
    <cellStyle name="หมายเหตุ 2 3" xfId="1437" xr:uid="{00000000-0005-0000-0000-0000CC050000}"/>
    <cellStyle name="หมายเหตุ 2 3 2" xfId="4183" xr:uid="{00000000-0005-0000-0000-000086100000}"/>
    <cellStyle name="หมายเหตุ 2 4" xfId="6186" xr:uid="{00000000-0005-0000-0000-000059180000}"/>
    <cellStyle name="หมายเหตุ 2 4 2" xfId="6187" xr:uid="{00000000-0005-0000-0000-00005A180000}"/>
    <cellStyle name="หมายเหตุ 2 5" xfId="6188" xr:uid="{00000000-0005-0000-0000-00005B180000}"/>
    <cellStyle name="หมายเหตุ 2 5 2" xfId="6189" xr:uid="{00000000-0005-0000-0000-00005C180000}"/>
    <cellStyle name="หมายเหตุ 2 6" xfId="6190" xr:uid="{00000000-0005-0000-0000-00005D180000}"/>
    <cellStyle name="หมายเหตุ 2 6 2" xfId="6177" xr:uid="{00000000-0005-0000-0000-000050180000}"/>
    <cellStyle name="หมายเหตุ 2 7" xfId="6191" xr:uid="{00000000-0005-0000-0000-00005E180000}"/>
    <cellStyle name="หมายเหตุ 2 7 2" xfId="5552" xr:uid="{00000000-0005-0000-0000-0000DF150000}"/>
    <cellStyle name="หมายเหตุ 2 8" xfId="6192" xr:uid="{00000000-0005-0000-0000-00005F180000}"/>
    <cellStyle name="หมายเหตุ 2 8 2" xfId="6193" xr:uid="{00000000-0005-0000-0000-000060180000}"/>
    <cellStyle name="หมายเหตุ 2 9" xfId="6194" xr:uid="{00000000-0005-0000-0000-000061180000}"/>
    <cellStyle name="หมายเหตุ 2 9 2" xfId="6195" xr:uid="{00000000-0005-0000-0000-000062180000}"/>
    <cellStyle name="หมายเหตุ 2 9 2 2" xfId="6196" xr:uid="{00000000-0005-0000-0000-000063180000}"/>
    <cellStyle name="หมายเหตุ 2 9 3" xfId="6197" xr:uid="{00000000-0005-0000-0000-000064180000}"/>
    <cellStyle name="หมายเหตุ 20" xfId="6178" xr:uid="{00000000-0005-0000-0000-000051180000}"/>
    <cellStyle name="หมายเหตุ 20 2" xfId="6180" xr:uid="{00000000-0005-0000-0000-000053180000}"/>
    <cellStyle name="หมายเหตุ 21" xfId="6182" xr:uid="{00000000-0005-0000-0000-000055180000}"/>
    <cellStyle name="หมายเหตุ 3" xfId="6198" xr:uid="{00000000-0005-0000-0000-000065180000}"/>
    <cellStyle name="หมายเหตุ 3 2" xfId="6199" xr:uid="{00000000-0005-0000-0000-000066180000}"/>
    <cellStyle name="หมายเหตุ 3 2 2" xfId="6200" xr:uid="{00000000-0005-0000-0000-000067180000}"/>
    <cellStyle name="หมายเหตุ 3 2 2 2" xfId="6201" xr:uid="{00000000-0005-0000-0000-000068180000}"/>
    <cellStyle name="หมายเหตุ 3 2 3" xfId="6202" xr:uid="{00000000-0005-0000-0000-000069180000}"/>
    <cellStyle name="หมายเหตุ 3 3" xfId="6203" xr:uid="{00000000-0005-0000-0000-00006A180000}"/>
    <cellStyle name="หมายเหตุ 3 3 2" xfId="6204" xr:uid="{00000000-0005-0000-0000-00006B180000}"/>
    <cellStyle name="หมายเหตุ 3 4" xfId="6205" xr:uid="{00000000-0005-0000-0000-00006C180000}"/>
    <cellStyle name="หมายเหตุ 3 4 2" xfId="6206" xr:uid="{00000000-0005-0000-0000-00006D180000}"/>
    <cellStyle name="หมายเหตุ 3 5" xfId="6207" xr:uid="{00000000-0005-0000-0000-00006E180000}"/>
    <cellStyle name="หมายเหตุ 3 5 2" xfId="6208" xr:uid="{00000000-0005-0000-0000-00006F180000}"/>
    <cellStyle name="หมายเหตุ 3 6" xfId="6209" xr:uid="{00000000-0005-0000-0000-000070180000}"/>
    <cellStyle name="หมายเหตุ 4" xfId="6210" xr:uid="{00000000-0005-0000-0000-000071180000}"/>
    <cellStyle name="หมายเหตุ 4 2" xfId="6211" xr:uid="{00000000-0005-0000-0000-000072180000}"/>
    <cellStyle name="หมายเหตุ 4 2 2" xfId="5246" xr:uid="{00000000-0005-0000-0000-0000AD140000}"/>
    <cellStyle name="หมายเหตุ 4 3" xfId="6212" xr:uid="{00000000-0005-0000-0000-000073180000}"/>
    <cellStyle name="หมายเหตุ 4 3 2" xfId="5288" xr:uid="{00000000-0005-0000-0000-0000D7140000}"/>
    <cellStyle name="หมายเหตุ 4 4" xfId="4885" xr:uid="{00000000-0005-0000-0000-000044130000}"/>
    <cellStyle name="หมายเหตุ 4 4 2" xfId="4888" xr:uid="{00000000-0005-0000-0000-000047130000}"/>
    <cellStyle name="หมายเหตุ 4 5" xfId="4899" xr:uid="{00000000-0005-0000-0000-000052130000}"/>
    <cellStyle name="หมายเหตุ 5" xfId="5840" xr:uid="{00000000-0005-0000-0000-0000FF160000}"/>
    <cellStyle name="หมายเหตุ 5 2" xfId="6213" xr:uid="{00000000-0005-0000-0000-000074180000}"/>
    <cellStyle name="หมายเหตุ 5 2 2" xfId="6214" xr:uid="{00000000-0005-0000-0000-000075180000}"/>
    <cellStyle name="หมายเหตุ 5 3" xfId="3504" xr:uid="{00000000-0005-0000-0000-0000DF0D0000}"/>
    <cellStyle name="หมายเหตุ 5 3 2" xfId="2608" xr:uid="{00000000-0005-0000-0000-00005F0A0000}"/>
    <cellStyle name="หมายเหตุ 5 4" xfId="6215" xr:uid="{00000000-0005-0000-0000-000076180000}"/>
    <cellStyle name="หมายเหตุ 6" xfId="6216" xr:uid="{00000000-0005-0000-0000-000077180000}"/>
    <cellStyle name="หมายเหตุ 6 2" xfId="5348" xr:uid="{00000000-0005-0000-0000-000013150000}"/>
    <cellStyle name="หมายเหตุ 6 2 2" xfId="4469" xr:uid="{00000000-0005-0000-0000-0000A4110000}"/>
    <cellStyle name="หมายเหตุ 6 3" xfId="6217" xr:uid="{00000000-0005-0000-0000-000078180000}"/>
    <cellStyle name="หมายเหตุ 6 3 2" xfId="5440" xr:uid="{00000000-0005-0000-0000-00006F150000}"/>
    <cellStyle name="หมายเหตุ 6 4" xfId="6218" xr:uid="{00000000-0005-0000-0000-000079180000}"/>
    <cellStyle name="หมายเหตุ 7" xfId="4865" xr:uid="{00000000-0005-0000-0000-000030130000}"/>
    <cellStyle name="หมายเหตุ 7 2" xfId="4868" xr:uid="{00000000-0005-0000-0000-000033130000}"/>
    <cellStyle name="หมายเหตุ 8" xfId="1541" xr:uid="{00000000-0005-0000-0000-000034060000}"/>
    <cellStyle name="หมายเหตุ 8 2" xfId="27" xr:uid="{00000000-0005-0000-0000-00001E000000}"/>
    <cellStyle name="หมายเหตุ 9" xfId="618" xr:uid="{00000000-0005-0000-0000-000099020000}"/>
    <cellStyle name="หมายเหตุ 9 2" xfId="6219" xr:uid="{00000000-0005-0000-0000-00007A180000}"/>
    <cellStyle name="หัวเรื่อง 1 10" xfId="2741" xr:uid="{00000000-0005-0000-0000-0000E40A0000}"/>
    <cellStyle name="หัวเรื่อง 1 11" xfId="2744" xr:uid="{00000000-0005-0000-0000-0000E70A0000}"/>
    <cellStyle name="หัวเรื่อง 1 12" xfId="2748" xr:uid="{00000000-0005-0000-0000-0000EB0A0000}"/>
    <cellStyle name="หัวเรื่อง 1 13" xfId="2753" xr:uid="{00000000-0005-0000-0000-0000F00A0000}"/>
    <cellStyle name="หัวเรื่อง 1 14" xfId="2761" xr:uid="{00000000-0005-0000-0000-0000F80A0000}"/>
    <cellStyle name="หัวเรื่อง 1 15" xfId="2542" xr:uid="{00000000-0005-0000-0000-00001D0A0000}"/>
    <cellStyle name="หัวเรื่อง 1 16" xfId="2770" xr:uid="{00000000-0005-0000-0000-0000010B0000}"/>
    <cellStyle name="หัวเรื่อง 1 17" xfId="2780" xr:uid="{00000000-0005-0000-0000-00000B0B0000}"/>
    <cellStyle name="หัวเรื่อง 1 18" xfId="6220" xr:uid="{00000000-0005-0000-0000-00007B180000}"/>
    <cellStyle name="หัวเรื่อง 1 19" xfId="2782" xr:uid="{00000000-0005-0000-0000-00000D0B0000}"/>
    <cellStyle name="หัวเรื่อง 1 2" xfId="3303" xr:uid="{00000000-0005-0000-0000-0000160D0000}"/>
    <cellStyle name="หัวเรื่อง 1 2 2" xfId="6221" xr:uid="{00000000-0005-0000-0000-00007C180000}"/>
    <cellStyle name="หัวเรื่อง 1 2 3" xfId="886" xr:uid="{00000000-0005-0000-0000-0000A5030000}"/>
    <cellStyle name="หัวเรื่อง 1 2 4" xfId="2336" xr:uid="{00000000-0005-0000-0000-00004F090000}"/>
    <cellStyle name="หัวเรื่อง 1 2 5" xfId="6222" xr:uid="{00000000-0005-0000-0000-00007D180000}"/>
    <cellStyle name="หัวเรื่อง 1 2 6" xfId="6223" xr:uid="{00000000-0005-0000-0000-00007E180000}"/>
    <cellStyle name="หัวเรื่อง 1 2 7" xfId="6224" xr:uid="{00000000-0005-0000-0000-00007F180000}"/>
    <cellStyle name="หัวเรื่อง 1 2 8" xfId="6225" xr:uid="{00000000-0005-0000-0000-000080180000}"/>
    <cellStyle name="หัวเรื่อง 1 2 9" xfId="5530" xr:uid="{00000000-0005-0000-0000-0000C9150000}"/>
    <cellStyle name="หัวเรื่อง 1 20" xfId="2541" xr:uid="{00000000-0005-0000-0000-00001C0A0000}"/>
    <cellStyle name="หัวเรื่อง 1 3" xfId="6226" xr:uid="{00000000-0005-0000-0000-000081180000}"/>
    <cellStyle name="หัวเรื่อง 1 3 2" xfId="6227" xr:uid="{00000000-0005-0000-0000-000082180000}"/>
    <cellStyle name="หัวเรื่อง 1 3 3" xfId="2390" xr:uid="{00000000-0005-0000-0000-000085090000}"/>
    <cellStyle name="หัวเรื่อง 1 4" xfId="4715" xr:uid="{00000000-0005-0000-0000-00009A120000}"/>
    <cellStyle name="หัวเรื่อง 1 4 2" xfId="5463" xr:uid="{00000000-0005-0000-0000-000086150000}"/>
    <cellStyle name="หัวเรื่อง 1 4 3" xfId="2399" xr:uid="{00000000-0005-0000-0000-00008E090000}"/>
    <cellStyle name="หัวเรื่อง 1 5" xfId="6228" xr:uid="{00000000-0005-0000-0000-000083180000}"/>
    <cellStyle name="หัวเรื่อง 1 5 2" xfId="6229" xr:uid="{00000000-0005-0000-0000-000084180000}"/>
    <cellStyle name="หัวเรื่อง 1 5 3" xfId="2412" xr:uid="{00000000-0005-0000-0000-00009B090000}"/>
    <cellStyle name="หัวเรื่อง 1 6" xfId="6230" xr:uid="{00000000-0005-0000-0000-000085180000}"/>
    <cellStyle name="หัวเรื่อง 1 6 2" xfId="6231" xr:uid="{00000000-0005-0000-0000-000086180000}"/>
    <cellStyle name="หัวเรื่อง 1 6 3" xfId="682" xr:uid="{00000000-0005-0000-0000-0000D9020000}"/>
    <cellStyle name="หัวเรื่อง 1 7" xfId="6232" xr:uid="{00000000-0005-0000-0000-000087180000}"/>
    <cellStyle name="หัวเรื่อง 1 8" xfId="6233" xr:uid="{00000000-0005-0000-0000-000088180000}"/>
    <cellStyle name="หัวเรื่อง 1 9" xfId="6234" xr:uid="{00000000-0005-0000-0000-000089180000}"/>
    <cellStyle name="หัวเรื่อง 2 10" xfId="2844" xr:uid="{00000000-0005-0000-0000-00004B0B0000}"/>
    <cellStyle name="หัวเรื่อง 2 11" xfId="2850" xr:uid="{00000000-0005-0000-0000-0000510B0000}"/>
    <cellStyle name="หัวเรื่อง 2 12" xfId="2856" xr:uid="{00000000-0005-0000-0000-0000570B0000}"/>
    <cellStyle name="หัวเรื่อง 2 13" xfId="2866" xr:uid="{00000000-0005-0000-0000-0000610B0000}"/>
    <cellStyle name="หัวเรื่อง 2 14" xfId="2877" xr:uid="{00000000-0005-0000-0000-00006C0B0000}"/>
    <cellStyle name="หัวเรื่อง 2 15" xfId="2887" xr:uid="{00000000-0005-0000-0000-0000760B0000}"/>
    <cellStyle name="หัวเรื่อง 2 16" xfId="2900" xr:uid="{00000000-0005-0000-0000-0000830B0000}"/>
    <cellStyle name="หัวเรื่อง 2 17" xfId="2902" xr:uid="{00000000-0005-0000-0000-0000850B0000}"/>
    <cellStyle name="หัวเรื่อง 2 18" xfId="6235" xr:uid="{00000000-0005-0000-0000-00008A180000}"/>
    <cellStyle name="หัวเรื่อง 2 19" xfId="6236" xr:uid="{00000000-0005-0000-0000-00008B180000}"/>
    <cellStyle name="หัวเรื่อง 2 2" xfId="3311" xr:uid="{00000000-0005-0000-0000-00001E0D0000}"/>
    <cellStyle name="หัวเรื่อง 2 2 2" xfId="3434" xr:uid="{00000000-0005-0000-0000-0000990D0000}"/>
    <cellStyle name="หัวเรื่อง 2 2 3" xfId="890" xr:uid="{00000000-0005-0000-0000-0000A9030000}"/>
    <cellStyle name="หัวเรื่อง 2 2 4" xfId="2467" xr:uid="{00000000-0005-0000-0000-0000D2090000}"/>
    <cellStyle name="หัวเรื่อง 2 2 5" xfId="3436" xr:uid="{00000000-0005-0000-0000-00009B0D0000}"/>
    <cellStyle name="หัวเรื่อง 2 2 6" xfId="6237" xr:uid="{00000000-0005-0000-0000-00008C180000}"/>
    <cellStyle name="หัวเรื่อง 2 2 7" xfId="6238" xr:uid="{00000000-0005-0000-0000-00008D180000}"/>
    <cellStyle name="หัวเรื่อง 2 2 8" xfId="6239" xr:uid="{00000000-0005-0000-0000-00008E180000}"/>
    <cellStyle name="หัวเรื่อง 2 2 9" xfId="6240" xr:uid="{00000000-0005-0000-0000-00008F180000}"/>
    <cellStyle name="หัวเรื่อง 2 20" xfId="2886" xr:uid="{00000000-0005-0000-0000-0000750B0000}"/>
    <cellStyle name="หัวเรื่อง 2 3" xfId="5855" xr:uid="{00000000-0005-0000-0000-00000E170000}"/>
    <cellStyle name="หัวเรื่อง 2 3 2" xfId="6241" xr:uid="{00000000-0005-0000-0000-000090180000}"/>
    <cellStyle name="หัวเรื่อง 2 3 3" xfId="2470" xr:uid="{00000000-0005-0000-0000-0000D5090000}"/>
    <cellStyle name="หัวเรื่อง 2 4" xfId="6242" xr:uid="{00000000-0005-0000-0000-000091180000}"/>
    <cellStyle name="หัวเรื่อง 2 4 2" xfId="5105" xr:uid="{00000000-0005-0000-0000-000020140000}"/>
    <cellStyle name="หัวเรื่อง 2 4 3" xfId="2476" xr:uid="{00000000-0005-0000-0000-0000DB090000}"/>
    <cellStyle name="หัวเรื่อง 2 5" xfId="6243" xr:uid="{00000000-0005-0000-0000-000092180000}"/>
    <cellStyle name="หัวเรื่อง 2 5 2" xfId="6244" xr:uid="{00000000-0005-0000-0000-000093180000}"/>
    <cellStyle name="หัวเรื่อง 2 5 3" xfId="1812" xr:uid="{00000000-0005-0000-0000-000043070000}"/>
    <cellStyle name="หัวเรื่อง 2 6" xfId="6245" xr:uid="{00000000-0005-0000-0000-000094180000}"/>
    <cellStyle name="หัวเรื่อง 2 6 2" xfId="2388" xr:uid="{00000000-0005-0000-0000-000083090000}"/>
    <cellStyle name="หัวเรื่อง 2 6 3" xfId="725" xr:uid="{00000000-0005-0000-0000-000004030000}"/>
    <cellStyle name="หัวเรื่อง 2 7" xfId="6246" xr:uid="{00000000-0005-0000-0000-000095180000}"/>
    <cellStyle name="หัวเรื่อง 2 8" xfId="4492" xr:uid="{00000000-0005-0000-0000-0000BB110000}"/>
    <cellStyle name="หัวเรื่อง 2 9" xfId="1191" xr:uid="{00000000-0005-0000-0000-0000D6040000}"/>
    <cellStyle name="หัวเรื่อง 3 10" xfId="358" xr:uid="{00000000-0005-0000-0000-000095010000}"/>
    <cellStyle name="หัวเรื่อง 3 11" xfId="2077" xr:uid="{00000000-0005-0000-0000-00004C080000}"/>
    <cellStyle name="หัวเรื่อง 3 12" xfId="2998" xr:uid="{00000000-0005-0000-0000-0000E50B0000}"/>
    <cellStyle name="หัวเรื่อง 3 13" xfId="1482" xr:uid="{00000000-0005-0000-0000-0000F9050000}"/>
    <cellStyle name="หัวเรื่อง 3 14" xfId="3007" xr:uid="{00000000-0005-0000-0000-0000EE0B0000}"/>
    <cellStyle name="หัวเรื่อง 3 15" xfId="3018" xr:uid="{00000000-0005-0000-0000-0000F90B0000}"/>
    <cellStyle name="หัวเรื่อง 3 16" xfId="3029" xr:uid="{00000000-0005-0000-0000-0000040C0000}"/>
    <cellStyle name="หัวเรื่อง 3 17" xfId="855" xr:uid="{00000000-0005-0000-0000-000086030000}"/>
    <cellStyle name="หัวเรื่อง 3 18" xfId="6247" xr:uid="{00000000-0005-0000-0000-000096180000}"/>
    <cellStyle name="หัวเรื่อง 3 19" xfId="4663" xr:uid="{00000000-0005-0000-0000-000066120000}"/>
    <cellStyle name="หัวเรื่อง 3 2" xfId="3325" xr:uid="{00000000-0005-0000-0000-00002C0D0000}"/>
    <cellStyle name="หัวเรื่อง 3 2 2" xfId="6248" xr:uid="{00000000-0005-0000-0000-000097180000}"/>
    <cellStyle name="หัวเรื่อง 3 2 3" xfId="25" xr:uid="{00000000-0005-0000-0000-00001C000000}"/>
    <cellStyle name="หัวเรื่อง 3 2 4" xfId="2536" xr:uid="{00000000-0005-0000-0000-0000170A0000}"/>
    <cellStyle name="หัวเรื่อง 3 2 5" xfId="6249" xr:uid="{00000000-0005-0000-0000-000098180000}"/>
    <cellStyle name="หัวเรื่อง 3 2 6" xfId="54" xr:uid="{00000000-0005-0000-0000-000040000000}"/>
    <cellStyle name="หัวเรื่อง 3 2 7" xfId="240" xr:uid="{00000000-0005-0000-0000-00001F010000}"/>
    <cellStyle name="หัวเรื่อง 3 2 8" xfId="1573" xr:uid="{00000000-0005-0000-0000-000054060000}"/>
    <cellStyle name="หัวเรื่อง 3 2 9" xfId="1581" xr:uid="{00000000-0005-0000-0000-00005C060000}"/>
    <cellStyle name="หัวเรื่อง 3 20" xfId="3017" xr:uid="{00000000-0005-0000-0000-0000F80B0000}"/>
    <cellStyle name="หัวเรื่อง 3 3" xfId="6250" xr:uid="{00000000-0005-0000-0000-000099180000}"/>
    <cellStyle name="หัวเรื่อง 3 3 2" xfId="6251" xr:uid="{00000000-0005-0000-0000-00009A180000}"/>
    <cellStyle name="หัวเรื่อง 3 3 3" xfId="2538" xr:uid="{00000000-0005-0000-0000-0000190A0000}"/>
    <cellStyle name="หัวเรื่อง 3 4" xfId="6252" xr:uid="{00000000-0005-0000-0000-00009B180000}"/>
    <cellStyle name="หัวเรื่อง 3 4 2" xfId="6253" xr:uid="{00000000-0005-0000-0000-00009C180000}"/>
    <cellStyle name="หัวเรื่อง 3 4 3" xfId="2551" xr:uid="{00000000-0005-0000-0000-0000260A0000}"/>
    <cellStyle name="หัวเรื่อง 3 5" xfId="6254" xr:uid="{00000000-0005-0000-0000-00009D180000}"/>
    <cellStyle name="หัวเรื่อง 3 5 2" xfId="2185" xr:uid="{00000000-0005-0000-0000-0000B8080000}"/>
    <cellStyle name="หัวเรื่อง 3 5 3" xfId="2572" xr:uid="{00000000-0005-0000-0000-00003B0A0000}"/>
    <cellStyle name="หัวเรื่อง 3 6" xfId="6255" xr:uid="{00000000-0005-0000-0000-00009E180000}"/>
    <cellStyle name="หัวเรื่อง 3 6 2" xfId="1793" xr:uid="{00000000-0005-0000-0000-000030070000}"/>
    <cellStyle name="หัวเรื่อง 3 6 3" xfId="219" xr:uid="{00000000-0005-0000-0000-000006010000}"/>
    <cellStyle name="หัวเรื่อง 3 7" xfId="6256" xr:uid="{00000000-0005-0000-0000-00009F180000}"/>
    <cellStyle name="หัวเรื่อง 3 8" xfId="6257" xr:uid="{00000000-0005-0000-0000-0000A0180000}"/>
    <cellStyle name="หัวเรื่อง 3 9" xfId="6258" xr:uid="{00000000-0005-0000-0000-0000A1180000}"/>
    <cellStyle name="หัวเรื่อง 4 10" xfId="979" xr:uid="{00000000-0005-0000-0000-000002040000}"/>
    <cellStyle name="หัวเรื่อง 4 11" xfId="985" xr:uid="{00000000-0005-0000-0000-000008040000}"/>
    <cellStyle name="หัวเรื่อง 4 12" xfId="3104" xr:uid="{00000000-0005-0000-0000-00004F0C0000}"/>
    <cellStyle name="หัวเรื่อง 4 13" xfId="1238" xr:uid="{00000000-0005-0000-0000-000005050000}"/>
    <cellStyle name="หัวเรื่อง 4 14" xfId="2446" xr:uid="{00000000-0005-0000-0000-0000BD090000}"/>
    <cellStyle name="หัวเรื่อง 4 15" xfId="3118" xr:uid="{00000000-0005-0000-0000-00005D0C0000}"/>
    <cellStyle name="หัวเรื่อง 4 16" xfId="2345" xr:uid="{00000000-0005-0000-0000-000058090000}"/>
    <cellStyle name="หัวเรื่อง 4 17" xfId="278" xr:uid="{00000000-0005-0000-0000-000045010000}"/>
    <cellStyle name="หัวเรื่อง 4 18" xfId="6259" xr:uid="{00000000-0005-0000-0000-0000A2180000}"/>
    <cellStyle name="หัวเรื่อง 4 19" xfId="6260" xr:uid="{00000000-0005-0000-0000-0000A3180000}"/>
    <cellStyle name="หัวเรื่อง 4 2" xfId="3344" xr:uid="{00000000-0005-0000-0000-00003F0D0000}"/>
    <cellStyle name="หัวเรื่อง 4 2 2" xfId="6261" xr:uid="{00000000-0005-0000-0000-0000A4180000}"/>
    <cellStyle name="หัวเรื่อง 4 2 3" xfId="907" xr:uid="{00000000-0005-0000-0000-0000BA030000}"/>
    <cellStyle name="หัวเรื่อง 4 2 4" xfId="957" xr:uid="{00000000-0005-0000-0000-0000EC030000}"/>
    <cellStyle name="หัวเรื่อง 4 2 5" xfId="6262" xr:uid="{00000000-0005-0000-0000-0000A5180000}"/>
    <cellStyle name="หัวเรื่อง 4 2 6" xfId="1729" xr:uid="{00000000-0005-0000-0000-0000F0060000}"/>
    <cellStyle name="หัวเรื่อง 4 2 7" xfId="853" xr:uid="{00000000-0005-0000-0000-000084030000}"/>
    <cellStyle name="หัวเรื่อง 4 2 8" xfId="865" xr:uid="{00000000-0005-0000-0000-000090030000}"/>
    <cellStyle name="หัวเรื่อง 4 2 9" xfId="1732" xr:uid="{00000000-0005-0000-0000-0000F3060000}"/>
    <cellStyle name="หัวเรื่อง 4 20" xfId="3117" xr:uid="{00000000-0005-0000-0000-00005C0C0000}"/>
    <cellStyle name="หัวเรื่อง 4 3" xfId="4461" xr:uid="{00000000-0005-0000-0000-00009C110000}"/>
    <cellStyle name="หัวเรื่อง 4 3 2" xfId="6263" xr:uid="{00000000-0005-0000-0000-0000A6180000}"/>
    <cellStyle name="หัวเรื่อง 4 3 3" xfId="308" xr:uid="{00000000-0005-0000-0000-000063010000}"/>
    <cellStyle name="หัวเรื่อง 4 4" xfId="4464" xr:uid="{00000000-0005-0000-0000-00009F110000}"/>
    <cellStyle name="หัวเรื่อง 4 4 2" xfId="6264" xr:uid="{00000000-0005-0000-0000-0000A7180000}"/>
    <cellStyle name="หัวเรื่อง 4 4 3" xfId="1513" xr:uid="{00000000-0005-0000-0000-000018060000}"/>
    <cellStyle name="หัวเรื่อง 4 5" xfId="3065" xr:uid="{00000000-0005-0000-0000-0000280C0000}"/>
    <cellStyle name="หัวเรื่อง 4 5 2" xfId="1734" xr:uid="{00000000-0005-0000-0000-0000F5060000}"/>
    <cellStyle name="หัวเรื่อง 4 5 3" xfId="292" xr:uid="{00000000-0005-0000-0000-000053010000}"/>
    <cellStyle name="หัวเรื่อง 4 6" xfId="2621" xr:uid="{00000000-0005-0000-0000-00006C0A0000}"/>
    <cellStyle name="หัวเรื่อง 4 6 2" xfId="6265" xr:uid="{00000000-0005-0000-0000-0000A8180000}"/>
    <cellStyle name="หัวเรื่อง 4 6 3" xfId="777" xr:uid="{00000000-0005-0000-0000-000038030000}"/>
    <cellStyle name="หัวเรื่อง 4 7" xfId="3069" xr:uid="{00000000-0005-0000-0000-00002C0C0000}"/>
    <cellStyle name="หัวเรื่อง 4 8" xfId="6266" xr:uid="{00000000-0005-0000-0000-0000A9180000}"/>
    <cellStyle name="หัวเรื่อง 4 9" xfId="6267" xr:uid="{00000000-0005-0000-0000-0000AA180000}"/>
    <cellStyle name="一般_Book1" xfId="6268" xr:uid="{00000000-0005-0000-0000-0000AB180000}"/>
    <cellStyle name="常规_TAPS - COA Mapping" xfId="2986" xr:uid="{00000000-0005-0000-0000-0000D9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onesamay%20phomsouva\AppData\Local\Aura\4.0\Files\76\AF\84257f5d-c11e-49b3-966d-e2408e327b3c000000000000000001033031\2ff8119c-21e0-4346-9697-66cc41e83fc5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samol_san\Downloads\Conso%20Q3'21%20V.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samol_san\Desktop\Q3\sep\Conso%20Q3'21%20V.2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samol_san\Downloads\Conso%20Q3'21%20V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FF_21_a_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(O3) 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New Item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Take equity"/>
      <sheetName val="TB all 2021 (Q3)"/>
      <sheetName val="Support elim DP"/>
      <sheetName val="elim RPT Q3"/>
      <sheetName val="elim investment"/>
      <sheetName val="Present Conso"/>
      <sheetName val="Aeolus"/>
      <sheetName val="CF conso detail"/>
      <sheetName val="CF conso ยัง"/>
      <sheetName val="reclass หน้างบ"/>
      <sheetName val="elim RPT Q2"/>
      <sheetName val="TB300621"/>
      <sheetName val="สะบ้าย้อย"/>
      <sheetName val="TB all 2021"/>
      <sheetName val="Sheet1"/>
      <sheetName val="Grouping"/>
      <sheetName val="TB all Dec 20"/>
    </sheetNames>
    <sheetDataSet>
      <sheetData sheetId="0">
        <row r="63">
          <cell r="K63">
            <v>4273504919.0322099</v>
          </cell>
        </row>
        <row r="64">
          <cell r="K64">
            <v>539604.71200000006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CF conso"/>
      <sheetName val="CF DDL"/>
      <sheetName val="CF DEU"/>
      <sheetName val="CF DP"/>
      <sheetName val="FS "/>
      <sheetName val="กระทบยอด CF"/>
      <sheetName val="CF conso detail"/>
      <sheetName val="Take equity"/>
      <sheetName val="TB all 2021 (Q3)"/>
      <sheetName val="Support elim DP"/>
      <sheetName val="elim RPT Q3"/>
      <sheetName val="elim investment"/>
      <sheetName val="Present Conso"/>
      <sheetName val="reclass หน้างบ"/>
      <sheetName val="Aeolus"/>
      <sheetName val="elim RPT Q2"/>
      <sheetName val="TB300621"/>
      <sheetName val="สะบ้าย้อย"/>
      <sheetName val="TB all 2021"/>
      <sheetName val="Grouping"/>
      <sheetName val="TB all Dec 20"/>
    </sheetNames>
    <sheetDataSet>
      <sheetData sheetId="0"/>
      <sheetData sheetId="1"/>
      <sheetData sheetId="2"/>
      <sheetData sheetId="3">
        <row r="4">
          <cell r="AD4">
            <v>55038663.8999134</v>
          </cell>
        </row>
        <row r="6">
          <cell r="AD6">
            <v>-99220100.400285006</v>
          </cell>
        </row>
        <row r="7">
          <cell r="AD7">
            <v>27530150.820371199</v>
          </cell>
        </row>
        <row r="8">
          <cell r="AD8">
            <v>17871254.41</v>
          </cell>
        </row>
        <row r="10">
          <cell r="AD10">
            <v>24784862.219999999</v>
          </cell>
        </row>
        <row r="11">
          <cell r="AD11">
            <v>-80000</v>
          </cell>
        </row>
        <row r="12">
          <cell r="AD12">
            <v>1713524.96</v>
          </cell>
        </row>
        <row r="13">
          <cell r="AD13">
            <v>-147369.95000000001</v>
          </cell>
        </row>
        <row r="14">
          <cell r="AD14">
            <v>1855347.25</v>
          </cell>
        </row>
        <row r="15">
          <cell r="AD15">
            <v>-19647.05</v>
          </cell>
        </row>
        <row r="16">
          <cell r="AD16">
            <v>223616.09</v>
          </cell>
        </row>
        <row r="17">
          <cell r="AD17">
            <v>-878030.64</v>
          </cell>
        </row>
        <row r="18">
          <cell r="AD18">
            <v>9097200.6099999994</v>
          </cell>
        </row>
        <row r="19">
          <cell r="AD19">
            <v>-75789468</v>
          </cell>
        </row>
        <row r="20">
          <cell r="AD20">
            <v>-1766048.38</v>
          </cell>
        </row>
        <row r="21">
          <cell r="AD21">
            <v>40197776.359999999</v>
          </cell>
        </row>
        <row r="23">
          <cell r="AD23">
            <v>-66966325.2299999</v>
          </cell>
        </row>
        <row r="24">
          <cell r="AD24">
            <v>-187158822.77000001</v>
          </cell>
        </row>
        <row r="25">
          <cell r="AD25">
            <v>-89428882.829999998</v>
          </cell>
        </row>
        <row r="26">
          <cell r="AD26">
            <v>35116989.18</v>
          </cell>
        </row>
        <row r="27">
          <cell r="AD27">
            <v>13496067.619999999</v>
          </cell>
        </row>
        <row r="28">
          <cell r="AD28">
            <v>28580697.629999999</v>
          </cell>
        </row>
        <row r="29">
          <cell r="AD29">
            <v>182501123.19999999</v>
          </cell>
        </row>
        <row r="30">
          <cell r="AD30">
            <v>-119017458.81</v>
          </cell>
        </row>
        <row r="31">
          <cell r="AD31">
            <v>-409799.18</v>
          </cell>
        </row>
        <row r="32">
          <cell r="AD32">
            <v>5772081.6299999999</v>
          </cell>
        </row>
        <row r="34">
          <cell r="AD34">
            <v>1643822.24</v>
          </cell>
        </row>
        <row r="35">
          <cell r="AD35">
            <v>-2221209</v>
          </cell>
        </row>
        <row r="36">
          <cell r="AD36">
            <v>-36766323.170000002</v>
          </cell>
        </row>
        <row r="37">
          <cell r="AD37">
            <v>-99184890.310000002</v>
          </cell>
        </row>
        <row r="41">
          <cell r="AD41">
            <v>-7021500</v>
          </cell>
        </row>
        <row r="42">
          <cell r="AD42">
            <v>345000</v>
          </cell>
        </row>
        <row r="43">
          <cell r="AD43">
            <v>-17799689.84</v>
          </cell>
        </row>
        <row r="44">
          <cell r="AD44">
            <v>-19902586.1908</v>
          </cell>
        </row>
        <row r="45">
          <cell r="AD45">
            <v>517955.79</v>
          </cell>
        </row>
        <row r="46">
          <cell r="AD46">
            <v>415609.03</v>
          </cell>
        </row>
        <row r="47">
          <cell r="AD47">
            <v>7.4505805969238298E-9</v>
          </cell>
        </row>
        <row r="49">
          <cell r="AD49">
            <v>120939396.04000001</v>
          </cell>
        </row>
        <row r="53">
          <cell r="AD53">
            <v>373789797.30000001</v>
          </cell>
        </row>
        <row r="56">
          <cell r="AD56">
            <v>0</v>
          </cell>
        </row>
        <row r="57">
          <cell r="AD57">
            <v>-105720000</v>
          </cell>
        </row>
        <row r="58">
          <cell r="AD58">
            <v>-5959270.9199999897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PL (2)"/>
      <sheetName val="CF conso"/>
      <sheetName val="FS "/>
      <sheetName val="กระทบยอด CF"/>
      <sheetName val="CF conso detail"/>
      <sheetName val="Take equity"/>
      <sheetName val="TB all 2021 (Q3)"/>
      <sheetName val="Support elim DP"/>
      <sheetName val="elim RPT Q3"/>
      <sheetName val="elim investment"/>
      <sheetName val="Present Conso"/>
      <sheetName val="reclass หน้างบ"/>
      <sheetName val="Aeolus"/>
      <sheetName val="elim RPT Q2"/>
      <sheetName val="TB300621"/>
      <sheetName val="สะบ้าย้อย"/>
      <sheetName val="TB all 2021"/>
      <sheetName val="Grouping"/>
      <sheetName val="TB all Dec 20"/>
    </sheetNames>
    <sheetDataSet>
      <sheetData sheetId="0"/>
      <sheetData sheetId="1"/>
      <sheetData sheetId="2"/>
      <sheetData sheetId="3">
        <row r="4">
          <cell r="R4">
            <v>62153230.709999703</v>
          </cell>
        </row>
        <row r="7">
          <cell r="R7">
            <v>16446020.470000001</v>
          </cell>
        </row>
        <row r="8">
          <cell r="R8">
            <v>2566414.7799999998</v>
          </cell>
        </row>
        <row r="10">
          <cell r="R10">
            <v>24784862.219999999</v>
          </cell>
        </row>
        <row r="11">
          <cell r="R11">
            <v>-80000</v>
          </cell>
        </row>
        <row r="12">
          <cell r="R12">
            <v>1713524.96</v>
          </cell>
        </row>
        <row r="13">
          <cell r="R13">
            <v>326831.06</v>
          </cell>
        </row>
        <row r="14">
          <cell r="R14">
            <v>1060167.78</v>
          </cell>
        </row>
        <row r="15">
          <cell r="R15">
            <v>265418.01</v>
          </cell>
        </row>
        <row r="16">
          <cell r="R16">
            <v>223616.09</v>
          </cell>
        </row>
        <row r="17">
          <cell r="R17">
            <v>-878030.64</v>
          </cell>
        </row>
        <row r="18">
          <cell r="R18">
            <v>6873996.1900000004</v>
          </cell>
        </row>
        <row r="19">
          <cell r="R19">
            <v>-141039351.31999999</v>
          </cell>
        </row>
        <row r="20">
          <cell r="R20">
            <v>-16024812.189999999</v>
          </cell>
        </row>
        <row r="21">
          <cell r="R21">
            <v>38780809.649999999</v>
          </cell>
        </row>
        <row r="23">
          <cell r="R23">
            <v>12470771.670000199</v>
          </cell>
        </row>
        <row r="24">
          <cell r="R24">
            <v>-187158822.77000001</v>
          </cell>
        </row>
        <row r="25">
          <cell r="R25">
            <v>-39972296.299999997</v>
          </cell>
        </row>
        <row r="26">
          <cell r="R26">
            <v>37356715.82</v>
          </cell>
        </row>
        <row r="27">
          <cell r="R27">
            <v>13496067.619999999</v>
          </cell>
        </row>
        <row r="28">
          <cell r="R28">
            <v>34839885.780000001</v>
          </cell>
        </row>
        <row r="29">
          <cell r="R29">
            <v>9330565.3499997705</v>
          </cell>
        </row>
        <row r="30">
          <cell r="R30">
            <v>-115096557.61</v>
          </cell>
        </row>
        <row r="31">
          <cell r="R31">
            <v>-409799.18</v>
          </cell>
        </row>
        <row r="32">
          <cell r="R32">
            <v>7840056.79</v>
          </cell>
        </row>
        <row r="34">
          <cell r="R34">
            <v>1132304.9099999999</v>
          </cell>
        </row>
        <row r="35">
          <cell r="R35">
            <v>-2221209</v>
          </cell>
        </row>
        <row r="36">
          <cell r="R36">
            <v>-35996590.609999999</v>
          </cell>
        </row>
        <row r="37">
          <cell r="R37">
            <v>-97604362.5</v>
          </cell>
        </row>
        <row r="41">
          <cell r="R41">
            <v>-7021500</v>
          </cell>
        </row>
        <row r="42">
          <cell r="R42">
            <v>345000</v>
          </cell>
        </row>
        <row r="43">
          <cell r="R43">
            <v>-17277970.969999999</v>
          </cell>
        </row>
        <row r="44">
          <cell r="R44">
            <v>-5590783.9299999997</v>
          </cell>
        </row>
        <row r="45">
          <cell r="R45">
            <v>517955.79</v>
          </cell>
        </row>
        <row r="46">
          <cell r="R46">
            <v>27767.91</v>
          </cell>
        </row>
        <row r="47">
          <cell r="R47">
            <v>-21095815.93</v>
          </cell>
        </row>
        <row r="48">
          <cell r="R48">
            <v>60000000</v>
          </cell>
        </row>
        <row r="49">
          <cell r="R49">
            <v>120939396.04000001</v>
          </cell>
        </row>
        <row r="53">
          <cell r="R53">
            <v>361856268.99000001</v>
          </cell>
        </row>
        <row r="57">
          <cell r="R57">
            <v>-109831018</v>
          </cell>
        </row>
        <row r="58">
          <cell r="R58">
            <v>-5926921.1999999899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/>
  </sheetPr>
  <dimension ref="A1:Q126"/>
  <sheetViews>
    <sheetView view="pageBreakPreview" zoomScaleNormal="100" workbookViewId="0">
      <selection activeCell="L10" sqref="L10"/>
    </sheetView>
  </sheetViews>
  <sheetFormatPr defaultColWidth="9" defaultRowHeight="19.8"/>
  <cols>
    <col min="1" max="1" width="40.5546875" style="310" customWidth="1"/>
    <col min="2" max="2" width="5.88671875" style="309" customWidth="1"/>
    <col min="3" max="3" width="0.77734375" style="310" customWidth="1"/>
    <col min="4" max="4" width="9.77734375" style="311" customWidth="1"/>
    <col min="5" max="5" width="0.77734375" style="311" customWidth="1"/>
    <col min="6" max="6" width="9.77734375" style="311" customWidth="1"/>
    <col min="7" max="7" width="0.77734375" style="311" customWidth="1"/>
    <col min="8" max="8" width="9" style="312" customWidth="1"/>
    <col min="9" max="9" width="0.77734375" style="311" customWidth="1"/>
    <col min="10" max="10" width="9" style="311" customWidth="1"/>
    <col min="11" max="12" width="14" style="14" customWidth="1"/>
    <col min="13" max="56" width="9" style="313" customWidth="1"/>
    <col min="57" max="16384" width="9" style="313"/>
  </cols>
  <sheetData>
    <row r="1" spans="1:12" s="303" customFormat="1" ht="22.05" customHeight="1">
      <c r="J1" s="60" t="s">
        <v>0</v>
      </c>
      <c r="K1" s="61"/>
      <c r="L1" s="61"/>
    </row>
    <row r="2" spans="1:12" s="303" customFormat="1" ht="22.05" customHeight="1">
      <c r="A2" s="385"/>
      <c r="B2" s="385"/>
      <c r="C2" s="385"/>
      <c r="D2" s="385"/>
      <c r="E2" s="385"/>
      <c r="F2" s="385"/>
      <c r="G2" s="385"/>
      <c r="H2" s="385"/>
      <c r="I2" s="385"/>
      <c r="J2" s="60" t="s">
        <v>1</v>
      </c>
      <c r="K2" s="61"/>
      <c r="L2" s="61"/>
    </row>
    <row r="3" spans="1:12" s="303" customFormat="1" ht="22.05" customHeight="1">
      <c r="A3" s="439" t="s">
        <v>2</v>
      </c>
      <c r="B3" s="440"/>
      <c r="C3" s="440"/>
      <c r="D3" s="440"/>
      <c r="E3" s="440"/>
      <c r="F3" s="440"/>
      <c r="G3" s="440"/>
      <c r="H3" s="440"/>
      <c r="I3" s="440"/>
      <c r="J3" s="440"/>
      <c r="K3" s="61"/>
      <c r="L3" s="61"/>
    </row>
    <row r="4" spans="1:12" s="303" customFormat="1" ht="22.05" customHeight="1">
      <c r="A4" s="440" t="s">
        <v>3</v>
      </c>
      <c r="B4" s="440"/>
      <c r="C4" s="440"/>
      <c r="D4" s="440"/>
      <c r="E4" s="440"/>
      <c r="F4" s="440"/>
      <c r="G4" s="440"/>
      <c r="H4" s="440"/>
      <c r="I4" s="440"/>
      <c r="J4" s="440"/>
      <c r="K4" s="61"/>
      <c r="L4" s="61"/>
    </row>
    <row r="5" spans="1:12" s="303" customFormat="1" ht="22.05" customHeight="1">
      <c r="A5" s="440" t="s">
        <v>4</v>
      </c>
      <c r="B5" s="440"/>
      <c r="C5" s="440"/>
      <c r="D5" s="440"/>
      <c r="E5" s="440"/>
      <c r="F5" s="440"/>
      <c r="G5" s="440"/>
      <c r="H5" s="440"/>
      <c r="I5" s="440"/>
      <c r="J5" s="440"/>
      <c r="K5" s="61"/>
      <c r="L5" s="61"/>
    </row>
    <row r="6" spans="1:12" s="378" customFormat="1" ht="22.05" customHeight="1">
      <c r="A6" s="440" t="s">
        <v>5</v>
      </c>
      <c r="B6" s="440"/>
      <c r="C6" s="440"/>
      <c r="D6" s="440"/>
      <c r="E6" s="440"/>
      <c r="F6" s="440"/>
      <c r="G6" s="440"/>
      <c r="H6" s="440"/>
      <c r="I6" s="440"/>
      <c r="J6" s="440"/>
      <c r="K6" s="300"/>
      <c r="L6" s="300"/>
    </row>
    <row r="7" spans="1:12" s="379" customFormat="1" ht="6" customHeight="1">
      <c r="A7" s="385"/>
      <c r="B7" s="385"/>
      <c r="C7" s="385"/>
      <c r="D7" s="385"/>
      <c r="E7" s="385"/>
      <c r="F7" s="385"/>
      <c r="G7" s="385"/>
      <c r="H7" s="385"/>
      <c r="I7" s="385"/>
      <c r="J7" s="385"/>
      <c r="K7" s="186"/>
      <c r="L7" s="186"/>
    </row>
    <row r="8" spans="1:12" s="304" customFormat="1" ht="17.55" customHeight="1">
      <c r="A8" s="306"/>
      <c r="B8" s="386"/>
      <c r="C8" s="319"/>
      <c r="D8" s="320"/>
      <c r="E8" s="320"/>
      <c r="F8" s="320"/>
      <c r="G8" s="320"/>
      <c r="H8" s="320"/>
      <c r="I8" s="320"/>
      <c r="J8" s="366" t="s">
        <v>6</v>
      </c>
      <c r="K8" s="63"/>
      <c r="L8" s="63"/>
    </row>
    <row r="9" spans="1:12" s="304" customFormat="1" ht="17.55" customHeight="1">
      <c r="A9" s="365"/>
      <c r="B9" s="324" t="s">
        <v>7</v>
      </c>
      <c r="C9" s="333"/>
      <c r="D9" s="441" t="s">
        <v>8</v>
      </c>
      <c r="E9" s="441"/>
      <c r="F9" s="441"/>
      <c r="G9" s="371"/>
      <c r="H9" s="441" t="s">
        <v>9</v>
      </c>
      <c r="I9" s="441"/>
      <c r="J9" s="441"/>
      <c r="K9" s="63"/>
      <c r="L9" s="63"/>
    </row>
    <row r="10" spans="1:12" s="304" customFormat="1" ht="17.55" customHeight="1">
      <c r="B10" s="332"/>
      <c r="C10" s="333"/>
      <c r="D10" s="387" t="s">
        <v>10</v>
      </c>
      <c r="E10" s="387"/>
      <c r="F10" s="387" t="s">
        <v>10</v>
      </c>
      <c r="G10" s="387"/>
      <c r="H10" s="387" t="s">
        <v>10</v>
      </c>
      <c r="I10" s="387"/>
      <c r="J10" s="387" t="s">
        <v>10</v>
      </c>
      <c r="K10" s="63"/>
      <c r="L10" s="63"/>
    </row>
    <row r="11" spans="1:12" s="304" customFormat="1" ht="17.55" customHeight="1">
      <c r="B11" s="324"/>
      <c r="C11" s="333"/>
      <c r="D11" s="434" t="s">
        <v>11</v>
      </c>
      <c r="E11" s="387"/>
      <c r="F11" s="387" t="s">
        <v>12</v>
      </c>
      <c r="G11" s="387"/>
      <c r="H11" s="434" t="s">
        <v>11</v>
      </c>
      <c r="I11" s="387"/>
      <c r="J11" s="387" t="s">
        <v>12</v>
      </c>
      <c r="K11" s="63"/>
      <c r="L11" s="63"/>
    </row>
    <row r="12" spans="1:12" s="304" customFormat="1" ht="17.55" customHeight="1">
      <c r="A12" s="388"/>
      <c r="B12" s="324"/>
      <c r="C12" s="333"/>
      <c r="D12" s="24" t="s">
        <v>13</v>
      </c>
      <c r="E12" s="389"/>
      <c r="F12" s="390" t="s">
        <v>14</v>
      </c>
      <c r="G12" s="389"/>
      <c r="H12" s="24" t="s">
        <v>13</v>
      </c>
      <c r="I12" s="389"/>
      <c r="J12" s="390" t="s">
        <v>14</v>
      </c>
      <c r="K12" s="63"/>
      <c r="L12" s="63"/>
    </row>
    <row r="13" spans="1:12" s="304" customFormat="1" ht="17.55" customHeight="1">
      <c r="A13" s="324" t="s">
        <v>15</v>
      </c>
      <c r="B13" s="364"/>
      <c r="C13" s="333"/>
      <c r="D13" s="324"/>
      <c r="E13" s="387"/>
      <c r="F13" s="387"/>
      <c r="G13" s="387"/>
      <c r="H13" s="324"/>
      <c r="I13" s="387"/>
      <c r="J13" s="387"/>
      <c r="K13" s="63"/>
      <c r="L13" s="63"/>
    </row>
    <row r="14" spans="1:12" s="307" customFormat="1" ht="17.55" customHeight="1">
      <c r="A14" s="305" t="s">
        <v>16</v>
      </c>
      <c r="B14" s="391"/>
      <c r="C14" s="392"/>
      <c r="D14" s="393"/>
      <c r="E14" s="393"/>
      <c r="F14" s="393"/>
      <c r="G14" s="393"/>
      <c r="H14" s="393"/>
      <c r="I14" s="393"/>
      <c r="J14" s="393"/>
      <c r="K14" s="377"/>
      <c r="L14" s="377"/>
    </row>
    <row r="15" spans="1:12" s="307" customFormat="1" ht="17.55" customHeight="1">
      <c r="A15" s="328" t="s">
        <v>17</v>
      </c>
      <c r="B15" s="391">
        <v>6</v>
      </c>
      <c r="C15" s="392"/>
      <c r="D15" s="49">
        <v>84966</v>
      </c>
      <c r="E15" s="49"/>
      <c r="F15" s="49">
        <v>86840</v>
      </c>
      <c r="G15" s="49"/>
      <c r="H15" s="49">
        <v>69362</v>
      </c>
      <c r="I15" s="393"/>
      <c r="J15" s="49">
        <v>67029</v>
      </c>
      <c r="K15" s="377"/>
      <c r="L15" s="377"/>
    </row>
    <row r="16" spans="1:12" s="307" customFormat="1" ht="17.55" customHeight="1">
      <c r="A16" s="328" t="s">
        <v>18</v>
      </c>
      <c r="B16" s="394">
        <v>7.1</v>
      </c>
      <c r="C16" s="392"/>
      <c r="D16" s="49">
        <v>649460</v>
      </c>
      <c r="E16" s="49"/>
      <c r="F16" s="49">
        <v>600706</v>
      </c>
      <c r="G16" s="49"/>
      <c r="H16" s="49">
        <v>608576</v>
      </c>
      <c r="I16" s="393"/>
      <c r="J16" s="49">
        <v>576859</v>
      </c>
      <c r="K16" s="377"/>
      <c r="L16" s="377"/>
    </row>
    <row r="17" spans="1:17" s="307" customFormat="1" ht="17.55" customHeight="1">
      <c r="A17" s="328" t="s">
        <v>19</v>
      </c>
      <c r="B17" s="391">
        <v>8</v>
      </c>
      <c r="C17" s="392"/>
      <c r="D17" s="49">
        <v>621438</v>
      </c>
      <c r="E17" s="49"/>
      <c r="F17" s="49">
        <v>614956</v>
      </c>
      <c r="G17" s="49"/>
      <c r="H17" s="49">
        <v>621438</v>
      </c>
      <c r="I17" s="393"/>
      <c r="J17" s="49">
        <v>614956</v>
      </c>
      <c r="K17" s="377"/>
      <c r="L17" s="377"/>
    </row>
    <row r="18" spans="1:17" s="307" customFormat="1" ht="17.55" customHeight="1">
      <c r="A18" s="328" t="s">
        <v>20</v>
      </c>
      <c r="B18" s="391">
        <v>9</v>
      </c>
      <c r="C18" s="392"/>
      <c r="D18" s="49">
        <v>4860</v>
      </c>
      <c r="E18" s="49"/>
      <c r="F18" s="49">
        <v>4860</v>
      </c>
      <c r="G18" s="49"/>
      <c r="H18" s="49">
        <v>4860</v>
      </c>
      <c r="I18" s="393"/>
      <c r="J18" s="49">
        <v>4860</v>
      </c>
      <c r="K18" s="377"/>
      <c r="L18" s="377"/>
    </row>
    <row r="19" spans="1:17" s="307" customFormat="1" ht="17.55" customHeight="1">
      <c r="A19" s="328" t="s">
        <v>21</v>
      </c>
      <c r="B19" s="391">
        <v>10</v>
      </c>
      <c r="C19" s="392"/>
      <c r="D19" s="49">
        <v>310749</v>
      </c>
      <c r="E19" s="49"/>
      <c r="F19" s="49">
        <v>282738</v>
      </c>
      <c r="G19" s="49"/>
      <c r="H19" s="49">
        <v>156965</v>
      </c>
      <c r="I19" s="393"/>
      <c r="J19" s="49">
        <v>142052</v>
      </c>
      <c r="K19" s="49"/>
      <c r="L19" s="377"/>
    </row>
    <row r="20" spans="1:17" s="307" customFormat="1" ht="17.55" customHeight="1">
      <c r="A20" s="328" t="s">
        <v>22</v>
      </c>
      <c r="B20" s="391">
        <v>11</v>
      </c>
      <c r="C20" s="392"/>
      <c r="D20" s="49">
        <v>24652</v>
      </c>
      <c r="E20" s="49"/>
      <c r="F20" s="49">
        <v>66170</v>
      </c>
      <c r="G20" s="49"/>
      <c r="H20" s="49">
        <v>23398</v>
      </c>
      <c r="I20" s="393"/>
      <c r="J20" s="49">
        <v>61903</v>
      </c>
      <c r="K20" s="377"/>
      <c r="L20" s="377"/>
    </row>
    <row r="21" spans="1:17" s="380" customFormat="1" ht="17.55" customHeight="1">
      <c r="A21" s="395" t="s">
        <v>23</v>
      </c>
      <c r="B21" s="396"/>
      <c r="C21" s="397"/>
      <c r="D21" s="398">
        <f t="shared" ref="D21:H21" si="0">SUM(D15:D20)</f>
        <v>1696125</v>
      </c>
      <c r="E21" s="399"/>
      <c r="F21" s="398">
        <f t="shared" si="0"/>
        <v>1656270</v>
      </c>
      <c r="G21" s="399"/>
      <c r="H21" s="398">
        <f t="shared" si="0"/>
        <v>1484599</v>
      </c>
      <c r="I21" s="399"/>
      <c r="J21" s="398">
        <f>SUM(J15:J20)</f>
        <v>1467659</v>
      </c>
      <c r="K21" s="409"/>
      <c r="L21" s="409"/>
      <c r="O21" s="307"/>
      <c r="P21" s="307"/>
      <c r="Q21" s="307"/>
    </row>
    <row r="22" spans="1:17" s="307" customFormat="1" ht="17.55" customHeight="1">
      <c r="A22" s="305" t="s">
        <v>24</v>
      </c>
      <c r="B22" s="391"/>
      <c r="C22" s="392"/>
      <c r="D22" s="393"/>
      <c r="E22" s="393"/>
      <c r="F22" s="393"/>
      <c r="G22" s="393"/>
      <c r="H22" s="393"/>
      <c r="I22" s="393"/>
      <c r="J22" s="393"/>
      <c r="K22" s="377"/>
      <c r="L22" s="377"/>
    </row>
    <row r="23" spans="1:17" s="307" customFormat="1" ht="17.55" customHeight="1">
      <c r="A23" s="328" t="s">
        <v>25</v>
      </c>
      <c r="B23" s="391">
        <v>12</v>
      </c>
      <c r="D23" s="49">
        <v>27691</v>
      </c>
      <c r="E23" s="393"/>
      <c r="F23" s="49">
        <v>52691</v>
      </c>
      <c r="G23" s="393"/>
      <c r="H23" s="49">
        <v>24692</v>
      </c>
      <c r="I23" s="393"/>
      <c r="J23" s="49">
        <v>49692</v>
      </c>
      <c r="K23" s="377"/>
      <c r="L23" s="377"/>
    </row>
    <row r="24" spans="1:17" s="307" customFormat="1" ht="17.55" customHeight="1">
      <c r="A24" s="328" t="s">
        <v>26</v>
      </c>
      <c r="B24" s="391">
        <v>13</v>
      </c>
      <c r="C24" s="392"/>
      <c r="D24" s="49">
        <v>2427707</v>
      </c>
      <c r="E24" s="393"/>
      <c r="F24" s="49">
        <v>2405833</v>
      </c>
      <c r="G24" s="393"/>
      <c r="H24" s="49">
        <v>2427707</v>
      </c>
      <c r="I24" s="393"/>
      <c r="J24" s="49">
        <v>2405833</v>
      </c>
      <c r="K24" s="377"/>
      <c r="L24" s="377"/>
    </row>
    <row r="25" spans="1:17" s="307" customFormat="1" ht="17.55" customHeight="1">
      <c r="A25" s="328" t="s">
        <v>27</v>
      </c>
      <c r="B25" s="391">
        <v>14</v>
      </c>
      <c r="C25" s="392"/>
      <c r="D25" s="49">
        <v>1491117</v>
      </c>
      <c r="E25" s="393"/>
      <c r="F25" s="49">
        <v>1494478</v>
      </c>
      <c r="G25" s="393"/>
      <c r="H25" s="49">
        <v>1206849</v>
      </c>
      <c r="I25" s="393"/>
      <c r="J25" s="49">
        <v>1206849</v>
      </c>
      <c r="K25" s="377"/>
      <c r="L25" s="377"/>
    </row>
    <row r="26" spans="1:17" s="307" customFormat="1" ht="17.55" customHeight="1">
      <c r="A26" s="328" t="s">
        <v>28</v>
      </c>
      <c r="B26" s="391">
        <v>15</v>
      </c>
      <c r="C26" s="392"/>
      <c r="D26" s="33">
        <v>0</v>
      </c>
      <c r="E26" s="400"/>
      <c r="F26" s="33">
        <v>0</v>
      </c>
      <c r="G26" s="393"/>
      <c r="H26" s="49">
        <v>904941</v>
      </c>
      <c r="I26" s="393"/>
      <c r="J26" s="49">
        <v>905098</v>
      </c>
      <c r="K26" s="377"/>
      <c r="L26" s="377"/>
    </row>
    <row r="27" spans="1:17" s="307" customFormat="1" ht="17.55" customHeight="1">
      <c r="A27" s="328" t="s">
        <v>29</v>
      </c>
      <c r="B27" s="391">
        <v>16</v>
      </c>
      <c r="C27" s="392"/>
      <c r="D27" s="31">
        <v>108402</v>
      </c>
      <c r="E27" s="393"/>
      <c r="F27" s="49">
        <v>106032</v>
      </c>
      <c r="G27" s="393"/>
      <c r="H27" s="49">
        <v>60824</v>
      </c>
      <c r="I27" s="393"/>
      <c r="J27" s="49">
        <v>60824</v>
      </c>
      <c r="K27" s="377"/>
      <c r="L27" s="377"/>
    </row>
    <row r="28" spans="1:17" s="307" customFormat="1" ht="17.55" customHeight="1">
      <c r="A28" s="328" t="s">
        <v>30</v>
      </c>
      <c r="B28" s="394">
        <v>7.2</v>
      </c>
      <c r="C28" s="392"/>
      <c r="D28" s="31">
        <v>47510</v>
      </c>
      <c r="E28" s="393"/>
      <c r="F28" s="49">
        <v>51694</v>
      </c>
      <c r="G28" s="393"/>
      <c r="H28" s="49">
        <v>37173</v>
      </c>
      <c r="I28" s="393"/>
      <c r="J28" s="49">
        <v>39762</v>
      </c>
      <c r="K28" s="377"/>
      <c r="L28" s="377"/>
    </row>
    <row r="29" spans="1:17" s="307" customFormat="1" ht="17.55" customHeight="1">
      <c r="A29" s="328" t="s">
        <v>31</v>
      </c>
      <c r="B29" s="391">
        <v>17</v>
      </c>
      <c r="C29" s="392"/>
      <c r="D29" s="33">
        <v>0</v>
      </c>
      <c r="E29" s="400"/>
      <c r="F29" s="33">
        <v>0</v>
      </c>
      <c r="G29" s="393"/>
      <c r="H29" s="49">
        <v>251789</v>
      </c>
      <c r="I29" s="393"/>
      <c r="J29" s="49">
        <v>247421</v>
      </c>
      <c r="K29" s="377"/>
      <c r="L29" s="377"/>
    </row>
    <row r="30" spans="1:17" s="307" customFormat="1" ht="17.55" customHeight="1">
      <c r="A30" s="328" t="s">
        <v>32</v>
      </c>
      <c r="B30" s="391">
        <v>18</v>
      </c>
      <c r="C30" s="392"/>
      <c r="D30" s="49">
        <v>7840</v>
      </c>
      <c r="E30" s="393"/>
      <c r="F30" s="49">
        <v>7840</v>
      </c>
      <c r="G30" s="393"/>
      <c r="H30" s="49">
        <v>7840</v>
      </c>
      <c r="I30" s="393"/>
      <c r="J30" s="49">
        <v>7840</v>
      </c>
      <c r="K30" s="377"/>
      <c r="L30" s="377"/>
      <c r="Q30" s="380"/>
    </row>
    <row r="31" spans="1:17" s="307" customFormat="1" ht="17.55" customHeight="1">
      <c r="A31" s="328" t="s">
        <v>33</v>
      </c>
      <c r="B31" s="391">
        <v>19</v>
      </c>
      <c r="C31" s="392"/>
      <c r="D31" s="49">
        <v>297359</v>
      </c>
      <c r="E31" s="393"/>
      <c r="F31" s="49">
        <v>281418</v>
      </c>
      <c r="G31" s="393"/>
      <c r="H31" s="49">
        <v>186859</v>
      </c>
      <c r="I31" s="393"/>
      <c r="J31" s="49">
        <v>167899</v>
      </c>
      <c r="K31" s="377"/>
      <c r="L31" s="377"/>
      <c r="Q31" s="380"/>
    </row>
    <row r="32" spans="1:17" s="307" customFormat="1" ht="17.55" customHeight="1">
      <c r="A32" s="328" t="s">
        <v>34</v>
      </c>
      <c r="B32" s="391">
        <v>20</v>
      </c>
      <c r="C32" s="392"/>
      <c r="D32" s="49">
        <v>34980</v>
      </c>
      <c r="E32" s="393"/>
      <c r="F32" s="49">
        <v>34943</v>
      </c>
      <c r="G32" s="393"/>
      <c r="H32" s="49">
        <v>22738</v>
      </c>
      <c r="I32" s="393"/>
      <c r="J32" s="49">
        <v>22505</v>
      </c>
      <c r="K32" s="377"/>
      <c r="L32" s="377"/>
      <c r="Q32" s="380"/>
    </row>
    <row r="33" spans="1:12" s="307" customFormat="1" ht="17.55" customHeight="1">
      <c r="A33" s="328" t="s">
        <v>35</v>
      </c>
      <c r="B33" s="391">
        <v>21</v>
      </c>
      <c r="C33" s="392"/>
      <c r="D33" s="49">
        <v>746836</v>
      </c>
      <c r="E33" s="393"/>
      <c r="F33" s="49">
        <v>742150</v>
      </c>
      <c r="G33" s="393"/>
      <c r="H33" s="49">
        <v>26049</v>
      </c>
      <c r="I33" s="393"/>
      <c r="J33" s="49">
        <v>26789</v>
      </c>
      <c r="K33" s="377"/>
      <c r="L33" s="377"/>
    </row>
    <row r="34" spans="1:12" s="307" customFormat="1" ht="17.55" customHeight="1">
      <c r="A34" s="328" t="s">
        <v>36</v>
      </c>
      <c r="B34" s="391"/>
      <c r="C34" s="392"/>
      <c r="D34" s="49">
        <v>7144</v>
      </c>
      <c r="E34" s="393"/>
      <c r="F34" s="49">
        <v>7078</v>
      </c>
      <c r="G34" s="393"/>
      <c r="H34" s="33">
        <v>0</v>
      </c>
      <c r="I34" s="400"/>
      <c r="J34" s="33">
        <v>0</v>
      </c>
      <c r="K34" s="377"/>
      <c r="L34" s="377"/>
    </row>
    <row r="35" spans="1:12" s="307" customFormat="1" ht="17.55" customHeight="1">
      <c r="A35" s="328" t="s">
        <v>37</v>
      </c>
      <c r="B35" s="391"/>
      <c r="C35" s="392"/>
      <c r="D35" s="49">
        <v>79101</v>
      </c>
      <c r="E35" s="393"/>
      <c r="F35" s="49">
        <v>108271</v>
      </c>
      <c r="G35" s="393"/>
      <c r="H35" s="49">
        <v>46812</v>
      </c>
      <c r="I35" s="393"/>
      <c r="J35" s="49">
        <v>79574</v>
      </c>
      <c r="K35" s="377"/>
      <c r="L35" s="377"/>
    </row>
    <row r="36" spans="1:12" s="380" customFormat="1" ht="17.55" customHeight="1">
      <c r="A36" s="395" t="s">
        <v>38</v>
      </c>
      <c r="B36" s="396"/>
      <c r="C36" s="397"/>
      <c r="D36" s="398">
        <f t="shared" ref="D36:F36" si="1">SUM(D23:D35)</f>
        <v>5275687</v>
      </c>
      <c r="E36" s="399"/>
      <c r="F36" s="398">
        <f t="shared" si="1"/>
        <v>5292428</v>
      </c>
      <c r="G36" s="399"/>
      <c r="H36" s="398">
        <f>SUM(H23:H35)</f>
        <v>5204273</v>
      </c>
      <c r="I36" s="399"/>
      <c r="J36" s="398">
        <f>SUM(J23:J35)</f>
        <v>5220086</v>
      </c>
      <c r="K36" s="409"/>
      <c r="L36" s="409"/>
    </row>
    <row r="37" spans="1:12" s="380" customFormat="1" ht="17.55" customHeight="1">
      <c r="A37" s="388" t="s">
        <v>39</v>
      </c>
      <c r="B37" s="396"/>
      <c r="C37" s="397"/>
      <c r="D37" s="401">
        <f t="shared" ref="D37:H37" si="2">D36+D21</f>
        <v>6971812</v>
      </c>
      <c r="E37" s="399"/>
      <c r="F37" s="401">
        <f t="shared" si="2"/>
        <v>6948698</v>
      </c>
      <c r="G37" s="399"/>
      <c r="H37" s="401">
        <f t="shared" si="2"/>
        <v>6688872</v>
      </c>
      <c r="I37" s="399"/>
      <c r="J37" s="401">
        <f>J36+J21</f>
        <v>6687745</v>
      </c>
      <c r="K37" s="409"/>
      <c r="L37" s="409"/>
    </row>
    <row r="38" spans="1:12" s="380" customFormat="1" ht="17.55" customHeight="1">
      <c r="A38" s="388"/>
      <c r="B38" s="396"/>
      <c r="C38" s="397"/>
      <c r="D38" s="402"/>
      <c r="E38" s="399"/>
      <c r="F38" s="402"/>
      <c r="G38" s="399"/>
      <c r="H38" s="402"/>
      <c r="I38" s="399"/>
      <c r="J38" s="402"/>
      <c r="K38" s="409"/>
      <c r="L38" s="409"/>
    </row>
    <row r="39" spans="1:12" s="380" customFormat="1" ht="11.4" customHeight="1">
      <c r="A39" s="388"/>
      <c r="B39" s="396"/>
      <c r="C39" s="397"/>
      <c r="D39" s="402"/>
      <c r="E39" s="399"/>
      <c r="F39" s="402"/>
      <c r="G39" s="399"/>
      <c r="H39" s="402"/>
      <c r="I39" s="399"/>
      <c r="J39" s="402"/>
      <c r="K39" s="409"/>
      <c r="L39" s="409"/>
    </row>
    <row r="40" spans="1:12" s="381" customFormat="1" ht="23.4">
      <c r="A40" s="285"/>
      <c r="B40" s="403"/>
      <c r="C40" s="404"/>
      <c r="D40" s="405"/>
      <c r="E40" s="406"/>
      <c r="F40" s="405"/>
      <c r="G40" s="406"/>
      <c r="H40" s="406"/>
      <c r="I40" s="406"/>
      <c r="J40" s="406"/>
      <c r="K40" s="410"/>
      <c r="L40" s="410"/>
    </row>
    <row r="41" spans="1:12" s="303" customFormat="1" ht="22.05" customHeight="1">
      <c r="J41" s="60" t="s">
        <v>0</v>
      </c>
      <c r="K41" s="61"/>
      <c r="L41" s="61"/>
    </row>
    <row r="42" spans="1:12" s="303" customFormat="1" ht="22.05" customHeight="1">
      <c r="A42" s="385"/>
      <c r="B42" s="385"/>
      <c r="C42" s="385"/>
      <c r="D42" s="385"/>
      <c r="E42" s="385"/>
      <c r="F42" s="385"/>
      <c r="G42" s="385"/>
      <c r="H42" s="385"/>
      <c r="I42" s="385"/>
      <c r="J42" s="60" t="s">
        <v>1</v>
      </c>
      <c r="K42" s="61"/>
      <c r="L42" s="61"/>
    </row>
    <row r="43" spans="1:12" s="303" customFormat="1" ht="22.05" customHeight="1">
      <c r="A43" s="439" t="s">
        <v>40</v>
      </c>
      <c r="B43" s="440"/>
      <c r="C43" s="440"/>
      <c r="D43" s="440"/>
      <c r="E43" s="440"/>
      <c r="F43" s="440"/>
      <c r="G43" s="440"/>
      <c r="H43" s="440"/>
      <c r="I43" s="440"/>
      <c r="J43" s="440"/>
      <c r="K43" s="61"/>
      <c r="L43" s="61"/>
    </row>
    <row r="44" spans="1:12" s="303" customFormat="1" ht="22.05" customHeight="1">
      <c r="A44" s="440" t="s">
        <v>3</v>
      </c>
      <c r="B44" s="440"/>
      <c r="C44" s="440"/>
      <c r="D44" s="440"/>
      <c r="E44" s="440"/>
      <c r="F44" s="440"/>
      <c r="G44" s="440"/>
      <c r="H44" s="440"/>
      <c r="I44" s="440"/>
      <c r="J44" s="440"/>
      <c r="K44" s="61"/>
      <c r="L44" s="61"/>
    </row>
    <row r="45" spans="1:12" s="303" customFormat="1" ht="22.05" customHeight="1">
      <c r="A45" s="440" t="s">
        <v>41</v>
      </c>
      <c r="B45" s="440"/>
      <c r="C45" s="440"/>
      <c r="D45" s="440"/>
      <c r="E45" s="440"/>
      <c r="F45" s="440"/>
      <c r="G45" s="440"/>
      <c r="H45" s="440"/>
      <c r="I45" s="440"/>
      <c r="J45" s="440"/>
      <c r="K45" s="61"/>
      <c r="L45" s="61"/>
    </row>
    <row r="46" spans="1:12" s="378" customFormat="1" ht="22.05" customHeight="1">
      <c r="A46" s="440" t="s">
        <v>5</v>
      </c>
      <c r="B46" s="440"/>
      <c r="C46" s="440"/>
      <c r="D46" s="440"/>
      <c r="E46" s="440"/>
      <c r="F46" s="440"/>
      <c r="G46" s="440"/>
      <c r="H46" s="440"/>
      <c r="I46" s="440"/>
      <c r="J46" s="440"/>
      <c r="K46" s="300"/>
      <c r="L46" s="300"/>
    </row>
    <row r="47" spans="1:12" s="306" customFormat="1" ht="17.55" customHeight="1">
      <c r="A47" s="319"/>
      <c r="B47" s="319"/>
      <c r="C47" s="319"/>
      <c r="D47" s="319"/>
      <c r="E47" s="319"/>
      <c r="F47" s="319"/>
      <c r="G47" s="319"/>
      <c r="H47" s="319"/>
      <c r="I47" s="319"/>
      <c r="J47" s="319"/>
      <c r="K47" s="372"/>
      <c r="L47" s="372"/>
    </row>
    <row r="48" spans="1:12" s="304" customFormat="1" ht="17.55" customHeight="1">
      <c r="A48" s="306"/>
      <c r="B48" s="386"/>
      <c r="C48" s="319"/>
      <c r="D48" s="320"/>
      <c r="E48" s="320"/>
      <c r="F48" s="320"/>
      <c r="G48" s="320"/>
      <c r="H48" s="320"/>
      <c r="I48" s="320"/>
      <c r="J48" s="366" t="s">
        <v>6</v>
      </c>
      <c r="K48" s="63"/>
      <c r="L48" s="63"/>
    </row>
    <row r="49" spans="1:17" s="304" customFormat="1" ht="17.55" customHeight="1">
      <c r="A49" s="365"/>
      <c r="B49" s="324" t="s">
        <v>7</v>
      </c>
      <c r="C49" s="333"/>
      <c r="D49" s="441" t="s">
        <v>8</v>
      </c>
      <c r="E49" s="441"/>
      <c r="F49" s="441"/>
      <c r="G49" s="371"/>
      <c r="H49" s="441" t="s">
        <v>9</v>
      </c>
      <c r="I49" s="441"/>
      <c r="J49" s="441"/>
      <c r="K49" s="63"/>
      <c r="L49" s="63"/>
    </row>
    <row r="50" spans="1:17" s="304" customFormat="1" ht="17.55" customHeight="1">
      <c r="B50" s="332"/>
      <c r="C50" s="333"/>
      <c r="D50" s="387" t="s">
        <v>10</v>
      </c>
      <c r="E50" s="387"/>
      <c r="F50" s="387" t="s">
        <v>10</v>
      </c>
      <c r="G50" s="387"/>
      <c r="H50" s="387" t="s">
        <v>10</v>
      </c>
      <c r="I50" s="387"/>
      <c r="J50" s="387" t="s">
        <v>10</v>
      </c>
      <c r="K50" s="63"/>
      <c r="L50" s="63"/>
    </row>
    <row r="51" spans="1:17" s="304" customFormat="1" ht="17.55" customHeight="1">
      <c r="B51" s="324"/>
      <c r="C51" s="333"/>
      <c r="D51" s="434" t="s">
        <v>11</v>
      </c>
      <c r="E51" s="387"/>
      <c r="F51" s="387" t="s">
        <v>12</v>
      </c>
      <c r="G51" s="387"/>
      <c r="H51" s="434" t="s">
        <v>11</v>
      </c>
      <c r="I51" s="387"/>
      <c r="J51" s="387" t="s">
        <v>12</v>
      </c>
      <c r="K51" s="63"/>
      <c r="L51" s="63"/>
    </row>
    <row r="52" spans="1:17" s="304" customFormat="1" ht="17.55" customHeight="1">
      <c r="A52" s="388"/>
      <c r="B52" s="324"/>
      <c r="C52" s="333"/>
      <c r="D52" s="24" t="s">
        <v>13</v>
      </c>
      <c r="E52" s="389"/>
      <c r="F52" s="390" t="s">
        <v>14</v>
      </c>
      <c r="G52" s="389"/>
      <c r="H52" s="24" t="s">
        <v>13</v>
      </c>
      <c r="I52" s="389"/>
      <c r="J52" s="390" t="s">
        <v>14</v>
      </c>
      <c r="K52" s="63"/>
      <c r="L52" s="63"/>
    </row>
    <row r="53" spans="1:17" s="304" customFormat="1" ht="17.55" customHeight="1">
      <c r="A53" s="324" t="s">
        <v>42</v>
      </c>
      <c r="B53" s="364"/>
      <c r="C53" s="333"/>
      <c r="D53" s="324"/>
      <c r="E53" s="387"/>
      <c r="F53" s="387"/>
      <c r="G53" s="387"/>
      <c r="H53" s="324"/>
      <c r="I53" s="387"/>
      <c r="J53" s="387"/>
      <c r="K53" s="63"/>
      <c r="L53" s="63"/>
    </row>
    <row r="54" spans="1:17" s="307" customFormat="1" ht="17.55" customHeight="1">
      <c r="A54" s="305" t="s">
        <v>43</v>
      </c>
      <c r="B54" s="391"/>
      <c r="C54" s="392"/>
      <c r="D54" s="393"/>
      <c r="E54" s="393"/>
      <c r="F54" s="393"/>
      <c r="G54" s="393"/>
      <c r="H54" s="393"/>
      <c r="I54" s="393"/>
      <c r="J54" s="393"/>
      <c r="K54" s="377"/>
      <c r="L54" s="377"/>
    </row>
    <row r="55" spans="1:17" s="307" customFormat="1" ht="17.55" customHeight="1">
      <c r="A55" s="328" t="s">
        <v>44</v>
      </c>
      <c r="B55" s="391"/>
      <c r="C55" s="392"/>
      <c r="D55" s="393"/>
      <c r="E55" s="393"/>
      <c r="F55" s="393"/>
      <c r="G55" s="393"/>
      <c r="H55" s="393"/>
      <c r="I55" s="393"/>
      <c r="J55" s="393"/>
      <c r="K55" s="377"/>
      <c r="L55" s="377"/>
    </row>
    <row r="56" spans="1:17" s="307" customFormat="1" ht="17.55" customHeight="1">
      <c r="A56" s="328" t="s">
        <v>45</v>
      </c>
      <c r="B56" s="391">
        <v>22</v>
      </c>
      <c r="C56" s="392"/>
      <c r="D56" s="49">
        <v>1286927</v>
      </c>
      <c r="E56" s="49"/>
      <c r="F56" s="49">
        <v>1202807</v>
      </c>
      <c r="G56" s="49"/>
      <c r="H56" s="49">
        <v>1276427</v>
      </c>
      <c r="I56" s="393"/>
      <c r="J56" s="49">
        <v>1196807</v>
      </c>
      <c r="K56" s="377"/>
      <c r="L56" s="377"/>
    </row>
    <row r="57" spans="1:17" s="307" customFormat="1" ht="17.55" customHeight="1">
      <c r="A57" s="328" t="s">
        <v>46</v>
      </c>
      <c r="B57" s="391">
        <v>23</v>
      </c>
      <c r="C57" s="392"/>
      <c r="D57" s="49">
        <v>560466</v>
      </c>
      <c r="E57" s="49"/>
      <c r="F57" s="49">
        <v>624248</v>
      </c>
      <c r="G57" s="49"/>
      <c r="H57" s="49">
        <v>636704</v>
      </c>
      <c r="I57" s="393"/>
      <c r="J57" s="49">
        <v>735970</v>
      </c>
      <c r="K57" s="377"/>
    </row>
    <row r="58" spans="1:17" s="307" customFormat="1" ht="17.55" customHeight="1">
      <c r="A58" s="328" t="s">
        <v>47</v>
      </c>
      <c r="B58" s="391">
        <v>24</v>
      </c>
      <c r="C58" s="392"/>
      <c r="D58" s="49">
        <v>248055</v>
      </c>
      <c r="E58" s="49"/>
      <c r="F58" s="49">
        <v>167924</v>
      </c>
      <c r="G58" s="49"/>
      <c r="H58" s="49">
        <v>246153</v>
      </c>
      <c r="I58" s="393"/>
      <c r="J58" s="49">
        <v>166139</v>
      </c>
      <c r="K58" s="377"/>
    </row>
    <row r="59" spans="1:17" s="307" customFormat="1" ht="17.55" customHeight="1">
      <c r="A59" s="328" t="s">
        <v>357</v>
      </c>
      <c r="B59" s="391">
        <v>26</v>
      </c>
      <c r="C59" s="392"/>
      <c r="D59" s="49">
        <v>146756</v>
      </c>
      <c r="E59" s="49"/>
      <c r="F59" s="49">
        <v>185227</v>
      </c>
      <c r="G59" s="49"/>
      <c r="H59" s="49">
        <v>133280</v>
      </c>
      <c r="I59" s="393"/>
      <c r="J59" s="49">
        <v>171751</v>
      </c>
      <c r="K59" s="377"/>
      <c r="L59" s="377"/>
      <c r="M59" s="377"/>
    </row>
    <row r="60" spans="1:17" s="307" customFormat="1" ht="17.55" customHeight="1">
      <c r="A60" s="328" t="s">
        <v>48</v>
      </c>
      <c r="B60" s="391">
        <v>27</v>
      </c>
      <c r="C60" s="392"/>
      <c r="D60" s="49">
        <v>4938</v>
      </c>
      <c r="E60" s="49"/>
      <c r="F60" s="49">
        <v>5324</v>
      </c>
      <c r="G60" s="49"/>
      <c r="H60" s="49">
        <v>4887</v>
      </c>
      <c r="I60" s="393"/>
      <c r="J60" s="49">
        <v>5273</v>
      </c>
      <c r="K60" s="377"/>
      <c r="L60" s="377"/>
      <c r="M60" s="377"/>
    </row>
    <row r="61" spans="1:17" s="307" customFormat="1" ht="17.55" customHeight="1">
      <c r="A61" s="407" t="s">
        <v>49</v>
      </c>
      <c r="B61" s="391"/>
      <c r="C61" s="392"/>
      <c r="D61" s="49">
        <v>8968</v>
      </c>
      <c r="E61" s="49"/>
      <c r="F61" s="49">
        <v>7578</v>
      </c>
      <c r="G61" s="49"/>
      <c r="H61" s="49">
        <v>8968</v>
      </c>
      <c r="I61" s="393"/>
      <c r="J61" s="49">
        <v>7578</v>
      </c>
      <c r="K61" s="377"/>
      <c r="L61" s="377"/>
      <c r="M61" s="377"/>
    </row>
    <row r="62" spans="1:17" s="380" customFormat="1" ht="17.55" customHeight="1">
      <c r="A62" s="328" t="s">
        <v>50</v>
      </c>
      <c r="B62" s="391">
        <v>25</v>
      </c>
      <c r="C62" s="392"/>
      <c r="D62" s="49">
        <v>26424</v>
      </c>
      <c r="E62" s="49"/>
      <c r="F62" s="49">
        <v>28421</v>
      </c>
      <c r="G62" s="49"/>
      <c r="H62" s="49">
        <v>21529</v>
      </c>
      <c r="I62" s="393"/>
      <c r="J62" s="49">
        <v>23524</v>
      </c>
      <c r="K62" s="409"/>
      <c r="L62" s="377"/>
      <c r="M62" s="377"/>
      <c r="N62" s="307"/>
      <c r="O62" s="307"/>
      <c r="P62" s="307"/>
      <c r="Q62" s="307"/>
    </row>
    <row r="63" spans="1:17" s="380" customFormat="1" ht="17.55" customHeight="1">
      <c r="A63" s="395" t="s">
        <v>51</v>
      </c>
      <c r="B63" s="396"/>
      <c r="C63" s="397"/>
      <c r="D63" s="398">
        <f t="shared" ref="D63:H63" si="3">SUM(D56:D62)</f>
        <v>2282534</v>
      </c>
      <c r="E63" s="399"/>
      <c r="F63" s="398">
        <f t="shared" si="3"/>
        <v>2221529</v>
      </c>
      <c r="G63" s="399"/>
      <c r="H63" s="398">
        <f t="shared" si="3"/>
        <v>2327948</v>
      </c>
      <c r="I63" s="399"/>
      <c r="J63" s="398">
        <f>SUM(J56:J62)</f>
        <v>2307042</v>
      </c>
      <c r="K63" s="409"/>
      <c r="L63" s="377"/>
      <c r="M63" s="377"/>
      <c r="N63" s="307"/>
      <c r="O63" s="307"/>
      <c r="P63" s="307"/>
      <c r="Q63" s="307"/>
    </row>
    <row r="64" spans="1:17" s="307" customFormat="1" ht="17.55" customHeight="1">
      <c r="A64" s="305" t="s">
        <v>52</v>
      </c>
      <c r="B64" s="391"/>
      <c r="C64" s="392"/>
      <c r="D64" s="393"/>
      <c r="E64" s="393"/>
      <c r="F64" s="393"/>
      <c r="G64" s="393"/>
      <c r="H64" s="408"/>
      <c r="I64" s="393"/>
      <c r="J64" s="393"/>
      <c r="K64" s="377"/>
    </row>
    <row r="65" spans="1:12" s="307" customFormat="1" ht="17.55" customHeight="1">
      <c r="A65" s="328" t="s">
        <v>358</v>
      </c>
      <c r="B65" s="391">
        <v>26</v>
      </c>
      <c r="C65" s="392"/>
      <c r="D65" s="49">
        <v>56028</v>
      </c>
      <c r="E65" s="49"/>
      <c r="F65" s="49">
        <v>54463</v>
      </c>
      <c r="G65" s="49"/>
      <c r="H65" s="49">
        <v>22663</v>
      </c>
      <c r="I65" s="393"/>
      <c r="J65" s="49">
        <v>17729</v>
      </c>
      <c r="K65" s="377"/>
    </row>
    <row r="66" spans="1:12" s="307" customFormat="1" ht="17.55" customHeight="1">
      <c r="A66" s="328" t="s">
        <v>53</v>
      </c>
      <c r="B66" s="391">
        <v>27</v>
      </c>
      <c r="C66" s="392"/>
      <c r="D66" s="49">
        <v>4193</v>
      </c>
      <c r="E66" s="49"/>
      <c r="F66" s="49">
        <v>3976</v>
      </c>
      <c r="G66" s="49"/>
      <c r="H66" s="49">
        <v>4175</v>
      </c>
      <c r="I66" s="393"/>
      <c r="J66" s="49">
        <v>3945</v>
      </c>
      <c r="K66" s="377"/>
    </row>
    <row r="67" spans="1:12" s="307" customFormat="1" ht="17.55" customHeight="1">
      <c r="A67" s="328" t="s">
        <v>54</v>
      </c>
      <c r="B67" s="391"/>
      <c r="C67" s="392"/>
      <c r="D67" s="49">
        <v>226342</v>
      </c>
      <c r="E67" s="49"/>
      <c r="F67" s="49">
        <v>221027</v>
      </c>
      <c r="G67" s="49"/>
      <c r="H67" s="49">
        <v>185930</v>
      </c>
      <c r="I67" s="393"/>
      <c r="J67" s="49">
        <v>182397</v>
      </c>
      <c r="K67" s="377"/>
      <c r="L67" s="377"/>
    </row>
    <row r="68" spans="1:12" s="307" customFormat="1" ht="17.55" customHeight="1">
      <c r="A68" s="328" t="s">
        <v>55</v>
      </c>
      <c r="B68" s="391">
        <v>28</v>
      </c>
      <c r="C68" s="392"/>
      <c r="D68" s="49">
        <v>105383</v>
      </c>
      <c r="E68" s="49"/>
      <c r="F68" s="49">
        <v>101842</v>
      </c>
      <c r="G68" s="49"/>
      <c r="H68" s="49">
        <v>79012</v>
      </c>
      <c r="I68" s="393"/>
      <c r="J68" s="49">
        <v>76479</v>
      </c>
      <c r="K68" s="377"/>
      <c r="L68" s="377"/>
    </row>
    <row r="69" spans="1:12" s="307" customFormat="1" ht="17.55" customHeight="1">
      <c r="A69" s="328" t="s">
        <v>52</v>
      </c>
      <c r="B69" s="391"/>
      <c r="C69" s="392"/>
      <c r="D69" s="49">
        <v>529</v>
      </c>
      <c r="E69" s="393"/>
      <c r="F69" s="49">
        <v>592</v>
      </c>
      <c r="G69" s="393"/>
      <c r="H69" s="33">
        <v>0</v>
      </c>
      <c r="I69" s="400"/>
      <c r="J69" s="33">
        <v>0</v>
      </c>
      <c r="K69" s="377"/>
      <c r="L69" s="377"/>
    </row>
    <row r="70" spans="1:12" s="380" customFormat="1" ht="17.55" customHeight="1">
      <c r="A70" s="395" t="s">
        <v>56</v>
      </c>
      <c r="B70" s="396"/>
      <c r="C70" s="397"/>
      <c r="D70" s="398">
        <f t="shared" ref="D70:H70" si="4">SUM(D65:D69)</f>
        <v>392475</v>
      </c>
      <c r="E70" s="399"/>
      <c r="F70" s="398">
        <f t="shared" si="4"/>
        <v>381900</v>
      </c>
      <c r="G70" s="399"/>
      <c r="H70" s="398">
        <f t="shared" si="4"/>
        <v>291780</v>
      </c>
      <c r="I70" s="399"/>
      <c r="J70" s="398">
        <f>SUM(J65:J69)</f>
        <v>280550</v>
      </c>
      <c r="K70" s="409"/>
      <c r="L70" s="409"/>
    </row>
    <row r="71" spans="1:12" s="380" customFormat="1" ht="17.55" customHeight="1">
      <c r="A71" s="411" t="s">
        <v>57</v>
      </c>
      <c r="B71" s="396"/>
      <c r="C71" s="397"/>
      <c r="D71" s="412">
        <f t="shared" ref="D71:H71" si="5">SUM(D63,D70)</f>
        <v>2675009</v>
      </c>
      <c r="E71" s="399"/>
      <c r="F71" s="412">
        <f t="shared" si="5"/>
        <v>2603429</v>
      </c>
      <c r="G71" s="399"/>
      <c r="H71" s="412">
        <f t="shared" si="5"/>
        <v>2619728</v>
      </c>
      <c r="I71" s="399"/>
      <c r="J71" s="412">
        <f>SUM(J63,J70)</f>
        <v>2587592</v>
      </c>
      <c r="K71" s="409"/>
      <c r="L71" s="409"/>
    </row>
    <row r="72" spans="1:12" s="380" customFormat="1" ht="17.55" customHeight="1">
      <c r="A72" s="411"/>
      <c r="B72" s="391"/>
      <c r="C72" s="392"/>
      <c r="D72" s="413"/>
      <c r="E72" s="393"/>
      <c r="F72" s="413"/>
      <c r="G72" s="393"/>
      <c r="H72" s="413"/>
      <c r="I72" s="393"/>
      <c r="J72" s="413"/>
      <c r="K72" s="409"/>
      <c r="L72" s="409"/>
    </row>
    <row r="73" spans="1:12" s="380" customFormat="1" ht="17.55" customHeight="1">
      <c r="A73" s="411"/>
      <c r="B73" s="391"/>
      <c r="C73" s="392"/>
      <c r="D73" s="413"/>
      <c r="E73" s="393"/>
      <c r="F73" s="413"/>
      <c r="G73" s="393"/>
      <c r="H73" s="413"/>
      <c r="I73" s="393"/>
      <c r="J73" s="413"/>
      <c r="K73" s="409"/>
      <c r="L73" s="409"/>
    </row>
    <row r="74" spans="1:12" s="380" customFormat="1" ht="17.399999999999999">
      <c r="A74" s="411"/>
      <c r="B74" s="391"/>
      <c r="C74" s="392"/>
      <c r="D74" s="413"/>
      <c r="E74" s="393"/>
      <c r="F74" s="413"/>
      <c r="G74" s="393"/>
      <c r="H74" s="413"/>
      <c r="I74" s="393"/>
      <c r="J74" s="413"/>
      <c r="K74" s="409"/>
      <c r="L74" s="409"/>
    </row>
    <row r="75" spans="1:12" s="380" customFormat="1" ht="17.399999999999999">
      <c r="A75" s="411"/>
      <c r="B75" s="391"/>
      <c r="C75" s="392"/>
      <c r="D75" s="413"/>
      <c r="E75" s="393"/>
      <c r="F75" s="413"/>
      <c r="G75" s="393"/>
      <c r="H75" s="413"/>
      <c r="I75" s="393"/>
      <c r="J75" s="413"/>
      <c r="K75" s="409"/>
      <c r="L75" s="409"/>
    </row>
    <row r="76" spans="1:12" s="380" customFormat="1" ht="17.55" customHeight="1">
      <c r="A76" s="411"/>
      <c r="B76" s="391"/>
      <c r="C76" s="392"/>
      <c r="D76" s="413"/>
      <c r="E76" s="393"/>
      <c r="F76" s="413"/>
      <c r="G76" s="393"/>
      <c r="H76" s="413"/>
      <c r="I76" s="393"/>
      <c r="J76" s="413"/>
      <c r="K76" s="409"/>
      <c r="L76" s="409"/>
    </row>
    <row r="77" spans="1:12" s="382" customFormat="1" ht="17.55" customHeight="1">
      <c r="A77" s="414"/>
      <c r="B77" s="403"/>
      <c r="C77" s="404"/>
      <c r="D77" s="415"/>
      <c r="E77" s="406"/>
      <c r="F77" s="415"/>
      <c r="G77" s="406"/>
      <c r="H77" s="415"/>
      <c r="I77" s="406"/>
      <c r="J77" s="415"/>
      <c r="K77" s="430"/>
      <c r="L77" s="430"/>
    </row>
    <row r="78" spans="1:12" s="383" customFormat="1" ht="23.4">
      <c r="A78" s="416"/>
      <c r="B78" s="417"/>
      <c r="C78" s="418"/>
      <c r="D78" s="419"/>
      <c r="E78" s="419"/>
      <c r="F78" s="419"/>
      <c r="G78" s="419"/>
      <c r="H78" s="419"/>
      <c r="I78" s="419"/>
      <c r="J78" s="419"/>
      <c r="K78" s="431"/>
      <c r="L78" s="431"/>
    </row>
    <row r="79" spans="1:12" s="303" customFormat="1" ht="22.05" customHeight="1">
      <c r="J79" s="60" t="s">
        <v>0</v>
      </c>
      <c r="K79" s="61"/>
      <c r="L79" s="61"/>
    </row>
    <row r="80" spans="1:12" s="303" customFormat="1" ht="22.05" customHeight="1">
      <c r="A80" s="385"/>
      <c r="B80" s="385"/>
      <c r="C80" s="385"/>
      <c r="D80" s="385"/>
      <c r="E80" s="385"/>
      <c r="F80" s="385"/>
      <c r="G80" s="385"/>
      <c r="H80" s="385"/>
      <c r="I80" s="385"/>
      <c r="J80" s="60" t="s">
        <v>1</v>
      </c>
      <c r="K80" s="61"/>
      <c r="L80" s="61"/>
    </row>
    <row r="81" spans="1:12" s="303" customFormat="1" ht="22.05" customHeight="1">
      <c r="A81" s="439" t="s">
        <v>58</v>
      </c>
      <c r="B81" s="440"/>
      <c r="C81" s="440"/>
      <c r="D81" s="440"/>
      <c r="E81" s="440"/>
      <c r="F81" s="440"/>
      <c r="G81" s="440"/>
      <c r="H81" s="440"/>
      <c r="I81" s="440"/>
      <c r="J81" s="440"/>
      <c r="K81" s="61"/>
      <c r="L81" s="61"/>
    </row>
    <row r="82" spans="1:12" s="303" customFormat="1" ht="22.05" customHeight="1">
      <c r="A82" s="440" t="s">
        <v>3</v>
      </c>
      <c r="B82" s="440"/>
      <c r="C82" s="440"/>
      <c r="D82" s="440"/>
      <c r="E82" s="440"/>
      <c r="F82" s="440"/>
      <c r="G82" s="440"/>
      <c r="H82" s="440"/>
      <c r="I82" s="440"/>
      <c r="J82" s="440"/>
      <c r="K82" s="61"/>
      <c r="L82" s="61"/>
    </row>
    <row r="83" spans="1:12" s="303" customFormat="1" ht="22.05" customHeight="1">
      <c r="A83" s="440" t="s">
        <v>41</v>
      </c>
      <c r="B83" s="440"/>
      <c r="C83" s="440"/>
      <c r="D83" s="440"/>
      <c r="E83" s="440"/>
      <c r="F83" s="440"/>
      <c r="G83" s="440"/>
      <c r="H83" s="440"/>
      <c r="I83" s="440"/>
      <c r="J83" s="440"/>
      <c r="K83" s="61"/>
      <c r="L83" s="61"/>
    </row>
    <row r="84" spans="1:12" s="378" customFormat="1" ht="22.05" customHeight="1">
      <c r="A84" s="440" t="s">
        <v>5</v>
      </c>
      <c r="B84" s="440"/>
      <c r="C84" s="440"/>
      <c r="D84" s="440"/>
      <c r="E84" s="440"/>
      <c r="F84" s="440"/>
      <c r="G84" s="440"/>
      <c r="H84" s="440"/>
      <c r="I84" s="440"/>
      <c r="J84" s="440"/>
      <c r="K84" s="300"/>
      <c r="L84" s="300"/>
    </row>
    <row r="85" spans="1:12" s="379" customFormat="1" ht="19.05" customHeight="1">
      <c r="A85" s="420"/>
      <c r="B85" s="420"/>
      <c r="C85" s="420"/>
      <c r="D85" s="420"/>
      <c r="E85" s="420"/>
      <c r="F85" s="420"/>
      <c r="G85" s="420"/>
      <c r="H85" s="420"/>
      <c r="I85" s="420"/>
      <c r="J85" s="420"/>
      <c r="K85" s="186"/>
      <c r="L85" s="186"/>
    </row>
    <row r="86" spans="1:12" s="304" customFormat="1" ht="17.55" customHeight="1">
      <c r="A86" s="306"/>
      <c r="B86" s="386"/>
      <c r="C86" s="319"/>
      <c r="D86" s="320"/>
      <c r="E86" s="320"/>
      <c r="F86" s="320"/>
      <c r="G86" s="320"/>
      <c r="H86" s="320"/>
      <c r="I86" s="320"/>
      <c r="J86" s="366" t="s">
        <v>6</v>
      </c>
      <c r="K86" s="63"/>
      <c r="L86" s="63"/>
    </row>
    <row r="87" spans="1:12" s="304" customFormat="1" ht="17.55" customHeight="1">
      <c r="A87" s="365"/>
      <c r="B87" s="324" t="s">
        <v>7</v>
      </c>
      <c r="C87" s="333"/>
      <c r="D87" s="441" t="s">
        <v>8</v>
      </c>
      <c r="E87" s="441"/>
      <c r="F87" s="441"/>
      <c r="G87" s="371"/>
      <c r="H87" s="441" t="s">
        <v>9</v>
      </c>
      <c r="I87" s="441"/>
      <c r="J87" s="441"/>
      <c r="K87" s="63"/>
      <c r="L87" s="63"/>
    </row>
    <row r="88" spans="1:12" s="304" customFormat="1" ht="17.55" customHeight="1">
      <c r="B88" s="332"/>
      <c r="C88" s="333"/>
      <c r="D88" s="387" t="s">
        <v>10</v>
      </c>
      <c r="E88" s="387"/>
      <c r="F88" s="387" t="s">
        <v>10</v>
      </c>
      <c r="G88" s="387"/>
      <c r="H88" s="387" t="s">
        <v>10</v>
      </c>
      <c r="I88" s="387"/>
      <c r="J88" s="387" t="s">
        <v>10</v>
      </c>
      <c r="K88" s="63"/>
      <c r="L88" s="63"/>
    </row>
    <row r="89" spans="1:12" s="304" customFormat="1" ht="17.55" customHeight="1">
      <c r="B89" s="324"/>
      <c r="C89" s="333"/>
      <c r="D89" s="434" t="s">
        <v>11</v>
      </c>
      <c r="E89" s="387"/>
      <c r="F89" s="387" t="s">
        <v>12</v>
      </c>
      <c r="G89" s="387"/>
      <c r="H89" s="434" t="s">
        <v>11</v>
      </c>
      <c r="I89" s="387"/>
      <c r="J89" s="387" t="s">
        <v>12</v>
      </c>
      <c r="K89" s="63"/>
      <c r="L89" s="63"/>
    </row>
    <row r="90" spans="1:12" s="304" customFormat="1" ht="17.55" customHeight="1">
      <c r="A90" s="388"/>
      <c r="B90" s="324"/>
      <c r="C90" s="333"/>
      <c r="D90" s="24" t="s">
        <v>13</v>
      </c>
      <c r="E90" s="389"/>
      <c r="F90" s="390" t="s">
        <v>14</v>
      </c>
      <c r="G90" s="389"/>
      <c r="H90" s="24" t="s">
        <v>13</v>
      </c>
      <c r="I90" s="389"/>
      <c r="J90" s="390" t="s">
        <v>14</v>
      </c>
      <c r="K90" s="63"/>
      <c r="L90" s="63"/>
    </row>
    <row r="91" spans="1:12" s="304" customFormat="1" ht="17.55" customHeight="1">
      <c r="A91" s="324" t="s">
        <v>42</v>
      </c>
      <c r="B91" s="364"/>
      <c r="C91" s="333"/>
      <c r="D91" s="327"/>
      <c r="E91" s="327"/>
      <c r="F91" s="327"/>
      <c r="G91" s="327"/>
      <c r="H91" s="336"/>
      <c r="I91" s="327"/>
      <c r="J91" s="327"/>
      <c r="K91" s="63"/>
      <c r="L91" s="63"/>
    </row>
    <row r="92" spans="1:12" s="307" customFormat="1" ht="17.55" customHeight="1">
      <c r="A92" s="421" t="s">
        <v>60</v>
      </c>
      <c r="B92" s="391"/>
      <c r="C92" s="392"/>
      <c r="D92" s="393"/>
      <c r="E92" s="393"/>
      <c r="F92" s="393"/>
      <c r="G92" s="393"/>
      <c r="H92" s="393"/>
      <c r="I92" s="393"/>
      <c r="J92" s="393"/>
      <c r="K92" s="377"/>
      <c r="L92" s="377"/>
    </row>
    <row r="93" spans="1:12" s="307" customFormat="1" ht="17.55" customHeight="1">
      <c r="A93" s="422" t="s">
        <v>61</v>
      </c>
      <c r="B93" s="391"/>
      <c r="C93" s="392"/>
      <c r="D93" s="423"/>
      <c r="E93" s="393"/>
      <c r="F93" s="423"/>
      <c r="G93" s="393"/>
      <c r="H93" s="423"/>
      <c r="I93" s="393"/>
      <c r="J93" s="423"/>
      <c r="K93" s="377"/>
      <c r="L93" s="377"/>
    </row>
    <row r="94" spans="1:12" s="307" customFormat="1" ht="17.55" customHeight="1">
      <c r="A94" s="328" t="s">
        <v>62</v>
      </c>
      <c r="C94" s="392"/>
      <c r="D94" s="423"/>
      <c r="E94" s="393"/>
      <c r="F94" s="423"/>
      <c r="G94" s="393"/>
      <c r="H94" s="423"/>
      <c r="I94" s="393"/>
      <c r="J94" s="423"/>
      <c r="K94" s="377"/>
      <c r="L94" s="377"/>
    </row>
    <row r="95" spans="1:12" s="307" customFormat="1" ht="17.55" customHeight="1">
      <c r="A95" s="351" t="s">
        <v>63</v>
      </c>
      <c r="C95" s="392"/>
      <c r="D95" s="424">
        <v>822684</v>
      </c>
      <c r="E95" s="393"/>
      <c r="F95" s="424">
        <v>822684</v>
      </c>
      <c r="G95" s="393"/>
      <c r="H95" s="424">
        <v>822684</v>
      </c>
      <c r="I95" s="393"/>
      <c r="J95" s="424">
        <v>822684</v>
      </c>
      <c r="K95" s="377"/>
      <c r="L95" s="377"/>
    </row>
    <row r="96" spans="1:12" s="307" customFormat="1" ht="17.55" customHeight="1">
      <c r="A96" s="328" t="s">
        <v>64</v>
      </c>
      <c r="B96" s="391"/>
      <c r="C96" s="392"/>
      <c r="E96" s="393"/>
      <c r="K96" s="377"/>
      <c r="L96" s="377"/>
    </row>
    <row r="97" spans="1:15" s="307" customFormat="1" ht="17.55" customHeight="1">
      <c r="A97" s="351" t="s">
        <v>65</v>
      </c>
      <c r="B97" s="391"/>
      <c r="C97" s="392"/>
      <c r="D97" s="49">
        <v>730344</v>
      </c>
      <c r="E97" s="393"/>
      <c r="F97" s="49">
        <v>730344</v>
      </c>
      <c r="G97" s="393"/>
      <c r="H97" s="49">
        <v>730344</v>
      </c>
      <c r="I97" s="393"/>
      <c r="J97" s="49">
        <v>730344</v>
      </c>
      <c r="K97" s="377"/>
      <c r="L97" s="377"/>
    </row>
    <row r="98" spans="1:15" s="380" customFormat="1" ht="17.55" customHeight="1">
      <c r="A98" s="365" t="s">
        <v>66</v>
      </c>
      <c r="B98" s="391"/>
      <c r="C98" s="392"/>
      <c r="D98" s="49">
        <v>1916040</v>
      </c>
      <c r="E98" s="393"/>
      <c r="F98" s="49">
        <v>1916040</v>
      </c>
      <c r="G98" s="393"/>
      <c r="H98" s="49">
        <v>1916040</v>
      </c>
      <c r="I98" s="393"/>
      <c r="J98" s="49">
        <v>1916040</v>
      </c>
      <c r="K98" s="409"/>
      <c r="L98" s="409"/>
    </row>
    <row r="99" spans="1:15" s="380" customFormat="1" ht="17.55" customHeight="1">
      <c r="A99" s="365" t="s">
        <v>67</v>
      </c>
      <c r="B99" s="391"/>
      <c r="C99" s="392"/>
      <c r="D99" s="49">
        <v>151947</v>
      </c>
      <c r="E99" s="393"/>
      <c r="F99" s="49">
        <v>151947</v>
      </c>
      <c r="G99" s="393"/>
      <c r="H99" s="49">
        <v>151947</v>
      </c>
      <c r="I99" s="393"/>
      <c r="J99" s="49">
        <v>151947</v>
      </c>
      <c r="K99" s="409"/>
      <c r="L99" s="409"/>
    </row>
    <row r="100" spans="1:15" s="380" customFormat="1" ht="17.55" customHeight="1">
      <c r="A100" s="365" t="s">
        <v>68</v>
      </c>
      <c r="B100" s="391"/>
      <c r="C100" s="392"/>
      <c r="D100" s="49">
        <v>16361</v>
      </c>
      <c r="E100" s="393"/>
      <c r="F100" s="49">
        <v>16361</v>
      </c>
      <c r="G100" s="393"/>
      <c r="H100" s="49">
        <v>16361</v>
      </c>
      <c r="I100" s="393"/>
      <c r="J100" s="49">
        <v>16361</v>
      </c>
      <c r="K100" s="409"/>
      <c r="L100" s="409"/>
    </row>
    <row r="101" spans="1:15" s="380" customFormat="1" ht="17.55" customHeight="1">
      <c r="A101" s="365" t="s">
        <v>69</v>
      </c>
      <c r="B101" s="391"/>
      <c r="C101" s="392"/>
      <c r="D101" s="49"/>
      <c r="E101" s="393"/>
      <c r="F101" s="49"/>
      <c r="G101" s="393"/>
      <c r="H101" s="49"/>
      <c r="I101" s="393"/>
      <c r="J101" s="49"/>
      <c r="K101" s="409"/>
      <c r="L101" s="409"/>
    </row>
    <row r="102" spans="1:15" s="380" customFormat="1" ht="17.55" customHeight="1">
      <c r="A102" s="328" t="s">
        <v>70</v>
      </c>
      <c r="B102" s="391"/>
      <c r="C102" s="392"/>
      <c r="D102" s="49">
        <v>-4000</v>
      </c>
      <c r="E102" s="393"/>
      <c r="F102" s="49">
        <v>-4000</v>
      </c>
      <c r="G102" s="393"/>
      <c r="H102" s="33">
        <v>0</v>
      </c>
      <c r="I102" s="400"/>
      <c r="J102" s="33">
        <v>0</v>
      </c>
      <c r="K102" s="409"/>
      <c r="L102" s="409"/>
    </row>
    <row r="103" spans="1:15" s="307" customFormat="1" ht="17.55" customHeight="1">
      <c r="A103" s="365" t="s">
        <v>71</v>
      </c>
      <c r="B103" s="391"/>
      <c r="C103" s="392"/>
      <c r="D103" s="33"/>
      <c r="E103" s="400"/>
      <c r="F103" s="33"/>
      <c r="G103" s="393"/>
      <c r="H103" s="33"/>
      <c r="I103" s="400"/>
      <c r="J103" s="33"/>
      <c r="K103" s="377"/>
      <c r="L103" s="377"/>
    </row>
    <row r="104" spans="1:15" s="307" customFormat="1" ht="17.55" customHeight="1">
      <c r="A104" s="328" t="s">
        <v>72</v>
      </c>
      <c r="B104" s="391"/>
      <c r="C104" s="392"/>
      <c r="D104" s="33"/>
      <c r="E104" s="400"/>
      <c r="F104" s="33"/>
      <c r="G104" s="393"/>
      <c r="H104" s="33"/>
      <c r="I104" s="400"/>
      <c r="J104" s="33"/>
      <c r="K104" s="377"/>
      <c r="L104" s="377"/>
    </row>
    <row r="105" spans="1:15" s="307" customFormat="1" ht="17.55" customHeight="1">
      <c r="A105" s="351" t="s">
        <v>73</v>
      </c>
      <c r="B105" s="391"/>
      <c r="C105" s="392"/>
      <c r="D105" s="49">
        <v>82268</v>
      </c>
      <c r="E105" s="393"/>
      <c r="F105" s="49">
        <v>82268</v>
      </c>
      <c r="G105" s="393"/>
      <c r="H105" s="49">
        <v>82268</v>
      </c>
      <c r="I105" s="393"/>
      <c r="J105" s="49">
        <v>82268</v>
      </c>
      <c r="K105" s="377"/>
      <c r="L105" s="377"/>
    </row>
    <row r="106" spans="1:15" s="304" customFormat="1" ht="17.55" customHeight="1">
      <c r="A106" s="328" t="s">
        <v>74</v>
      </c>
      <c r="B106" s="391"/>
      <c r="C106" s="392"/>
      <c r="D106" s="49">
        <v>353369</v>
      </c>
      <c r="E106" s="393"/>
      <c r="F106" s="49">
        <v>420371</v>
      </c>
      <c r="G106" s="393"/>
      <c r="H106" s="49">
        <v>118906</v>
      </c>
      <c r="I106" s="393"/>
      <c r="J106" s="49">
        <v>167306</v>
      </c>
      <c r="K106" s="63"/>
      <c r="L106" s="63"/>
      <c r="M106" s="367"/>
      <c r="N106" s="367"/>
      <c r="O106" s="367"/>
    </row>
    <row r="107" spans="1:15" s="304" customFormat="1" ht="17.55" customHeight="1">
      <c r="A107" s="322" t="s">
        <v>75</v>
      </c>
      <c r="B107" s="391"/>
      <c r="C107" s="392"/>
      <c r="D107" s="49">
        <v>1049946</v>
      </c>
      <c r="E107" s="393"/>
      <c r="F107" s="49">
        <v>1031406</v>
      </c>
      <c r="G107" s="393"/>
      <c r="H107" s="49">
        <v>1053278</v>
      </c>
      <c r="I107" s="393"/>
      <c r="J107" s="49">
        <v>1035887</v>
      </c>
      <c r="K107" s="63"/>
      <c r="L107" s="63"/>
      <c r="M107" s="367"/>
    </row>
    <row r="108" spans="1:15" s="319" customFormat="1" ht="17.55" customHeight="1">
      <c r="A108" s="411" t="s">
        <v>76</v>
      </c>
      <c r="B108" s="396"/>
      <c r="C108" s="397"/>
      <c r="D108" s="425">
        <f t="shared" ref="D108:H108" si="6">SUM(D97:D107)</f>
        <v>4296275</v>
      </c>
      <c r="E108" s="399"/>
      <c r="F108" s="425">
        <f t="shared" si="6"/>
        <v>4344737</v>
      </c>
      <c r="G108" s="399"/>
      <c r="H108" s="425">
        <f t="shared" si="6"/>
        <v>4069144</v>
      </c>
      <c r="I108" s="399"/>
      <c r="J108" s="425">
        <f>SUM(J97:J107)</f>
        <v>4100153</v>
      </c>
      <c r="K108" s="432"/>
      <c r="L108" s="432"/>
      <c r="M108" s="367"/>
    </row>
    <row r="109" spans="1:15" s="319" customFormat="1" ht="17.55" customHeight="1">
      <c r="A109" s="322" t="s">
        <v>77</v>
      </c>
      <c r="B109" s="391"/>
      <c r="C109" s="397"/>
      <c r="D109" s="49">
        <v>528</v>
      </c>
      <c r="E109" s="426"/>
      <c r="F109" s="31">
        <v>532</v>
      </c>
      <c r="G109" s="426"/>
      <c r="H109" s="33">
        <v>0</v>
      </c>
      <c r="I109" s="426"/>
      <c r="J109" s="33">
        <v>0</v>
      </c>
      <c r="K109" s="432"/>
      <c r="L109" s="432"/>
    </row>
    <row r="110" spans="1:15" s="305" customFormat="1" ht="17.55" customHeight="1">
      <c r="A110" s="411" t="s">
        <v>78</v>
      </c>
      <c r="B110" s="396"/>
      <c r="C110" s="397"/>
      <c r="D110" s="398">
        <f t="shared" ref="D110:H110" si="7">SUM(D108:D109)</f>
        <v>4296803</v>
      </c>
      <c r="E110" s="399"/>
      <c r="F110" s="398">
        <f t="shared" si="7"/>
        <v>4345269</v>
      </c>
      <c r="G110" s="399"/>
      <c r="H110" s="398">
        <f t="shared" si="7"/>
        <v>4069144</v>
      </c>
      <c r="I110" s="399"/>
      <c r="J110" s="398">
        <f>SUM(J108:J109)</f>
        <v>4100153</v>
      </c>
      <c r="K110" s="368"/>
      <c r="L110" s="368"/>
      <c r="M110" s="367"/>
      <c r="N110" s="345"/>
    </row>
    <row r="111" spans="1:15" s="305" customFormat="1" ht="17.55" customHeight="1">
      <c r="A111" s="305" t="s">
        <v>79</v>
      </c>
      <c r="B111" s="396"/>
      <c r="C111" s="397"/>
      <c r="D111" s="401">
        <f t="shared" ref="D111:H111" si="8">D110+D71</f>
        <v>6971812</v>
      </c>
      <c r="E111" s="399"/>
      <c r="F111" s="401">
        <f t="shared" si="8"/>
        <v>6948698</v>
      </c>
      <c r="G111" s="399"/>
      <c r="H111" s="401">
        <f t="shared" si="8"/>
        <v>6688872</v>
      </c>
      <c r="I111" s="399"/>
      <c r="J111" s="401">
        <f>J110+J71</f>
        <v>6687745</v>
      </c>
      <c r="K111" s="368"/>
      <c r="L111" s="368"/>
    </row>
    <row r="112" spans="1:15" s="305" customFormat="1" ht="17.55" customHeight="1">
      <c r="B112" s="396"/>
      <c r="C112" s="397"/>
      <c r="D112" s="402"/>
      <c r="E112" s="399"/>
      <c r="F112" s="402"/>
      <c r="G112" s="399"/>
      <c r="H112" s="402"/>
      <c r="I112" s="399"/>
      <c r="J112" s="402"/>
      <c r="K112" s="368"/>
      <c r="L112" s="368"/>
    </row>
    <row r="113" spans="1:14" s="305" customFormat="1" ht="17.55" customHeight="1">
      <c r="B113" s="396"/>
      <c r="C113" s="397"/>
      <c r="D113" s="402"/>
      <c r="E113" s="399"/>
      <c r="F113" s="402"/>
      <c r="G113" s="399"/>
      <c r="H113" s="402"/>
      <c r="I113" s="399"/>
      <c r="J113" s="402"/>
      <c r="K113" s="368"/>
      <c r="L113" s="368"/>
    </row>
    <row r="114" spans="1:14" s="305" customFormat="1" ht="17.55" customHeight="1">
      <c r="B114" s="396"/>
      <c r="C114" s="397"/>
      <c r="D114" s="402"/>
      <c r="E114" s="402"/>
      <c r="F114" s="402"/>
      <c r="G114" s="402"/>
      <c r="H114" s="402"/>
      <c r="I114" s="402"/>
      <c r="J114" s="402"/>
      <c r="K114" s="368"/>
      <c r="L114" s="368"/>
    </row>
    <row r="115" spans="1:14" s="305" customFormat="1" ht="17.55" customHeight="1">
      <c r="B115" s="396"/>
      <c r="C115" s="397"/>
      <c r="D115" s="402"/>
      <c r="E115" s="399"/>
      <c r="F115" s="402"/>
      <c r="G115" s="399"/>
      <c r="H115" s="402"/>
      <c r="I115" s="399"/>
      <c r="J115" s="402"/>
      <c r="K115" s="368"/>
      <c r="L115" s="368"/>
    </row>
    <row r="116" spans="1:14" s="305" customFormat="1" ht="8.4" customHeight="1">
      <c r="B116" s="396"/>
      <c r="C116" s="397"/>
      <c r="D116" s="402"/>
      <c r="E116" s="399"/>
      <c r="F116" s="402"/>
      <c r="G116" s="399"/>
      <c r="H116" s="402"/>
      <c r="I116" s="399"/>
      <c r="J116" s="402"/>
      <c r="K116" s="368"/>
      <c r="L116" s="368"/>
    </row>
    <row r="117" spans="1:14" s="305" customFormat="1" ht="17.55" customHeight="1">
      <c r="B117" s="396"/>
      <c r="C117" s="397"/>
      <c r="D117" s="402"/>
      <c r="E117" s="399"/>
      <c r="F117" s="402"/>
      <c r="G117" s="399"/>
      <c r="H117" s="402"/>
      <c r="I117" s="399"/>
      <c r="J117" s="402"/>
      <c r="K117" s="368"/>
      <c r="L117" s="368"/>
    </row>
    <row r="118" spans="1:14" s="384" customFormat="1" ht="16.8" customHeight="1">
      <c r="A118" s="285"/>
      <c r="B118" s="417"/>
      <c r="C118" s="427"/>
      <c r="D118" s="428"/>
      <c r="E118" s="429"/>
      <c r="F118" s="428"/>
      <c r="G118" s="419"/>
      <c r="H118" s="428"/>
      <c r="I118" s="419"/>
      <c r="J118" s="428"/>
      <c r="K118" s="433"/>
      <c r="L118" s="433"/>
    </row>
    <row r="126" spans="1:14">
      <c r="N126" s="313" t="s">
        <v>80</v>
      </c>
    </row>
  </sheetData>
  <mergeCells count="18">
    <mergeCell ref="A3:J3"/>
    <mergeCell ref="A4:J4"/>
    <mergeCell ref="A5:J5"/>
    <mergeCell ref="A6:J6"/>
    <mergeCell ref="D9:F9"/>
    <mergeCell ref="H9:J9"/>
    <mergeCell ref="A43:J43"/>
    <mergeCell ref="A44:J44"/>
    <mergeCell ref="A45:J45"/>
    <mergeCell ref="A46:J46"/>
    <mergeCell ref="D49:F49"/>
    <mergeCell ref="H49:J49"/>
    <mergeCell ref="A81:J81"/>
    <mergeCell ref="A82:J82"/>
    <mergeCell ref="A83:J83"/>
    <mergeCell ref="A84:J84"/>
    <mergeCell ref="D87:F87"/>
    <mergeCell ref="H87:J87"/>
  </mergeCells>
  <printOptions horizontalCentered="1"/>
  <pageMargins left="0.98425196850393704" right="0.39370078740157499" top="0.511811023622047" bottom="0.78740157480314998" header="0.511811023622047" footer="0.78740157480314998"/>
  <pageSetup paperSize="9" fitToHeight="3" orientation="portrait" r:id="rId1"/>
  <headerFooter>
    <oddFooter>&amp;L&amp;"Angsana New,Regular"&amp;16The accompanying notes are an integral part of the interim financial statements.</oddFooter>
  </headerFooter>
  <rowBreaks count="2" manualBreakCount="2">
    <brk id="40" max="9" man="1"/>
    <brk id="7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P90"/>
  <sheetViews>
    <sheetView view="pageBreakPreview" topLeftCell="A29" zoomScaleNormal="100" workbookViewId="0">
      <selection activeCell="D34" sqref="D34"/>
    </sheetView>
  </sheetViews>
  <sheetFormatPr defaultColWidth="9" defaultRowHeight="19.8"/>
  <cols>
    <col min="1" max="1" width="39.77734375" style="308" customWidth="1"/>
    <col min="2" max="2" width="5.33203125" style="309" customWidth="1"/>
    <col min="3" max="3" width="1" style="310" customWidth="1"/>
    <col min="4" max="4" width="9.44140625" style="311" customWidth="1"/>
    <col min="5" max="5" width="1" style="311" customWidth="1"/>
    <col min="6" max="6" width="9.44140625" style="311" customWidth="1"/>
    <col min="7" max="7" width="1" style="311" customWidth="1"/>
    <col min="8" max="8" width="9.44140625" style="312" customWidth="1"/>
    <col min="9" max="9" width="1" style="311" customWidth="1"/>
    <col min="10" max="10" width="9.44140625" style="311" customWidth="1"/>
    <col min="11" max="11" width="11.77734375" style="14" customWidth="1"/>
    <col min="12" max="233" width="9" style="313"/>
    <col min="234" max="234" width="50.88671875" style="313" customWidth="1"/>
    <col min="235" max="235" width="8.88671875" style="313" customWidth="1"/>
    <col min="236" max="236" width="1" style="313" customWidth="1"/>
    <col min="237" max="237" width="15.109375" style="313" customWidth="1"/>
    <col min="238" max="238" width="1" style="313" customWidth="1"/>
    <col min="239" max="239" width="15.109375" style="313" customWidth="1"/>
    <col min="240" max="240" width="1" style="313" customWidth="1"/>
    <col min="241" max="241" width="15.109375" style="313" customWidth="1"/>
    <col min="242" max="242" width="1" style="313" customWidth="1"/>
    <col min="243" max="243" width="15.109375" style="313" customWidth="1"/>
    <col min="244" max="244" width="23.88671875" style="313" customWidth="1"/>
    <col min="245" max="245" width="9" style="313"/>
    <col min="246" max="247" width="13.77734375" style="313" customWidth="1"/>
    <col min="248" max="489" width="9" style="313"/>
    <col min="490" max="490" width="50.88671875" style="313" customWidth="1"/>
    <col min="491" max="491" width="8.88671875" style="313" customWidth="1"/>
    <col min="492" max="492" width="1" style="313" customWidth="1"/>
    <col min="493" max="493" width="15.109375" style="313" customWidth="1"/>
    <col min="494" max="494" width="1" style="313" customWidth="1"/>
    <col min="495" max="495" width="15.109375" style="313" customWidth="1"/>
    <col min="496" max="496" width="1" style="313" customWidth="1"/>
    <col min="497" max="497" width="15.109375" style="313" customWidth="1"/>
    <col min="498" max="498" width="1" style="313" customWidth="1"/>
    <col min="499" max="499" width="15.109375" style="313" customWidth="1"/>
    <col min="500" max="500" width="23.88671875" style="313" customWidth="1"/>
    <col min="501" max="501" width="9" style="313"/>
    <col min="502" max="503" width="13.77734375" style="313" customWidth="1"/>
    <col min="504" max="745" width="9" style="313"/>
    <col min="746" max="746" width="50.88671875" style="313" customWidth="1"/>
    <col min="747" max="747" width="8.88671875" style="313" customWidth="1"/>
    <col min="748" max="748" width="1" style="313" customWidth="1"/>
    <col min="749" max="749" width="15.109375" style="313" customWidth="1"/>
    <col min="750" max="750" width="1" style="313" customWidth="1"/>
    <col min="751" max="751" width="15.109375" style="313" customWidth="1"/>
    <col min="752" max="752" width="1" style="313" customWidth="1"/>
    <col min="753" max="753" width="15.109375" style="313" customWidth="1"/>
    <col min="754" max="754" width="1" style="313" customWidth="1"/>
    <col min="755" max="755" width="15.109375" style="313" customWidth="1"/>
    <col min="756" max="756" width="23.88671875" style="313" customWidth="1"/>
    <col min="757" max="757" width="9" style="313"/>
    <col min="758" max="759" width="13.77734375" style="313" customWidth="1"/>
    <col min="760" max="1001" width="9" style="313"/>
    <col min="1002" max="1002" width="50.88671875" style="313" customWidth="1"/>
    <col min="1003" max="1003" width="8.88671875" style="313" customWidth="1"/>
    <col min="1004" max="1004" width="1" style="313" customWidth="1"/>
    <col min="1005" max="1005" width="15.109375" style="313" customWidth="1"/>
    <col min="1006" max="1006" width="1" style="313" customWidth="1"/>
    <col min="1007" max="1007" width="15.109375" style="313" customWidth="1"/>
    <col min="1008" max="1008" width="1" style="313" customWidth="1"/>
    <col min="1009" max="1009" width="15.109375" style="313" customWidth="1"/>
    <col min="1010" max="1010" width="1" style="313" customWidth="1"/>
    <col min="1011" max="1011" width="15.109375" style="313" customWidth="1"/>
    <col min="1012" max="1012" width="23.88671875" style="313" customWidth="1"/>
    <col min="1013" max="1013" width="9" style="313"/>
    <col min="1014" max="1015" width="13.77734375" style="313" customWidth="1"/>
    <col min="1016" max="1257" width="9" style="313"/>
    <col min="1258" max="1258" width="50.88671875" style="313" customWidth="1"/>
    <col min="1259" max="1259" width="8.88671875" style="313" customWidth="1"/>
    <col min="1260" max="1260" width="1" style="313" customWidth="1"/>
    <col min="1261" max="1261" width="15.109375" style="313" customWidth="1"/>
    <col min="1262" max="1262" width="1" style="313" customWidth="1"/>
    <col min="1263" max="1263" width="15.109375" style="313" customWidth="1"/>
    <col min="1264" max="1264" width="1" style="313" customWidth="1"/>
    <col min="1265" max="1265" width="15.109375" style="313" customWidth="1"/>
    <col min="1266" max="1266" width="1" style="313" customWidth="1"/>
    <col min="1267" max="1267" width="15.109375" style="313" customWidth="1"/>
    <col min="1268" max="1268" width="23.88671875" style="313" customWidth="1"/>
    <col min="1269" max="1269" width="9" style="313"/>
    <col min="1270" max="1271" width="13.77734375" style="313" customWidth="1"/>
    <col min="1272" max="1513" width="9" style="313"/>
    <col min="1514" max="1514" width="50.88671875" style="313" customWidth="1"/>
    <col min="1515" max="1515" width="8.88671875" style="313" customWidth="1"/>
    <col min="1516" max="1516" width="1" style="313" customWidth="1"/>
    <col min="1517" max="1517" width="15.109375" style="313" customWidth="1"/>
    <col min="1518" max="1518" width="1" style="313" customWidth="1"/>
    <col min="1519" max="1519" width="15.109375" style="313" customWidth="1"/>
    <col min="1520" max="1520" width="1" style="313" customWidth="1"/>
    <col min="1521" max="1521" width="15.109375" style="313" customWidth="1"/>
    <col min="1522" max="1522" width="1" style="313" customWidth="1"/>
    <col min="1523" max="1523" width="15.109375" style="313" customWidth="1"/>
    <col min="1524" max="1524" width="23.88671875" style="313" customWidth="1"/>
    <col min="1525" max="1525" width="9" style="313"/>
    <col min="1526" max="1527" width="13.77734375" style="313" customWidth="1"/>
    <col min="1528" max="1769" width="9" style="313"/>
    <col min="1770" max="1770" width="50.88671875" style="313" customWidth="1"/>
    <col min="1771" max="1771" width="8.88671875" style="313" customWidth="1"/>
    <col min="1772" max="1772" width="1" style="313" customWidth="1"/>
    <col min="1773" max="1773" width="15.109375" style="313" customWidth="1"/>
    <col min="1774" max="1774" width="1" style="313" customWidth="1"/>
    <col min="1775" max="1775" width="15.109375" style="313" customWidth="1"/>
    <col min="1776" max="1776" width="1" style="313" customWidth="1"/>
    <col min="1777" max="1777" width="15.109375" style="313" customWidth="1"/>
    <col min="1778" max="1778" width="1" style="313" customWidth="1"/>
    <col min="1779" max="1779" width="15.109375" style="313" customWidth="1"/>
    <col min="1780" max="1780" width="23.88671875" style="313" customWidth="1"/>
    <col min="1781" max="1781" width="9" style="313"/>
    <col min="1782" max="1783" width="13.77734375" style="313" customWidth="1"/>
    <col min="1784" max="2025" width="9" style="313"/>
    <col min="2026" max="2026" width="50.88671875" style="313" customWidth="1"/>
    <col min="2027" max="2027" width="8.88671875" style="313" customWidth="1"/>
    <col min="2028" max="2028" width="1" style="313" customWidth="1"/>
    <col min="2029" max="2029" width="15.109375" style="313" customWidth="1"/>
    <col min="2030" max="2030" width="1" style="313" customWidth="1"/>
    <col min="2031" max="2031" width="15.109375" style="313" customWidth="1"/>
    <col min="2032" max="2032" width="1" style="313" customWidth="1"/>
    <col min="2033" max="2033" width="15.109375" style="313" customWidth="1"/>
    <col min="2034" max="2034" width="1" style="313" customWidth="1"/>
    <col min="2035" max="2035" width="15.109375" style="313" customWidth="1"/>
    <col min="2036" max="2036" width="23.88671875" style="313" customWidth="1"/>
    <col min="2037" max="2037" width="9" style="313"/>
    <col min="2038" max="2039" width="13.77734375" style="313" customWidth="1"/>
    <col min="2040" max="2281" width="9" style="313"/>
    <col min="2282" max="2282" width="50.88671875" style="313" customWidth="1"/>
    <col min="2283" max="2283" width="8.88671875" style="313" customWidth="1"/>
    <col min="2284" max="2284" width="1" style="313" customWidth="1"/>
    <col min="2285" max="2285" width="15.109375" style="313" customWidth="1"/>
    <col min="2286" max="2286" width="1" style="313" customWidth="1"/>
    <col min="2287" max="2287" width="15.109375" style="313" customWidth="1"/>
    <col min="2288" max="2288" width="1" style="313" customWidth="1"/>
    <col min="2289" max="2289" width="15.109375" style="313" customWidth="1"/>
    <col min="2290" max="2290" width="1" style="313" customWidth="1"/>
    <col min="2291" max="2291" width="15.109375" style="313" customWidth="1"/>
    <col min="2292" max="2292" width="23.88671875" style="313" customWidth="1"/>
    <col min="2293" max="2293" width="9" style="313"/>
    <col min="2294" max="2295" width="13.77734375" style="313" customWidth="1"/>
    <col min="2296" max="2537" width="9" style="313"/>
    <col min="2538" max="2538" width="50.88671875" style="313" customWidth="1"/>
    <col min="2539" max="2539" width="8.88671875" style="313" customWidth="1"/>
    <col min="2540" max="2540" width="1" style="313" customWidth="1"/>
    <col min="2541" max="2541" width="15.109375" style="313" customWidth="1"/>
    <col min="2542" max="2542" width="1" style="313" customWidth="1"/>
    <col min="2543" max="2543" width="15.109375" style="313" customWidth="1"/>
    <col min="2544" max="2544" width="1" style="313" customWidth="1"/>
    <col min="2545" max="2545" width="15.109375" style="313" customWidth="1"/>
    <col min="2546" max="2546" width="1" style="313" customWidth="1"/>
    <col min="2547" max="2547" width="15.109375" style="313" customWidth="1"/>
    <col min="2548" max="2548" width="23.88671875" style="313" customWidth="1"/>
    <col min="2549" max="2549" width="9" style="313"/>
    <col min="2550" max="2551" width="13.77734375" style="313" customWidth="1"/>
    <col min="2552" max="2793" width="9" style="313"/>
    <col min="2794" max="2794" width="50.88671875" style="313" customWidth="1"/>
    <col min="2795" max="2795" width="8.88671875" style="313" customWidth="1"/>
    <col min="2796" max="2796" width="1" style="313" customWidth="1"/>
    <col min="2797" max="2797" width="15.109375" style="313" customWidth="1"/>
    <col min="2798" max="2798" width="1" style="313" customWidth="1"/>
    <col min="2799" max="2799" width="15.109375" style="313" customWidth="1"/>
    <col min="2800" max="2800" width="1" style="313" customWidth="1"/>
    <col min="2801" max="2801" width="15.109375" style="313" customWidth="1"/>
    <col min="2802" max="2802" width="1" style="313" customWidth="1"/>
    <col min="2803" max="2803" width="15.109375" style="313" customWidth="1"/>
    <col min="2804" max="2804" width="23.88671875" style="313" customWidth="1"/>
    <col min="2805" max="2805" width="9" style="313"/>
    <col min="2806" max="2807" width="13.77734375" style="313" customWidth="1"/>
    <col min="2808" max="3049" width="9" style="313"/>
    <col min="3050" max="3050" width="50.88671875" style="313" customWidth="1"/>
    <col min="3051" max="3051" width="8.88671875" style="313" customWidth="1"/>
    <col min="3052" max="3052" width="1" style="313" customWidth="1"/>
    <col min="3053" max="3053" width="15.109375" style="313" customWidth="1"/>
    <col min="3054" max="3054" width="1" style="313" customWidth="1"/>
    <col min="3055" max="3055" width="15.109375" style="313" customWidth="1"/>
    <col min="3056" max="3056" width="1" style="313" customWidth="1"/>
    <col min="3057" max="3057" width="15.109375" style="313" customWidth="1"/>
    <col min="3058" max="3058" width="1" style="313" customWidth="1"/>
    <col min="3059" max="3059" width="15.109375" style="313" customWidth="1"/>
    <col min="3060" max="3060" width="23.88671875" style="313" customWidth="1"/>
    <col min="3061" max="3061" width="9" style="313"/>
    <col min="3062" max="3063" width="13.77734375" style="313" customWidth="1"/>
    <col min="3064" max="3305" width="9" style="313"/>
    <col min="3306" max="3306" width="50.88671875" style="313" customWidth="1"/>
    <col min="3307" max="3307" width="8.88671875" style="313" customWidth="1"/>
    <col min="3308" max="3308" width="1" style="313" customWidth="1"/>
    <col min="3309" max="3309" width="15.109375" style="313" customWidth="1"/>
    <col min="3310" max="3310" width="1" style="313" customWidth="1"/>
    <col min="3311" max="3311" width="15.109375" style="313" customWidth="1"/>
    <col min="3312" max="3312" width="1" style="313" customWidth="1"/>
    <col min="3313" max="3313" width="15.109375" style="313" customWidth="1"/>
    <col min="3314" max="3314" width="1" style="313" customWidth="1"/>
    <col min="3315" max="3315" width="15.109375" style="313" customWidth="1"/>
    <col min="3316" max="3316" width="23.88671875" style="313" customWidth="1"/>
    <col min="3317" max="3317" width="9" style="313"/>
    <col min="3318" max="3319" width="13.77734375" style="313" customWidth="1"/>
    <col min="3320" max="3561" width="9" style="313"/>
    <col min="3562" max="3562" width="50.88671875" style="313" customWidth="1"/>
    <col min="3563" max="3563" width="8.88671875" style="313" customWidth="1"/>
    <col min="3564" max="3564" width="1" style="313" customWidth="1"/>
    <col min="3565" max="3565" width="15.109375" style="313" customWidth="1"/>
    <col min="3566" max="3566" width="1" style="313" customWidth="1"/>
    <col min="3567" max="3567" width="15.109375" style="313" customWidth="1"/>
    <col min="3568" max="3568" width="1" style="313" customWidth="1"/>
    <col min="3569" max="3569" width="15.109375" style="313" customWidth="1"/>
    <col min="3570" max="3570" width="1" style="313" customWidth="1"/>
    <col min="3571" max="3571" width="15.109375" style="313" customWidth="1"/>
    <col min="3572" max="3572" width="23.88671875" style="313" customWidth="1"/>
    <col min="3573" max="3573" width="9" style="313"/>
    <col min="3574" max="3575" width="13.77734375" style="313" customWidth="1"/>
    <col min="3576" max="3817" width="9" style="313"/>
    <col min="3818" max="3818" width="50.88671875" style="313" customWidth="1"/>
    <col min="3819" max="3819" width="8.88671875" style="313" customWidth="1"/>
    <col min="3820" max="3820" width="1" style="313" customWidth="1"/>
    <col min="3821" max="3821" width="15.109375" style="313" customWidth="1"/>
    <col min="3822" max="3822" width="1" style="313" customWidth="1"/>
    <col min="3823" max="3823" width="15.109375" style="313" customWidth="1"/>
    <col min="3824" max="3824" width="1" style="313" customWidth="1"/>
    <col min="3825" max="3825" width="15.109375" style="313" customWidth="1"/>
    <col min="3826" max="3826" width="1" style="313" customWidth="1"/>
    <col min="3827" max="3827" width="15.109375" style="313" customWidth="1"/>
    <col min="3828" max="3828" width="23.88671875" style="313" customWidth="1"/>
    <col min="3829" max="3829" width="9" style="313"/>
    <col min="3830" max="3831" width="13.77734375" style="313" customWidth="1"/>
    <col min="3832" max="4073" width="9" style="313"/>
    <col min="4074" max="4074" width="50.88671875" style="313" customWidth="1"/>
    <col min="4075" max="4075" width="8.88671875" style="313" customWidth="1"/>
    <col min="4076" max="4076" width="1" style="313" customWidth="1"/>
    <col min="4077" max="4077" width="15.109375" style="313" customWidth="1"/>
    <col min="4078" max="4078" width="1" style="313" customWidth="1"/>
    <col min="4079" max="4079" width="15.109375" style="313" customWidth="1"/>
    <col min="4080" max="4080" width="1" style="313" customWidth="1"/>
    <col min="4081" max="4081" width="15.109375" style="313" customWidth="1"/>
    <col min="4082" max="4082" width="1" style="313" customWidth="1"/>
    <col min="4083" max="4083" width="15.109375" style="313" customWidth="1"/>
    <col min="4084" max="4084" width="23.88671875" style="313" customWidth="1"/>
    <col min="4085" max="4085" width="9" style="313"/>
    <col min="4086" max="4087" width="13.77734375" style="313" customWidth="1"/>
    <col min="4088" max="4329" width="9" style="313"/>
    <col min="4330" max="4330" width="50.88671875" style="313" customWidth="1"/>
    <col min="4331" max="4331" width="8.88671875" style="313" customWidth="1"/>
    <col min="4332" max="4332" width="1" style="313" customWidth="1"/>
    <col min="4333" max="4333" width="15.109375" style="313" customWidth="1"/>
    <col min="4334" max="4334" width="1" style="313" customWidth="1"/>
    <col min="4335" max="4335" width="15.109375" style="313" customWidth="1"/>
    <col min="4336" max="4336" width="1" style="313" customWidth="1"/>
    <col min="4337" max="4337" width="15.109375" style="313" customWidth="1"/>
    <col min="4338" max="4338" width="1" style="313" customWidth="1"/>
    <col min="4339" max="4339" width="15.109375" style="313" customWidth="1"/>
    <col min="4340" max="4340" width="23.88671875" style="313" customWidth="1"/>
    <col min="4341" max="4341" width="9" style="313"/>
    <col min="4342" max="4343" width="13.77734375" style="313" customWidth="1"/>
    <col min="4344" max="4585" width="9" style="313"/>
    <col min="4586" max="4586" width="50.88671875" style="313" customWidth="1"/>
    <col min="4587" max="4587" width="8.88671875" style="313" customWidth="1"/>
    <col min="4588" max="4588" width="1" style="313" customWidth="1"/>
    <col min="4589" max="4589" width="15.109375" style="313" customWidth="1"/>
    <col min="4590" max="4590" width="1" style="313" customWidth="1"/>
    <col min="4591" max="4591" width="15.109375" style="313" customWidth="1"/>
    <col min="4592" max="4592" width="1" style="313" customWidth="1"/>
    <col min="4593" max="4593" width="15.109375" style="313" customWidth="1"/>
    <col min="4594" max="4594" width="1" style="313" customWidth="1"/>
    <col min="4595" max="4595" width="15.109375" style="313" customWidth="1"/>
    <col min="4596" max="4596" width="23.88671875" style="313" customWidth="1"/>
    <col min="4597" max="4597" width="9" style="313"/>
    <col min="4598" max="4599" width="13.77734375" style="313" customWidth="1"/>
    <col min="4600" max="4841" width="9" style="313"/>
    <col min="4842" max="4842" width="50.88671875" style="313" customWidth="1"/>
    <col min="4843" max="4843" width="8.88671875" style="313" customWidth="1"/>
    <col min="4844" max="4844" width="1" style="313" customWidth="1"/>
    <col min="4845" max="4845" width="15.109375" style="313" customWidth="1"/>
    <col min="4846" max="4846" width="1" style="313" customWidth="1"/>
    <col min="4847" max="4847" width="15.109375" style="313" customWidth="1"/>
    <col min="4848" max="4848" width="1" style="313" customWidth="1"/>
    <col min="4849" max="4849" width="15.109375" style="313" customWidth="1"/>
    <col min="4850" max="4850" width="1" style="313" customWidth="1"/>
    <col min="4851" max="4851" width="15.109375" style="313" customWidth="1"/>
    <col min="4852" max="4852" width="23.88671875" style="313" customWidth="1"/>
    <col min="4853" max="4853" width="9" style="313"/>
    <col min="4854" max="4855" width="13.77734375" style="313" customWidth="1"/>
    <col min="4856" max="5097" width="9" style="313"/>
    <col min="5098" max="5098" width="50.88671875" style="313" customWidth="1"/>
    <col min="5099" max="5099" width="8.88671875" style="313" customWidth="1"/>
    <col min="5100" max="5100" width="1" style="313" customWidth="1"/>
    <col min="5101" max="5101" width="15.109375" style="313" customWidth="1"/>
    <col min="5102" max="5102" width="1" style="313" customWidth="1"/>
    <col min="5103" max="5103" width="15.109375" style="313" customWidth="1"/>
    <col min="5104" max="5104" width="1" style="313" customWidth="1"/>
    <col min="5105" max="5105" width="15.109375" style="313" customWidth="1"/>
    <col min="5106" max="5106" width="1" style="313" customWidth="1"/>
    <col min="5107" max="5107" width="15.109375" style="313" customWidth="1"/>
    <col min="5108" max="5108" width="23.88671875" style="313" customWidth="1"/>
    <col min="5109" max="5109" width="9" style="313"/>
    <col min="5110" max="5111" width="13.77734375" style="313" customWidth="1"/>
    <col min="5112" max="5353" width="9" style="313"/>
    <col min="5354" max="5354" width="50.88671875" style="313" customWidth="1"/>
    <col min="5355" max="5355" width="8.88671875" style="313" customWidth="1"/>
    <col min="5356" max="5356" width="1" style="313" customWidth="1"/>
    <col min="5357" max="5357" width="15.109375" style="313" customWidth="1"/>
    <col min="5358" max="5358" width="1" style="313" customWidth="1"/>
    <col min="5359" max="5359" width="15.109375" style="313" customWidth="1"/>
    <col min="5360" max="5360" width="1" style="313" customWidth="1"/>
    <col min="5361" max="5361" width="15.109375" style="313" customWidth="1"/>
    <col min="5362" max="5362" width="1" style="313" customWidth="1"/>
    <col min="5363" max="5363" width="15.109375" style="313" customWidth="1"/>
    <col min="5364" max="5364" width="23.88671875" style="313" customWidth="1"/>
    <col min="5365" max="5365" width="9" style="313"/>
    <col min="5366" max="5367" width="13.77734375" style="313" customWidth="1"/>
    <col min="5368" max="5609" width="9" style="313"/>
    <col min="5610" max="5610" width="50.88671875" style="313" customWidth="1"/>
    <col min="5611" max="5611" width="8.88671875" style="313" customWidth="1"/>
    <col min="5612" max="5612" width="1" style="313" customWidth="1"/>
    <col min="5613" max="5613" width="15.109375" style="313" customWidth="1"/>
    <col min="5614" max="5614" width="1" style="313" customWidth="1"/>
    <col min="5615" max="5615" width="15.109375" style="313" customWidth="1"/>
    <col min="5616" max="5616" width="1" style="313" customWidth="1"/>
    <col min="5617" max="5617" width="15.109375" style="313" customWidth="1"/>
    <col min="5618" max="5618" width="1" style="313" customWidth="1"/>
    <col min="5619" max="5619" width="15.109375" style="313" customWidth="1"/>
    <col min="5620" max="5620" width="23.88671875" style="313" customWidth="1"/>
    <col min="5621" max="5621" width="9" style="313"/>
    <col min="5622" max="5623" width="13.77734375" style="313" customWidth="1"/>
    <col min="5624" max="5865" width="9" style="313"/>
    <col min="5866" max="5866" width="50.88671875" style="313" customWidth="1"/>
    <col min="5867" max="5867" width="8.88671875" style="313" customWidth="1"/>
    <col min="5868" max="5868" width="1" style="313" customWidth="1"/>
    <col min="5869" max="5869" width="15.109375" style="313" customWidth="1"/>
    <col min="5870" max="5870" width="1" style="313" customWidth="1"/>
    <col min="5871" max="5871" width="15.109375" style="313" customWidth="1"/>
    <col min="5872" max="5872" width="1" style="313" customWidth="1"/>
    <col min="5873" max="5873" width="15.109375" style="313" customWidth="1"/>
    <col min="5874" max="5874" width="1" style="313" customWidth="1"/>
    <col min="5875" max="5875" width="15.109375" style="313" customWidth="1"/>
    <col min="5876" max="5876" width="23.88671875" style="313" customWidth="1"/>
    <col min="5877" max="5877" width="9" style="313"/>
    <col min="5878" max="5879" width="13.77734375" style="313" customWidth="1"/>
    <col min="5880" max="6121" width="9" style="313"/>
    <col min="6122" max="6122" width="50.88671875" style="313" customWidth="1"/>
    <col min="6123" max="6123" width="8.88671875" style="313" customWidth="1"/>
    <col min="6124" max="6124" width="1" style="313" customWidth="1"/>
    <col min="6125" max="6125" width="15.109375" style="313" customWidth="1"/>
    <col min="6126" max="6126" width="1" style="313" customWidth="1"/>
    <col min="6127" max="6127" width="15.109375" style="313" customWidth="1"/>
    <col min="6128" max="6128" width="1" style="313" customWidth="1"/>
    <col min="6129" max="6129" width="15.109375" style="313" customWidth="1"/>
    <col min="6130" max="6130" width="1" style="313" customWidth="1"/>
    <col min="6131" max="6131" width="15.109375" style="313" customWidth="1"/>
    <col min="6132" max="6132" width="23.88671875" style="313" customWidth="1"/>
    <col min="6133" max="6133" width="9" style="313"/>
    <col min="6134" max="6135" width="13.77734375" style="313" customWidth="1"/>
    <col min="6136" max="6377" width="9" style="313"/>
    <col min="6378" max="6378" width="50.88671875" style="313" customWidth="1"/>
    <col min="6379" max="6379" width="8.88671875" style="313" customWidth="1"/>
    <col min="6380" max="6380" width="1" style="313" customWidth="1"/>
    <col min="6381" max="6381" width="15.109375" style="313" customWidth="1"/>
    <col min="6382" max="6382" width="1" style="313" customWidth="1"/>
    <col min="6383" max="6383" width="15.109375" style="313" customWidth="1"/>
    <col min="6384" max="6384" width="1" style="313" customWidth="1"/>
    <col min="6385" max="6385" width="15.109375" style="313" customWidth="1"/>
    <col min="6386" max="6386" width="1" style="313" customWidth="1"/>
    <col min="6387" max="6387" width="15.109375" style="313" customWidth="1"/>
    <col min="6388" max="6388" width="23.88671875" style="313" customWidth="1"/>
    <col min="6389" max="6389" width="9" style="313"/>
    <col min="6390" max="6391" width="13.77734375" style="313" customWidth="1"/>
    <col min="6392" max="6633" width="9" style="313"/>
    <col min="6634" max="6634" width="50.88671875" style="313" customWidth="1"/>
    <col min="6635" max="6635" width="8.88671875" style="313" customWidth="1"/>
    <col min="6636" max="6636" width="1" style="313" customWidth="1"/>
    <col min="6637" max="6637" width="15.109375" style="313" customWidth="1"/>
    <col min="6638" max="6638" width="1" style="313" customWidth="1"/>
    <col min="6639" max="6639" width="15.109375" style="313" customWidth="1"/>
    <col min="6640" max="6640" width="1" style="313" customWidth="1"/>
    <col min="6641" max="6641" width="15.109375" style="313" customWidth="1"/>
    <col min="6642" max="6642" width="1" style="313" customWidth="1"/>
    <col min="6643" max="6643" width="15.109375" style="313" customWidth="1"/>
    <col min="6644" max="6644" width="23.88671875" style="313" customWidth="1"/>
    <col min="6645" max="6645" width="9" style="313"/>
    <col min="6646" max="6647" width="13.77734375" style="313" customWidth="1"/>
    <col min="6648" max="6889" width="9" style="313"/>
    <col min="6890" max="6890" width="50.88671875" style="313" customWidth="1"/>
    <col min="6891" max="6891" width="8.88671875" style="313" customWidth="1"/>
    <col min="6892" max="6892" width="1" style="313" customWidth="1"/>
    <col min="6893" max="6893" width="15.109375" style="313" customWidth="1"/>
    <col min="6894" max="6894" width="1" style="313" customWidth="1"/>
    <col min="6895" max="6895" width="15.109375" style="313" customWidth="1"/>
    <col min="6896" max="6896" width="1" style="313" customWidth="1"/>
    <col min="6897" max="6897" width="15.109375" style="313" customWidth="1"/>
    <col min="6898" max="6898" width="1" style="313" customWidth="1"/>
    <col min="6899" max="6899" width="15.109375" style="313" customWidth="1"/>
    <col min="6900" max="6900" width="23.88671875" style="313" customWidth="1"/>
    <col min="6901" max="6901" width="9" style="313"/>
    <col min="6902" max="6903" width="13.77734375" style="313" customWidth="1"/>
    <col min="6904" max="7145" width="9" style="313"/>
    <col min="7146" max="7146" width="50.88671875" style="313" customWidth="1"/>
    <col min="7147" max="7147" width="8.88671875" style="313" customWidth="1"/>
    <col min="7148" max="7148" width="1" style="313" customWidth="1"/>
    <col min="7149" max="7149" width="15.109375" style="313" customWidth="1"/>
    <col min="7150" max="7150" width="1" style="313" customWidth="1"/>
    <col min="7151" max="7151" width="15.109375" style="313" customWidth="1"/>
    <col min="7152" max="7152" width="1" style="313" customWidth="1"/>
    <col min="7153" max="7153" width="15.109375" style="313" customWidth="1"/>
    <col min="7154" max="7154" width="1" style="313" customWidth="1"/>
    <col min="7155" max="7155" width="15.109375" style="313" customWidth="1"/>
    <col min="7156" max="7156" width="23.88671875" style="313" customWidth="1"/>
    <col min="7157" max="7157" width="9" style="313"/>
    <col min="7158" max="7159" width="13.77734375" style="313" customWidth="1"/>
    <col min="7160" max="7401" width="9" style="313"/>
    <col min="7402" max="7402" width="50.88671875" style="313" customWidth="1"/>
    <col min="7403" max="7403" width="8.88671875" style="313" customWidth="1"/>
    <col min="7404" max="7404" width="1" style="313" customWidth="1"/>
    <col min="7405" max="7405" width="15.109375" style="313" customWidth="1"/>
    <col min="7406" max="7406" width="1" style="313" customWidth="1"/>
    <col min="7407" max="7407" width="15.109375" style="313" customWidth="1"/>
    <col min="7408" max="7408" width="1" style="313" customWidth="1"/>
    <col min="7409" max="7409" width="15.109375" style="313" customWidth="1"/>
    <col min="7410" max="7410" width="1" style="313" customWidth="1"/>
    <col min="7411" max="7411" width="15.109375" style="313" customWidth="1"/>
    <col min="7412" max="7412" width="23.88671875" style="313" customWidth="1"/>
    <col min="7413" max="7413" width="9" style="313"/>
    <col min="7414" max="7415" width="13.77734375" style="313" customWidth="1"/>
    <col min="7416" max="7657" width="9" style="313"/>
    <col min="7658" max="7658" width="50.88671875" style="313" customWidth="1"/>
    <col min="7659" max="7659" width="8.88671875" style="313" customWidth="1"/>
    <col min="7660" max="7660" width="1" style="313" customWidth="1"/>
    <col min="7661" max="7661" width="15.109375" style="313" customWidth="1"/>
    <col min="7662" max="7662" width="1" style="313" customWidth="1"/>
    <col min="7663" max="7663" width="15.109375" style="313" customWidth="1"/>
    <col min="7664" max="7664" width="1" style="313" customWidth="1"/>
    <col min="7665" max="7665" width="15.109375" style="313" customWidth="1"/>
    <col min="7666" max="7666" width="1" style="313" customWidth="1"/>
    <col min="7667" max="7667" width="15.109375" style="313" customWidth="1"/>
    <col min="7668" max="7668" width="23.88671875" style="313" customWidth="1"/>
    <col min="7669" max="7669" width="9" style="313"/>
    <col min="7670" max="7671" width="13.77734375" style="313" customWidth="1"/>
    <col min="7672" max="7913" width="9" style="313"/>
    <col min="7914" max="7914" width="50.88671875" style="313" customWidth="1"/>
    <col min="7915" max="7915" width="8.88671875" style="313" customWidth="1"/>
    <col min="7916" max="7916" width="1" style="313" customWidth="1"/>
    <col min="7917" max="7917" width="15.109375" style="313" customWidth="1"/>
    <col min="7918" max="7918" width="1" style="313" customWidth="1"/>
    <col min="7919" max="7919" width="15.109375" style="313" customWidth="1"/>
    <col min="7920" max="7920" width="1" style="313" customWidth="1"/>
    <col min="7921" max="7921" width="15.109375" style="313" customWidth="1"/>
    <col min="7922" max="7922" width="1" style="313" customWidth="1"/>
    <col min="7923" max="7923" width="15.109375" style="313" customWidth="1"/>
    <col min="7924" max="7924" width="23.88671875" style="313" customWidth="1"/>
    <col min="7925" max="7925" width="9" style="313"/>
    <col min="7926" max="7927" width="13.77734375" style="313" customWidth="1"/>
    <col min="7928" max="8169" width="9" style="313"/>
    <col min="8170" max="8170" width="50.88671875" style="313" customWidth="1"/>
    <col min="8171" max="8171" width="8.88671875" style="313" customWidth="1"/>
    <col min="8172" max="8172" width="1" style="313" customWidth="1"/>
    <col min="8173" max="8173" width="15.109375" style="313" customWidth="1"/>
    <col min="8174" max="8174" width="1" style="313" customWidth="1"/>
    <col min="8175" max="8175" width="15.109375" style="313" customWidth="1"/>
    <col min="8176" max="8176" width="1" style="313" customWidth="1"/>
    <col min="8177" max="8177" width="15.109375" style="313" customWidth="1"/>
    <col min="8178" max="8178" width="1" style="313" customWidth="1"/>
    <col min="8179" max="8179" width="15.109375" style="313" customWidth="1"/>
    <col min="8180" max="8180" width="23.88671875" style="313" customWidth="1"/>
    <col min="8181" max="8181" width="9" style="313"/>
    <col min="8182" max="8183" width="13.77734375" style="313" customWidth="1"/>
    <col min="8184" max="8425" width="9" style="313"/>
    <col min="8426" max="8426" width="50.88671875" style="313" customWidth="1"/>
    <col min="8427" max="8427" width="8.88671875" style="313" customWidth="1"/>
    <col min="8428" max="8428" width="1" style="313" customWidth="1"/>
    <col min="8429" max="8429" width="15.109375" style="313" customWidth="1"/>
    <col min="8430" max="8430" width="1" style="313" customWidth="1"/>
    <col min="8431" max="8431" width="15.109375" style="313" customWidth="1"/>
    <col min="8432" max="8432" width="1" style="313" customWidth="1"/>
    <col min="8433" max="8433" width="15.109375" style="313" customWidth="1"/>
    <col min="8434" max="8434" width="1" style="313" customWidth="1"/>
    <col min="8435" max="8435" width="15.109375" style="313" customWidth="1"/>
    <col min="8436" max="8436" width="23.88671875" style="313" customWidth="1"/>
    <col min="8437" max="8437" width="9" style="313"/>
    <col min="8438" max="8439" width="13.77734375" style="313" customWidth="1"/>
    <col min="8440" max="8681" width="9" style="313"/>
    <col min="8682" max="8682" width="50.88671875" style="313" customWidth="1"/>
    <col min="8683" max="8683" width="8.88671875" style="313" customWidth="1"/>
    <col min="8684" max="8684" width="1" style="313" customWidth="1"/>
    <col min="8685" max="8685" width="15.109375" style="313" customWidth="1"/>
    <col min="8686" max="8686" width="1" style="313" customWidth="1"/>
    <col min="8687" max="8687" width="15.109375" style="313" customWidth="1"/>
    <col min="8688" max="8688" width="1" style="313" customWidth="1"/>
    <col min="8689" max="8689" width="15.109375" style="313" customWidth="1"/>
    <col min="8690" max="8690" width="1" style="313" customWidth="1"/>
    <col min="8691" max="8691" width="15.109375" style="313" customWidth="1"/>
    <col min="8692" max="8692" width="23.88671875" style="313" customWidth="1"/>
    <col min="8693" max="8693" width="9" style="313"/>
    <col min="8694" max="8695" width="13.77734375" style="313" customWidth="1"/>
    <col min="8696" max="8937" width="9" style="313"/>
    <col min="8938" max="8938" width="50.88671875" style="313" customWidth="1"/>
    <col min="8939" max="8939" width="8.88671875" style="313" customWidth="1"/>
    <col min="8940" max="8940" width="1" style="313" customWidth="1"/>
    <col min="8941" max="8941" width="15.109375" style="313" customWidth="1"/>
    <col min="8942" max="8942" width="1" style="313" customWidth="1"/>
    <col min="8943" max="8943" width="15.109375" style="313" customWidth="1"/>
    <col min="8944" max="8944" width="1" style="313" customWidth="1"/>
    <col min="8945" max="8945" width="15.109375" style="313" customWidth="1"/>
    <col min="8946" max="8946" width="1" style="313" customWidth="1"/>
    <col min="8947" max="8947" width="15.109375" style="313" customWidth="1"/>
    <col min="8948" max="8948" width="23.88671875" style="313" customWidth="1"/>
    <col min="8949" max="8949" width="9" style="313"/>
    <col min="8950" max="8951" width="13.77734375" style="313" customWidth="1"/>
    <col min="8952" max="9193" width="9" style="313"/>
    <col min="9194" max="9194" width="50.88671875" style="313" customWidth="1"/>
    <col min="9195" max="9195" width="8.88671875" style="313" customWidth="1"/>
    <col min="9196" max="9196" width="1" style="313" customWidth="1"/>
    <col min="9197" max="9197" width="15.109375" style="313" customWidth="1"/>
    <col min="9198" max="9198" width="1" style="313" customWidth="1"/>
    <col min="9199" max="9199" width="15.109375" style="313" customWidth="1"/>
    <col min="9200" max="9200" width="1" style="313" customWidth="1"/>
    <col min="9201" max="9201" width="15.109375" style="313" customWidth="1"/>
    <col min="9202" max="9202" width="1" style="313" customWidth="1"/>
    <col min="9203" max="9203" width="15.109375" style="313" customWidth="1"/>
    <col min="9204" max="9204" width="23.88671875" style="313" customWidth="1"/>
    <col min="9205" max="9205" width="9" style="313"/>
    <col min="9206" max="9207" width="13.77734375" style="313" customWidth="1"/>
    <col min="9208" max="9449" width="9" style="313"/>
    <col min="9450" max="9450" width="50.88671875" style="313" customWidth="1"/>
    <col min="9451" max="9451" width="8.88671875" style="313" customWidth="1"/>
    <col min="9452" max="9452" width="1" style="313" customWidth="1"/>
    <col min="9453" max="9453" width="15.109375" style="313" customWidth="1"/>
    <col min="9454" max="9454" width="1" style="313" customWidth="1"/>
    <col min="9455" max="9455" width="15.109375" style="313" customWidth="1"/>
    <col min="9456" max="9456" width="1" style="313" customWidth="1"/>
    <col min="9457" max="9457" width="15.109375" style="313" customWidth="1"/>
    <col min="9458" max="9458" width="1" style="313" customWidth="1"/>
    <col min="9459" max="9459" width="15.109375" style="313" customWidth="1"/>
    <col min="9460" max="9460" width="23.88671875" style="313" customWidth="1"/>
    <col min="9461" max="9461" width="9" style="313"/>
    <col min="9462" max="9463" width="13.77734375" style="313" customWidth="1"/>
    <col min="9464" max="9705" width="9" style="313"/>
    <col min="9706" max="9706" width="50.88671875" style="313" customWidth="1"/>
    <col min="9707" max="9707" width="8.88671875" style="313" customWidth="1"/>
    <col min="9708" max="9708" width="1" style="313" customWidth="1"/>
    <col min="9709" max="9709" width="15.109375" style="313" customWidth="1"/>
    <col min="9710" max="9710" width="1" style="313" customWidth="1"/>
    <col min="9711" max="9711" width="15.109375" style="313" customWidth="1"/>
    <col min="9712" max="9712" width="1" style="313" customWidth="1"/>
    <col min="9713" max="9713" width="15.109375" style="313" customWidth="1"/>
    <col min="9714" max="9714" width="1" style="313" customWidth="1"/>
    <col min="9715" max="9715" width="15.109375" style="313" customWidth="1"/>
    <col min="9716" max="9716" width="23.88671875" style="313" customWidth="1"/>
    <col min="9717" max="9717" width="9" style="313"/>
    <col min="9718" max="9719" width="13.77734375" style="313" customWidth="1"/>
    <col min="9720" max="9961" width="9" style="313"/>
    <col min="9962" max="9962" width="50.88671875" style="313" customWidth="1"/>
    <col min="9963" max="9963" width="8.88671875" style="313" customWidth="1"/>
    <col min="9964" max="9964" width="1" style="313" customWidth="1"/>
    <col min="9965" max="9965" width="15.109375" style="313" customWidth="1"/>
    <col min="9966" max="9966" width="1" style="313" customWidth="1"/>
    <col min="9967" max="9967" width="15.109375" style="313" customWidth="1"/>
    <col min="9968" max="9968" width="1" style="313" customWidth="1"/>
    <col min="9969" max="9969" width="15.109375" style="313" customWidth="1"/>
    <col min="9970" max="9970" width="1" style="313" customWidth="1"/>
    <col min="9971" max="9971" width="15.109375" style="313" customWidth="1"/>
    <col min="9972" max="9972" width="23.88671875" style="313" customWidth="1"/>
    <col min="9973" max="9973" width="9" style="313"/>
    <col min="9974" max="9975" width="13.77734375" style="313" customWidth="1"/>
    <col min="9976" max="10217" width="9" style="313"/>
    <col min="10218" max="10218" width="50.88671875" style="313" customWidth="1"/>
    <col min="10219" max="10219" width="8.88671875" style="313" customWidth="1"/>
    <col min="10220" max="10220" width="1" style="313" customWidth="1"/>
    <col min="10221" max="10221" width="15.109375" style="313" customWidth="1"/>
    <col min="10222" max="10222" width="1" style="313" customWidth="1"/>
    <col min="10223" max="10223" width="15.109375" style="313" customWidth="1"/>
    <col min="10224" max="10224" width="1" style="313" customWidth="1"/>
    <col min="10225" max="10225" width="15.109375" style="313" customWidth="1"/>
    <col min="10226" max="10226" width="1" style="313" customWidth="1"/>
    <col min="10227" max="10227" width="15.109375" style="313" customWidth="1"/>
    <col min="10228" max="10228" width="23.88671875" style="313" customWidth="1"/>
    <col min="10229" max="10229" width="9" style="313"/>
    <col min="10230" max="10231" width="13.77734375" style="313" customWidth="1"/>
    <col min="10232" max="10473" width="9" style="313"/>
    <col min="10474" max="10474" width="50.88671875" style="313" customWidth="1"/>
    <col min="10475" max="10475" width="8.88671875" style="313" customWidth="1"/>
    <col min="10476" max="10476" width="1" style="313" customWidth="1"/>
    <col min="10477" max="10477" width="15.109375" style="313" customWidth="1"/>
    <col min="10478" max="10478" width="1" style="313" customWidth="1"/>
    <col min="10479" max="10479" width="15.109375" style="313" customWidth="1"/>
    <col min="10480" max="10480" width="1" style="313" customWidth="1"/>
    <col min="10481" max="10481" width="15.109375" style="313" customWidth="1"/>
    <col min="10482" max="10482" width="1" style="313" customWidth="1"/>
    <col min="10483" max="10483" width="15.109375" style="313" customWidth="1"/>
    <col min="10484" max="10484" width="23.88671875" style="313" customWidth="1"/>
    <col min="10485" max="10485" width="9" style="313"/>
    <col min="10486" max="10487" width="13.77734375" style="313" customWidth="1"/>
    <col min="10488" max="10729" width="9" style="313"/>
    <col min="10730" max="10730" width="50.88671875" style="313" customWidth="1"/>
    <col min="10731" max="10731" width="8.88671875" style="313" customWidth="1"/>
    <col min="10732" max="10732" width="1" style="313" customWidth="1"/>
    <col min="10733" max="10733" width="15.109375" style="313" customWidth="1"/>
    <col min="10734" max="10734" width="1" style="313" customWidth="1"/>
    <col min="10735" max="10735" width="15.109375" style="313" customWidth="1"/>
    <col min="10736" max="10736" width="1" style="313" customWidth="1"/>
    <col min="10737" max="10737" width="15.109375" style="313" customWidth="1"/>
    <col min="10738" max="10738" width="1" style="313" customWidth="1"/>
    <col min="10739" max="10739" width="15.109375" style="313" customWidth="1"/>
    <col min="10740" max="10740" width="23.88671875" style="313" customWidth="1"/>
    <col min="10741" max="10741" width="9" style="313"/>
    <col min="10742" max="10743" width="13.77734375" style="313" customWidth="1"/>
    <col min="10744" max="10985" width="9" style="313"/>
    <col min="10986" max="10986" width="50.88671875" style="313" customWidth="1"/>
    <col min="10987" max="10987" width="8.88671875" style="313" customWidth="1"/>
    <col min="10988" max="10988" width="1" style="313" customWidth="1"/>
    <col min="10989" max="10989" width="15.109375" style="313" customWidth="1"/>
    <col min="10990" max="10990" width="1" style="313" customWidth="1"/>
    <col min="10991" max="10991" width="15.109375" style="313" customWidth="1"/>
    <col min="10992" max="10992" width="1" style="313" customWidth="1"/>
    <col min="10993" max="10993" width="15.109375" style="313" customWidth="1"/>
    <col min="10994" max="10994" width="1" style="313" customWidth="1"/>
    <col min="10995" max="10995" width="15.109375" style="313" customWidth="1"/>
    <col min="10996" max="10996" width="23.88671875" style="313" customWidth="1"/>
    <col min="10997" max="10997" width="9" style="313"/>
    <col min="10998" max="10999" width="13.77734375" style="313" customWidth="1"/>
    <col min="11000" max="11241" width="9" style="313"/>
    <col min="11242" max="11242" width="50.88671875" style="313" customWidth="1"/>
    <col min="11243" max="11243" width="8.88671875" style="313" customWidth="1"/>
    <col min="11244" max="11244" width="1" style="313" customWidth="1"/>
    <col min="11245" max="11245" width="15.109375" style="313" customWidth="1"/>
    <col min="11246" max="11246" width="1" style="313" customWidth="1"/>
    <col min="11247" max="11247" width="15.109375" style="313" customWidth="1"/>
    <col min="11248" max="11248" width="1" style="313" customWidth="1"/>
    <col min="11249" max="11249" width="15.109375" style="313" customWidth="1"/>
    <col min="11250" max="11250" width="1" style="313" customWidth="1"/>
    <col min="11251" max="11251" width="15.109375" style="313" customWidth="1"/>
    <col min="11252" max="11252" width="23.88671875" style="313" customWidth="1"/>
    <col min="11253" max="11253" width="9" style="313"/>
    <col min="11254" max="11255" width="13.77734375" style="313" customWidth="1"/>
    <col min="11256" max="11497" width="9" style="313"/>
    <col min="11498" max="11498" width="50.88671875" style="313" customWidth="1"/>
    <col min="11499" max="11499" width="8.88671875" style="313" customWidth="1"/>
    <col min="11500" max="11500" width="1" style="313" customWidth="1"/>
    <col min="11501" max="11501" width="15.109375" style="313" customWidth="1"/>
    <col min="11502" max="11502" width="1" style="313" customWidth="1"/>
    <col min="11503" max="11503" width="15.109375" style="313" customWidth="1"/>
    <col min="11504" max="11504" width="1" style="313" customWidth="1"/>
    <col min="11505" max="11505" width="15.109375" style="313" customWidth="1"/>
    <col min="11506" max="11506" width="1" style="313" customWidth="1"/>
    <col min="11507" max="11507" width="15.109375" style="313" customWidth="1"/>
    <col min="11508" max="11508" width="23.88671875" style="313" customWidth="1"/>
    <col min="11509" max="11509" width="9" style="313"/>
    <col min="11510" max="11511" width="13.77734375" style="313" customWidth="1"/>
    <col min="11512" max="11753" width="9" style="313"/>
    <col min="11754" max="11754" width="50.88671875" style="313" customWidth="1"/>
    <col min="11755" max="11755" width="8.88671875" style="313" customWidth="1"/>
    <col min="11756" max="11756" width="1" style="313" customWidth="1"/>
    <col min="11757" max="11757" width="15.109375" style="313" customWidth="1"/>
    <col min="11758" max="11758" width="1" style="313" customWidth="1"/>
    <col min="11759" max="11759" width="15.109375" style="313" customWidth="1"/>
    <col min="11760" max="11760" width="1" style="313" customWidth="1"/>
    <col min="11761" max="11761" width="15.109375" style="313" customWidth="1"/>
    <col min="11762" max="11762" width="1" style="313" customWidth="1"/>
    <col min="11763" max="11763" width="15.109375" style="313" customWidth="1"/>
    <col min="11764" max="11764" width="23.88671875" style="313" customWidth="1"/>
    <col min="11765" max="11765" width="9" style="313"/>
    <col min="11766" max="11767" width="13.77734375" style="313" customWidth="1"/>
    <col min="11768" max="12009" width="9" style="313"/>
    <col min="12010" max="12010" width="50.88671875" style="313" customWidth="1"/>
    <col min="12011" max="12011" width="8.88671875" style="313" customWidth="1"/>
    <col min="12012" max="12012" width="1" style="313" customWidth="1"/>
    <col min="12013" max="12013" width="15.109375" style="313" customWidth="1"/>
    <col min="12014" max="12014" width="1" style="313" customWidth="1"/>
    <col min="12015" max="12015" width="15.109375" style="313" customWidth="1"/>
    <col min="12016" max="12016" width="1" style="313" customWidth="1"/>
    <col min="12017" max="12017" width="15.109375" style="313" customWidth="1"/>
    <col min="12018" max="12018" width="1" style="313" customWidth="1"/>
    <col min="12019" max="12019" width="15.109375" style="313" customWidth="1"/>
    <col min="12020" max="12020" width="23.88671875" style="313" customWidth="1"/>
    <col min="12021" max="12021" width="9" style="313"/>
    <col min="12022" max="12023" width="13.77734375" style="313" customWidth="1"/>
    <col min="12024" max="12265" width="9" style="313"/>
    <col min="12266" max="12266" width="50.88671875" style="313" customWidth="1"/>
    <col min="12267" max="12267" width="8.88671875" style="313" customWidth="1"/>
    <col min="12268" max="12268" width="1" style="313" customWidth="1"/>
    <col min="12269" max="12269" width="15.109375" style="313" customWidth="1"/>
    <col min="12270" max="12270" width="1" style="313" customWidth="1"/>
    <col min="12271" max="12271" width="15.109375" style="313" customWidth="1"/>
    <col min="12272" max="12272" width="1" style="313" customWidth="1"/>
    <col min="12273" max="12273" width="15.109375" style="313" customWidth="1"/>
    <col min="12274" max="12274" width="1" style="313" customWidth="1"/>
    <col min="12275" max="12275" width="15.109375" style="313" customWidth="1"/>
    <col min="12276" max="12276" width="23.88671875" style="313" customWidth="1"/>
    <col min="12277" max="12277" width="9" style="313"/>
    <col min="12278" max="12279" width="13.77734375" style="313" customWidth="1"/>
    <col min="12280" max="12521" width="9" style="313"/>
    <col min="12522" max="12522" width="50.88671875" style="313" customWidth="1"/>
    <col min="12523" max="12523" width="8.88671875" style="313" customWidth="1"/>
    <col min="12524" max="12524" width="1" style="313" customWidth="1"/>
    <col min="12525" max="12525" width="15.109375" style="313" customWidth="1"/>
    <col min="12526" max="12526" width="1" style="313" customWidth="1"/>
    <col min="12527" max="12527" width="15.109375" style="313" customWidth="1"/>
    <col min="12528" max="12528" width="1" style="313" customWidth="1"/>
    <col min="12529" max="12529" width="15.109375" style="313" customWidth="1"/>
    <col min="12530" max="12530" width="1" style="313" customWidth="1"/>
    <col min="12531" max="12531" width="15.109375" style="313" customWidth="1"/>
    <col min="12532" max="12532" width="23.88671875" style="313" customWidth="1"/>
    <col min="12533" max="12533" width="9" style="313"/>
    <col min="12534" max="12535" width="13.77734375" style="313" customWidth="1"/>
    <col min="12536" max="12777" width="9" style="313"/>
    <col min="12778" max="12778" width="50.88671875" style="313" customWidth="1"/>
    <col min="12779" max="12779" width="8.88671875" style="313" customWidth="1"/>
    <col min="12780" max="12780" width="1" style="313" customWidth="1"/>
    <col min="12781" max="12781" width="15.109375" style="313" customWidth="1"/>
    <col min="12782" max="12782" width="1" style="313" customWidth="1"/>
    <col min="12783" max="12783" width="15.109375" style="313" customWidth="1"/>
    <col min="12784" max="12784" width="1" style="313" customWidth="1"/>
    <col min="12785" max="12785" width="15.109375" style="313" customWidth="1"/>
    <col min="12786" max="12786" width="1" style="313" customWidth="1"/>
    <col min="12787" max="12787" width="15.109375" style="313" customWidth="1"/>
    <col min="12788" max="12788" width="23.88671875" style="313" customWidth="1"/>
    <col min="12789" max="12789" width="9" style="313"/>
    <col min="12790" max="12791" width="13.77734375" style="313" customWidth="1"/>
    <col min="12792" max="13033" width="9" style="313"/>
    <col min="13034" max="13034" width="50.88671875" style="313" customWidth="1"/>
    <col min="13035" max="13035" width="8.88671875" style="313" customWidth="1"/>
    <col min="13036" max="13036" width="1" style="313" customWidth="1"/>
    <col min="13037" max="13037" width="15.109375" style="313" customWidth="1"/>
    <col min="13038" max="13038" width="1" style="313" customWidth="1"/>
    <col min="13039" max="13039" width="15.109375" style="313" customWidth="1"/>
    <col min="13040" max="13040" width="1" style="313" customWidth="1"/>
    <col min="13041" max="13041" width="15.109375" style="313" customWidth="1"/>
    <col min="13042" max="13042" width="1" style="313" customWidth="1"/>
    <col min="13043" max="13043" width="15.109375" style="313" customWidth="1"/>
    <col min="13044" max="13044" width="23.88671875" style="313" customWidth="1"/>
    <col min="13045" max="13045" width="9" style="313"/>
    <col min="13046" max="13047" width="13.77734375" style="313" customWidth="1"/>
    <col min="13048" max="13289" width="9" style="313"/>
    <col min="13290" max="13290" width="50.88671875" style="313" customWidth="1"/>
    <col min="13291" max="13291" width="8.88671875" style="313" customWidth="1"/>
    <col min="13292" max="13292" width="1" style="313" customWidth="1"/>
    <col min="13293" max="13293" width="15.109375" style="313" customWidth="1"/>
    <col min="13294" max="13294" width="1" style="313" customWidth="1"/>
    <col min="13295" max="13295" width="15.109375" style="313" customWidth="1"/>
    <col min="13296" max="13296" width="1" style="313" customWidth="1"/>
    <col min="13297" max="13297" width="15.109375" style="313" customWidth="1"/>
    <col min="13298" max="13298" width="1" style="313" customWidth="1"/>
    <col min="13299" max="13299" width="15.109375" style="313" customWidth="1"/>
    <col min="13300" max="13300" width="23.88671875" style="313" customWidth="1"/>
    <col min="13301" max="13301" width="9" style="313"/>
    <col min="13302" max="13303" width="13.77734375" style="313" customWidth="1"/>
    <col min="13304" max="13545" width="9" style="313"/>
    <col min="13546" max="13546" width="50.88671875" style="313" customWidth="1"/>
    <col min="13547" max="13547" width="8.88671875" style="313" customWidth="1"/>
    <col min="13548" max="13548" width="1" style="313" customWidth="1"/>
    <col min="13549" max="13549" width="15.109375" style="313" customWidth="1"/>
    <col min="13550" max="13550" width="1" style="313" customWidth="1"/>
    <col min="13551" max="13551" width="15.109375" style="313" customWidth="1"/>
    <col min="13552" max="13552" width="1" style="313" customWidth="1"/>
    <col min="13553" max="13553" width="15.109375" style="313" customWidth="1"/>
    <col min="13554" max="13554" width="1" style="313" customWidth="1"/>
    <col min="13555" max="13555" width="15.109375" style="313" customWidth="1"/>
    <col min="13556" max="13556" width="23.88671875" style="313" customWidth="1"/>
    <col min="13557" max="13557" width="9" style="313"/>
    <col min="13558" max="13559" width="13.77734375" style="313" customWidth="1"/>
    <col min="13560" max="13801" width="9" style="313"/>
    <col min="13802" max="13802" width="50.88671875" style="313" customWidth="1"/>
    <col min="13803" max="13803" width="8.88671875" style="313" customWidth="1"/>
    <col min="13804" max="13804" width="1" style="313" customWidth="1"/>
    <col min="13805" max="13805" width="15.109375" style="313" customWidth="1"/>
    <col min="13806" max="13806" width="1" style="313" customWidth="1"/>
    <col min="13807" max="13807" width="15.109375" style="313" customWidth="1"/>
    <col min="13808" max="13808" width="1" style="313" customWidth="1"/>
    <col min="13809" max="13809" width="15.109375" style="313" customWidth="1"/>
    <col min="13810" max="13810" width="1" style="313" customWidth="1"/>
    <col min="13811" max="13811" width="15.109375" style="313" customWidth="1"/>
    <col min="13812" max="13812" width="23.88671875" style="313" customWidth="1"/>
    <col min="13813" max="13813" width="9" style="313"/>
    <col min="13814" max="13815" width="13.77734375" style="313" customWidth="1"/>
    <col min="13816" max="14057" width="9" style="313"/>
    <col min="14058" max="14058" width="50.88671875" style="313" customWidth="1"/>
    <col min="14059" max="14059" width="8.88671875" style="313" customWidth="1"/>
    <col min="14060" max="14060" width="1" style="313" customWidth="1"/>
    <col min="14061" max="14061" width="15.109375" style="313" customWidth="1"/>
    <col min="14062" max="14062" width="1" style="313" customWidth="1"/>
    <col min="14063" max="14063" width="15.109375" style="313" customWidth="1"/>
    <col min="14064" max="14064" width="1" style="313" customWidth="1"/>
    <col min="14065" max="14065" width="15.109375" style="313" customWidth="1"/>
    <col min="14066" max="14066" width="1" style="313" customWidth="1"/>
    <col min="14067" max="14067" width="15.109375" style="313" customWidth="1"/>
    <col min="14068" max="14068" width="23.88671875" style="313" customWidth="1"/>
    <col min="14069" max="14069" width="9" style="313"/>
    <col min="14070" max="14071" width="13.77734375" style="313" customWidth="1"/>
    <col min="14072" max="14313" width="9" style="313"/>
    <col min="14314" max="14314" width="50.88671875" style="313" customWidth="1"/>
    <col min="14315" max="14315" width="8.88671875" style="313" customWidth="1"/>
    <col min="14316" max="14316" width="1" style="313" customWidth="1"/>
    <col min="14317" max="14317" width="15.109375" style="313" customWidth="1"/>
    <col min="14318" max="14318" width="1" style="313" customWidth="1"/>
    <col min="14319" max="14319" width="15.109375" style="313" customWidth="1"/>
    <col min="14320" max="14320" width="1" style="313" customWidth="1"/>
    <col min="14321" max="14321" width="15.109375" style="313" customWidth="1"/>
    <col min="14322" max="14322" width="1" style="313" customWidth="1"/>
    <col min="14323" max="14323" width="15.109375" style="313" customWidth="1"/>
    <col min="14324" max="14324" width="23.88671875" style="313" customWidth="1"/>
    <col min="14325" max="14325" width="9" style="313"/>
    <col min="14326" max="14327" width="13.77734375" style="313" customWidth="1"/>
    <col min="14328" max="14569" width="9" style="313"/>
    <col min="14570" max="14570" width="50.88671875" style="313" customWidth="1"/>
    <col min="14571" max="14571" width="8.88671875" style="313" customWidth="1"/>
    <col min="14572" max="14572" width="1" style="313" customWidth="1"/>
    <col min="14573" max="14573" width="15.109375" style="313" customWidth="1"/>
    <col min="14574" max="14574" width="1" style="313" customWidth="1"/>
    <col min="14575" max="14575" width="15.109375" style="313" customWidth="1"/>
    <col min="14576" max="14576" width="1" style="313" customWidth="1"/>
    <col min="14577" max="14577" width="15.109375" style="313" customWidth="1"/>
    <col min="14578" max="14578" width="1" style="313" customWidth="1"/>
    <col min="14579" max="14579" width="15.109375" style="313" customWidth="1"/>
    <col min="14580" max="14580" width="23.88671875" style="313" customWidth="1"/>
    <col min="14581" max="14581" width="9" style="313"/>
    <col min="14582" max="14583" width="13.77734375" style="313" customWidth="1"/>
    <col min="14584" max="14825" width="9" style="313"/>
    <col min="14826" max="14826" width="50.88671875" style="313" customWidth="1"/>
    <col min="14827" max="14827" width="8.88671875" style="313" customWidth="1"/>
    <col min="14828" max="14828" width="1" style="313" customWidth="1"/>
    <col min="14829" max="14829" width="15.109375" style="313" customWidth="1"/>
    <col min="14830" max="14830" width="1" style="313" customWidth="1"/>
    <col min="14831" max="14831" width="15.109375" style="313" customWidth="1"/>
    <col min="14832" max="14832" width="1" style="313" customWidth="1"/>
    <col min="14833" max="14833" width="15.109375" style="313" customWidth="1"/>
    <col min="14834" max="14834" width="1" style="313" customWidth="1"/>
    <col min="14835" max="14835" width="15.109375" style="313" customWidth="1"/>
    <col min="14836" max="14836" width="23.88671875" style="313" customWidth="1"/>
    <col min="14837" max="14837" width="9" style="313"/>
    <col min="14838" max="14839" width="13.77734375" style="313" customWidth="1"/>
    <col min="14840" max="15081" width="9" style="313"/>
    <col min="15082" max="15082" width="50.88671875" style="313" customWidth="1"/>
    <col min="15083" max="15083" width="8.88671875" style="313" customWidth="1"/>
    <col min="15084" max="15084" width="1" style="313" customWidth="1"/>
    <col min="15085" max="15085" width="15.109375" style="313" customWidth="1"/>
    <col min="15086" max="15086" width="1" style="313" customWidth="1"/>
    <col min="15087" max="15087" width="15.109375" style="313" customWidth="1"/>
    <col min="15088" max="15088" width="1" style="313" customWidth="1"/>
    <col min="15089" max="15089" width="15.109375" style="313" customWidth="1"/>
    <col min="15090" max="15090" width="1" style="313" customWidth="1"/>
    <col min="15091" max="15091" width="15.109375" style="313" customWidth="1"/>
    <col min="15092" max="15092" width="23.88671875" style="313" customWidth="1"/>
    <col min="15093" max="15093" width="9" style="313"/>
    <col min="15094" max="15095" width="13.77734375" style="313" customWidth="1"/>
    <col min="15096" max="15337" width="9" style="313"/>
    <col min="15338" max="15338" width="50.88671875" style="313" customWidth="1"/>
    <col min="15339" max="15339" width="8.88671875" style="313" customWidth="1"/>
    <col min="15340" max="15340" width="1" style="313" customWidth="1"/>
    <col min="15341" max="15341" width="15.109375" style="313" customWidth="1"/>
    <col min="15342" max="15342" width="1" style="313" customWidth="1"/>
    <col min="15343" max="15343" width="15.109375" style="313" customWidth="1"/>
    <col min="15344" max="15344" width="1" style="313" customWidth="1"/>
    <col min="15345" max="15345" width="15.109375" style="313" customWidth="1"/>
    <col min="15346" max="15346" width="1" style="313" customWidth="1"/>
    <col min="15347" max="15347" width="15.109375" style="313" customWidth="1"/>
    <col min="15348" max="15348" width="23.88671875" style="313" customWidth="1"/>
    <col min="15349" max="15349" width="9" style="313"/>
    <col min="15350" max="15351" width="13.77734375" style="313" customWidth="1"/>
    <col min="15352" max="15593" width="9" style="313"/>
    <col min="15594" max="15594" width="50.88671875" style="313" customWidth="1"/>
    <col min="15595" max="15595" width="8.88671875" style="313" customWidth="1"/>
    <col min="15596" max="15596" width="1" style="313" customWidth="1"/>
    <col min="15597" max="15597" width="15.109375" style="313" customWidth="1"/>
    <col min="15598" max="15598" width="1" style="313" customWidth="1"/>
    <col min="15599" max="15599" width="15.109375" style="313" customWidth="1"/>
    <col min="15600" max="15600" width="1" style="313" customWidth="1"/>
    <col min="15601" max="15601" width="15.109375" style="313" customWidth="1"/>
    <col min="15602" max="15602" width="1" style="313" customWidth="1"/>
    <col min="15603" max="15603" width="15.109375" style="313" customWidth="1"/>
    <col min="15604" max="15604" width="23.88671875" style="313" customWidth="1"/>
    <col min="15605" max="15605" width="9" style="313"/>
    <col min="15606" max="15607" width="13.77734375" style="313" customWidth="1"/>
    <col min="15608" max="15849" width="9" style="313"/>
    <col min="15850" max="15850" width="50.88671875" style="313" customWidth="1"/>
    <col min="15851" max="15851" width="8.88671875" style="313" customWidth="1"/>
    <col min="15852" max="15852" width="1" style="313" customWidth="1"/>
    <col min="15853" max="15853" width="15.109375" style="313" customWidth="1"/>
    <col min="15854" max="15854" width="1" style="313" customWidth="1"/>
    <col min="15855" max="15855" width="15.109375" style="313" customWidth="1"/>
    <col min="15856" max="15856" width="1" style="313" customWidth="1"/>
    <col min="15857" max="15857" width="15.109375" style="313" customWidth="1"/>
    <col min="15858" max="15858" width="1" style="313" customWidth="1"/>
    <col min="15859" max="15859" width="15.109375" style="313" customWidth="1"/>
    <col min="15860" max="15860" width="23.88671875" style="313" customWidth="1"/>
    <col min="15861" max="15861" width="9" style="313"/>
    <col min="15862" max="15863" width="13.77734375" style="313" customWidth="1"/>
    <col min="15864" max="16105" width="9" style="313"/>
    <col min="16106" max="16106" width="50.88671875" style="313" customWidth="1"/>
    <col min="16107" max="16107" width="8.88671875" style="313" customWidth="1"/>
    <col min="16108" max="16108" width="1" style="313" customWidth="1"/>
    <col min="16109" max="16109" width="15.109375" style="313" customWidth="1"/>
    <col min="16110" max="16110" width="1" style="313" customWidth="1"/>
    <col min="16111" max="16111" width="15.109375" style="313" customWidth="1"/>
    <col min="16112" max="16112" width="1" style="313" customWidth="1"/>
    <col min="16113" max="16113" width="15.109375" style="313" customWidth="1"/>
    <col min="16114" max="16114" width="1" style="313" customWidth="1"/>
    <col min="16115" max="16115" width="15.109375" style="313" customWidth="1"/>
    <col min="16116" max="16116" width="23.88671875" style="313" customWidth="1"/>
    <col min="16117" max="16117" width="9" style="313"/>
    <col min="16118" max="16119" width="13.77734375" style="313" customWidth="1"/>
    <col min="16120" max="16384" width="9" style="313"/>
  </cols>
  <sheetData>
    <row r="1" spans="1:12" s="303" customFormat="1" ht="21.45" customHeight="1">
      <c r="A1" s="314"/>
      <c r="B1" s="315"/>
      <c r="C1" s="316"/>
      <c r="D1" s="317"/>
      <c r="E1" s="317"/>
      <c r="F1" s="317"/>
      <c r="G1" s="317"/>
      <c r="H1" s="318"/>
      <c r="I1" s="317"/>
      <c r="J1" s="60" t="s">
        <v>0</v>
      </c>
      <c r="K1" s="61"/>
    </row>
    <row r="2" spans="1:12" s="303" customFormat="1" ht="21.45" customHeight="1">
      <c r="A2" s="314"/>
      <c r="B2" s="315"/>
      <c r="C2" s="316"/>
      <c r="D2" s="317"/>
      <c r="E2" s="317"/>
      <c r="F2" s="317"/>
      <c r="G2" s="317"/>
      <c r="H2" s="318"/>
      <c r="I2" s="317"/>
      <c r="J2" s="60" t="s">
        <v>1</v>
      </c>
      <c r="K2" s="61"/>
    </row>
    <row r="3" spans="1:12" s="303" customFormat="1" ht="21.45" customHeight="1">
      <c r="A3" s="439" t="s">
        <v>81</v>
      </c>
      <c r="B3" s="442"/>
      <c r="C3" s="442"/>
      <c r="D3" s="442"/>
      <c r="E3" s="442"/>
      <c r="F3" s="442"/>
      <c r="G3" s="442"/>
      <c r="H3" s="442"/>
      <c r="I3" s="442"/>
      <c r="J3" s="442"/>
      <c r="K3" s="61"/>
    </row>
    <row r="4" spans="1:12" s="303" customFormat="1" ht="21.45" customHeight="1">
      <c r="A4" s="443" t="s">
        <v>3</v>
      </c>
      <c r="B4" s="443"/>
      <c r="C4" s="443"/>
      <c r="D4" s="443"/>
      <c r="E4" s="443"/>
      <c r="F4" s="443"/>
      <c r="G4" s="443"/>
      <c r="H4" s="443"/>
      <c r="I4" s="443"/>
      <c r="J4" s="443"/>
      <c r="K4" s="61"/>
    </row>
    <row r="5" spans="1:12" s="303" customFormat="1" ht="21.45" customHeight="1">
      <c r="A5" s="443" t="s">
        <v>82</v>
      </c>
      <c r="B5" s="443"/>
      <c r="C5" s="443"/>
      <c r="D5" s="443"/>
      <c r="E5" s="443"/>
      <c r="F5" s="443"/>
      <c r="G5" s="443"/>
      <c r="H5" s="443"/>
      <c r="I5" s="443"/>
      <c r="J5" s="443"/>
      <c r="K5" s="61"/>
    </row>
    <row r="6" spans="1:12" s="303" customFormat="1" ht="21.45" customHeight="1">
      <c r="A6" s="443" t="s">
        <v>83</v>
      </c>
      <c r="B6" s="443"/>
      <c r="C6" s="443"/>
      <c r="D6" s="443"/>
      <c r="E6" s="443"/>
      <c r="F6" s="443"/>
      <c r="G6" s="443"/>
      <c r="H6" s="443"/>
      <c r="I6" s="443"/>
      <c r="J6" s="443"/>
      <c r="K6" s="61"/>
    </row>
    <row r="7" spans="1:12" s="304" customFormat="1" ht="16.95" customHeight="1">
      <c r="A7" s="319"/>
      <c r="B7" s="319"/>
      <c r="C7" s="319"/>
      <c r="D7" s="320"/>
      <c r="E7" s="320"/>
      <c r="F7" s="320"/>
      <c r="G7" s="320"/>
      <c r="H7" s="320"/>
      <c r="I7" s="320"/>
      <c r="J7" s="366" t="s">
        <v>6</v>
      </c>
      <c r="K7" s="63"/>
    </row>
    <row r="8" spans="1:12" s="304" customFormat="1" ht="16.95" customHeight="1">
      <c r="A8" s="321" t="s">
        <v>84</v>
      </c>
      <c r="C8" s="322"/>
      <c r="D8" s="444" t="s">
        <v>8</v>
      </c>
      <c r="E8" s="444"/>
      <c r="F8" s="444"/>
      <c r="G8" s="305"/>
      <c r="H8" s="444" t="s">
        <v>9</v>
      </c>
      <c r="I8" s="444"/>
      <c r="J8" s="444"/>
      <c r="K8" s="63"/>
    </row>
    <row r="9" spans="1:12" s="304" customFormat="1" ht="16.95" customHeight="1">
      <c r="A9" s="323"/>
      <c r="B9" s="324" t="s">
        <v>7</v>
      </c>
      <c r="C9" s="322"/>
      <c r="D9" s="24" t="s">
        <v>13</v>
      </c>
      <c r="E9" s="324"/>
      <c r="F9" s="24" t="s">
        <v>14</v>
      </c>
      <c r="G9" s="324"/>
      <c r="H9" s="24" t="s">
        <v>13</v>
      </c>
      <c r="I9" s="324"/>
      <c r="J9" s="24" t="s">
        <v>14</v>
      </c>
      <c r="K9" s="63"/>
    </row>
    <row r="10" spans="1:12" s="304" customFormat="1" ht="16.95" customHeight="1">
      <c r="A10" s="325" t="s">
        <v>85</v>
      </c>
      <c r="B10" s="326"/>
      <c r="C10" s="323"/>
      <c r="D10" s="326"/>
      <c r="E10" s="326"/>
      <c r="F10" s="326"/>
      <c r="G10" s="326"/>
      <c r="H10" s="327"/>
      <c r="I10" s="326"/>
      <c r="J10" s="326"/>
      <c r="K10" s="63"/>
    </row>
    <row r="11" spans="1:12" s="304" customFormat="1" ht="16.95" customHeight="1">
      <c r="A11" s="328" t="s">
        <v>86</v>
      </c>
      <c r="B11" s="329"/>
      <c r="C11" s="323"/>
      <c r="D11" s="49">
        <v>59264</v>
      </c>
      <c r="E11" s="32"/>
      <c r="F11" s="49">
        <v>57790</v>
      </c>
      <c r="G11" s="32"/>
      <c r="H11" s="49">
        <v>8427</v>
      </c>
      <c r="I11" s="32"/>
      <c r="J11" s="49">
        <v>4446</v>
      </c>
      <c r="K11" s="63"/>
    </row>
    <row r="12" spans="1:12" s="304" customFormat="1" ht="16.95" customHeight="1">
      <c r="A12" s="328" t="s">
        <v>87</v>
      </c>
      <c r="B12" s="329"/>
      <c r="C12" s="323"/>
      <c r="D12" s="49">
        <v>322665</v>
      </c>
      <c r="E12" s="32"/>
      <c r="F12" s="49">
        <v>588520</v>
      </c>
      <c r="G12" s="32"/>
      <c r="H12" s="49">
        <v>322666</v>
      </c>
      <c r="I12" s="32"/>
      <c r="J12" s="49">
        <v>588520</v>
      </c>
      <c r="K12" s="63"/>
      <c r="L12" s="367"/>
    </row>
    <row r="13" spans="1:12" s="304" customFormat="1" ht="16.95" customHeight="1">
      <c r="A13" s="330" t="s">
        <v>88</v>
      </c>
      <c r="B13" s="329">
        <v>29</v>
      </c>
      <c r="C13" s="323"/>
      <c r="D13" s="49">
        <v>4146</v>
      </c>
      <c r="E13" s="32"/>
      <c r="F13" s="49">
        <v>5883</v>
      </c>
      <c r="G13" s="32"/>
      <c r="H13" s="49">
        <v>30001</v>
      </c>
      <c r="I13" s="32"/>
      <c r="J13" s="49">
        <v>7633</v>
      </c>
      <c r="K13" s="63"/>
    </row>
    <row r="14" spans="1:12" s="305" customFormat="1" ht="16.95" customHeight="1">
      <c r="A14" s="331" t="s">
        <v>89</v>
      </c>
      <c r="B14" s="332"/>
      <c r="C14" s="333"/>
      <c r="D14" s="334">
        <f t="shared" ref="D14:H14" si="0">SUM(D11:D13)</f>
        <v>386075</v>
      </c>
      <c r="E14" s="22"/>
      <c r="F14" s="334">
        <f t="shared" si="0"/>
        <v>652193</v>
      </c>
      <c r="G14" s="22"/>
      <c r="H14" s="334">
        <f t="shared" si="0"/>
        <v>361094</v>
      </c>
      <c r="I14" s="22"/>
      <c r="J14" s="334">
        <f>SUM(J11:J13)</f>
        <v>600599</v>
      </c>
      <c r="K14" s="368"/>
    </row>
    <row r="15" spans="1:12" s="304" customFormat="1" ht="16.95" customHeight="1">
      <c r="A15" s="325" t="s">
        <v>90</v>
      </c>
      <c r="B15" s="326"/>
      <c r="C15" s="323"/>
      <c r="D15" s="335"/>
      <c r="E15" s="326"/>
      <c r="F15" s="336"/>
      <c r="G15" s="326"/>
      <c r="H15" s="326"/>
      <c r="I15" s="32"/>
      <c r="J15" s="336"/>
      <c r="K15" s="63"/>
    </row>
    <row r="16" spans="1:12" s="304" customFormat="1" ht="16.95" customHeight="1">
      <c r="A16" s="328" t="s">
        <v>91</v>
      </c>
      <c r="B16" s="329"/>
      <c r="C16" s="323"/>
      <c r="D16" s="49">
        <v>53783</v>
      </c>
      <c r="E16" s="32"/>
      <c r="F16" s="49">
        <v>54890</v>
      </c>
      <c r="G16" s="32"/>
      <c r="H16" s="49">
        <v>5702</v>
      </c>
      <c r="I16" s="32"/>
      <c r="J16" s="49">
        <v>2535</v>
      </c>
      <c r="K16" s="369"/>
    </row>
    <row r="17" spans="1:16" s="304" customFormat="1" ht="16.95" customHeight="1">
      <c r="A17" s="328" t="s">
        <v>92</v>
      </c>
      <c r="B17" s="329"/>
      <c r="C17" s="323"/>
      <c r="D17" s="49">
        <v>333820</v>
      </c>
      <c r="E17" s="32"/>
      <c r="F17" s="49">
        <v>504631</v>
      </c>
      <c r="G17" s="32"/>
      <c r="H17" s="49">
        <v>333820</v>
      </c>
      <c r="I17" s="32"/>
      <c r="J17" s="49">
        <v>504631</v>
      </c>
      <c r="K17" s="369"/>
    </row>
    <row r="18" spans="1:16" s="304" customFormat="1" ht="16.95" customHeight="1">
      <c r="A18" s="328" t="s">
        <v>93</v>
      </c>
      <c r="B18" s="329"/>
      <c r="C18" s="323"/>
      <c r="D18" s="49">
        <v>1704</v>
      </c>
      <c r="E18" s="32"/>
      <c r="F18" s="49">
        <v>1665</v>
      </c>
      <c r="G18" s="32"/>
      <c r="H18" s="33">
        <v>0</v>
      </c>
      <c r="I18" s="33"/>
      <c r="J18" s="33">
        <v>0</v>
      </c>
      <c r="K18" s="369"/>
    </row>
    <row r="19" spans="1:16" s="304" customFormat="1" ht="16.95" customHeight="1">
      <c r="A19" s="328" t="s">
        <v>94</v>
      </c>
      <c r="B19" s="326"/>
      <c r="C19" s="323"/>
      <c r="D19" s="49">
        <v>66465</v>
      </c>
      <c r="E19" s="32"/>
      <c r="F19" s="49">
        <v>73792</v>
      </c>
      <c r="G19" s="32"/>
      <c r="H19" s="49">
        <v>59266</v>
      </c>
      <c r="I19" s="32"/>
      <c r="J19" s="49">
        <v>66949</v>
      </c>
      <c r="K19" s="369"/>
    </row>
    <row r="20" spans="1:16" s="304" customFormat="1" ht="16.95" customHeight="1">
      <c r="A20" s="328" t="s">
        <v>95</v>
      </c>
      <c r="B20" s="326"/>
      <c r="C20" s="323"/>
      <c r="D20" s="49">
        <v>1975</v>
      </c>
      <c r="E20" s="32"/>
      <c r="F20" s="49">
        <v>222</v>
      </c>
      <c r="G20" s="32"/>
      <c r="H20" s="49">
        <v>243</v>
      </c>
      <c r="I20" s="32"/>
      <c r="J20" s="33">
        <v>0</v>
      </c>
      <c r="K20" s="369"/>
    </row>
    <row r="21" spans="1:16" s="305" customFormat="1" ht="16.95" customHeight="1">
      <c r="A21" s="331" t="s">
        <v>96</v>
      </c>
      <c r="B21" s="332"/>
      <c r="C21" s="333"/>
      <c r="D21" s="337">
        <f t="shared" ref="D21:H21" si="1">SUM(D16:D20)</f>
        <v>457747</v>
      </c>
      <c r="E21" s="22"/>
      <c r="F21" s="337">
        <f t="shared" si="1"/>
        <v>635200</v>
      </c>
      <c r="G21" s="22"/>
      <c r="H21" s="337">
        <f t="shared" si="1"/>
        <v>399031</v>
      </c>
      <c r="I21" s="22"/>
      <c r="J21" s="337">
        <f>SUM(J16:J20)</f>
        <v>574115</v>
      </c>
      <c r="K21" s="368"/>
    </row>
    <row r="22" spans="1:16" s="305" customFormat="1" ht="16.95" customHeight="1">
      <c r="A22" s="338" t="s">
        <v>97</v>
      </c>
      <c r="B22" s="332"/>
      <c r="C22" s="333"/>
      <c r="D22" s="337">
        <f t="shared" ref="D22:H22" si="2">D14-D21</f>
        <v>-71672</v>
      </c>
      <c r="E22" s="22"/>
      <c r="F22" s="337">
        <f t="shared" si="2"/>
        <v>16993</v>
      </c>
      <c r="G22" s="22"/>
      <c r="H22" s="337">
        <f t="shared" si="2"/>
        <v>-37937</v>
      </c>
      <c r="I22" s="22"/>
      <c r="J22" s="337">
        <f>J14-J21</f>
        <v>26484</v>
      </c>
      <c r="K22" s="368"/>
    </row>
    <row r="23" spans="1:16" s="305" customFormat="1" ht="16.95" customHeight="1">
      <c r="A23" s="339" t="s">
        <v>98</v>
      </c>
      <c r="B23" s="326"/>
      <c r="C23" s="323"/>
      <c r="D23" s="49">
        <v>11793</v>
      </c>
      <c r="E23" s="32"/>
      <c r="F23" s="49">
        <v>12242</v>
      </c>
      <c r="G23" s="32"/>
      <c r="H23" s="49">
        <v>11278</v>
      </c>
      <c r="I23" s="32"/>
      <c r="J23" s="49">
        <v>11725</v>
      </c>
      <c r="K23" s="369"/>
      <c r="P23" s="304"/>
    </row>
    <row r="24" spans="1:16" s="305" customFormat="1" ht="16.95" customHeight="1">
      <c r="A24" s="339" t="s">
        <v>99</v>
      </c>
      <c r="C24" s="323"/>
      <c r="D24" s="335"/>
      <c r="E24" s="49"/>
      <c r="F24" s="335"/>
      <c r="G24" s="32"/>
      <c r="H24" s="335"/>
      <c r="I24" s="32"/>
      <c r="J24" s="335"/>
      <c r="K24" s="369"/>
      <c r="L24" s="345"/>
      <c r="P24" s="304"/>
    </row>
    <row r="25" spans="1:16" s="304" customFormat="1" ht="16.95" customHeight="1">
      <c r="A25" s="330" t="s">
        <v>100</v>
      </c>
      <c r="B25" s="329" t="s">
        <v>101</v>
      </c>
      <c r="C25" s="323"/>
      <c r="D25" s="340">
        <v>17360</v>
      </c>
      <c r="E25" s="326"/>
      <c r="F25" s="340">
        <v>40323</v>
      </c>
      <c r="G25" s="326"/>
      <c r="H25" s="341">
        <v>0</v>
      </c>
      <c r="I25" s="370"/>
      <c r="J25" s="341">
        <v>0</v>
      </c>
      <c r="K25" s="369"/>
    </row>
    <row r="26" spans="1:16" s="305" customFormat="1" ht="16.95" customHeight="1">
      <c r="A26" s="325" t="s">
        <v>102</v>
      </c>
      <c r="B26" s="332"/>
      <c r="C26" s="333"/>
      <c r="D26" s="342">
        <f t="shared" ref="D26:H26" si="3">D22-D23+D25</f>
        <v>-66105</v>
      </c>
      <c r="E26" s="343"/>
      <c r="F26" s="342">
        <f t="shared" si="3"/>
        <v>45074</v>
      </c>
      <c r="G26" s="343"/>
      <c r="H26" s="342">
        <f t="shared" si="3"/>
        <v>-49215</v>
      </c>
      <c r="I26" s="371"/>
      <c r="J26" s="342">
        <f>J22-J23+J25</f>
        <v>14759</v>
      </c>
      <c r="K26" s="368"/>
      <c r="N26" s="345"/>
      <c r="P26" s="304"/>
    </row>
    <row r="27" spans="1:16" s="304" customFormat="1" ht="16.95" customHeight="1">
      <c r="A27" s="304" t="s">
        <v>103</v>
      </c>
      <c r="B27" s="329">
        <v>30</v>
      </c>
      <c r="C27" s="323"/>
      <c r="D27" s="340">
        <v>901</v>
      </c>
      <c r="E27" s="32"/>
      <c r="F27" s="340">
        <v>3528</v>
      </c>
      <c r="G27" s="32"/>
      <c r="H27" s="340">
        <v>-815</v>
      </c>
      <c r="I27" s="32"/>
      <c r="J27" s="340">
        <v>1661</v>
      </c>
      <c r="K27" s="369"/>
    </row>
    <row r="28" spans="1:16" s="305" customFormat="1" ht="16.95" customHeight="1">
      <c r="A28" s="305" t="s">
        <v>104</v>
      </c>
      <c r="B28" s="332"/>
      <c r="C28" s="333"/>
      <c r="D28" s="334">
        <f t="shared" ref="D28:H28" si="4">D26-D27</f>
        <v>-67006</v>
      </c>
      <c r="E28" s="22"/>
      <c r="F28" s="334">
        <f t="shared" si="4"/>
        <v>41546</v>
      </c>
      <c r="G28" s="22"/>
      <c r="H28" s="334">
        <f t="shared" si="4"/>
        <v>-48400</v>
      </c>
      <c r="I28" s="22"/>
      <c r="J28" s="334">
        <f>J26-J27</f>
        <v>13098</v>
      </c>
      <c r="K28" s="368"/>
      <c r="P28" s="304"/>
    </row>
    <row r="29" spans="1:16" s="305" customFormat="1" ht="16.95" customHeight="1">
      <c r="A29" s="325" t="s">
        <v>105</v>
      </c>
      <c r="B29" s="332"/>
      <c r="C29" s="333"/>
      <c r="D29" s="344">
        <f t="shared" ref="D29:H29" si="5">D28</f>
        <v>-67006</v>
      </c>
      <c r="E29" s="345"/>
      <c r="F29" s="344">
        <f t="shared" si="5"/>
        <v>41546</v>
      </c>
      <c r="G29" s="345"/>
      <c r="H29" s="344">
        <f t="shared" si="5"/>
        <v>-48400</v>
      </c>
      <c r="I29" s="345"/>
      <c r="J29" s="344">
        <f>J28</f>
        <v>13098</v>
      </c>
      <c r="K29" s="368"/>
      <c r="P29" s="304"/>
    </row>
    <row r="30" spans="1:16" s="306" customFormat="1" ht="7.8" customHeight="1">
      <c r="A30" s="325"/>
      <c r="B30" s="326"/>
      <c r="C30" s="323"/>
      <c r="D30" s="346"/>
      <c r="E30" s="32"/>
      <c r="F30" s="346"/>
      <c r="G30" s="32"/>
      <c r="H30" s="346"/>
      <c r="I30" s="32"/>
      <c r="J30" s="346"/>
      <c r="K30" s="369"/>
    </row>
    <row r="31" spans="1:16" s="306" customFormat="1" ht="16.95" customHeight="1">
      <c r="A31" s="325" t="s">
        <v>106</v>
      </c>
      <c r="B31" s="347"/>
      <c r="C31" s="348"/>
      <c r="D31" s="346"/>
      <c r="E31" s="45"/>
      <c r="F31" s="346"/>
      <c r="G31" s="45"/>
      <c r="H31" s="346"/>
      <c r="I31" s="45"/>
      <c r="J31" s="346"/>
      <c r="K31" s="372"/>
    </row>
    <row r="32" spans="1:16" s="306" customFormat="1" ht="16.95" customHeight="1">
      <c r="A32" s="339" t="s">
        <v>107</v>
      </c>
      <c r="B32" s="347"/>
      <c r="C32" s="348"/>
      <c r="D32" s="346"/>
      <c r="E32" s="346"/>
      <c r="F32" s="346"/>
      <c r="G32" s="346"/>
      <c r="H32" s="346"/>
      <c r="I32" s="346"/>
      <c r="J32" s="346"/>
      <c r="K32" s="372"/>
    </row>
    <row r="33" spans="1:12" s="306" customFormat="1" ht="16.95" customHeight="1">
      <c r="A33" s="349" t="s">
        <v>108</v>
      </c>
      <c r="B33" s="347"/>
      <c r="C33" s="348"/>
      <c r="D33" s="49">
        <v>21739</v>
      </c>
      <c r="E33" s="49"/>
      <c r="F33" s="31">
        <v>11340</v>
      </c>
      <c r="G33" s="350"/>
      <c r="H33" s="350">
        <v>21739</v>
      </c>
      <c r="I33" s="350"/>
      <c r="J33" s="31">
        <v>11340</v>
      </c>
      <c r="K33" s="372"/>
    </row>
    <row r="34" spans="1:12" s="306" customFormat="1" ht="16.95" customHeight="1">
      <c r="A34" s="349" t="s">
        <v>359</v>
      </c>
      <c r="B34" s="347"/>
      <c r="C34" s="348"/>
      <c r="D34" s="49"/>
      <c r="E34" s="49"/>
      <c r="F34" s="31"/>
      <c r="G34" s="350"/>
      <c r="H34" s="31"/>
      <c r="I34" s="31"/>
      <c r="J34" s="31"/>
      <c r="K34" s="372"/>
    </row>
    <row r="35" spans="1:12" s="306" customFormat="1" ht="16.95" customHeight="1">
      <c r="A35" s="328" t="s">
        <v>360</v>
      </c>
      <c r="B35" s="347"/>
      <c r="C35" s="348"/>
      <c r="D35" s="49"/>
      <c r="E35" s="49"/>
      <c r="F35" s="31"/>
      <c r="G35" s="350"/>
      <c r="H35" s="31"/>
      <c r="I35" s="31"/>
      <c r="J35" s="31"/>
      <c r="K35" s="372"/>
    </row>
    <row r="36" spans="1:12" s="306" customFormat="1" ht="16.95" customHeight="1">
      <c r="A36" s="328" t="s">
        <v>361</v>
      </c>
      <c r="B36" s="347"/>
      <c r="C36" s="348"/>
      <c r="D36" s="49">
        <v>1436</v>
      </c>
      <c r="E36" s="49"/>
      <c r="F36" s="350">
        <v>2104</v>
      </c>
      <c r="G36" s="350"/>
      <c r="H36" s="31">
        <v>0</v>
      </c>
      <c r="I36" s="31"/>
      <c r="J36" s="31">
        <v>0</v>
      </c>
      <c r="K36" s="372"/>
      <c r="L36" s="373"/>
    </row>
    <row r="37" spans="1:12" s="306" customFormat="1" ht="16.95" customHeight="1">
      <c r="A37" s="349" t="s">
        <v>109</v>
      </c>
      <c r="B37" s="329">
        <v>30</v>
      </c>
      <c r="C37" s="348"/>
      <c r="D37" s="36">
        <v>-4635</v>
      </c>
      <c r="E37" s="31"/>
      <c r="F37" s="36">
        <v>-2268</v>
      </c>
      <c r="G37" s="59"/>
      <c r="H37" s="36">
        <v>-4348</v>
      </c>
      <c r="I37" s="31"/>
      <c r="J37" s="36">
        <v>-2268</v>
      </c>
      <c r="K37" s="372"/>
    </row>
    <row r="38" spans="1:12" s="305" customFormat="1" ht="16.95" customHeight="1">
      <c r="A38" s="339" t="s">
        <v>110</v>
      </c>
      <c r="B38" s="326"/>
      <c r="C38" s="323"/>
      <c r="D38" s="45">
        <v>18540</v>
      </c>
      <c r="E38" s="32"/>
      <c r="F38" s="45">
        <v>11176</v>
      </c>
      <c r="G38" s="32"/>
      <c r="H38" s="45">
        <v>17391</v>
      </c>
      <c r="I38" s="33"/>
      <c r="J38" s="44">
        <v>9072</v>
      </c>
      <c r="K38" s="368"/>
    </row>
    <row r="39" spans="1:12" s="304" customFormat="1" ht="16.95" customHeight="1">
      <c r="A39" s="325" t="s">
        <v>111</v>
      </c>
      <c r="B39" s="332"/>
      <c r="C39" s="333"/>
      <c r="D39" s="352">
        <f t="shared" ref="D39:H39" si="6">D29+D38</f>
        <v>-48466</v>
      </c>
      <c r="E39" s="22"/>
      <c r="F39" s="352">
        <f t="shared" si="6"/>
        <v>52722</v>
      </c>
      <c r="G39" s="22"/>
      <c r="H39" s="352">
        <f t="shared" si="6"/>
        <v>-31009</v>
      </c>
      <c r="I39" s="22"/>
      <c r="J39" s="352">
        <f>J29+J38</f>
        <v>22170</v>
      </c>
      <c r="K39" s="63"/>
    </row>
    <row r="40" spans="1:12" s="304" customFormat="1" ht="16.95" customHeight="1">
      <c r="A40" s="325"/>
      <c r="B40" s="332"/>
      <c r="C40" s="333"/>
      <c r="D40" s="353"/>
      <c r="E40" s="22"/>
      <c r="F40" s="353"/>
      <c r="G40" s="22"/>
      <c r="H40" s="353"/>
      <c r="I40" s="22"/>
      <c r="J40" s="353"/>
      <c r="K40" s="63"/>
    </row>
    <row r="41" spans="1:12" s="304" customFormat="1" ht="6" customHeight="1">
      <c r="A41" s="325"/>
      <c r="B41" s="332"/>
      <c r="C41" s="333"/>
      <c r="D41" s="353"/>
      <c r="E41" s="22"/>
      <c r="F41" s="353"/>
      <c r="G41" s="22"/>
      <c r="H41" s="353"/>
      <c r="I41" s="22"/>
      <c r="J41" s="353"/>
      <c r="K41" s="63"/>
    </row>
    <row r="42" spans="1:12" s="303" customFormat="1" ht="2.4" customHeight="1">
      <c r="A42" s="285"/>
      <c r="B42" s="354"/>
      <c r="C42" s="355"/>
      <c r="D42" s="356"/>
      <c r="E42" s="17"/>
      <c r="F42" s="357"/>
      <c r="G42" s="17"/>
      <c r="H42" s="17"/>
      <c r="I42" s="17"/>
      <c r="J42" s="17"/>
      <c r="K42" s="61"/>
    </row>
    <row r="43" spans="1:12" s="303" customFormat="1" ht="22.05" customHeight="1">
      <c r="A43" s="314"/>
      <c r="B43" s="315"/>
      <c r="C43" s="316"/>
      <c r="D43" s="317"/>
      <c r="E43" s="317"/>
      <c r="F43" s="317"/>
      <c r="G43" s="317"/>
      <c r="H43" s="318"/>
      <c r="I43" s="317"/>
      <c r="J43" s="60" t="s">
        <v>0</v>
      </c>
      <c r="K43" s="61"/>
    </row>
    <row r="44" spans="1:12" s="303" customFormat="1" ht="22.05" customHeight="1">
      <c r="A44" s="314"/>
      <c r="B44" s="315"/>
      <c r="C44" s="316"/>
      <c r="D44" s="317"/>
      <c r="E44" s="317"/>
      <c r="F44" s="317"/>
      <c r="G44" s="317"/>
      <c r="H44" s="318"/>
      <c r="I44" s="317"/>
      <c r="J44" s="60" t="s">
        <v>1</v>
      </c>
      <c r="K44" s="61"/>
    </row>
    <row r="45" spans="1:12" s="303" customFormat="1" ht="22.05" customHeight="1">
      <c r="A45" s="439" t="s">
        <v>112</v>
      </c>
      <c r="B45" s="442"/>
      <c r="C45" s="442"/>
      <c r="D45" s="442"/>
      <c r="E45" s="442"/>
      <c r="F45" s="442"/>
      <c r="G45" s="442"/>
      <c r="H45" s="442"/>
      <c r="I45" s="442"/>
      <c r="J45" s="442"/>
      <c r="K45" s="61"/>
    </row>
    <row r="46" spans="1:12" s="303" customFormat="1" ht="22.05" customHeight="1">
      <c r="A46" s="443" t="s">
        <v>3</v>
      </c>
      <c r="B46" s="443"/>
      <c r="C46" s="443"/>
      <c r="D46" s="443"/>
      <c r="E46" s="443"/>
      <c r="F46" s="443"/>
      <c r="G46" s="443"/>
      <c r="H46" s="443"/>
      <c r="I46" s="443"/>
      <c r="J46" s="443"/>
      <c r="K46" s="61"/>
    </row>
    <row r="47" spans="1:12" s="303" customFormat="1" ht="22.05" customHeight="1">
      <c r="A47" s="443" t="s">
        <v>113</v>
      </c>
      <c r="B47" s="443"/>
      <c r="C47" s="443"/>
      <c r="D47" s="443"/>
      <c r="E47" s="443"/>
      <c r="F47" s="443"/>
      <c r="G47" s="443"/>
      <c r="H47" s="443"/>
      <c r="I47" s="443"/>
      <c r="J47" s="443"/>
      <c r="K47" s="61"/>
    </row>
    <row r="48" spans="1:12" s="303" customFormat="1" ht="22.05" customHeight="1">
      <c r="A48" s="443" t="s">
        <v>83</v>
      </c>
      <c r="B48" s="443"/>
      <c r="C48" s="443"/>
      <c r="D48" s="443"/>
      <c r="E48" s="443"/>
      <c r="F48" s="443"/>
      <c r="G48" s="443"/>
      <c r="H48" s="443"/>
      <c r="I48" s="443"/>
      <c r="J48" s="443"/>
      <c r="K48" s="61"/>
    </row>
    <row r="49" spans="1:13" s="304" customFormat="1" ht="17.55" customHeight="1">
      <c r="A49" s="319"/>
      <c r="B49" s="319"/>
      <c r="C49" s="319"/>
      <c r="D49" s="320"/>
      <c r="E49" s="320"/>
      <c r="F49" s="320"/>
      <c r="G49" s="320"/>
      <c r="H49" s="320"/>
      <c r="I49" s="320"/>
      <c r="J49" s="366" t="s">
        <v>6</v>
      </c>
      <c r="K49" s="63"/>
    </row>
    <row r="50" spans="1:13" s="304" customFormat="1" ht="17.55" customHeight="1">
      <c r="A50" s="321" t="s">
        <v>84</v>
      </c>
      <c r="C50" s="322"/>
      <c r="D50" s="444" t="s">
        <v>8</v>
      </c>
      <c r="E50" s="444"/>
      <c r="F50" s="444"/>
      <c r="G50" s="305"/>
      <c r="H50" s="444" t="s">
        <v>9</v>
      </c>
      <c r="I50" s="444"/>
      <c r="J50" s="444"/>
      <c r="K50" s="63"/>
    </row>
    <row r="51" spans="1:13" s="304" customFormat="1" ht="17.55" customHeight="1">
      <c r="A51" s="323"/>
      <c r="B51" s="324" t="s">
        <v>7</v>
      </c>
      <c r="C51" s="322"/>
      <c r="D51" s="24" t="s">
        <v>13</v>
      </c>
      <c r="E51" s="324"/>
      <c r="F51" s="24" t="s">
        <v>14</v>
      </c>
      <c r="G51" s="324"/>
      <c r="H51" s="24" t="s">
        <v>13</v>
      </c>
      <c r="I51" s="324"/>
      <c r="J51" s="24" t="s">
        <v>14</v>
      </c>
      <c r="K51" s="63"/>
    </row>
    <row r="52" spans="1:13" s="304" customFormat="1" ht="17.55" customHeight="1">
      <c r="A52" s="305" t="s">
        <v>114</v>
      </c>
      <c r="B52" s="326"/>
      <c r="C52" s="323"/>
      <c r="D52" s="326"/>
      <c r="E52" s="326"/>
      <c r="F52" s="326"/>
      <c r="G52" s="326"/>
      <c r="H52" s="326"/>
      <c r="I52" s="326"/>
      <c r="J52" s="326"/>
      <c r="K52" s="63"/>
    </row>
    <row r="53" spans="1:13" s="304" customFormat="1" ht="17.55" customHeight="1">
      <c r="A53" s="328" t="s">
        <v>115</v>
      </c>
      <c r="B53" s="326"/>
      <c r="C53" s="323"/>
      <c r="D53" s="49">
        <v>-67002</v>
      </c>
      <c r="E53" s="32"/>
      <c r="F53" s="49">
        <v>41546</v>
      </c>
      <c r="G53" s="32"/>
      <c r="H53" s="49">
        <v>-48400</v>
      </c>
      <c r="I53" s="32"/>
      <c r="J53" s="49">
        <v>13098</v>
      </c>
      <c r="K53" s="63"/>
    </row>
    <row r="54" spans="1:13" s="305" customFormat="1" ht="17.55" customHeight="1">
      <c r="A54" s="328" t="s">
        <v>77</v>
      </c>
      <c r="B54" s="326"/>
      <c r="C54" s="323"/>
      <c r="D54" s="31">
        <v>-4</v>
      </c>
      <c r="E54" s="33"/>
      <c r="F54" s="33">
        <v>0</v>
      </c>
      <c r="G54" s="33"/>
      <c r="H54" s="33">
        <v>0</v>
      </c>
      <c r="I54" s="33"/>
      <c r="J54" s="33">
        <v>0</v>
      </c>
      <c r="K54" s="368"/>
    </row>
    <row r="55" spans="1:13" s="304" customFormat="1" ht="17.55" customHeight="1">
      <c r="A55" s="331" t="s">
        <v>116</v>
      </c>
      <c r="B55" s="326"/>
      <c r="C55" s="323"/>
      <c r="D55" s="352">
        <f>SUM(D53:D54)</f>
        <v>-67006</v>
      </c>
      <c r="E55" s="358"/>
      <c r="F55" s="352">
        <f>SUM(F53:F54)</f>
        <v>41546</v>
      </c>
      <c r="G55" s="358"/>
      <c r="H55" s="352">
        <f>SUM(H53:H54)</f>
        <v>-48400</v>
      </c>
      <c r="I55" s="358"/>
      <c r="J55" s="352">
        <f>SUM(J53:J54)</f>
        <v>13098</v>
      </c>
      <c r="K55" s="63"/>
    </row>
    <row r="56" spans="1:13" s="304" customFormat="1" ht="17.55" customHeight="1">
      <c r="A56" s="305" t="s">
        <v>117</v>
      </c>
      <c r="B56" s="326"/>
      <c r="C56" s="323"/>
      <c r="D56" s="33"/>
      <c r="E56" s="326"/>
      <c r="F56" s="33"/>
      <c r="G56" s="326"/>
      <c r="H56" s="33"/>
      <c r="I56" s="326"/>
      <c r="J56" s="33"/>
      <c r="K56" s="63"/>
    </row>
    <row r="57" spans="1:13" s="304" customFormat="1" ht="17.55" customHeight="1">
      <c r="A57" s="328" t="s">
        <v>115</v>
      </c>
      <c r="B57" s="326"/>
      <c r="C57" s="323"/>
      <c r="D57" s="49">
        <v>-48462</v>
      </c>
      <c r="E57" s="32"/>
      <c r="F57" s="49">
        <v>52722</v>
      </c>
      <c r="G57" s="32"/>
      <c r="H57" s="49">
        <v>-31009</v>
      </c>
      <c r="I57" s="32"/>
      <c r="J57" s="49">
        <v>22170</v>
      </c>
      <c r="K57" s="63"/>
    </row>
    <row r="58" spans="1:13" s="305" customFormat="1" ht="17.55" customHeight="1">
      <c r="A58" s="328" t="s">
        <v>77</v>
      </c>
      <c r="B58" s="326"/>
      <c r="C58" s="323"/>
      <c r="D58" s="31">
        <v>-4</v>
      </c>
      <c r="E58" s="33"/>
      <c r="F58" s="33">
        <v>0</v>
      </c>
      <c r="G58" s="33"/>
      <c r="H58" s="33">
        <v>0</v>
      </c>
      <c r="I58" s="33"/>
      <c r="J58" s="33">
        <v>0</v>
      </c>
      <c r="K58" s="368"/>
    </row>
    <row r="59" spans="1:13" s="304" customFormat="1" ht="17.55" customHeight="1">
      <c r="A59" s="331" t="s">
        <v>116</v>
      </c>
      <c r="B59" s="326"/>
      <c r="C59" s="323"/>
      <c r="D59" s="352">
        <f>SUM(D57:D58)</f>
        <v>-48466</v>
      </c>
      <c r="E59" s="358"/>
      <c r="F59" s="352">
        <f>SUM(F57:F58)</f>
        <v>52722</v>
      </c>
      <c r="G59" s="358"/>
      <c r="H59" s="352">
        <f>SUM(H57:H58)</f>
        <v>-31009</v>
      </c>
      <c r="I59" s="358"/>
      <c r="J59" s="352">
        <f>SUM(J57:J58)</f>
        <v>22170</v>
      </c>
      <c r="K59" s="63"/>
    </row>
    <row r="60" spans="1:13" s="304" customFormat="1" ht="17.55" customHeight="1">
      <c r="B60" s="326"/>
      <c r="C60" s="323"/>
      <c r="D60" s="359"/>
      <c r="E60" s="359"/>
      <c r="F60" s="359"/>
      <c r="G60" s="359"/>
      <c r="H60" s="359"/>
      <c r="I60" s="359"/>
      <c r="J60" s="359"/>
      <c r="K60" s="63"/>
    </row>
    <row r="61" spans="1:13" s="304" customFormat="1" ht="17.55" customHeight="1">
      <c r="A61" s="305" t="s">
        <v>118</v>
      </c>
      <c r="B61" s="329"/>
      <c r="C61" s="360"/>
      <c r="D61" s="361"/>
      <c r="E61" s="362"/>
      <c r="F61" s="361"/>
      <c r="G61" s="363"/>
      <c r="H61" s="361"/>
      <c r="I61" s="363"/>
      <c r="J61" s="361"/>
      <c r="K61" s="63"/>
    </row>
    <row r="62" spans="1:13" s="304" customFormat="1" ht="17.55" customHeight="1">
      <c r="A62" s="328" t="s">
        <v>119</v>
      </c>
      <c r="B62" s="364">
        <v>31</v>
      </c>
      <c r="C62" s="322"/>
      <c r="D62" s="335">
        <v>-0.09</v>
      </c>
      <c r="E62" s="32"/>
      <c r="F62" s="335">
        <v>0.06</v>
      </c>
      <c r="G62" s="32"/>
      <c r="H62" s="335">
        <v>-7.0000000000000007E-2</v>
      </c>
      <c r="I62" s="32"/>
      <c r="J62" s="335">
        <v>0.02</v>
      </c>
      <c r="K62" s="63"/>
      <c r="M62" s="374"/>
    </row>
    <row r="63" spans="1:13" s="304" customFormat="1" ht="17.55" customHeight="1">
      <c r="A63" s="321"/>
      <c r="B63" s="329"/>
      <c r="C63" s="365"/>
      <c r="D63" s="327"/>
      <c r="E63" s="327"/>
      <c r="F63" s="327"/>
      <c r="G63" s="327"/>
      <c r="H63" s="336"/>
      <c r="I63" s="327"/>
      <c r="J63" s="327"/>
      <c r="K63" s="63"/>
      <c r="M63" s="375"/>
    </row>
    <row r="64" spans="1:13" s="304" customFormat="1" ht="17.55" customHeight="1">
      <c r="A64" s="321"/>
      <c r="B64" s="329"/>
      <c r="C64" s="365"/>
      <c r="D64" s="327"/>
      <c r="E64" s="327"/>
      <c r="F64" s="327"/>
      <c r="G64" s="327"/>
      <c r="H64" s="336"/>
      <c r="I64" s="327"/>
      <c r="J64" s="327"/>
      <c r="K64" s="63"/>
    </row>
    <row r="65" spans="1:11" s="304" customFormat="1" ht="17.55" customHeight="1">
      <c r="A65" s="321"/>
      <c r="B65" s="329"/>
      <c r="C65" s="365"/>
      <c r="D65" s="327"/>
      <c r="E65" s="327"/>
      <c r="F65" s="327"/>
      <c r="G65" s="327"/>
      <c r="H65" s="336"/>
      <c r="I65" s="327"/>
      <c r="J65" s="327"/>
      <c r="K65" s="63"/>
    </row>
    <row r="66" spans="1:11" s="304" customFormat="1" ht="17.55" customHeight="1">
      <c r="A66" s="321"/>
      <c r="B66" s="329"/>
      <c r="C66" s="365"/>
      <c r="D66" s="327"/>
      <c r="E66" s="327"/>
      <c r="F66" s="327"/>
      <c r="G66" s="327"/>
      <c r="H66" s="336"/>
      <c r="I66" s="327"/>
      <c r="J66" s="327"/>
      <c r="K66" s="63"/>
    </row>
    <row r="67" spans="1:11" s="304" customFormat="1" ht="17.55" customHeight="1">
      <c r="A67" s="321"/>
      <c r="B67" s="329"/>
      <c r="C67" s="365"/>
      <c r="D67" s="327"/>
      <c r="E67" s="327"/>
      <c r="F67" s="327"/>
      <c r="G67" s="327"/>
      <c r="H67" s="336"/>
      <c r="I67" s="327"/>
      <c r="J67" s="327"/>
      <c r="K67" s="63"/>
    </row>
    <row r="68" spans="1:11" s="304" customFormat="1" ht="17.55" customHeight="1">
      <c r="A68" s="321"/>
      <c r="B68" s="329"/>
      <c r="C68" s="365"/>
      <c r="D68" s="327"/>
      <c r="E68" s="327"/>
      <c r="F68" s="327"/>
      <c r="G68" s="327"/>
      <c r="H68" s="336"/>
      <c r="I68" s="327"/>
      <c r="J68" s="327"/>
      <c r="K68" s="63"/>
    </row>
    <row r="69" spans="1:11" s="304" customFormat="1" ht="17.55" customHeight="1">
      <c r="A69" s="321"/>
      <c r="B69" s="329"/>
      <c r="C69" s="365"/>
      <c r="D69" s="327"/>
      <c r="E69" s="327"/>
      <c r="F69" s="327"/>
      <c r="G69" s="327"/>
      <c r="H69" s="336"/>
      <c r="I69" s="327"/>
      <c r="J69" s="327"/>
      <c r="K69" s="63"/>
    </row>
    <row r="70" spans="1:11" s="304" customFormat="1" ht="17.55" customHeight="1">
      <c r="A70" s="321"/>
      <c r="B70" s="329"/>
      <c r="C70" s="365"/>
      <c r="D70" s="327"/>
      <c r="E70" s="327"/>
      <c r="F70" s="327"/>
      <c r="G70" s="327"/>
      <c r="H70" s="336"/>
      <c r="I70" s="327"/>
      <c r="J70" s="327"/>
      <c r="K70" s="63"/>
    </row>
    <row r="71" spans="1:11" s="304" customFormat="1" ht="17.55" customHeight="1">
      <c r="A71" s="321"/>
      <c r="B71" s="329"/>
      <c r="C71" s="365"/>
      <c r="D71" s="327"/>
      <c r="E71" s="327"/>
      <c r="F71" s="327"/>
      <c r="G71" s="327"/>
      <c r="H71" s="336"/>
      <c r="I71" s="327"/>
      <c r="J71" s="327"/>
      <c r="K71" s="63"/>
    </row>
    <row r="72" spans="1:11" s="304" customFormat="1" ht="17.55" customHeight="1">
      <c r="A72" s="321"/>
      <c r="B72" s="329"/>
      <c r="C72" s="365"/>
      <c r="D72" s="327"/>
      <c r="E72" s="327"/>
      <c r="F72" s="327"/>
      <c r="G72" s="327"/>
      <c r="H72" s="336"/>
      <c r="I72" s="327"/>
      <c r="J72" s="327"/>
      <c r="K72" s="63"/>
    </row>
    <row r="73" spans="1:11" s="304" customFormat="1" ht="17.55" customHeight="1">
      <c r="A73" s="321"/>
      <c r="B73" s="329"/>
      <c r="C73" s="365"/>
      <c r="D73" s="327"/>
      <c r="E73" s="327"/>
      <c r="F73" s="327"/>
      <c r="G73" s="327"/>
      <c r="H73" s="336"/>
      <c r="I73" s="327"/>
      <c r="J73" s="327"/>
      <c r="K73" s="63"/>
    </row>
    <row r="74" spans="1:11" s="304" customFormat="1" ht="17.55" customHeight="1">
      <c r="A74" s="321"/>
      <c r="B74" s="329"/>
      <c r="C74" s="365"/>
      <c r="D74" s="327"/>
      <c r="E74" s="327"/>
      <c r="F74" s="327"/>
      <c r="G74" s="327"/>
      <c r="H74" s="336"/>
      <c r="I74" s="327"/>
      <c r="J74" s="327"/>
      <c r="K74" s="63"/>
    </row>
    <row r="75" spans="1:11" s="307" customFormat="1" ht="17.399999999999999" customHeight="1">
      <c r="A75" s="376"/>
      <c r="B75" s="376"/>
      <c r="C75" s="376"/>
      <c r="D75" s="376"/>
      <c r="E75" s="376"/>
      <c r="F75" s="376"/>
      <c r="G75" s="376"/>
      <c r="H75" s="376"/>
      <c r="I75" s="376"/>
      <c r="J75" s="376"/>
      <c r="K75" s="377"/>
    </row>
    <row r="76" spans="1:11" s="307" customFormat="1" ht="17.399999999999999" customHeight="1">
      <c r="A76" s="376"/>
      <c r="B76" s="376"/>
      <c r="C76" s="376"/>
      <c r="D76" s="376"/>
      <c r="E76" s="376"/>
      <c r="F76" s="376"/>
      <c r="G76" s="376"/>
      <c r="H76" s="376"/>
      <c r="I76" s="376"/>
      <c r="J76" s="376"/>
      <c r="K76" s="377"/>
    </row>
    <row r="77" spans="1:11" s="307" customFormat="1" ht="17.399999999999999" customHeight="1">
      <c r="A77" s="376"/>
      <c r="B77" s="376"/>
      <c r="C77" s="376"/>
      <c r="D77" s="376"/>
      <c r="E77" s="376"/>
      <c r="F77" s="376"/>
      <c r="G77" s="376"/>
      <c r="H77" s="376"/>
      <c r="I77" s="376"/>
      <c r="J77" s="376"/>
      <c r="K77" s="377"/>
    </row>
    <row r="78" spans="1:11" s="307" customFormat="1" ht="17.399999999999999" customHeight="1">
      <c r="A78" s="376"/>
      <c r="B78" s="376"/>
      <c r="C78" s="376"/>
      <c r="D78" s="376"/>
      <c r="E78" s="376"/>
      <c r="F78" s="376"/>
      <c r="G78" s="376"/>
      <c r="H78" s="376"/>
      <c r="I78" s="376"/>
      <c r="J78" s="376"/>
      <c r="K78" s="377"/>
    </row>
    <row r="79" spans="1:11" s="304" customFormat="1" ht="17.55" customHeight="1">
      <c r="B79" s="329"/>
      <c r="C79" s="365"/>
      <c r="D79" s="327"/>
      <c r="E79" s="327"/>
      <c r="F79" s="327"/>
      <c r="G79" s="327"/>
      <c r="H79" s="336"/>
      <c r="I79" s="327"/>
      <c r="J79" s="327"/>
      <c r="K79" s="63"/>
    </row>
    <row r="80" spans="1:11" s="304" customFormat="1" ht="17.55" customHeight="1">
      <c r="B80" s="329"/>
      <c r="C80" s="365"/>
      <c r="D80" s="327"/>
      <c r="E80" s="327"/>
      <c r="F80" s="327"/>
      <c r="G80" s="327"/>
      <c r="H80" s="336"/>
      <c r="I80" s="327"/>
      <c r="J80" s="327"/>
      <c r="K80" s="63"/>
    </row>
    <row r="81" spans="1:11" s="304" customFormat="1" ht="23.4" customHeight="1">
      <c r="A81" s="321"/>
      <c r="B81" s="329"/>
      <c r="C81" s="365"/>
      <c r="D81" s="327"/>
      <c r="E81" s="327"/>
      <c r="F81" s="327"/>
      <c r="G81" s="327"/>
      <c r="H81" s="336"/>
      <c r="I81" s="327"/>
      <c r="J81" s="327"/>
      <c r="K81" s="63"/>
    </row>
    <row r="82" spans="1:11" s="303" customFormat="1" ht="23.4">
      <c r="A82" s="285"/>
      <c r="B82" s="315"/>
      <c r="C82" s="316"/>
      <c r="D82" s="317"/>
      <c r="E82" s="317"/>
      <c r="F82" s="317"/>
      <c r="G82" s="317"/>
      <c r="H82" s="318"/>
      <c r="I82" s="317"/>
      <c r="J82" s="317"/>
      <c r="K82" s="61"/>
    </row>
    <row r="83" spans="1:11" s="304" customFormat="1" ht="17.399999999999999">
      <c r="A83" s="321"/>
      <c r="B83" s="329"/>
      <c r="C83" s="365"/>
      <c r="D83" s="327"/>
      <c r="E83" s="327"/>
      <c r="F83" s="327"/>
      <c r="G83" s="327"/>
      <c r="H83" s="336"/>
      <c r="I83" s="327"/>
      <c r="J83" s="327"/>
      <c r="K83" s="63"/>
    </row>
    <row r="84" spans="1:11" s="304" customFormat="1" ht="17.399999999999999">
      <c r="A84" s="321"/>
      <c r="B84" s="329"/>
      <c r="C84" s="365"/>
      <c r="D84" s="327"/>
      <c r="E84" s="327"/>
      <c r="F84" s="327"/>
      <c r="G84" s="327"/>
      <c r="H84" s="336"/>
      <c r="I84" s="327"/>
      <c r="J84" s="327"/>
      <c r="K84" s="63"/>
    </row>
    <row r="85" spans="1:11" s="304" customFormat="1" ht="17.399999999999999">
      <c r="A85" s="321"/>
      <c r="B85" s="329"/>
      <c r="C85" s="365"/>
      <c r="D85" s="327"/>
      <c r="E85" s="327"/>
      <c r="F85" s="327"/>
      <c r="G85" s="327"/>
      <c r="H85" s="336"/>
      <c r="I85" s="327"/>
      <c r="J85" s="327"/>
      <c r="K85" s="63"/>
    </row>
    <row r="86" spans="1:11" s="304" customFormat="1" ht="17.399999999999999">
      <c r="A86" s="321"/>
      <c r="B86" s="329"/>
      <c r="C86" s="365"/>
      <c r="D86" s="327"/>
      <c r="E86" s="327"/>
      <c r="F86" s="327"/>
      <c r="G86" s="327"/>
      <c r="H86" s="336"/>
      <c r="I86" s="327"/>
      <c r="J86" s="327"/>
      <c r="K86" s="63"/>
    </row>
    <row r="87" spans="1:11" s="304" customFormat="1" ht="17.399999999999999">
      <c r="A87" s="321"/>
      <c r="B87" s="329"/>
      <c r="C87" s="365"/>
      <c r="D87" s="327"/>
      <c r="E87" s="327"/>
      <c r="F87" s="327"/>
      <c r="G87" s="327"/>
      <c r="H87" s="336"/>
      <c r="I87" s="327"/>
      <c r="J87" s="327"/>
      <c r="K87" s="63"/>
    </row>
    <row r="88" spans="1:11" s="304" customFormat="1" ht="17.399999999999999">
      <c r="A88" s="321"/>
      <c r="B88" s="329"/>
      <c r="C88" s="365"/>
      <c r="D88" s="327"/>
      <c r="E88" s="327"/>
      <c r="F88" s="327"/>
      <c r="G88" s="327"/>
      <c r="H88" s="336"/>
      <c r="I88" s="327"/>
      <c r="J88" s="327"/>
      <c r="K88" s="63"/>
    </row>
    <row r="89" spans="1:11" s="304" customFormat="1" ht="17.399999999999999">
      <c r="A89" s="321"/>
      <c r="B89" s="329"/>
      <c r="C89" s="365"/>
      <c r="D89" s="327"/>
      <c r="E89" s="327"/>
      <c r="F89" s="327"/>
      <c r="G89" s="327"/>
      <c r="H89" s="336"/>
      <c r="I89" s="327"/>
      <c r="J89" s="327"/>
      <c r="K89" s="63"/>
    </row>
    <row r="90" spans="1:11" s="304" customFormat="1" ht="17.399999999999999">
      <c r="A90" s="321"/>
      <c r="B90" s="329"/>
      <c r="C90" s="365"/>
      <c r="D90" s="327"/>
      <c r="E90" s="327"/>
      <c r="F90" s="327"/>
      <c r="G90" s="327"/>
      <c r="H90" s="336"/>
      <c r="I90" s="327"/>
      <c r="J90" s="327"/>
      <c r="K90" s="63"/>
    </row>
  </sheetData>
  <mergeCells count="12">
    <mergeCell ref="A3:J3"/>
    <mergeCell ref="A4:J4"/>
    <mergeCell ref="A5:J5"/>
    <mergeCell ref="A6:J6"/>
    <mergeCell ref="D8:F8"/>
    <mergeCell ref="H8:J8"/>
    <mergeCell ref="A45:J45"/>
    <mergeCell ref="A46:J46"/>
    <mergeCell ref="A47:J47"/>
    <mergeCell ref="A48:J48"/>
    <mergeCell ref="D50:F50"/>
    <mergeCell ref="H50:J50"/>
  </mergeCells>
  <printOptions horizontalCentered="1"/>
  <pageMargins left="0.98425196850393704" right="0.39370078740157499" top="0.511811023622047" bottom="0.78740157480314998" header="0.511811023622047" footer="0.78740157480314998"/>
  <pageSetup paperSize="9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K89"/>
  <sheetViews>
    <sheetView tabSelected="1" view="pageBreakPreview" topLeftCell="A2" zoomScale="90" zoomScaleNormal="90" zoomScaleSheetLayoutView="90" workbookViewId="0">
      <selection activeCell="A23" sqref="A23"/>
    </sheetView>
  </sheetViews>
  <sheetFormatPr defaultColWidth="10.77734375" defaultRowHeight="19.8"/>
  <cols>
    <col min="1" max="1" width="26.88671875" style="180" customWidth="1"/>
    <col min="2" max="2" width="3.88671875" style="181" customWidth="1"/>
    <col min="3" max="3" width="0.109375" style="182" hidden="1" customWidth="1"/>
    <col min="4" max="4" width="7.5546875" style="182" customWidth="1"/>
    <col min="5" max="5" width="0.109375" style="182" customWidth="1"/>
    <col min="6" max="6" width="7.77734375" style="183" customWidth="1"/>
    <col min="7" max="7" width="0.33203125" style="183" customWidth="1"/>
    <col min="8" max="8" width="7.5546875" style="183" customWidth="1"/>
    <col min="9" max="9" width="0.109375" style="183" customWidth="1"/>
    <col min="10" max="10" width="8.77734375" style="183" customWidth="1"/>
    <col min="11" max="11" width="0.109375" style="183" customWidth="1"/>
    <col min="12" max="12" width="9.77734375" style="183" customWidth="1"/>
    <col min="13" max="13" width="0.109375" style="183" customWidth="1"/>
    <col min="14" max="14" width="8.109375" style="183" customWidth="1"/>
    <col min="15" max="15" width="0.109375" style="183" customWidth="1"/>
    <col min="16" max="16" width="7.77734375" style="183" customWidth="1"/>
    <col min="17" max="17" width="0.33203125" style="183" customWidth="1"/>
    <col min="18" max="18" width="8.77734375" style="184" customWidth="1"/>
    <col min="19" max="19" width="0.33203125" style="183" customWidth="1"/>
    <col min="20" max="20" width="8.77734375" style="183" customWidth="1"/>
    <col min="21" max="21" width="0.109375" style="183" customWidth="1"/>
    <col min="22" max="22" width="7.109375" style="183" customWidth="1"/>
    <col min="23" max="23" width="0.33203125" style="183" customWidth="1"/>
    <col min="24" max="24" width="7.109375" style="183" customWidth="1"/>
    <col min="25" max="25" width="0.33203125" style="183" customWidth="1"/>
    <col min="26" max="26" width="6.77734375" style="185" customWidth="1"/>
    <col min="27" max="27" width="0.33203125" style="185" customWidth="1"/>
    <col min="28" max="28" width="7.109375" style="185" customWidth="1"/>
    <col min="29" max="29" width="12.77734375" style="185" customWidth="1"/>
    <col min="30" max="30" width="0.77734375" style="180" customWidth="1"/>
    <col min="31" max="31" width="12.109375" style="186" customWidth="1"/>
    <col min="32" max="263" width="10.77734375" style="180"/>
    <col min="264" max="264" width="24.77734375" style="180" customWidth="1"/>
    <col min="265" max="265" width="8" style="180" customWidth="1"/>
    <col min="266" max="266" width="1.77734375" style="180" customWidth="1"/>
    <col min="267" max="267" width="11.109375" style="180" customWidth="1"/>
    <col min="268" max="268" width="1.77734375" style="180" customWidth="1"/>
    <col min="269" max="269" width="12.109375" style="180" customWidth="1"/>
    <col min="270" max="270" width="1.77734375" style="180" customWidth="1"/>
    <col min="271" max="271" width="11.109375" style="180" customWidth="1"/>
    <col min="272" max="272" width="1.77734375" style="180" customWidth="1"/>
    <col min="273" max="273" width="11.109375" style="180" customWidth="1"/>
    <col min="274" max="274" width="1.77734375" style="180" customWidth="1"/>
    <col min="275" max="275" width="13.88671875" style="180" customWidth="1"/>
    <col min="276" max="276" width="1.77734375" style="180" customWidth="1"/>
    <col min="277" max="277" width="10.109375" style="180" customWidth="1"/>
    <col min="278" max="278" width="1.77734375" style="180" customWidth="1"/>
    <col min="279" max="279" width="11.77734375" style="180" customWidth="1"/>
    <col min="280" max="280" width="1.77734375" style="180" customWidth="1"/>
    <col min="281" max="281" width="13" style="180" customWidth="1"/>
    <col min="282" max="282" width="1.77734375" style="180" customWidth="1"/>
    <col min="283" max="283" width="10.77734375" style="180" customWidth="1"/>
    <col min="284" max="284" width="1.77734375" style="180" customWidth="1"/>
    <col min="285" max="285" width="12.77734375" style="180" customWidth="1"/>
    <col min="286" max="286" width="0.77734375" style="180" customWidth="1"/>
    <col min="287" max="519" width="10.77734375" style="180"/>
    <col min="520" max="520" width="24.77734375" style="180" customWidth="1"/>
    <col min="521" max="521" width="8" style="180" customWidth="1"/>
    <col min="522" max="522" width="1.77734375" style="180" customWidth="1"/>
    <col min="523" max="523" width="11.109375" style="180" customWidth="1"/>
    <col min="524" max="524" width="1.77734375" style="180" customWidth="1"/>
    <col min="525" max="525" width="12.109375" style="180" customWidth="1"/>
    <col min="526" max="526" width="1.77734375" style="180" customWidth="1"/>
    <col min="527" max="527" width="11.109375" style="180" customWidth="1"/>
    <col min="528" max="528" width="1.77734375" style="180" customWidth="1"/>
    <col min="529" max="529" width="11.109375" style="180" customWidth="1"/>
    <col min="530" max="530" width="1.77734375" style="180" customWidth="1"/>
    <col min="531" max="531" width="13.88671875" style="180" customWidth="1"/>
    <col min="532" max="532" width="1.77734375" style="180" customWidth="1"/>
    <col min="533" max="533" width="10.109375" style="180" customWidth="1"/>
    <col min="534" max="534" width="1.77734375" style="180" customWidth="1"/>
    <col min="535" max="535" width="11.77734375" style="180" customWidth="1"/>
    <col min="536" max="536" width="1.77734375" style="180" customWidth="1"/>
    <col min="537" max="537" width="13" style="180" customWidth="1"/>
    <col min="538" max="538" width="1.77734375" style="180" customWidth="1"/>
    <col min="539" max="539" width="10.77734375" style="180" customWidth="1"/>
    <col min="540" max="540" width="1.77734375" style="180" customWidth="1"/>
    <col min="541" max="541" width="12.77734375" style="180" customWidth="1"/>
    <col min="542" max="542" width="0.77734375" style="180" customWidth="1"/>
    <col min="543" max="775" width="10.77734375" style="180"/>
    <col min="776" max="776" width="24.77734375" style="180" customWidth="1"/>
    <col min="777" max="777" width="8" style="180" customWidth="1"/>
    <col min="778" max="778" width="1.77734375" style="180" customWidth="1"/>
    <col min="779" max="779" width="11.109375" style="180" customWidth="1"/>
    <col min="780" max="780" width="1.77734375" style="180" customWidth="1"/>
    <col min="781" max="781" width="12.109375" style="180" customWidth="1"/>
    <col min="782" max="782" width="1.77734375" style="180" customWidth="1"/>
    <col min="783" max="783" width="11.109375" style="180" customWidth="1"/>
    <col min="784" max="784" width="1.77734375" style="180" customWidth="1"/>
    <col min="785" max="785" width="11.109375" style="180" customWidth="1"/>
    <col min="786" max="786" width="1.77734375" style="180" customWidth="1"/>
    <col min="787" max="787" width="13.88671875" style="180" customWidth="1"/>
    <col min="788" max="788" width="1.77734375" style="180" customWidth="1"/>
    <col min="789" max="789" width="10.109375" style="180" customWidth="1"/>
    <col min="790" max="790" width="1.77734375" style="180" customWidth="1"/>
    <col min="791" max="791" width="11.77734375" style="180" customWidth="1"/>
    <col min="792" max="792" width="1.77734375" style="180" customWidth="1"/>
    <col min="793" max="793" width="13" style="180" customWidth="1"/>
    <col min="794" max="794" width="1.77734375" style="180" customWidth="1"/>
    <col min="795" max="795" width="10.77734375" style="180" customWidth="1"/>
    <col min="796" max="796" width="1.77734375" style="180" customWidth="1"/>
    <col min="797" max="797" width="12.77734375" style="180" customWidth="1"/>
    <col min="798" max="798" width="0.77734375" style="180" customWidth="1"/>
    <col min="799" max="1031" width="10.77734375" style="180"/>
    <col min="1032" max="1032" width="24.77734375" style="180" customWidth="1"/>
    <col min="1033" max="1033" width="8" style="180" customWidth="1"/>
    <col min="1034" max="1034" width="1.77734375" style="180" customWidth="1"/>
    <col min="1035" max="1035" width="11.109375" style="180" customWidth="1"/>
    <col min="1036" max="1036" width="1.77734375" style="180" customWidth="1"/>
    <col min="1037" max="1037" width="12.109375" style="180" customWidth="1"/>
    <col min="1038" max="1038" width="1.77734375" style="180" customWidth="1"/>
    <col min="1039" max="1039" width="11.109375" style="180" customWidth="1"/>
    <col min="1040" max="1040" width="1.77734375" style="180" customWidth="1"/>
    <col min="1041" max="1041" width="11.109375" style="180" customWidth="1"/>
    <col min="1042" max="1042" width="1.77734375" style="180" customWidth="1"/>
    <col min="1043" max="1043" width="13.88671875" style="180" customWidth="1"/>
    <col min="1044" max="1044" width="1.77734375" style="180" customWidth="1"/>
    <col min="1045" max="1045" width="10.109375" style="180" customWidth="1"/>
    <col min="1046" max="1046" width="1.77734375" style="180" customWidth="1"/>
    <col min="1047" max="1047" width="11.77734375" style="180" customWidth="1"/>
    <col min="1048" max="1048" width="1.77734375" style="180" customWidth="1"/>
    <col min="1049" max="1049" width="13" style="180" customWidth="1"/>
    <col min="1050" max="1050" width="1.77734375" style="180" customWidth="1"/>
    <col min="1051" max="1051" width="10.77734375" style="180" customWidth="1"/>
    <col min="1052" max="1052" width="1.77734375" style="180" customWidth="1"/>
    <col min="1053" max="1053" width="12.77734375" style="180" customWidth="1"/>
    <col min="1054" max="1054" width="0.77734375" style="180" customWidth="1"/>
    <col min="1055" max="1287" width="10.77734375" style="180"/>
    <col min="1288" max="1288" width="24.77734375" style="180" customWidth="1"/>
    <col min="1289" max="1289" width="8" style="180" customWidth="1"/>
    <col min="1290" max="1290" width="1.77734375" style="180" customWidth="1"/>
    <col min="1291" max="1291" width="11.109375" style="180" customWidth="1"/>
    <col min="1292" max="1292" width="1.77734375" style="180" customWidth="1"/>
    <col min="1293" max="1293" width="12.109375" style="180" customWidth="1"/>
    <col min="1294" max="1294" width="1.77734375" style="180" customWidth="1"/>
    <col min="1295" max="1295" width="11.109375" style="180" customWidth="1"/>
    <col min="1296" max="1296" width="1.77734375" style="180" customWidth="1"/>
    <col min="1297" max="1297" width="11.109375" style="180" customWidth="1"/>
    <col min="1298" max="1298" width="1.77734375" style="180" customWidth="1"/>
    <col min="1299" max="1299" width="13.88671875" style="180" customWidth="1"/>
    <col min="1300" max="1300" width="1.77734375" style="180" customWidth="1"/>
    <col min="1301" max="1301" width="10.109375" style="180" customWidth="1"/>
    <col min="1302" max="1302" width="1.77734375" style="180" customWidth="1"/>
    <col min="1303" max="1303" width="11.77734375" style="180" customWidth="1"/>
    <col min="1304" max="1304" width="1.77734375" style="180" customWidth="1"/>
    <col min="1305" max="1305" width="13" style="180" customWidth="1"/>
    <col min="1306" max="1306" width="1.77734375" style="180" customWidth="1"/>
    <col min="1307" max="1307" width="10.77734375" style="180" customWidth="1"/>
    <col min="1308" max="1308" width="1.77734375" style="180" customWidth="1"/>
    <col min="1309" max="1309" width="12.77734375" style="180" customWidth="1"/>
    <col min="1310" max="1310" width="0.77734375" style="180" customWidth="1"/>
    <col min="1311" max="1543" width="10.77734375" style="180"/>
    <col min="1544" max="1544" width="24.77734375" style="180" customWidth="1"/>
    <col min="1545" max="1545" width="8" style="180" customWidth="1"/>
    <col min="1546" max="1546" width="1.77734375" style="180" customWidth="1"/>
    <col min="1547" max="1547" width="11.109375" style="180" customWidth="1"/>
    <col min="1548" max="1548" width="1.77734375" style="180" customWidth="1"/>
    <col min="1549" max="1549" width="12.109375" style="180" customWidth="1"/>
    <col min="1550" max="1550" width="1.77734375" style="180" customWidth="1"/>
    <col min="1551" max="1551" width="11.109375" style="180" customWidth="1"/>
    <col min="1552" max="1552" width="1.77734375" style="180" customWidth="1"/>
    <col min="1553" max="1553" width="11.109375" style="180" customWidth="1"/>
    <col min="1554" max="1554" width="1.77734375" style="180" customWidth="1"/>
    <col min="1555" max="1555" width="13.88671875" style="180" customWidth="1"/>
    <col min="1556" max="1556" width="1.77734375" style="180" customWidth="1"/>
    <col min="1557" max="1557" width="10.109375" style="180" customWidth="1"/>
    <col min="1558" max="1558" width="1.77734375" style="180" customWidth="1"/>
    <col min="1559" max="1559" width="11.77734375" style="180" customWidth="1"/>
    <col min="1560" max="1560" width="1.77734375" style="180" customWidth="1"/>
    <col min="1561" max="1561" width="13" style="180" customWidth="1"/>
    <col min="1562" max="1562" width="1.77734375" style="180" customWidth="1"/>
    <col min="1563" max="1563" width="10.77734375" style="180" customWidth="1"/>
    <col min="1564" max="1564" width="1.77734375" style="180" customWidth="1"/>
    <col min="1565" max="1565" width="12.77734375" style="180" customWidth="1"/>
    <col min="1566" max="1566" width="0.77734375" style="180" customWidth="1"/>
    <col min="1567" max="1799" width="10.77734375" style="180"/>
    <col min="1800" max="1800" width="24.77734375" style="180" customWidth="1"/>
    <col min="1801" max="1801" width="8" style="180" customWidth="1"/>
    <col min="1802" max="1802" width="1.77734375" style="180" customWidth="1"/>
    <col min="1803" max="1803" width="11.109375" style="180" customWidth="1"/>
    <col min="1804" max="1804" width="1.77734375" style="180" customWidth="1"/>
    <col min="1805" max="1805" width="12.109375" style="180" customWidth="1"/>
    <col min="1806" max="1806" width="1.77734375" style="180" customWidth="1"/>
    <col min="1807" max="1807" width="11.109375" style="180" customWidth="1"/>
    <col min="1808" max="1808" width="1.77734375" style="180" customWidth="1"/>
    <col min="1809" max="1809" width="11.109375" style="180" customWidth="1"/>
    <col min="1810" max="1810" width="1.77734375" style="180" customWidth="1"/>
    <col min="1811" max="1811" width="13.88671875" style="180" customWidth="1"/>
    <col min="1812" max="1812" width="1.77734375" style="180" customWidth="1"/>
    <col min="1813" max="1813" width="10.109375" style="180" customWidth="1"/>
    <col min="1814" max="1814" width="1.77734375" style="180" customWidth="1"/>
    <col min="1815" max="1815" width="11.77734375" style="180" customWidth="1"/>
    <col min="1816" max="1816" width="1.77734375" style="180" customWidth="1"/>
    <col min="1817" max="1817" width="13" style="180" customWidth="1"/>
    <col min="1818" max="1818" width="1.77734375" style="180" customWidth="1"/>
    <col min="1819" max="1819" width="10.77734375" style="180" customWidth="1"/>
    <col min="1820" max="1820" width="1.77734375" style="180" customWidth="1"/>
    <col min="1821" max="1821" width="12.77734375" style="180" customWidth="1"/>
    <col min="1822" max="1822" width="0.77734375" style="180" customWidth="1"/>
    <col min="1823" max="2055" width="10.77734375" style="180"/>
    <col min="2056" max="2056" width="24.77734375" style="180" customWidth="1"/>
    <col min="2057" max="2057" width="8" style="180" customWidth="1"/>
    <col min="2058" max="2058" width="1.77734375" style="180" customWidth="1"/>
    <col min="2059" max="2059" width="11.109375" style="180" customWidth="1"/>
    <col min="2060" max="2060" width="1.77734375" style="180" customWidth="1"/>
    <col min="2061" max="2061" width="12.109375" style="180" customWidth="1"/>
    <col min="2062" max="2062" width="1.77734375" style="180" customWidth="1"/>
    <col min="2063" max="2063" width="11.109375" style="180" customWidth="1"/>
    <col min="2064" max="2064" width="1.77734375" style="180" customWidth="1"/>
    <col min="2065" max="2065" width="11.109375" style="180" customWidth="1"/>
    <col min="2066" max="2066" width="1.77734375" style="180" customWidth="1"/>
    <col min="2067" max="2067" width="13.88671875" style="180" customWidth="1"/>
    <col min="2068" max="2068" width="1.77734375" style="180" customWidth="1"/>
    <col min="2069" max="2069" width="10.109375" style="180" customWidth="1"/>
    <col min="2070" max="2070" width="1.77734375" style="180" customWidth="1"/>
    <col min="2071" max="2071" width="11.77734375" style="180" customWidth="1"/>
    <col min="2072" max="2072" width="1.77734375" style="180" customWidth="1"/>
    <col min="2073" max="2073" width="13" style="180" customWidth="1"/>
    <col min="2074" max="2074" width="1.77734375" style="180" customWidth="1"/>
    <col min="2075" max="2075" width="10.77734375" style="180" customWidth="1"/>
    <col min="2076" max="2076" width="1.77734375" style="180" customWidth="1"/>
    <col min="2077" max="2077" width="12.77734375" style="180" customWidth="1"/>
    <col min="2078" max="2078" width="0.77734375" style="180" customWidth="1"/>
    <col min="2079" max="2311" width="10.77734375" style="180"/>
    <col min="2312" max="2312" width="24.77734375" style="180" customWidth="1"/>
    <col min="2313" max="2313" width="8" style="180" customWidth="1"/>
    <col min="2314" max="2314" width="1.77734375" style="180" customWidth="1"/>
    <col min="2315" max="2315" width="11.109375" style="180" customWidth="1"/>
    <col min="2316" max="2316" width="1.77734375" style="180" customWidth="1"/>
    <col min="2317" max="2317" width="12.109375" style="180" customWidth="1"/>
    <col min="2318" max="2318" width="1.77734375" style="180" customWidth="1"/>
    <col min="2319" max="2319" width="11.109375" style="180" customWidth="1"/>
    <col min="2320" max="2320" width="1.77734375" style="180" customWidth="1"/>
    <col min="2321" max="2321" width="11.109375" style="180" customWidth="1"/>
    <col min="2322" max="2322" width="1.77734375" style="180" customWidth="1"/>
    <col min="2323" max="2323" width="13.88671875" style="180" customWidth="1"/>
    <col min="2324" max="2324" width="1.77734375" style="180" customWidth="1"/>
    <col min="2325" max="2325" width="10.109375" style="180" customWidth="1"/>
    <col min="2326" max="2326" width="1.77734375" style="180" customWidth="1"/>
    <col min="2327" max="2327" width="11.77734375" style="180" customWidth="1"/>
    <col min="2328" max="2328" width="1.77734375" style="180" customWidth="1"/>
    <col min="2329" max="2329" width="13" style="180" customWidth="1"/>
    <col min="2330" max="2330" width="1.77734375" style="180" customWidth="1"/>
    <col min="2331" max="2331" width="10.77734375" style="180" customWidth="1"/>
    <col min="2332" max="2332" width="1.77734375" style="180" customWidth="1"/>
    <col min="2333" max="2333" width="12.77734375" style="180" customWidth="1"/>
    <col min="2334" max="2334" width="0.77734375" style="180" customWidth="1"/>
    <col min="2335" max="2567" width="10.77734375" style="180"/>
    <col min="2568" max="2568" width="24.77734375" style="180" customWidth="1"/>
    <col min="2569" max="2569" width="8" style="180" customWidth="1"/>
    <col min="2570" max="2570" width="1.77734375" style="180" customWidth="1"/>
    <col min="2571" max="2571" width="11.109375" style="180" customWidth="1"/>
    <col min="2572" max="2572" width="1.77734375" style="180" customWidth="1"/>
    <col min="2573" max="2573" width="12.109375" style="180" customWidth="1"/>
    <col min="2574" max="2574" width="1.77734375" style="180" customWidth="1"/>
    <col min="2575" max="2575" width="11.109375" style="180" customWidth="1"/>
    <col min="2576" max="2576" width="1.77734375" style="180" customWidth="1"/>
    <col min="2577" max="2577" width="11.109375" style="180" customWidth="1"/>
    <col min="2578" max="2578" width="1.77734375" style="180" customWidth="1"/>
    <col min="2579" max="2579" width="13.88671875" style="180" customWidth="1"/>
    <col min="2580" max="2580" width="1.77734375" style="180" customWidth="1"/>
    <col min="2581" max="2581" width="10.109375" style="180" customWidth="1"/>
    <col min="2582" max="2582" width="1.77734375" style="180" customWidth="1"/>
    <col min="2583" max="2583" width="11.77734375" style="180" customWidth="1"/>
    <col min="2584" max="2584" width="1.77734375" style="180" customWidth="1"/>
    <col min="2585" max="2585" width="13" style="180" customWidth="1"/>
    <col min="2586" max="2586" width="1.77734375" style="180" customWidth="1"/>
    <col min="2587" max="2587" width="10.77734375" style="180" customWidth="1"/>
    <col min="2588" max="2588" width="1.77734375" style="180" customWidth="1"/>
    <col min="2589" max="2589" width="12.77734375" style="180" customWidth="1"/>
    <col min="2590" max="2590" width="0.77734375" style="180" customWidth="1"/>
    <col min="2591" max="2823" width="10.77734375" style="180"/>
    <col min="2824" max="2824" width="24.77734375" style="180" customWidth="1"/>
    <col min="2825" max="2825" width="8" style="180" customWidth="1"/>
    <col min="2826" max="2826" width="1.77734375" style="180" customWidth="1"/>
    <col min="2827" max="2827" width="11.109375" style="180" customWidth="1"/>
    <col min="2828" max="2828" width="1.77734375" style="180" customWidth="1"/>
    <col min="2829" max="2829" width="12.109375" style="180" customWidth="1"/>
    <col min="2830" max="2830" width="1.77734375" style="180" customWidth="1"/>
    <col min="2831" max="2831" width="11.109375" style="180" customWidth="1"/>
    <col min="2832" max="2832" width="1.77734375" style="180" customWidth="1"/>
    <col min="2833" max="2833" width="11.109375" style="180" customWidth="1"/>
    <col min="2834" max="2834" width="1.77734375" style="180" customWidth="1"/>
    <col min="2835" max="2835" width="13.88671875" style="180" customWidth="1"/>
    <col min="2836" max="2836" width="1.77734375" style="180" customWidth="1"/>
    <col min="2837" max="2837" width="10.109375" style="180" customWidth="1"/>
    <col min="2838" max="2838" width="1.77734375" style="180" customWidth="1"/>
    <col min="2839" max="2839" width="11.77734375" style="180" customWidth="1"/>
    <col min="2840" max="2840" width="1.77734375" style="180" customWidth="1"/>
    <col min="2841" max="2841" width="13" style="180" customWidth="1"/>
    <col min="2842" max="2842" width="1.77734375" style="180" customWidth="1"/>
    <col min="2843" max="2843" width="10.77734375" style="180" customWidth="1"/>
    <col min="2844" max="2844" width="1.77734375" style="180" customWidth="1"/>
    <col min="2845" max="2845" width="12.77734375" style="180" customWidth="1"/>
    <col min="2846" max="2846" width="0.77734375" style="180" customWidth="1"/>
    <col min="2847" max="3079" width="10.77734375" style="180"/>
    <col min="3080" max="3080" width="24.77734375" style="180" customWidth="1"/>
    <col min="3081" max="3081" width="8" style="180" customWidth="1"/>
    <col min="3082" max="3082" width="1.77734375" style="180" customWidth="1"/>
    <col min="3083" max="3083" width="11.109375" style="180" customWidth="1"/>
    <col min="3084" max="3084" width="1.77734375" style="180" customWidth="1"/>
    <col min="3085" max="3085" width="12.109375" style="180" customWidth="1"/>
    <col min="3086" max="3086" width="1.77734375" style="180" customWidth="1"/>
    <col min="3087" max="3087" width="11.109375" style="180" customWidth="1"/>
    <col min="3088" max="3088" width="1.77734375" style="180" customWidth="1"/>
    <col min="3089" max="3089" width="11.109375" style="180" customWidth="1"/>
    <col min="3090" max="3090" width="1.77734375" style="180" customWidth="1"/>
    <col min="3091" max="3091" width="13.88671875" style="180" customWidth="1"/>
    <col min="3092" max="3092" width="1.77734375" style="180" customWidth="1"/>
    <col min="3093" max="3093" width="10.109375" style="180" customWidth="1"/>
    <col min="3094" max="3094" width="1.77734375" style="180" customWidth="1"/>
    <col min="3095" max="3095" width="11.77734375" style="180" customWidth="1"/>
    <col min="3096" max="3096" width="1.77734375" style="180" customWidth="1"/>
    <col min="3097" max="3097" width="13" style="180" customWidth="1"/>
    <col min="3098" max="3098" width="1.77734375" style="180" customWidth="1"/>
    <col min="3099" max="3099" width="10.77734375" style="180" customWidth="1"/>
    <col min="3100" max="3100" width="1.77734375" style="180" customWidth="1"/>
    <col min="3101" max="3101" width="12.77734375" style="180" customWidth="1"/>
    <col min="3102" max="3102" width="0.77734375" style="180" customWidth="1"/>
    <col min="3103" max="3335" width="10.77734375" style="180"/>
    <col min="3336" max="3336" width="24.77734375" style="180" customWidth="1"/>
    <col min="3337" max="3337" width="8" style="180" customWidth="1"/>
    <col min="3338" max="3338" width="1.77734375" style="180" customWidth="1"/>
    <col min="3339" max="3339" width="11.109375" style="180" customWidth="1"/>
    <col min="3340" max="3340" width="1.77734375" style="180" customWidth="1"/>
    <col min="3341" max="3341" width="12.109375" style="180" customWidth="1"/>
    <col min="3342" max="3342" width="1.77734375" style="180" customWidth="1"/>
    <col min="3343" max="3343" width="11.109375" style="180" customWidth="1"/>
    <col min="3344" max="3344" width="1.77734375" style="180" customWidth="1"/>
    <col min="3345" max="3345" width="11.109375" style="180" customWidth="1"/>
    <col min="3346" max="3346" width="1.77734375" style="180" customWidth="1"/>
    <col min="3347" max="3347" width="13.88671875" style="180" customWidth="1"/>
    <col min="3348" max="3348" width="1.77734375" style="180" customWidth="1"/>
    <col min="3349" max="3349" width="10.109375" style="180" customWidth="1"/>
    <col min="3350" max="3350" width="1.77734375" style="180" customWidth="1"/>
    <col min="3351" max="3351" width="11.77734375" style="180" customWidth="1"/>
    <col min="3352" max="3352" width="1.77734375" style="180" customWidth="1"/>
    <col min="3353" max="3353" width="13" style="180" customWidth="1"/>
    <col min="3354" max="3354" width="1.77734375" style="180" customWidth="1"/>
    <col min="3355" max="3355" width="10.77734375" style="180" customWidth="1"/>
    <col min="3356" max="3356" width="1.77734375" style="180" customWidth="1"/>
    <col min="3357" max="3357" width="12.77734375" style="180" customWidth="1"/>
    <col min="3358" max="3358" width="0.77734375" style="180" customWidth="1"/>
    <col min="3359" max="3591" width="10.77734375" style="180"/>
    <col min="3592" max="3592" width="24.77734375" style="180" customWidth="1"/>
    <col min="3593" max="3593" width="8" style="180" customWidth="1"/>
    <col min="3594" max="3594" width="1.77734375" style="180" customWidth="1"/>
    <col min="3595" max="3595" width="11.109375" style="180" customWidth="1"/>
    <col min="3596" max="3596" width="1.77734375" style="180" customWidth="1"/>
    <col min="3597" max="3597" width="12.109375" style="180" customWidth="1"/>
    <col min="3598" max="3598" width="1.77734375" style="180" customWidth="1"/>
    <col min="3599" max="3599" width="11.109375" style="180" customWidth="1"/>
    <col min="3600" max="3600" width="1.77734375" style="180" customWidth="1"/>
    <col min="3601" max="3601" width="11.109375" style="180" customWidth="1"/>
    <col min="3602" max="3602" width="1.77734375" style="180" customWidth="1"/>
    <col min="3603" max="3603" width="13.88671875" style="180" customWidth="1"/>
    <col min="3604" max="3604" width="1.77734375" style="180" customWidth="1"/>
    <col min="3605" max="3605" width="10.109375" style="180" customWidth="1"/>
    <col min="3606" max="3606" width="1.77734375" style="180" customWidth="1"/>
    <col min="3607" max="3607" width="11.77734375" style="180" customWidth="1"/>
    <col min="3608" max="3608" width="1.77734375" style="180" customWidth="1"/>
    <col min="3609" max="3609" width="13" style="180" customWidth="1"/>
    <col min="3610" max="3610" width="1.77734375" style="180" customWidth="1"/>
    <col min="3611" max="3611" width="10.77734375" style="180" customWidth="1"/>
    <col min="3612" max="3612" width="1.77734375" style="180" customWidth="1"/>
    <col min="3613" max="3613" width="12.77734375" style="180" customWidth="1"/>
    <col min="3614" max="3614" width="0.77734375" style="180" customWidth="1"/>
    <col min="3615" max="3847" width="10.77734375" style="180"/>
    <col min="3848" max="3848" width="24.77734375" style="180" customWidth="1"/>
    <col min="3849" max="3849" width="8" style="180" customWidth="1"/>
    <col min="3850" max="3850" width="1.77734375" style="180" customWidth="1"/>
    <col min="3851" max="3851" width="11.109375" style="180" customWidth="1"/>
    <col min="3852" max="3852" width="1.77734375" style="180" customWidth="1"/>
    <col min="3853" max="3853" width="12.109375" style="180" customWidth="1"/>
    <col min="3854" max="3854" width="1.77734375" style="180" customWidth="1"/>
    <col min="3855" max="3855" width="11.109375" style="180" customWidth="1"/>
    <col min="3856" max="3856" width="1.77734375" style="180" customWidth="1"/>
    <col min="3857" max="3857" width="11.109375" style="180" customWidth="1"/>
    <col min="3858" max="3858" width="1.77734375" style="180" customWidth="1"/>
    <col min="3859" max="3859" width="13.88671875" style="180" customWidth="1"/>
    <col min="3860" max="3860" width="1.77734375" style="180" customWidth="1"/>
    <col min="3861" max="3861" width="10.109375" style="180" customWidth="1"/>
    <col min="3862" max="3862" width="1.77734375" style="180" customWidth="1"/>
    <col min="3863" max="3863" width="11.77734375" style="180" customWidth="1"/>
    <col min="3864" max="3864" width="1.77734375" style="180" customWidth="1"/>
    <col min="3865" max="3865" width="13" style="180" customWidth="1"/>
    <col min="3866" max="3866" width="1.77734375" style="180" customWidth="1"/>
    <col min="3867" max="3867" width="10.77734375" style="180" customWidth="1"/>
    <col min="3868" max="3868" width="1.77734375" style="180" customWidth="1"/>
    <col min="3869" max="3869" width="12.77734375" style="180" customWidth="1"/>
    <col min="3870" max="3870" width="0.77734375" style="180" customWidth="1"/>
    <col min="3871" max="4103" width="10.77734375" style="180"/>
    <col min="4104" max="4104" width="24.77734375" style="180" customWidth="1"/>
    <col min="4105" max="4105" width="8" style="180" customWidth="1"/>
    <col min="4106" max="4106" width="1.77734375" style="180" customWidth="1"/>
    <col min="4107" max="4107" width="11.109375" style="180" customWidth="1"/>
    <col min="4108" max="4108" width="1.77734375" style="180" customWidth="1"/>
    <col min="4109" max="4109" width="12.109375" style="180" customWidth="1"/>
    <col min="4110" max="4110" width="1.77734375" style="180" customWidth="1"/>
    <col min="4111" max="4111" width="11.109375" style="180" customWidth="1"/>
    <col min="4112" max="4112" width="1.77734375" style="180" customWidth="1"/>
    <col min="4113" max="4113" width="11.109375" style="180" customWidth="1"/>
    <col min="4114" max="4114" width="1.77734375" style="180" customWidth="1"/>
    <col min="4115" max="4115" width="13.88671875" style="180" customWidth="1"/>
    <col min="4116" max="4116" width="1.77734375" style="180" customWidth="1"/>
    <col min="4117" max="4117" width="10.109375" style="180" customWidth="1"/>
    <col min="4118" max="4118" width="1.77734375" style="180" customWidth="1"/>
    <col min="4119" max="4119" width="11.77734375" style="180" customWidth="1"/>
    <col min="4120" max="4120" width="1.77734375" style="180" customWidth="1"/>
    <col min="4121" max="4121" width="13" style="180" customWidth="1"/>
    <col min="4122" max="4122" width="1.77734375" style="180" customWidth="1"/>
    <col min="4123" max="4123" width="10.77734375" style="180" customWidth="1"/>
    <col min="4124" max="4124" width="1.77734375" style="180" customWidth="1"/>
    <col min="4125" max="4125" width="12.77734375" style="180" customWidth="1"/>
    <col min="4126" max="4126" width="0.77734375" style="180" customWidth="1"/>
    <col min="4127" max="4359" width="10.77734375" style="180"/>
    <col min="4360" max="4360" width="24.77734375" style="180" customWidth="1"/>
    <col min="4361" max="4361" width="8" style="180" customWidth="1"/>
    <col min="4362" max="4362" width="1.77734375" style="180" customWidth="1"/>
    <col min="4363" max="4363" width="11.109375" style="180" customWidth="1"/>
    <col min="4364" max="4364" width="1.77734375" style="180" customWidth="1"/>
    <col min="4365" max="4365" width="12.109375" style="180" customWidth="1"/>
    <col min="4366" max="4366" width="1.77734375" style="180" customWidth="1"/>
    <col min="4367" max="4367" width="11.109375" style="180" customWidth="1"/>
    <col min="4368" max="4368" width="1.77734375" style="180" customWidth="1"/>
    <col min="4369" max="4369" width="11.109375" style="180" customWidth="1"/>
    <col min="4370" max="4370" width="1.77734375" style="180" customWidth="1"/>
    <col min="4371" max="4371" width="13.88671875" style="180" customWidth="1"/>
    <col min="4372" max="4372" width="1.77734375" style="180" customWidth="1"/>
    <col min="4373" max="4373" width="10.109375" style="180" customWidth="1"/>
    <col min="4374" max="4374" width="1.77734375" style="180" customWidth="1"/>
    <col min="4375" max="4375" width="11.77734375" style="180" customWidth="1"/>
    <col min="4376" max="4376" width="1.77734375" style="180" customWidth="1"/>
    <col min="4377" max="4377" width="13" style="180" customWidth="1"/>
    <col min="4378" max="4378" width="1.77734375" style="180" customWidth="1"/>
    <col min="4379" max="4379" width="10.77734375" style="180" customWidth="1"/>
    <col min="4380" max="4380" width="1.77734375" style="180" customWidth="1"/>
    <col min="4381" max="4381" width="12.77734375" style="180" customWidth="1"/>
    <col min="4382" max="4382" width="0.77734375" style="180" customWidth="1"/>
    <col min="4383" max="4615" width="10.77734375" style="180"/>
    <col min="4616" max="4616" width="24.77734375" style="180" customWidth="1"/>
    <col min="4617" max="4617" width="8" style="180" customWidth="1"/>
    <col min="4618" max="4618" width="1.77734375" style="180" customWidth="1"/>
    <col min="4619" max="4619" width="11.109375" style="180" customWidth="1"/>
    <col min="4620" max="4620" width="1.77734375" style="180" customWidth="1"/>
    <col min="4621" max="4621" width="12.109375" style="180" customWidth="1"/>
    <col min="4622" max="4622" width="1.77734375" style="180" customWidth="1"/>
    <col min="4623" max="4623" width="11.109375" style="180" customWidth="1"/>
    <col min="4624" max="4624" width="1.77734375" style="180" customWidth="1"/>
    <col min="4625" max="4625" width="11.109375" style="180" customWidth="1"/>
    <col min="4626" max="4626" width="1.77734375" style="180" customWidth="1"/>
    <col min="4627" max="4627" width="13.88671875" style="180" customWidth="1"/>
    <col min="4628" max="4628" width="1.77734375" style="180" customWidth="1"/>
    <col min="4629" max="4629" width="10.109375" style="180" customWidth="1"/>
    <col min="4630" max="4630" width="1.77734375" style="180" customWidth="1"/>
    <col min="4631" max="4631" width="11.77734375" style="180" customWidth="1"/>
    <col min="4632" max="4632" width="1.77734375" style="180" customWidth="1"/>
    <col min="4633" max="4633" width="13" style="180" customWidth="1"/>
    <col min="4634" max="4634" width="1.77734375" style="180" customWidth="1"/>
    <col min="4635" max="4635" width="10.77734375" style="180" customWidth="1"/>
    <col min="4636" max="4636" width="1.77734375" style="180" customWidth="1"/>
    <col min="4637" max="4637" width="12.77734375" style="180" customWidth="1"/>
    <col min="4638" max="4638" width="0.77734375" style="180" customWidth="1"/>
    <col min="4639" max="4871" width="10.77734375" style="180"/>
    <col min="4872" max="4872" width="24.77734375" style="180" customWidth="1"/>
    <col min="4873" max="4873" width="8" style="180" customWidth="1"/>
    <col min="4874" max="4874" width="1.77734375" style="180" customWidth="1"/>
    <col min="4875" max="4875" width="11.109375" style="180" customWidth="1"/>
    <col min="4876" max="4876" width="1.77734375" style="180" customWidth="1"/>
    <col min="4877" max="4877" width="12.109375" style="180" customWidth="1"/>
    <col min="4878" max="4878" width="1.77734375" style="180" customWidth="1"/>
    <col min="4879" max="4879" width="11.109375" style="180" customWidth="1"/>
    <col min="4880" max="4880" width="1.77734375" style="180" customWidth="1"/>
    <col min="4881" max="4881" width="11.109375" style="180" customWidth="1"/>
    <col min="4882" max="4882" width="1.77734375" style="180" customWidth="1"/>
    <col min="4883" max="4883" width="13.88671875" style="180" customWidth="1"/>
    <col min="4884" max="4884" width="1.77734375" style="180" customWidth="1"/>
    <col min="4885" max="4885" width="10.109375" style="180" customWidth="1"/>
    <col min="4886" max="4886" width="1.77734375" style="180" customWidth="1"/>
    <col min="4887" max="4887" width="11.77734375" style="180" customWidth="1"/>
    <col min="4888" max="4888" width="1.77734375" style="180" customWidth="1"/>
    <col min="4889" max="4889" width="13" style="180" customWidth="1"/>
    <col min="4890" max="4890" width="1.77734375" style="180" customWidth="1"/>
    <col min="4891" max="4891" width="10.77734375" style="180" customWidth="1"/>
    <col min="4892" max="4892" width="1.77734375" style="180" customWidth="1"/>
    <col min="4893" max="4893" width="12.77734375" style="180" customWidth="1"/>
    <col min="4894" max="4894" width="0.77734375" style="180" customWidth="1"/>
    <col min="4895" max="5127" width="10.77734375" style="180"/>
    <col min="5128" max="5128" width="24.77734375" style="180" customWidth="1"/>
    <col min="5129" max="5129" width="8" style="180" customWidth="1"/>
    <col min="5130" max="5130" width="1.77734375" style="180" customWidth="1"/>
    <col min="5131" max="5131" width="11.109375" style="180" customWidth="1"/>
    <col min="5132" max="5132" width="1.77734375" style="180" customWidth="1"/>
    <col min="5133" max="5133" width="12.109375" style="180" customWidth="1"/>
    <col min="5134" max="5134" width="1.77734375" style="180" customWidth="1"/>
    <col min="5135" max="5135" width="11.109375" style="180" customWidth="1"/>
    <col min="5136" max="5136" width="1.77734375" style="180" customWidth="1"/>
    <col min="5137" max="5137" width="11.109375" style="180" customWidth="1"/>
    <col min="5138" max="5138" width="1.77734375" style="180" customWidth="1"/>
    <col min="5139" max="5139" width="13.88671875" style="180" customWidth="1"/>
    <col min="5140" max="5140" width="1.77734375" style="180" customWidth="1"/>
    <col min="5141" max="5141" width="10.109375" style="180" customWidth="1"/>
    <col min="5142" max="5142" width="1.77734375" style="180" customWidth="1"/>
    <col min="5143" max="5143" width="11.77734375" style="180" customWidth="1"/>
    <col min="5144" max="5144" width="1.77734375" style="180" customWidth="1"/>
    <col min="5145" max="5145" width="13" style="180" customWidth="1"/>
    <col min="5146" max="5146" width="1.77734375" style="180" customWidth="1"/>
    <col min="5147" max="5147" width="10.77734375" style="180" customWidth="1"/>
    <col min="5148" max="5148" width="1.77734375" style="180" customWidth="1"/>
    <col min="5149" max="5149" width="12.77734375" style="180" customWidth="1"/>
    <col min="5150" max="5150" width="0.77734375" style="180" customWidth="1"/>
    <col min="5151" max="5383" width="10.77734375" style="180"/>
    <col min="5384" max="5384" width="24.77734375" style="180" customWidth="1"/>
    <col min="5385" max="5385" width="8" style="180" customWidth="1"/>
    <col min="5386" max="5386" width="1.77734375" style="180" customWidth="1"/>
    <col min="5387" max="5387" width="11.109375" style="180" customWidth="1"/>
    <col min="5388" max="5388" width="1.77734375" style="180" customWidth="1"/>
    <col min="5389" max="5389" width="12.109375" style="180" customWidth="1"/>
    <col min="5390" max="5390" width="1.77734375" style="180" customWidth="1"/>
    <col min="5391" max="5391" width="11.109375" style="180" customWidth="1"/>
    <col min="5392" max="5392" width="1.77734375" style="180" customWidth="1"/>
    <col min="5393" max="5393" width="11.109375" style="180" customWidth="1"/>
    <col min="5394" max="5394" width="1.77734375" style="180" customWidth="1"/>
    <col min="5395" max="5395" width="13.88671875" style="180" customWidth="1"/>
    <col min="5396" max="5396" width="1.77734375" style="180" customWidth="1"/>
    <col min="5397" max="5397" width="10.109375" style="180" customWidth="1"/>
    <col min="5398" max="5398" width="1.77734375" style="180" customWidth="1"/>
    <col min="5399" max="5399" width="11.77734375" style="180" customWidth="1"/>
    <col min="5400" max="5400" width="1.77734375" style="180" customWidth="1"/>
    <col min="5401" max="5401" width="13" style="180" customWidth="1"/>
    <col min="5402" max="5402" width="1.77734375" style="180" customWidth="1"/>
    <col min="5403" max="5403" width="10.77734375" style="180" customWidth="1"/>
    <col min="5404" max="5404" width="1.77734375" style="180" customWidth="1"/>
    <col min="5405" max="5405" width="12.77734375" style="180" customWidth="1"/>
    <col min="5406" max="5406" width="0.77734375" style="180" customWidth="1"/>
    <col min="5407" max="5639" width="10.77734375" style="180"/>
    <col min="5640" max="5640" width="24.77734375" style="180" customWidth="1"/>
    <col min="5641" max="5641" width="8" style="180" customWidth="1"/>
    <col min="5642" max="5642" width="1.77734375" style="180" customWidth="1"/>
    <col min="5643" max="5643" width="11.109375" style="180" customWidth="1"/>
    <col min="5644" max="5644" width="1.77734375" style="180" customWidth="1"/>
    <col min="5645" max="5645" width="12.109375" style="180" customWidth="1"/>
    <col min="5646" max="5646" width="1.77734375" style="180" customWidth="1"/>
    <col min="5647" max="5647" width="11.109375" style="180" customWidth="1"/>
    <col min="5648" max="5648" width="1.77734375" style="180" customWidth="1"/>
    <col min="5649" max="5649" width="11.109375" style="180" customWidth="1"/>
    <col min="5650" max="5650" width="1.77734375" style="180" customWidth="1"/>
    <col min="5651" max="5651" width="13.88671875" style="180" customWidth="1"/>
    <col min="5652" max="5652" width="1.77734375" style="180" customWidth="1"/>
    <col min="5653" max="5653" width="10.109375" style="180" customWidth="1"/>
    <col min="5654" max="5654" width="1.77734375" style="180" customWidth="1"/>
    <col min="5655" max="5655" width="11.77734375" style="180" customWidth="1"/>
    <col min="5656" max="5656" width="1.77734375" style="180" customWidth="1"/>
    <col min="5657" max="5657" width="13" style="180" customWidth="1"/>
    <col min="5658" max="5658" width="1.77734375" style="180" customWidth="1"/>
    <col min="5659" max="5659" width="10.77734375" style="180" customWidth="1"/>
    <col min="5660" max="5660" width="1.77734375" style="180" customWidth="1"/>
    <col min="5661" max="5661" width="12.77734375" style="180" customWidth="1"/>
    <col min="5662" max="5662" width="0.77734375" style="180" customWidth="1"/>
    <col min="5663" max="5895" width="10.77734375" style="180"/>
    <col min="5896" max="5896" width="24.77734375" style="180" customWidth="1"/>
    <col min="5897" max="5897" width="8" style="180" customWidth="1"/>
    <col min="5898" max="5898" width="1.77734375" style="180" customWidth="1"/>
    <col min="5899" max="5899" width="11.109375" style="180" customWidth="1"/>
    <col min="5900" max="5900" width="1.77734375" style="180" customWidth="1"/>
    <col min="5901" max="5901" width="12.109375" style="180" customWidth="1"/>
    <col min="5902" max="5902" width="1.77734375" style="180" customWidth="1"/>
    <col min="5903" max="5903" width="11.109375" style="180" customWidth="1"/>
    <col min="5904" max="5904" width="1.77734375" style="180" customWidth="1"/>
    <col min="5905" max="5905" width="11.109375" style="180" customWidth="1"/>
    <col min="5906" max="5906" width="1.77734375" style="180" customWidth="1"/>
    <col min="5907" max="5907" width="13.88671875" style="180" customWidth="1"/>
    <col min="5908" max="5908" width="1.77734375" style="180" customWidth="1"/>
    <col min="5909" max="5909" width="10.109375" style="180" customWidth="1"/>
    <col min="5910" max="5910" width="1.77734375" style="180" customWidth="1"/>
    <col min="5911" max="5911" width="11.77734375" style="180" customWidth="1"/>
    <col min="5912" max="5912" width="1.77734375" style="180" customWidth="1"/>
    <col min="5913" max="5913" width="13" style="180" customWidth="1"/>
    <col min="5914" max="5914" width="1.77734375" style="180" customWidth="1"/>
    <col min="5915" max="5915" width="10.77734375" style="180" customWidth="1"/>
    <col min="5916" max="5916" width="1.77734375" style="180" customWidth="1"/>
    <col min="5917" max="5917" width="12.77734375" style="180" customWidth="1"/>
    <col min="5918" max="5918" width="0.77734375" style="180" customWidth="1"/>
    <col min="5919" max="6151" width="10.77734375" style="180"/>
    <col min="6152" max="6152" width="24.77734375" style="180" customWidth="1"/>
    <col min="6153" max="6153" width="8" style="180" customWidth="1"/>
    <col min="6154" max="6154" width="1.77734375" style="180" customWidth="1"/>
    <col min="6155" max="6155" width="11.109375" style="180" customWidth="1"/>
    <col min="6156" max="6156" width="1.77734375" style="180" customWidth="1"/>
    <col min="6157" max="6157" width="12.109375" style="180" customWidth="1"/>
    <col min="6158" max="6158" width="1.77734375" style="180" customWidth="1"/>
    <col min="6159" max="6159" width="11.109375" style="180" customWidth="1"/>
    <col min="6160" max="6160" width="1.77734375" style="180" customWidth="1"/>
    <col min="6161" max="6161" width="11.109375" style="180" customWidth="1"/>
    <col min="6162" max="6162" width="1.77734375" style="180" customWidth="1"/>
    <col min="6163" max="6163" width="13.88671875" style="180" customWidth="1"/>
    <col min="6164" max="6164" width="1.77734375" style="180" customWidth="1"/>
    <col min="6165" max="6165" width="10.109375" style="180" customWidth="1"/>
    <col min="6166" max="6166" width="1.77734375" style="180" customWidth="1"/>
    <col min="6167" max="6167" width="11.77734375" style="180" customWidth="1"/>
    <col min="6168" max="6168" width="1.77734375" style="180" customWidth="1"/>
    <col min="6169" max="6169" width="13" style="180" customWidth="1"/>
    <col min="6170" max="6170" width="1.77734375" style="180" customWidth="1"/>
    <col min="6171" max="6171" width="10.77734375" style="180" customWidth="1"/>
    <col min="6172" max="6172" width="1.77734375" style="180" customWidth="1"/>
    <col min="6173" max="6173" width="12.77734375" style="180" customWidth="1"/>
    <col min="6174" max="6174" width="0.77734375" style="180" customWidth="1"/>
    <col min="6175" max="6407" width="10.77734375" style="180"/>
    <col min="6408" max="6408" width="24.77734375" style="180" customWidth="1"/>
    <col min="6409" max="6409" width="8" style="180" customWidth="1"/>
    <col min="6410" max="6410" width="1.77734375" style="180" customWidth="1"/>
    <col min="6411" max="6411" width="11.109375" style="180" customWidth="1"/>
    <col min="6412" max="6412" width="1.77734375" style="180" customWidth="1"/>
    <col min="6413" max="6413" width="12.109375" style="180" customWidth="1"/>
    <col min="6414" max="6414" width="1.77734375" style="180" customWidth="1"/>
    <col min="6415" max="6415" width="11.109375" style="180" customWidth="1"/>
    <col min="6416" max="6416" width="1.77734375" style="180" customWidth="1"/>
    <col min="6417" max="6417" width="11.109375" style="180" customWidth="1"/>
    <col min="6418" max="6418" width="1.77734375" style="180" customWidth="1"/>
    <col min="6419" max="6419" width="13.88671875" style="180" customWidth="1"/>
    <col min="6420" max="6420" width="1.77734375" style="180" customWidth="1"/>
    <col min="6421" max="6421" width="10.109375" style="180" customWidth="1"/>
    <col min="6422" max="6422" width="1.77734375" style="180" customWidth="1"/>
    <col min="6423" max="6423" width="11.77734375" style="180" customWidth="1"/>
    <col min="6424" max="6424" width="1.77734375" style="180" customWidth="1"/>
    <col min="6425" max="6425" width="13" style="180" customWidth="1"/>
    <col min="6426" max="6426" width="1.77734375" style="180" customWidth="1"/>
    <col min="6427" max="6427" width="10.77734375" style="180" customWidth="1"/>
    <col min="6428" max="6428" width="1.77734375" style="180" customWidth="1"/>
    <col min="6429" max="6429" width="12.77734375" style="180" customWidth="1"/>
    <col min="6430" max="6430" width="0.77734375" style="180" customWidth="1"/>
    <col min="6431" max="6663" width="10.77734375" style="180"/>
    <col min="6664" max="6664" width="24.77734375" style="180" customWidth="1"/>
    <col min="6665" max="6665" width="8" style="180" customWidth="1"/>
    <col min="6666" max="6666" width="1.77734375" style="180" customWidth="1"/>
    <col min="6667" max="6667" width="11.109375" style="180" customWidth="1"/>
    <col min="6668" max="6668" width="1.77734375" style="180" customWidth="1"/>
    <col min="6669" max="6669" width="12.109375" style="180" customWidth="1"/>
    <col min="6670" max="6670" width="1.77734375" style="180" customWidth="1"/>
    <col min="6671" max="6671" width="11.109375" style="180" customWidth="1"/>
    <col min="6672" max="6672" width="1.77734375" style="180" customWidth="1"/>
    <col min="6673" max="6673" width="11.109375" style="180" customWidth="1"/>
    <col min="6674" max="6674" width="1.77734375" style="180" customWidth="1"/>
    <col min="6675" max="6675" width="13.88671875" style="180" customWidth="1"/>
    <col min="6676" max="6676" width="1.77734375" style="180" customWidth="1"/>
    <col min="6677" max="6677" width="10.109375" style="180" customWidth="1"/>
    <col min="6678" max="6678" width="1.77734375" style="180" customWidth="1"/>
    <col min="6679" max="6679" width="11.77734375" style="180" customWidth="1"/>
    <col min="6680" max="6680" width="1.77734375" style="180" customWidth="1"/>
    <col min="6681" max="6681" width="13" style="180" customWidth="1"/>
    <col min="6682" max="6682" width="1.77734375" style="180" customWidth="1"/>
    <col min="6683" max="6683" width="10.77734375" style="180" customWidth="1"/>
    <col min="6684" max="6684" width="1.77734375" style="180" customWidth="1"/>
    <col min="6685" max="6685" width="12.77734375" style="180" customWidth="1"/>
    <col min="6686" max="6686" width="0.77734375" style="180" customWidth="1"/>
    <col min="6687" max="6919" width="10.77734375" style="180"/>
    <col min="6920" max="6920" width="24.77734375" style="180" customWidth="1"/>
    <col min="6921" max="6921" width="8" style="180" customWidth="1"/>
    <col min="6922" max="6922" width="1.77734375" style="180" customWidth="1"/>
    <col min="6923" max="6923" width="11.109375" style="180" customWidth="1"/>
    <col min="6924" max="6924" width="1.77734375" style="180" customWidth="1"/>
    <col min="6925" max="6925" width="12.109375" style="180" customWidth="1"/>
    <col min="6926" max="6926" width="1.77734375" style="180" customWidth="1"/>
    <col min="6927" max="6927" width="11.109375" style="180" customWidth="1"/>
    <col min="6928" max="6928" width="1.77734375" style="180" customWidth="1"/>
    <col min="6929" max="6929" width="11.109375" style="180" customWidth="1"/>
    <col min="6930" max="6930" width="1.77734375" style="180" customWidth="1"/>
    <col min="6931" max="6931" width="13.88671875" style="180" customWidth="1"/>
    <col min="6932" max="6932" width="1.77734375" style="180" customWidth="1"/>
    <col min="6933" max="6933" width="10.109375" style="180" customWidth="1"/>
    <col min="6934" max="6934" width="1.77734375" style="180" customWidth="1"/>
    <col min="6935" max="6935" width="11.77734375" style="180" customWidth="1"/>
    <col min="6936" max="6936" width="1.77734375" style="180" customWidth="1"/>
    <col min="6937" max="6937" width="13" style="180" customWidth="1"/>
    <col min="6938" max="6938" width="1.77734375" style="180" customWidth="1"/>
    <col min="6939" max="6939" width="10.77734375" style="180" customWidth="1"/>
    <col min="6940" max="6940" width="1.77734375" style="180" customWidth="1"/>
    <col min="6941" max="6941" width="12.77734375" style="180" customWidth="1"/>
    <col min="6942" max="6942" width="0.77734375" style="180" customWidth="1"/>
    <col min="6943" max="7175" width="10.77734375" style="180"/>
    <col min="7176" max="7176" width="24.77734375" style="180" customWidth="1"/>
    <col min="7177" max="7177" width="8" style="180" customWidth="1"/>
    <col min="7178" max="7178" width="1.77734375" style="180" customWidth="1"/>
    <col min="7179" max="7179" width="11.109375" style="180" customWidth="1"/>
    <col min="7180" max="7180" width="1.77734375" style="180" customWidth="1"/>
    <col min="7181" max="7181" width="12.109375" style="180" customWidth="1"/>
    <col min="7182" max="7182" width="1.77734375" style="180" customWidth="1"/>
    <col min="7183" max="7183" width="11.109375" style="180" customWidth="1"/>
    <col min="7184" max="7184" width="1.77734375" style="180" customWidth="1"/>
    <col min="7185" max="7185" width="11.109375" style="180" customWidth="1"/>
    <col min="7186" max="7186" width="1.77734375" style="180" customWidth="1"/>
    <col min="7187" max="7187" width="13.88671875" style="180" customWidth="1"/>
    <col min="7188" max="7188" width="1.77734375" style="180" customWidth="1"/>
    <col min="7189" max="7189" width="10.109375" style="180" customWidth="1"/>
    <col min="7190" max="7190" width="1.77734375" style="180" customWidth="1"/>
    <col min="7191" max="7191" width="11.77734375" style="180" customWidth="1"/>
    <col min="7192" max="7192" width="1.77734375" style="180" customWidth="1"/>
    <col min="7193" max="7193" width="13" style="180" customWidth="1"/>
    <col min="7194" max="7194" width="1.77734375" style="180" customWidth="1"/>
    <col min="7195" max="7195" width="10.77734375" style="180" customWidth="1"/>
    <col min="7196" max="7196" width="1.77734375" style="180" customWidth="1"/>
    <col min="7197" max="7197" width="12.77734375" style="180" customWidth="1"/>
    <col min="7198" max="7198" width="0.77734375" style="180" customWidth="1"/>
    <col min="7199" max="7431" width="10.77734375" style="180"/>
    <col min="7432" max="7432" width="24.77734375" style="180" customWidth="1"/>
    <col min="7433" max="7433" width="8" style="180" customWidth="1"/>
    <col min="7434" max="7434" width="1.77734375" style="180" customWidth="1"/>
    <col min="7435" max="7435" width="11.109375" style="180" customWidth="1"/>
    <col min="7436" max="7436" width="1.77734375" style="180" customWidth="1"/>
    <col min="7437" max="7437" width="12.109375" style="180" customWidth="1"/>
    <col min="7438" max="7438" width="1.77734375" style="180" customWidth="1"/>
    <col min="7439" max="7439" width="11.109375" style="180" customWidth="1"/>
    <col min="7440" max="7440" width="1.77734375" style="180" customWidth="1"/>
    <col min="7441" max="7441" width="11.109375" style="180" customWidth="1"/>
    <col min="7442" max="7442" width="1.77734375" style="180" customWidth="1"/>
    <col min="7443" max="7443" width="13.88671875" style="180" customWidth="1"/>
    <col min="7444" max="7444" width="1.77734375" style="180" customWidth="1"/>
    <col min="7445" max="7445" width="10.109375" style="180" customWidth="1"/>
    <col min="7446" max="7446" width="1.77734375" style="180" customWidth="1"/>
    <col min="7447" max="7447" width="11.77734375" style="180" customWidth="1"/>
    <col min="7448" max="7448" width="1.77734375" style="180" customWidth="1"/>
    <col min="7449" max="7449" width="13" style="180" customWidth="1"/>
    <col min="7450" max="7450" width="1.77734375" style="180" customWidth="1"/>
    <col min="7451" max="7451" width="10.77734375" style="180" customWidth="1"/>
    <col min="7452" max="7452" width="1.77734375" style="180" customWidth="1"/>
    <col min="7453" max="7453" width="12.77734375" style="180" customWidth="1"/>
    <col min="7454" max="7454" width="0.77734375" style="180" customWidth="1"/>
    <col min="7455" max="7687" width="10.77734375" style="180"/>
    <col min="7688" max="7688" width="24.77734375" style="180" customWidth="1"/>
    <col min="7689" max="7689" width="8" style="180" customWidth="1"/>
    <col min="7690" max="7690" width="1.77734375" style="180" customWidth="1"/>
    <col min="7691" max="7691" width="11.109375" style="180" customWidth="1"/>
    <col min="7692" max="7692" width="1.77734375" style="180" customWidth="1"/>
    <col min="7693" max="7693" width="12.109375" style="180" customWidth="1"/>
    <col min="7694" max="7694" width="1.77734375" style="180" customWidth="1"/>
    <col min="7695" max="7695" width="11.109375" style="180" customWidth="1"/>
    <col min="7696" max="7696" width="1.77734375" style="180" customWidth="1"/>
    <col min="7697" max="7697" width="11.109375" style="180" customWidth="1"/>
    <col min="7698" max="7698" width="1.77734375" style="180" customWidth="1"/>
    <col min="7699" max="7699" width="13.88671875" style="180" customWidth="1"/>
    <col min="7700" max="7700" width="1.77734375" style="180" customWidth="1"/>
    <col min="7701" max="7701" width="10.109375" style="180" customWidth="1"/>
    <col min="7702" max="7702" width="1.77734375" style="180" customWidth="1"/>
    <col min="7703" max="7703" width="11.77734375" style="180" customWidth="1"/>
    <col min="7704" max="7704" width="1.77734375" style="180" customWidth="1"/>
    <col min="7705" max="7705" width="13" style="180" customWidth="1"/>
    <col min="7706" max="7706" width="1.77734375" style="180" customWidth="1"/>
    <col min="7707" max="7707" width="10.77734375" style="180" customWidth="1"/>
    <col min="7708" max="7708" width="1.77734375" style="180" customWidth="1"/>
    <col min="7709" max="7709" width="12.77734375" style="180" customWidth="1"/>
    <col min="7710" max="7710" width="0.77734375" style="180" customWidth="1"/>
    <col min="7711" max="7943" width="10.77734375" style="180"/>
    <col min="7944" max="7944" width="24.77734375" style="180" customWidth="1"/>
    <col min="7945" max="7945" width="8" style="180" customWidth="1"/>
    <col min="7946" max="7946" width="1.77734375" style="180" customWidth="1"/>
    <col min="7947" max="7947" width="11.109375" style="180" customWidth="1"/>
    <col min="7948" max="7948" width="1.77734375" style="180" customWidth="1"/>
    <col min="7949" max="7949" width="12.109375" style="180" customWidth="1"/>
    <col min="7950" max="7950" width="1.77734375" style="180" customWidth="1"/>
    <col min="7951" max="7951" width="11.109375" style="180" customWidth="1"/>
    <col min="7952" max="7952" width="1.77734375" style="180" customWidth="1"/>
    <col min="7953" max="7953" width="11.109375" style="180" customWidth="1"/>
    <col min="7954" max="7954" width="1.77734375" style="180" customWidth="1"/>
    <col min="7955" max="7955" width="13.88671875" style="180" customWidth="1"/>
    <col min="7956" max="7956" width="1.77734375" style="180" customWidth="1"/>
    <col min="7957" max="7957" width="10.109375" style="180" customWidth="1"/>
    <col min="7958" max="7958" width="1.77734375" style="180" customWidth="1"/>
    <col min="7959" max="7959" width="11.77734375" style="180" customWidth="1"/>
    <col min="7960" max="7960" width="1.77734375" style="180" customWidth="1"/>
    <col min="7961" max="7961" width="13" style="180" customWidth="1"/>
    <col min="7962" max="7962" width="1.77734375" style="180" customWidth="1"/>
    <col min="7963" max="7963" width="10.77734375" style="180" customWidth="1"/>
    <col min="7964" max="7964" width="1.77734375" style="180" customWidth="1"/>
    <col min="7965" max="7965" width="12.77734375" style="180" customWidth="1"/>
    <col min="7966" max="7966" width="0.77734375" style="180" customWidth="1"/>
    <col min="7967" max="8199" width="10.77734375" style="180"/>
    <col min="8200" max="8200" width="24.77734375" style="180" customWidth="1"/>
    <col min="8201" max="8201" width="8" style="180" customWidth="1"/>
    <col min="8202" max="8202" width="1.77734375" style="180" customWidth="1"/>
    <col min="8203" max="8203" width="11.109375" style="180" customWidth="1"/>
    <col min="8204" max="8204" width="1.77734375" style="180" customWidth="1"/>
    <col min="8205" max="8205" width="12.109375" style="180" customWidth="1"/>
    <col min="8206" max="8206" width="1.77734375" style="180" customWidth="1"/>
    <col min="8207" max="8207" width="11.109375" style="180" customWidth="1"/>
    <col min="8208" max="8208" width="1.77734375" style="180" customWidth="1"/>
    <col min="8209" max="8209" width="11.109375" style="180" customWidth="1"/>
    <col min="8210" max="8210" width="1.77734375" style="180" customWidth="1"/>
    <col min="8211" max="8211" width="13.88671875" style="180" customWidth="1"/>
    <col min="8212" max="8212" width="1.77734375" style="180" customWidth="1"/>
    <col min="8213" max="8213" width="10.109375" style="180" customWidth="1"/>
    <col min="8214" max="8214" width="1.77734375" style="180" customWidth="1"/>
    <col min="8215" max="8215" width="11.77734375" style="180" customWidth="1"/>
    <col min="8216" max="8216" width="1.77734375" style="180" customWidth="1"/>
    <col min="8217" max="8217" width="13" style="180" customWidth="1"/>
    <col min="8218" max="8218" width="1.77734375" style="180" customWidth="1"/>
    <col min="8219" max="8219" width="10.77734375" style="180" customWidth="1"/>
    <col min="8220" max="8220" width="1.77734375" style="180" customWidth="1"/>
    <col min="8221" max="8221" width="12.77734375" style="180" customWidth="1"/>
    <col min="8222" max="8222" width="0.77734375" style="180" customWidth="1"/>
    <col min="8223" max="8455" width="10.77734375" style="180"/>
    <col min="8456" max="8456" width="24.77734375" style="180" customWidth="1"/>
    <col min="8457" max="8457" width="8" style="180" customWidth="1"/>
    <col min="8458" max="8458" width="1.77734375" style="180" customWidth="1"/>
    <col min="8459" max="8459" width="11.109375" style="180" customWidth="1"/>
    <col min="8460" max="8460" width="1.77734375" style="180" customWidth="1"/>
    <col min="8461" max="8461" width="12.109375" style="180" customWidth="1"/>
    <col min="8462" max="8462" width="1.77734375" style="180" customWidth="1"/>
    <col min="8463" max="8463" width="11.109375" style="180" customWidth="1"/>
    <col min="8464" max="8464" width="1.77734375" style="180" customWidth="1"/>
    <col min="8465" max="8465" width="11.109375" style="180" customWidth="1"/>
    <col min="8466" max="8466" width="1.77734375" style="180" customWidth="1"/>
    <col min="8467" max="8467" width="13.88671875" style="180" customWidth="1"/>
    <col min="8468" max="8468" width="1.77734375" style="180" customWidth="1"/>
    <col min="8469" max="8469" width="10.109375" style="180" customWidth="1"/>
    <col min="8470" max="8470" width="1.77734375" style="180" customWidth="1"/>
    <col min="8471" max="8471" width="11.77734375" style="180" customWidth="1"/>
    <col min="8472" max="8472" width="1.77734375" style="180" customWidth="1"/>
    <col min="8473" max="8473" width="13" style="180" customWidth="1"/>
    <col min="8474" max="8474" width="1.77734375" style="180" customWidth="1"/>
    <col min="8475" max="8475" width="10.77734375" style="180" customWidth="1"/>
    <col min="8476" max="8476" width="1.77734375" style="180" customWidth="1"/>
    <col min="8477" max="8477" width="12.77734375" style="180" customWidth="1"/>
    <col min="8478" max="8478" width="0.77734375" style="180" customWidth="1"/>
    <col min="8479" max="8711" width="10.77734375" style="180"/>
    <col min="8712" max="8712" width="24.77734375" style="180" customWidth="1"/>
    <col min="8713" max="8713" width="8" style="180" customWidth="1"/>
    <col min="8714" max="8714" width="1.77734375" style="180" customWidth="1"/>
    <col min="8715" max="8715" width="11.109375" style="180" customWidth="1"/>
    <col min="8716" max="8716" width="1.77734375" style="180" customWidth="1"/>
    <col min="8717" max="8717" width="12.109375" style="180" customWidth="1"/>
    <col min="8718" max="8718" width="1.77734375" style="180" customWidth="1"/>
    <col min="8719" max="8719" width="11.109375" style="180" customWidth="1"/>
    <col min="8720" max="8720" width="1.77734375" style="180" customWidth="1"/>
    <col min="8721" max="8721" width="11.109375" style="180" customWidth="1"/>
    <col min="8722" max="8722" width="1.77734375" style="180" customWidth="1"/>
    <col min="8723" max="8723" width="13.88671875" style="180" customWidth="1"/>
    <col min="8724" max="8724" width="1.77734375" style="180" customWidth="1"/>
    <col min="8725" max="8725" width="10.109375" style="180" customWidth="1"/>
    <col min="8726" max="8726" width="1.77734375" style="180" customWidth="1"/>
    <col min="8727" max="8727" width="11.77734375" style="180" customWidth="1"/>
    <col min="8728" max="8728" width="1.77734375" style="180" customWidth="1"/>
    <col min="8729" max="8729" width="13" style="180" customWidth="1"/>
    <col min="8730" max="8730" width="1.77734375" style="180" customWidth="1"/>
    <col min="8731" max="8731" width="10.77734375" style="180" customWidth="1"/>
    <col min="8732" max="8732" width="1.77734375" style="180" customWidth="1"/>
    <col min="8733" max="8733" width="12.77734375" style="180" customWidth="1"/>
    <col min="8734" max="8734" width="0.77734375" style="180" customWidth="1"/>
    <col min="8735" max="8967" width="10.77734375" style="180"/>
    <col min="8968" max="8968" width="24.77734375" style="180" customWidth="1"/>
    <col min="8969" max="8969" width="8" style="180" customWidth="1"/>
    <col min="8970" max="8970" width="1.77734375" style="180" customWidth="1"/>
    <col min="8971" max="8971" width="11.109375" style="180" customWidth="1"/>
    <col min="8972" max="8972" width="1.77734375" style="180" customWidth="1"/>
    <col min="8973" max="8973" width="12.109375" style="180" customWidth="1"/>
    <col min="8974" max="8974" width="1.77734375" style="180" customWidth="1"/>
    <col min="8975" max="8975" width="11.109375" style="180" customWidth="1"/>
    <col min="8976" max="8976" width="1.77734375" style="180" customWidth="1"/>
    <col min="8977" max="8977" width="11.109375" style="180" customWidth="1"/>
    <col min="8978" max="8978" width="1.77734375" style="180" customWidth="1"/>
    <col min="8979" max="8979" width="13.88671875" style="180" customWidth="1"/>
    <col min="8980" max="8980" width="1.77734375" style="180" customWidth="1"/>
    <col min="8981" max="8981" width="10.109375" style="180" customWidth="1"/>
    <col min="8982" max="8982" width="1.77734375" style="180" customWidth="1"/>
    <col min="8983" max="8983" width="11.77734375" style="180" customWidth="1"/>
    <col min="8984" max="8984" width="1.77734375" style="180" customWidth="1"/>
    <col min="8985" max="8985" width="13" style="180" customWidth="1"/>
    <col min="8986" max="8986" width="1.77734375" style="180" customWidth="1"/>
    <col min="8987" max="8987" width="10.77734375" style="180" customWidth="1"/>
    <col min="8988" max="8988" width="1.77734375" style="180" customWidth="1"/>
    <col min="8989" max="8989" width="12.77734375" style="180" customWidth="1"/>
    <col min="8990" max="8990" width="0.77734375" style="180" customWidth="1"/>
    <col min="8991" max="9223" width="10.77734375" style="180"/>
    <col min="9224" max="9224" width="24.77734375" style="180" customWidth="1"/>
    <col min="9225" max="9225" width="8" style="180" customWidth="1"/>
    <col min="9226" max="9226" width="1.77734375" style="180" customWidth="1"/>
    <col min="9227" max="9227" width="11.109375" style="180" customWidth="1"/>
    <col min="9228" max="9228" width="1.77734375" style="180" customWidth="1"/>
    <col min="9229" max="9229" width="12.109375" style="180" customWidth="1"/>
    <col min="9230" max="9230" width="1.77734375" style="180" customWidth="1"/>
    <col min="9231" max="9231" width="11.109375" style="180" customWidth="1"/>
    <col min="9232" max="9232" width="1.77734375" style="180" customWidth="1"/>
    <col min="9233" max="9233" width="11.109375" style="180" customWidth="1"/>
    <col min="9234" max="9234" width="1.77734375" style="180" customWidth="1"/>
    <col min="9235" max="9235" width="13.88671875" style="180" customWidth="1"/>
    <col min="9236" max="9236" width="1.77734375" style="180" customWidth="1"/>
    <col min="9237" max="9237" width="10.109375" style="180" customWidth="1"/>
    <col min="9238" max="9238" width="1.77734375" style="180" customWidth="1"/>
    <col min="9239" max="9239" width="11.77734375" style="180" customWidth="1"/>
    <col min="9240" max="9240" width="1.77734375" style="180" customWidth="1"/>
    <col min="9241" max="9241" width="13" style="180" customWidth="1"/>
    <col min="9242" max="9242" width="1.77734375" style="180" customWidth="1"/>
    <col min="9243" max="9243" width="10.77734375" style="180" customWidth="1"/>
    <col min="9244" max="9244" width="1.77734375" style="180" customWidth="1"/>
    <col min="9245" max="9245" width="12.77734375" style="180" customWidth="1"/>
    <col min="9246" max="9246" width="0.77734375" style="180" customWidth="1"/>
    <col min="9247" max="9479" width="10.77734375" style="180"/>
    <col min="9480" max="9480" width="24.77734375" style="180" customWidth="1"/>
    <col min="9481" max="9481" width="8" style="180" customWidth="1"/>
    <col min="9482" max="9482" width="1.77734375" style="180" customWidth="1"/>
    <col min="9483" max="9483" width="11.109375" style="180" customWidth="1"/>
    <col min="9484" max="9484" width="1.77734375" style="180" customWidth="1"/>
    <col min="9485" max="9485" width="12.109375" style="180" customWidth="1"/>
    <col min="9486" max="9486" width="1.77734375" style="180" customWidth="1"/>
    <col min="9487" max="9487" width="11.109375" style="180" customWidth="1"/>
    <col min="9488" max="9488" width="1.77734375" style="180" customWidth="1"/>
    <col min="9489" max="9489" width="11.109375" style="180" customWidth="1"/>
    <col min="9490" max="9490" width="1.77734375" style="180" customWidth="1"/>
    <col min="9491" max="9491" width="13.88671875" style="180" customWidth="1"/>
    <col min="9492" max="9492" width="1.77734375" style="180" customWidth="1"/>
    <col min="9493" max="9493" width="10.109375" style="180" customWidth="1"/>
    <col min="9494" max="9494" width="1.77734375" style="180" customWidth="1"/>
    <col min="9495" max="9495" width="11.77734375" style="180" customWidth="1"/>
    <col min="9496" max="9496" width="1.77734375" style="180" customWidth="1"/>
    <col min="9497" max="9497" width="13" style="180" customWidth="1"/>
    <col min="9498" max="9498" width="1.77734375" style="180" customWidth="1"/>
    <col min="9499" max="9499" width="10.77734375" style="180" customWidth="1"/>
    <col min="9500" max="9500" width="1.77734375" style="180" customWidth="1"/>
    <col min="9501" max="9501" width="12.77734375" style="180" customWidth="1"/>
    <col min="9502" max="9502" width="0.77734375" style="180" customWidth="1"/>
    <col min="9503" max="9735" width="10.77734375" style="180"/>
    <col min="9736" max="9736" width="24.77734375" style="180" customWidth="1"/>
    <col min="9737" max="9737" width="8" style="180" customWidth="1"/>
    <col min="9738" max="9738" width="1.77734375" style="180" customWidth="1"/>
    <col min="9739" max="9739" width="11.109375" style="180" customWidth="1"/>
    <col min="9740" max="9740" width="1.77734375" style="180" customWidth="1"/>
    <col min="9741" max="9741" width="12.109375" style="180" customWidth="1"/>
    <col min="9742" max="9742" width="1.77734375" style="180" customWidth="1"/>
    <col min="9743" max="9743" width="11.109375" style="180" customWidth="1"/>
    <col min="9744" max="9744" width="1.77734375" style="180" customWidth="1"/>
    <col min="9745" max="9745" width="11.109375" style="180" customWidth="1"/>
    <col min="9746" max="9746" width="1.77734375" style="180" customWidth="1"/>
    <col min="9747" max="9747" width="13.88671875" style="180" customWidth="1"/>
    <col min="9748" max="9748" width="1.77734375" style="180" customWidth="1"/>
    <col min="9749" max="9749" width="10.109375" style="180" customWidth="1"/>
    <col min="9750" max="9750" width="1.77734375" style="180" customWidth="1"/>
    <col min="9751" max="9751" width="11.77734375" style="180" customWidth="1"/>
    <col min="9752" max="9752" width="1.77734375" style="180" customWidth="1"/>
    <col min="9753" max="9753" width="13" style="180" customWidth="1"/>
    <col min="9754" max="9754" width="1.77734375" style="180" customWidth="1"/>
    <col min="9755" max="9755" width="10.77734375" style="180" customWidth="1"/>
    <col min="9756" max="9756" width="1.77734375" style="180" customWidth="1"/>
    <col min="9757" max="9757" width="12.77734375" style="180" customWidth="1"/>
    <col min="9758" max="9758" width="0.77734375" style="180" customWidth="1"/>
    <col min="9759" max="9991" width="10.77734375" style="180"/>
    <col min="9992" max="9992" width="24.77734375" style="180" customWidth="1"/>
    <col min="9993" max="9993" width="8" style="180" customWidth="1"/>
    <col min="9994" max="9994" width="1.77734375" style="180" customWidth="1"/>
    <col min="9995" max="9995" width="11.109375" style="180" customWidth="1"/>
    <col min="9996" max="9996" width="1.77734375" style="180" customWidth="1"/>
    <col min="9997" max="9997" width="12.109375" style="180" customWidth="1"/>
    <col min="9998" max="9998" width="1.77734375" style="180" customWidth="1"/>
    <col min="9999" max="9999" width="11.109375" style="180" customWidth="1"/>
    <col min="10000" max="10000" width="1.77734375" style="180" customWidth="1"/>
    <col min="10001" max="10001" width="11.109375" style="180" customWidth="1"/>
    <col min="10002" max="10002" width="1.77734375" style="180" customWidth="1"/>
    <col min="10003" max="10003" width="13.88671875" style="180" customWidth="1"/>
    <col min="10004" max="10004" width="1.77734375" style="180" customWidth="1"/>
    <col min="10005" max="10005" width="10.109375" style="180" customWidth="1"/>
    <col min="10006" max="10006" width="1.77734375" style="180" customWidth="1"/>
    <col min="10007" max="10007" width="11.77734375" style="180" customWidth="1"/>
    <col min="10008" max="10008" width="1.77734375" style="180" customWidth="1"/>
    <col min="10009" max="10009" width="13" style="180" customWidth="1"/>
    <col min="10010" max="10010" width="1.77734375" style="180" customWidth="1"/>
    <col min="10011" max="10011" width="10.77734375" style="180" customWidth="1"/>
    <col min="10012" max="10012" width="1.77734375" style="180" customWidth="1"/>
    <col min="10013" max="10013" width="12.77734375" style="180" customWidth="1"/>
    <col min="10014" max="10014" width="0.77734375" style="180" customWidth="1"/>
    <col min="10015" max="10247" width="10.77734375" style="180"/>
    <col min="10248" max="10248" width="24.77734375" style="180" customWidth="1"/>
    <col min="10249" max="10249" width="8" style="180" customWidth="1"/>
    <col min="10250" max="10250" width="1.77734375" style="180" customWidth="1"/>
    <col min="10251" max="10251" width="11.109375" style="180" customWidth="1"/>
    <col min="10252" max="10252" width="1.77734375" style="180" customWidth="1"/>
    <col min="10253" max="10253" width="12.109375" style="180" customWidth="1"/>
    <col min="10254" max="10254" width="1.77734375" style="180" customWidth="1"/>
    <col min="10255" max="10255" width="11.109375" style="180" customWidth="1"/>
    <col min="10256" max="10256" width="1.77734375" style="180" customWidth="1"/>
    <col min="10257" max="10257" width="11.109375" style="180" customWidth="1"/>
    <col min="10258" max="10258" width="1.77734375" style="180" customWidth="1"/>
    <col min="10259" max="10259" width="13.88671875" style="180" customWidth="1"/>
    <col min="10260" max="10260" width="1.77734375" style="180" customWidth="1"/>
    <col min="10261" max="10261" width="10.109375" style="180" customWidth="1"/>
    <col min="10262" max="10262" width="1.77734375" style="180" customWidth="1"/>
    <col min="10263" max="10263" width="11.77734375" style="180" customWidth="1"/>
    <col min="10264" max="10264" width="1.77734375" style="180" customWidth="1"/>
    <col min="10265" max="10265" width="13" style="180" customWidth="1"/>
    <col min="10266" max="10266" width="1.77734375" style="180" customWidth="1"/>
    <col min="10267" max="10267" width="10.77734375" style="180" customWidth="1"/>
    <col min="10268" max="10268" width="1.77734375" style="180" customWidth="1"/>
    <col min="10269" max="10269" width="12.77734375" style="180" customWidth="1"/>
    <col min="10270" max="10270" width="0.77734375" style="180" customWidth="1"/>
    <col min="10271" max="10503" width="10.77734375" style="180"/>
    <col min="10504" max="10504" width="24.77734375" style="180" customWidth="1"/>
    <col min="10505" max="10505" width="8" style="180" customWidth="1"/>
    <col min="10506" max="10506" width="1.77734375" style="180" customWidth="1"/>
    <col min="10507" max="10507" width="11.109375" style="180" customWidth="1"/>
    <col min="10508" max="10508" width="1.77734375" style="180" customWidth="1"/>
    <col min="10509" max="10509" width="12.109375" style="180" customWidth="1"/>
    <col min="10510" max="10510" width="1.77734375" style="180" customWidth="1"/>
    <col min="10511" max="10511" width="11.109375" style="180" customWidth="1"/>
    <col min="10512" max="10512" width="1.77734375" style="180" customWidth="1"/>
    <col min="10513" max="10513" width="11.109375" style="180" customWidth="1"/>
    <col min="10514" max="10514" width="1.77734375" style="180" customWidth="1"/>
    <col min="10515" max="10515" width="13.88671875" style="180" customWidth="1"/>
    <col min="10516" max="10516" width="1.77734375" style="180" customWidth="1"/>
    <col min="10517" max="10517" width="10.109375" style="180" customWidth="1"/>
    <col min="10518" max="10518" width="1.77734375" style="180" customWidth="1"/>
    <col min="10519" max="10519" width="11.77734375" style="180" customWidth="1"/>
    <col min="10520" max="10520" width="1.77734375" style="180" customWidth="1"/>
    <col min="10521" max="10521" width="13" style="180" customWidth="1"/>
    <col min="10522" max="10522" width="1.77734375" style="180" customWidth="1"/>
    <col min="10523" max="10523" width="10.77734375" style="180" customWidth="1"/>
    <col min="10524" max="10524" width="1.77734375" style="180" customWidth="1"/>
    <col min="10525" max="10525" width="12.77734375" style="180" customWidth="1"/>
    <col min="10526" max="10526" width="0.77734375" style="180" customWidth="1"/>
    <col min="10527" max="10759" width="10.77734375" style="180"/>
    <col min="10760" max="10760" width="24.77734375" style="180" customWidth="1"/>
    <col min="10761" max="10761" width="8" style="180" customWidth="1"/>
    <col min="10762" max="10762" width="1.77734375" style="180" customWidth="1"/>
    <col min="10763" max="10763" width="11.109375" style="180" customWidth="1"/>
    <col min="10764" max="10764" width="1.77734375" style="180" customWidth="1"/>
    <col min="10765" max="10765" width="12.109375" style="180" customWidth="1"/>
    <col min="10766" max="10766" width="1.77734375" style="180" customWidth="1"/>
    <col min="10767" max="10767" width="11.109375" style="180" customWidth="1"/>
    <col min="10768" max="10768" width="1.77734375" style="180" customWidth="1"/>
    <col min="10769" max="10769" width="11.109375" style="180" customWidth="1"/>
    <col min="10770" max="10770" width="1.77734375" style="180" customWidth="1"/>
    <col min="10771" max="10771" width="13.88671875" style="180" customWidth="1"/>
    <col min="10772" max="10772" width="1.77734375" style="180" customWidth="1"/>
    <col min="10773" max="10773" width="10.109375" style="180" customWidth="1"/>
    <col min="10774" max="10774" width="1.77734375" style="180" customWidth="1"/>
    <col min="10775" max="10775" width="11.77734375" style="180" customWidth="1"/>
    <col min="10776" max="10776" width="1.77734375" style="180" customWidth="1"/>
    <col min="10777" max="10777" width="13" style="180" customWidth="1"/>
    <col min="10778" max="10778" width="1.77734375" style="180" customWidth="1"/>
    <col min="10779" max="10779" width="10.77734375" style="180" customWidth="1"/>
    <col min="10780" max="10780" width="1.77734375" style="180" customWidth="1"/>
    <col min="10781" max="10781" width="12.77734375" style="180" customWidth="1"/>
    <col min="10782" max="10782" width="0.77734375" style="180" customWidth="1"/>
    <col min="10783" max="11015" width="10.77734375" style="180"/>
    <col min="11016" max="11016" width="24.77734375" style="180" customWidth="1"/>
    <col min="11017" max="11017" width="8" style="180" customWidth="1"/>
    <col min="11018" max="11018" width="1.77734375" style="180" customWidth="1"/>
    <col min="11019" max="11019" width="11.109375" style="180" customWidth="1"/>
    <col min="11020" max="11020" width="1.77734375" style="180" customWidth="1"/>
    <col min="11021" max="11021" width="12.109375" style="180" customWidth="1"/>
    <col min="11022" max="11022" width="1.77734375" style="180" customWidth="1"/>
    <col min="11023" max="11023" width="11.109375" style="180" customWidth="1"/>
    <col min="11024" max="11024" width="1.77734375" style="180" customWidth="1"/>
    <col min="11025" max="11025" width="11.109375" style="180" customWidth="1"/>
    <col min="11026" max="11026" width="1.77734375" style="180" customWidth="1"/>
    <col min="11027" max="11027" width="13.88671875" style="180" customWidth="1"/>
    <col min="11028" max="11028" width="1.77734375" style="180" customWidth="1"/>
    <col min="11029" max="11029" width="10.109375" style="180" customWidth="1"/>
    <col min="11030" max="11030" width="1.77734375" style="180" customWidth="1"/>
    <col min="11031" max="11031" width="11.77734375" style="180" customWidth="1"/>
    <col min="11032" max="11032" width="1.77734375" style="180" customWidth="1"/>
    <col min="11033" max="11033" width="13" style="180" customWidth="1"/>
    <col min="11034" max="11034" width="1.77734375" style="180" customWidth="1"/>
    <col min="11035" max="11035" width="10.77734375" style="180" customWidth="1"/>
    <col min="11036" max="11036" width="1.77734375" style="180" customWidth="1"/>
    <col min="11037" max="11037" width="12.77734375" style="180" customWidth="1"/>
    <col min="11038" max="11038" width="0.77734375" style="180" customWidth="1"/>
    <col min="11039" max="11271" width="10.77734375" style="180"/>
    <col min="11272" max="11272" width="24.77734375" style="180" customWidth="1"/>
    <col min="11273" max="11273" width="8" style="180" customWidth="1"/>
    <col min="11274" max="11274" width="1.77734375" style="180" customWidth="1"/>
    <col min="11275" max="11275" width="11.109375" style="180" customWidth="1"/>
    <col min="11276" max="11276" width="1.77734375" style="180" customWidth="1"/>
    <col min="11277" max="11277" width="12.109375" style="180" customWidth="1"/>
    <col min="11278" max="11278" width="1.77734375" style="180" customWidth="1"/>
    <col min="11279" max="11279" width="11.109375" style="180" customWidth="1"/>
    <col min="11280" max="11280" width="1.77734375" style="180" customWidth="1"/>
    <col min="11281" max="11281" width="11.109375" style="180" customWidth="1"/>
    <col min="11282" max="11282" width="1.77734375" style="180" customWidth="1"/>
    <col min="11283" max="11283" width="13.88671875" style="180" customWidth="1"/>
    <col min="11284" max="11284" width="1.77734375" style="180" customWidth="1"/>
    <col min="11285" max="11285" width="10.109375" style="180" customWidth="1"/>
    <col min="11286" max="11286" width="1.77734375" style="180" customWidth="1"/>
    <col min="11287" max="11287" width="11.77734375" style="180" customWidth="1"/>
    <col min="11288" max="11288" width="1.77734375" style="180" customWidth="1"/>
    <col min="11289" max="11289" width="13" style="180" customWidth="1"/>
    <col min="11290" max="11290" width="1.77734375" style="180" customWidth="1"/>
    <col min="11291" max="11291" width="10.77734375" style="180" customWidth="1"/>
    <col min="11292" max="11292" width="1.77734375" style="180" customWidth="1"/>
    <col min="11293" max="11293" width="12.77734375" style="180" customWidth="1"/>
    <col min="11294" max="11294" width="0.77734375" style="180" customWidth="1"/>
    <col min="11295" max="11527" width="10.77734375" style="180"/>
    <col min="11528" max="11528" width="24.77734375" style="180" customWidth="1"/>
    <col min="11529" max="11529" width="8" style="180" customWidth="1"/>
    <col min="11530" max="11530" width="1.77734375" style="180" customWidth="1"/>
    <col min="11531" max="11531" width="11.109375" style="180" customWidth="1"/>
    <col min="11532" max="11532" width="1.77734375" style="180" customWidth="1"/>
    <col min="11533" max="11533" width="12.109375" style="180" customWidth="1"/>
    <col min="11534" max="11534" width="1.77734375" style="180" customWidth="1"/>
    <col min="11535" max="11535" width="11.109375" style="180" customWidth="1"/>
    <col min="11536" max="11536" width="1.77734375" style="180" customWidth="1"/>
    <col min="11537" max="11537" width="11.109375" style="180" customWidth="1"/>
    <col min="11538" max="11538" width="1.77734375" style="180" customWidth="1"/>
    <col min="11539" max="11539" width="13.88671875" style="180" customWidth="1"/>
    <col min="11540" max="11540" width="1.77734375" style="180" customWidth="1"/>
    <col min="11541" max="11541" width="10.109375" style="180" customWidth="1"/>
    <col min="11542" max="11542" width="1.77734375" style="180" customWidth="1"/>
    <col min="11543" max="11543" width="11.77734375" style="180" customWidth="1"/>
    <col min="11544" max="11544" width="1.77734375" style="180" customWidth="1"/>
    <col min="11545" max="11545" width="13" style="180" customWidth="1"/>
    <col min="11546" max="11546" width="1.77734375" style="180" customWidth="1"/>
    <col min="11547" max="11547" width="10.77734375" style="180" customWidth="1"/>
    <col min="11548" max="11548" width="1.77734375" style="180" customWidth="1"/>
    <col min="11549" max="11549" width="12.77734375" style="180" customWidth="1"/>
    <col min="11550" max="11550" width="0.77734375" style="180" customWidth="1"/>
    <col min="11551" max="11783" width="10.77734375" style="180"/>
    <col min="11784" max="11784" width="24.77734375" style="180" customWidth="1"/>
    <col min="11785" max="11785" width="8" style="180" customWidth="1"/>
    <col min="11786" max="11786" width="1.77734375" style="180" customWidth="1"/>
    <col min="11787" max="11787" width="11.109375" style="180" customWidth="1"/>
    <col min="11788" max="11788" width="1.77734375" style="180" customWidth="1"/>
    <col min="11789" max="11789" width="12.109375" style="180" customWidth="1"/>
    <col min="11790" max="11790" width="1.77734375" style="180" customWidth="1"/>
    <col min="11791" max="11791" width="11.109375" style="180" customWidth="1"/>
    <col min="11792" max="11792" width="1.77734375" style="180" customWidth="1"/>
    <col min="11793" max="11793" width="11.109375" style="180" customWidth="1"/>
    <col min="11794" max="11794" width="1.77734375" style="180" customWidth="1"/>
    <col min="11795" max="11795" width="13.88671875" style="180" customWidth="1"/>
    <col min="11796" max="11796" width="1.77734375" style="180" customWidth="1"/>
    <col min="11797" max="11797" width="10.109375" style="180" customWidth="1"/>
    <col min="11798" max="11798" width="1.77734375" style="180" customWidth="1"/>
    <col min="11799" max="11799" width="11.77734375" style="180" customWidth="1"/>
    <col min="11800" max="11800" width="1.77734375" style="180" customWidth="1"/>
    <col min="11801" max="11801" width="13" style="180" customWidth="1"/>
    <col min="11802" max="11802" width="1.77734375" style="180" customWidth="1"/>
    <col min="11803" max="11803" width="10.77734375" style="180" customWidth="1"/>
    <col min="11804" max="11804" width="1.77734375" style="180" customWidth="1"/>
    <col min="11805" max="11805" width="12.77734375" style="180" customWidth="1"/>
    <col min="11806" max="11806" width="0.77734375" style="180" customWidth="1"/>
    <col min="11807" max="12039" width="10.77734375" style="180"/>
    <col min="12040" max="12040" width="24.77734375" style="180" customWidth="1"/>
    <col min="12041" max="12041" width="8" style="180" customWidth="1"/>
    <col min="12042" max="12042" width="1.77734375" style="180" customWidth="1"/>
    <col min="12043" max="12043" width="11.109375" style="180" customWidth="1"/>
    <col min="12044" max="12044" width="1.77734375" style="180" customWidth="1"/>
    <col min="12045" max="12045" width="12.109375" style="180" customWidth="1"/>
    <col min="12046" max="12046" width="1.77734375" style="180" customWidth="1"/>
    <col min="12047" max="12047" width="11.109375" style="180" customWidth="1"/>
    <col min="12048" max="12048" width="1.77734375" style="180" customWidth="1"/>
    <col min="12049" max="12049" width="11.109375" style="180" customWidth="1"/>
    <col min="12050" max="12050" width="1.77734375" style="180" customWidth="1"/>
    <col min="12051" max="12051" width="13.88671875" style="180" customWidth="1"/>
    <col min="12052" max="12052" width="1.77734375" style="180" customWidth="1"/>
    <col min="12053" max="12053" width="10.109375" style="180" customWidth="1"/>
    <col min="12054" max="12054" width="1.77734375" style="180" customWidth="1"/>
    <col min="12055" max="12055" width="11.77734375" style="180" customWidth="1"/>
    <col min="12056" max="12056" width="1.77734375" style="180" customWidth="1"/>
    <col min="12057" max="12057" width="13" style="180" customWidth="1"/>
    <col min="12058" max="12058" width="1.77734375" style="180" customWidth="1"/>
    <col min="12059" max="12059" width="10.77734375" style="180" customWidth="1"/>
    <col min="12060" max="12060" width="1.77734375" style="180" customWidth="1"/>
    <col min="12061" max="12061" width="12.77734375" style="180" customWidth="1"/>
    <col min="12062" max="12062" width="0.77734375" style="180" customWidth="1"/>
    <col min="12063" max="12295" width="10.77734375" style="180"/>
    <col min="12296" max="12296" width="24.77734375" style="180" customWidth="1"/>
    <col min="12297" max="12297" width="8" style="180" customWidth="1"/>
    <col min="12298" max="12298" width="1.77734375" style="180" customWidth="1"/>
    <col min="12299" max="12299" width="11.109375" style="180" customWidth="1"/>
    <col min="12300" max="12300" width="1.77734375" style="180" customWidth="1"/>
    <col min="12301" max="12301" width="12.109375" style="180" customWidth="1"/>
    <col min="12302" max="12302" width="1.77734375" style="180" customWidth="1"/>
    <col min="12303" max="12303" width="11.109375" style="180" customWidth="1"/>
    <col min="12304" max="12304" width="1.77734375" style="180" customWidth="1"/>
    <col min="12305" max="12305" width="11.109375" style="180" customWidth="1"/>
    <col min="12306" max="12306" width="1.77734375" style="180" customWidth="1"/>
    <col min="12307" max="12307" width="13.88671875" style="180" customWidth="1"/>
    <col min="12308" max="12308" width="1.77734375" style="180" customWidth="1"/>
    <col min="12309" max="12309" width="10.109375" style="180" customWidth="1"/>
    <col min="12310" max="12310" width="1.77734375" style="180" customWidth="1"/>
    <col min="12311" max="12311" width="11.77734375" style="180" customWidth="1"/>
    <col min="12312" max="12312" width="1.77734375" style="180" customWidth="1"/>
    <col min="12313" max="12313" width="13" style="180" customWidth="1"/>
    <col min="12314" max="12314" width="1.77734375" style="180" customWidth="1"/>
    <col min="12315" max="12315" width="10.77734375" style="180" customWidth="1"/>
    <col min="12316" max="12316" width="1.77734375" style="180" customWidth="1"/>
    <col min="12317" max="12317" width="12.77734375" style="180" customWidth="1"/>
    <col min="12318" max="12318" width="0.77734375" style="180" customWidth="1"/>
    <col min="12319" max="12551" width="10.77734375" style="180"/>
    <col min="12552" max="12552" width="24.77734375" style="180" customWidth="1"/>
    <col min="12553" max="12553" width="8" style="180" customWidth="1"/>
    <col min="12554" max="12554" width="1.77734375" style="180" customWidth="1"/>
    <col min="12555" max="12555" width="11.109375" style="180" customWidth="1"/>
    <col min="12556" max="12556" width="1.77734375" style="180" customWidth="1"/>
    <col min="12557" max="12557" width="12.109375" style="180" customWidth="1"/>
    <col min="12558" max="12558" width="1.77734375" style="180" customWidth="1"/>
    <col min="12559" max="12559" width="11.109375" style="180" customWidth="1"/>
    <col min="12560" max="12560" width="1.77734375" style="180" customWidth="1"/>
    <col min="12561" max="12561" width="11.109375" style="180" customWidth="1"/>
    <col min="12562" max="12562" width="1.77734375" style="180" customWidth="1"/>
    <col min="12563" max="12563" width="13.88671875" style="180" customWidth="1"/>
    <col min="12564" max="12564" width="1.77734375" style="180" customWidth="1"/>
    <col min="12565" max="12565" width="10.109375" style="180" customWidth="1"/>
    <col min="12566" max="12566" width="1.77734375" style="180" customWidth="1"/>
    <col min="12567" max="12567" width="11.77734375" style="180" customWidth="1"/>
    <col min="12568" max="12568" width="1.77734375" style="180" customWidth="1"/>
    <col min="12569" max="12569" width="13" style="180" customWidth="1"/>
    <col min="12570" max="12570" width="1.77734375" style="180" customWidth="1"/>
    <col min="12571" max="12571" width="10.77734375" style="180" customWidth="1"/>
    <col min="12572" max="12572" width="1.77734375" style="180" customWidth="1"/>
    <col min="12573" max="12573" width="12.77734375" style="180" customWidth="1"/>
    <col min="12574" max="12574" width="0.77734375" style="180" customWidth="1"/>
    <col min="12575" max="12807" width="10.77734375" style="180"/>
    <col min="12808" max="12808" width="24.77734375" style="180" customWidth="1"/>
    <col min="12809" max="12809" width="8" style="180" customWidth="1"/>
    <col min="12810" max="12810" width="1.77734375" style="180" customWidth="1"/>
    <col min="12811" max="12811" width="11.109375" style="180" customWidth="1"/>
    <col min="12812" max="12812" width="1.77734375" style="180" customWidth="1"/>
    <col min="12813" max="12813" width="12.109375" style="180" customWidth="1"/>
    <col min="12814" max="12814" width="1.77734375" style="180" customWidth="1"/>
    <col min="12815" max="12815" width="11.109375" style="180" customWidth="1"/>
    <col min="12816" max="12816" width="1.77734375" style="180" customWidth="1"/>
    <col min="12817" max="12817" width="11.109375" style="180" customWidth="1"/>
    <col min="12818" max="12818" width="1.77734375" style="180" customWidth="1"/>
    <col min="12819" max="12819" width="13.88671875" style="180" customWidth="1"/>
    <col min="12820" max="12820" width="1.77734375" style="180" customWidth="1"/>
    <col min="12821" max="12821" width="10.109375" style="180" customWidth="1"/>
    <col min="12822" max="12822" width="1.77734375" style="180" customWidth="1"/>
    <col min="12823" max="12823" width="11.77734375" style="180" customWidth="1"/>
    <col min="12824" max="12824" width="1.77734375" style="180" customWidth="1"/>
    <col min="12825" max="12825" width="13" style="180" customWidth="1"/>
    <col min="12826" max="12826" width="1.77734375" style="180" customWidth="1"/>
    <col min="12827" max="12827" width="10.77734375" style="180" customWidth="1"/>
    <col min="12828" max="12828" width="1.77734375" style="180" customWidth="1"/>
    <col min="12829" max="12829" width="12.77734375" style="180" customWidth="1"/>
    <col min="12830" max="12830" width="0.77734375" style="180" customWidth="1"/>
    <col min="12831" max="13063" width="10.77734375" style="180"/>
    <col min="13064" max="13064" width="24.77734375" style="180" customWidth="1"/>
    <col min="13065" max="13065" width="8" style="180" customWidth="1"/>
    <col min="13066" max="13066" width="1.77734375" style="180" customWidth="1"/>
    <col min="13067" max="13067" width="11.109375" style="180" customWidth="1"/>
    <col min="13068" max="13068" width="1.77734375" style="180" customWidth="1"/>
    <col min="13069" max="13069" width="12.109375" style="180" customWidth="1"/>
    <col min="13070" max="13070" width="1.77734375" style="180" customWidth="1"/>
    <col min="13071" max="13071" width="11.109375" style="180" customWidth="1"/>
    <col min="13072" max="13072" width="1.77734375" style="180" customWidth="1"/>
    <col min="13073" max="13073" width="11.109375" style="180" customWidth="1"/>
    <col min="13074" max="13074" width="1.77734375" style="180" customWidth="1"/>
    <col min="13075" max="13075" width="13.88671875" style="180" customWidth="1"/>
    <col min="13076" max="13076" width="1.77734375" style="180" customWidth="1"/>
    <col min="13077" max="13077" width="10.109375" style="180" customWidth="1"/>
    <col min="13078" max="13078" width="1.77734375" style="180" customWidth="1"/>
    <col min="13079" max="13079" width="11.77734375" style="180" customWidth="1"/>
    <col min="13080" max="13080" width="1.77734375" style="180" customWidth="1"/>
    <col min="13081" max="13081" width="13" style="180" customWidth="1"/>
    <col min="13082" max="13082" width="1.77734375" style="180" customWidth="1"/>
    <col min="13083" max="13083" width="10.77734375" style="180" customWidth="1"/>
    <col min="13084" max="13084" width="1.77734375" style="180" customWidth="1"/>
    <col min="13085" max="13085" width="12.77734375" style="180" customWidth="1"/>
    <col min="13086" max="13086" width="0.77734375" style="180" customWidth="1"/>
    <col min="13087" max="13319" width="10.77734375" style="180"/>
    <col min="13320" max="13320" width="24.77734375" style="180" customWidth="1"/>
    <col min="13321" max="13321" width="8" style="180" customWidth="1"/>
    <col min="13322" max="13322" width="1.77734375" style="180" customWidth="1"/>
    <col min="13323" max="13323" width="11.109375" style="180" customWidth="1"/>
    <col min="13324" max="13324" width="1.77734375" style="180" customWidth="1"/>
    <col min="13325" max="13325" width="12.109375" style="180" customWidth="1"/>
    <col min="13326" max="13326" width="1.77734375" style="180" customWidth="1"/>
    <col min="13327" max="13327" width="11.109375" style="180" customWidth="1"/>
    <col min="13328" max="13328" width="1.77734375" style="180" customWidth="1"/>
    <col min="13329" max="13329" width="11.109375" style="180" customWidth="1"/>
    <col min="13330" max="13330" width="1.77734375" style="180" customWidth="1"/>
    <col min="13331" max="13331" width="13.88671875" style="180" customWidth="1"/>
    <col min="13332" max="13332" width="1.77734375" style="180" customWidth="1"/>
    <col min="13333" max="13333" width="10.109375" style="180" customWidth="1"/>
    <col min="13334" max="13334" width="1.77734375" style="180" customWidth="1"/>
    <col min="13335" max="13335" width="11.77734375" style="180" customWidth="1"/>
    <col min="13336" max="13336" width="1.77734375" style="180" customWidth="1"/>
    <col min="13337" max="13337" width="13" style="180" customWidth="1"/>
    <col min="13338" max="13338" width="1.77734375" style="180" customWidth="1"/>
    <col min="13339" max="13339" width="10.77734375" style="180" customWidth="1"/>
    <col min="13340" max="13340" width="1.77734375" style="180" customWidth="1"/>
    <col min="13341" max="13341" width="12.77734375" style="180" customWidth="1"/>
    <col min="13342" max="13342" width="0.77734375" style="180" customWidth="1"/>
    <col min="13343" max="13575" width="10.77734375" style="180"/>
    <col min="13576" max="13576" width="24.77734375" style="180" customWidth="1"/>
    <col min="13577" max="13577" width="8" style="180" customWidth="1"/>
    <col min="13578" max="13578" width="1.77734375" style="180" customWidth="1"/>
    <col min="13579" max="13579" width="11.109375" style="180" customWidth="1"/>
    <col min="13580" max="13580" width="1.77734375" style="180" customWidth="1"/>
    <col min="13581" max="13581" width="12.109375" style="180" customWidth="1"/>
    <col min="13582" max="13582" width="1.77734375" style="180" customWidth="1"/>
    <col min="13583" max="13583" width="11.109375" style="180" customWidth="1"/>
    <col min="13584" max="13584" width="1.77734375" style="180" customWidth="1"/>
    <col min="13585" max="13585" width="11.109375" style="180" customWidth="1"/>
    <col min="13586" max="13586" width="1.77734375" style="180" customWidth="1"/>
    <col min="13587" max="13587" width="13.88671875" style="180" customWidth="1"/>
    <col min="13588" max="13588" width="1.77734375" style="180" customWidth="1"/>
    <col min="13589" max="13589" width="10.109375" style="180" customWidth="1"/>
    <col min="13590" max="13590" width="1.77734375" style="180" customWidth="1"/>
    <col min="13591" max="13591" width="11.77734375" style="180" customWidth="1"/>
    <col min="13592" max="13592" width="1.77734375" style="180" customWidth="1"/>
    <col min="13593" max="13593" width="13" style="180" customWidth="1"/>
    <col min="13594" max="13594" width="1.77734375" style="180" customWidth="1"/>
    <col min="13595" max="13595" width="10.77734375" style="180" customWidth="1"/>
    <col min="13596" max="13596" width="1.77734375" style="180" customWidth="1"/>
    <col min="13597" max="13597" width="12.77734375" style="180" customWidth="1"/>
    <col min="13598" max="13598" width="0.77734375" style="180" customWidth="1"/>
    <col min="13599" max="13831" width="10.77734375" style="180"/>
    <col min="13832" max="13832" width="24.77734375" style="180" customWidth="1"/>
    <col min="13833" max="13833" width="8" style="180" customWidth="1"/>
    <col min="13834" max="13834" width="1.77734375" style="180" customWidth="1"/>
    <col min="13835" max="13835" width="11.109375" style="180" customWidth="1"/>
    <col min="13836" max="13836" width="1.77734375" style="180" customWidth="1"/>
    <col min="13837" max="13837" width="12.109375" style="180" customWidth="1"/>
    <col min="13838" max="13838" width="1.77734375" style="180" customWidth="1"/>
    <col min="13839" max="13839" width="11.109375" style="180" customWidth="1"/>
    <col min="13840" max="13840" width="1.77734375" style="180" customWidth="1"/>
    <col min="13841" max="13841" width="11.109375" style="180" customWidth="1"/>
    <col min="13842" max="13842" width="1.77734375" style="180" customWidth="1"/>
    <col min="13843" max="13843" width="13.88671875" style="180" customWidth="1"/>
    <col min="13844" max="13844" width="1.77734375" style="180" customWidth="1"/>
    <col min="13845" max="13845" width="10.109375" style="180" customWidth="1"/>
    <col min="13846" max="13846" width="1.77734375" style="180" customWidth="1"/>
    <col min="13847" max="13847" width="11.77734375" style="180" customWidth="1"/>
    <col min="13848" max="13848" width="1.77734375" style="180" customWidth="1"/>
    <col min="13849" max="13849" width="13" style="180" customWidth="1"/>
    <col min="13850" max="13850" width="1.77734375" style="180" customWidth="1"/>
    <col min="13851" max="13851" width="10.77734375" style="180" customWidth="1"/>
    <col min="13852" max="13852" width="1.77734375" style="180" customWidth="1"/>
    <col min="13853" max="13853" width="12.77734375" style="180" customWidth="1"/>
    <col min="13854" max="13854" width="0.77734375" style="180" customWidth="1"/>
    <col min="13855" max="14087" width="10.77734375" style="180"/>
    <col min="14088" max="14088" width="24.77734375" style="180" customWidth="1"/>
    <col min="14089" max="14089" width="8" style="180" customWidth="1"/>
    <col min="14090" max="14090" width="1.77734375" style="180" customWidth="1"/>
    <col min="14091" max="14091" width="11.109375" style="180" customWidth="1"/>
    <col min="14092" max="14092" width="1.77734375" style="180" customWidth="1"/>
    <col min="14093" max="14093" width="12.109375" style="180" customWidth="1"/>
    <col min="14094" max="14094" width="1.77734375" style="180" customWidth="1"/>
    <col min="14095" max="14095" width="11.109375" style="180" customWidth="1"/>
    <col min="14096" max="14096" width="1.77734375" style="180" customWidth="1"/>
    <col min="14097" max="14097" width="11.109375" style="180" customWidth="1"/>
    <col min="14098" max="14098" width="1.77734375" style="180" customWidth="1"/>
    <col min="14099" max="14099" width="13.88671875" style="180" customWidth="1"/>
    <col min="14100" max="14100" width="1.77734375" style="180" customWidth="1"/>
    <col min="14101" max="14101" width="10.109375" style="180" customWidth="1"/>
    <col min="14102" max="14102" width="1.77734375" style="180" customWidth="1"/>
    <col min="14103" max="14103" width="11.77734375" style="180" customWidth="1"/>
    <col min="14104" max="14104" width="1.77734375" style="180" customWidth="1"/>
    <col min="14105" max="14105" width="13" style="180" customWidth="1"/>
    <col min="14106" max="14106" width="1.77734375" style="180" customWidth="1"/>
    <col min="14107" max="14107" width="10.77734375" style="180" customWidth="1"/>
    <col min="14108" max="14108" width="1.77734375" style="180" customWidth="1"/>
    <col min="14109" max="14109" width="12.77734375" style="180" customWidth="1"/>
    <col min="14110" max="14110" width="0.77734375" style="180" customWidth="1"/>
    <col min="14111" max="14343" width="10.77734375" style="180"/>
    <col min="14344" max="14344" width="24.77734375" style="180" customWidth="1"/>
    <col min="14345" max="14345" width="8" style="180" customWidth="1"/>
    <col min="14346" max="14346" width="1.77734375" style="180" customWidth="1"/>
    <col min="14347" max="14347" width="11.109375" style="180" customWidth="1"/>
    <col min="14348" max="14348" width="1.77734375" style="180" customWidth="1"/>
    <col min="14349" max="14349" width="12.109375" style="180" customWidth="1"/>
    <col min="14350" max="14350" width="1.77734375" style="180" customWidth="1"/>
    <col min="14351" max="14351" width="11.109375" style="180" customWidth="1"/>
    <col min="14352" max="14352" width="1.77734375" style="180" customWidth="1"/>
    <col min="14353" max="14353" width="11.109375" style="180" customWidth="1"/>
    <col min="14354" max="14354" width="1.77734375" style="180" customWidth="1"/>
    <col min="14355" max="14355" width="13.88671875" style="180" customWidth="1"/>
    <col min="14356" max="14356" width="1.77734375" style="180" customWidth="1"/>
    <col min="14357" max="14357" width="10.109375" style="180" customWidth="1"/>
    <col min="14358" max="14358" width="1.77734375" style="180" customWidth="1"/>
    <col min="14359" max="14359" width="11.77734375" style="180" customWidth="1"/>
    <col min="14360" max="14360" width="1.77734375" style="180" customWidth="1"/>
    <col min="14361" max="14361" width="13" style="180" customWidth="1"/>
    <col min="14362" max="14362" width="1.77734375" style="180" customWidth="1"/>
    <col min="14363" max="14363" width="10.77734375" style="180" customWidth="1"/>
    <col min="14364" max="14364" width="1.77734375" style="180" customWidth="1"/>
    <col min="14365" max="14365" width="12.77734375" style="180" customWidth="1"/>
    <col min="14366" max="14366" width="0.77734375" style="180" customWidth="1"/>
    <col min="14367" max="14599" width="10.77734375" style="180"/>
    <col min="14600" max="14600" width="24.77734375" style="180" customWidth="1"/>
    <col min="14601" max="14601" width="8" style="180" customWidth="1"/>
    <col min="14602" max="14602" width="1.77734375" style="180" customWidth="1"/>
    <col min="14603" max="14603" width="11.109375" style="180" customWidth="1"/>
    <col min="14604" max="14604" width="1.77734375" style="180" customWidth="1"/>
    <col min="14605" max="14605" width="12.109375" style="180" customWidth="1"/>
    <col min="14606" max="14606" width="1.77734375" style="180" customWidth="1"/>
    <col min="14607" max="14607" width="11.109375" style="180" customWidth="1"/>
    <col min="14608" max="14608" width="1.77734375" style="180" customWidth="1"/>
    <col min="14609" max="14609" width="11.109375" style="180" customWidth="1"/>
    <col min="14610" max="14610" width="1.77734375" style="180" customWidth="1"/>
    <col min="14611" max="14611" width="13.88671875" style="180" customWidth="1"/>
    <col min="14612" max="14612" width="1.77734375" style="180" customWidth="1"/>
    <col min="14613" max="14613" width="10.109375" style="180" customWidth="1"/>
    <col min="14614" max="14614" width="1.77734375" style="180" customWidth="1"/>
    <col min="14615" max="14615" width="11.77734375" style="180" customWidth="1"/>
    <col min="14616" max="14616" width="1.77734375" style="180" customWidth="1"/>
    <col min="14617" max="14617" width="13" style="180" customWidth="1"/>
    <col min="14618" max="14618" width="1.77734375" style="180" customWidth="1"/>
    <col min="14619" max="14619" width="10.77734375" style="180" customWidth="1"/>
    <col min="14620" max="14620" width="1.77734375" style="180" customWidth="1"/>
    <col min="14621" max="14621" width="12.77734375" style="180" customWidth="1"/>
    <col min="14622" max="14622" width="0.77734375" style="180" customWidth="1"/>
    <col min="14623" max="14855" width="10.77734375" style="180"/>
    <col min="14856" max="14856" width="24.77734375" style="180" customWidth="1"/>
    <col min="14857" max="14857" width="8" style="180" customWidth="1"/>
    <col min="14858" max="14858" width="1.77734375" style="180" customWidth="1"/>
    <col min="14859" max="14859" width="11.109375" style="180" customWidth="1"/>
    <col min="14860" max="14860" width="1.77734375" style="180" customWidth="1"/>
    <col min="14861" max="14861" width="12.109375" style="180" customWidth="1"/>
    <col min="14862" max="14862" width="1.77734375" style="180" customWidth="1"/>
    <col min="14863" max="14863" width="11.109375" style="180" customWidth="1"/>
    <col min="14864" max="14864" width="1.77734375" style="180" customWidth="1"/>
    <col min="14865" max="14865" width="11.109375" style="180" customWidth="1"/>
    <col min="14866" max="14866" width="1.77734375" style="180" customWidth="1"/>
    <col min="14867" max="14867" width="13.88671875" style="180" customWidth="1"/>
    <col min="14868" max="14868" width="1.77734375" style="180" customWidth="1"/>
    <col min="14869" max="14869" width="10.109375" style="180" customWidth="1"/>
    <col min="14870" max="14870" width="1.77734375" style="180" customWidth="1"/>
    <col min="14871" max="14871" width="11.77734375" style="180" customWidth="1"/>
    <col min="14872" max="14872" width="1.77734375" style="180" customWidth="1"/>
    <col min="14873" max="14873" width="13" style="180" customWidth="1"/>
    <col min="14874" max="14874" width="1.77734375" style="180" customWidth="1"/>
    <col min="14875" max="14875" width="10.77734375" style="180" customWidth="1"/>
    <col min="14876" max="14876" width="1.77734375" style="180" customWidth="1"/>
    <col min="14877" max="14877" width="12.77734375" style="180" customWidth="1"/>
    <col min="14878" max="14878" width="0.77734375" style="180" customWidth="1"/>
    <col min="14879" max="15111" width="10.77734375" style="180"/>
    <col min="15112" max="15112" width="24.77734375" style="180" customWidth="1"/>
    <col min="15113" max="15113" width="8" style="180" customWidth="1"/>
    <col min="15114" max="15114" width="1.77734375" style="180" customWidth="1"/>
    <col min="15115" max="15115" width="11.109375" style="180" customWidth="1"/>
    <col min="15116" max="15116" width="1.77734375" style="180" customWidth="1"/>
    <col min="15117" max="15117" width="12.109375" style="180" customWidth="1"/>
    <col min="15118" max="15118" width="1.77734375" style="180" customWidth="1"/>
    <col min="15119" max="15119" width="11.109375" style="180" customWidth="1"/>
    <col min="15120" max="15120" width="1.77734375" style="180" customWidth="1"/>
    <col min="15121" max="15121" width="11.109375" style="180" customWidth="1"/>
    <col min="15122" max="15122" width="1.77734375" style="180" customWidth="1"/>
    <col min="15123" max="15123" width="13.88671875" style="180" customWidth="1"/>
    <col min="15124" max="15124" width="1.77734375" style="180" customWidth="1"/>
    <col min="15125" max="15125" width="10.109375" style="180" customWidth="1"/>
    <col min="15126" max="15126" width="1.77734375" style="180" customWidth="1"/>
    <col min="15127" max="15127" width="11.77734375" style="180" customWidth="1"/>
    <col min="15128" max="15128" width="1.77734375" style="180" customWidth="1"/>
    <col min="15129" max="15129" width="13" style="180" customWidth="1"/>
    <col min="15130" max="15130" width="1.77734375" style="180" customWidth="1"/>
    <col min="15131" max="15131" width="10.77734375" style="180" customWidth="1"/>
    <col min="15132" max="15132" width="1.77734375" style="180" customWidth="1"/>
    <col min="15133" max="15133" width="12.77734375" style="180" customWidth="1"/>
    <col min="15134" max="15134" width="0.77734375" style="180" customWidth="1"/>
    <col min="15135" max="15367" width="10.77734375" style="180"/>
    <col min="15368" max="15368" width="24.77734375" style="180" customWidth="1"/>
    <col min="15369" max="15369" width="8" style="180" customWidth="1"/>
    <col min="15370" max="15370" width="1.77734375" style="180" customWidth="1"/>
    <col min="15371" max="15371" width="11.109375" style="180" customWidth="1"/>
    <col min="15372" max="15372" width="1.77734375" style="180" customWidth="1"/>
    <col min="15373" max="15373" width="12.109375" style="180" customWidth="1"/>
    <col min="15374" max="15374" width="1.77734375" style="180" customWidth="1"/>
    <col min="15375" max="15375" width="11.109375" style="180" customWidth="1"/>
    <col min="15376" max="15376" width="1.77734375" style="180" customWidth="1"/>
    <col min="15377" max="15377" width="11.109375" style="180" customWidth="1"/>
    <col min="15378" max="15378" width="1.77734375" style="180" customWidth="1"/>
    <col min="15379" max="15379" width="13.88671875" style="180" customWidth="1"/>
    <col min="15380" max="15380" width="1.77734375" style="180" customWidth="1"/>
    <col min="15381" max="15381" width="10.109375" style="180" customWidth="1"/>
    <col min="15382" max="15382" width="1.77734375" style="180" customWidth="1"/>
    <col min="15383" max="15383" width="11.77734375" style="180" customWidth="1"/>
    <col min="15384" max="15384" width="1.77734375" style="180" customWidth="1"/>
    <col min="15385" max="15385" width="13" style="180" customWidth="1"/>
    <col min="15386" max="15386" width="1.77734375" style="180" customWidth="1"/>
    <col min="15387" max="15387" width="10.77734375" style="180" customWidth="1"/>
    <col min="15388" max="15388" width="1.77734375" style="180" customWidth="1"/>
    <col min="15389" max="15389" width="12.77734375" style="180" customWidth="1"/>
    <col min="15390" max="15390" width="0.77734375" style="180" customWidth="1"/>
    <col min="15391" max="15623" width="10.77734375" style="180"/>
    <col min="15624" max="15624" width="24.77734375" style="180" customWidth="1"/>
    <col min="15625" max="15625" width="8" style="180" customWidth="1"/>
    <col min="15626" max="15626" width="1.77734375" style="180" customWidth="1"/>
    <col min="15627" max="15627" width="11.109375" style="180" customWidth="1"/>
    <col min="15628" max="15628" width="1.77734375" style="180" customWidth="1"/>
    <col min="15629" max="15629" width="12.109375" style="180" customWidth="1"/>
    <col min="15630" max="15630" width="1.77734375" style="180" customWidth="1"/>
    <col min="15631" max="15631" width="11.109375" style="180" customWidth="1"/>
    <col min="15632" max="15632" width="1.77734375" style="180" customWidth="1"/>
    <col min="15633" max="15633" width="11.109375" style="180" customWidth="1"/>
    <col min="15634" max="15634" width="1.77734375" style="180" customWidth="1"/>
    <col min="15635" max="15635" width="13.88671875" style="180" customWidth="1"/>
    <col min="15636" max="15636" width="1.77734375" style="180" customWidth="1"/>
    <col min="15637" max="15637" width="10.109375" style="180" customWidth="1"/>
    <col min="15638" max="15638" width="1.77734375" style="180" customWidth="1"/>
    <col min="15639" max="15639" width="11.77734375" style="180" customWidth="1"/>
    <col min="15640" max="15640" width="1.77734375" style="180" customWidth="1"/>
    <col min="15641" max="15641" width="13" style="180" customWidth="1"/>
    <col min="15642" max="15642" width="1.77734375" style="180" customWidth="1"/>
    <col min="15643" max="15643" width="10.77734375" style="180" customWidth="1"/>
    <col min="15644" max="15644" width="1.77734375" style="180" customWidth="1"/>
    <col min="15645" max="15645" width="12.77734375" style="180" customWidth="1"/>
    <col min="15646" max="15646" width="0.77734375" style="180" customWidth="1"/>
    <col min="15647" max="15879" width="10.77734375" style="180"/>
    <col min="15880" max="15880" width="24.77734375" style="180" customWidth="1"/>
    <col min="15881" max="15881" width="8" style="180" customWidth="1"/>
    <col min="15882" max="15882" width="1.77734375" style="180" customWidth="1"/>
    <col min="15883" max="15883" width="11.109375" style="180" customWidth="1"/>
    <col min="15884" max="15884" width="1.77734375" style="180" customWidth="1"/>
    <col min="15885" max="15885" width="12.109375" style="180" customWidth="1"/>
    <col min="15886" max="15886" width="1.77734375" style="180" customWidth="1"/>
    <col min="15887" max="15887" width="11.109375" style="180" customWidth="1"/>
    <col min="15888" max="15888" width="1.77734375" style="180" customWidth="1"/>
    <col min="15889" max="15889" width="11.109375" style="180" customWidth="1"/>
    <col min="15890" max="15890" width="1.77734375" style="180" customWidth="1"/>
    <col min="15891" max="15891" width="13.88671875" style="180" customWidth="1"/>
    <col min="15892" max="15892" width="1.77734375" style="180" customWidth="1"/>
    <col min="15893" max="15893" width="10.109375" style="180" customWidth="1"/>
    <col min="15894" max="15894" width="1.77734375" style="180" customWidth="1"/>
    <col min="15895" max="15895" width="11.77734375" style="180" customWidth="1"/>
    <col min="15896" max="15896" width="1.77734375" style="180" customWidth="1"/>
    <col min="15897" max="15897" width="13" style="180" customWidth="1"/>
    <col min="15898" max="15898" width="1.77734375" style="180" customWidth="1"/>
    <col min="15899" max="15899" width="10.77734375" style="180" customWidth="1"/>
    <col min="15900" max="15900" width="1.77734375" style="180" customWidth="1"/>
    <col min="15901" max="15901" width="12.77734375" style="180" customWidth="1"/>
    <col min="15902" max="15902" width="0.77734375" style="180" customWidth="1"/>
    <col min="15903" max="16135" width="10.77734375" style="180"/>
    <col min="16136" max="16136" width="24.77734375" style="180" customWidth="1"/>
    <col min="16137" max="16137" width="8" style="180" customWidth="1"/>
    <col min="16138" max="16138" width="1.77734375" style="180" customWidth="1"/>
    <col min="16139" max="16139" width="11.109375" style="180" customWidth="1"/>
    <col min="16140" max="16140" width="1.77734375" style="180" customWidth="1"/>
    <col min="16141" max="16141" width="12.109375" style="180" customWidth="1"/>
    <col min="16142" max="16142" width="1.77734375" style="180" customWidth="1"/>
    <col min="16143" max="16143" width="11.109375" style="180" customWidth="1"/>
    <col min="16144" max="16144" width="1.77734375" style="180" customWidth="1"/>
    <col min="16145" max="16145" width="11.109375" style="180" customWidth="1"/>
    <col min="16146" max="16146" width="1.77734375" style="180" customWidth="1"/>
    <col min="16147" max="16147" width="13.88671875" style="180" customWidth="1"/>
    <col min="16148" max="16148" width="1.77734375" style="180" customWidth="1"/>
    <col min="16149" max="16149" width="10.109375" style="180" customWidth="1"/>
    <col min="16150" max="16150" width="1.77734375" style="180" customWidth="1"/>
    <col min="16151" max="16151" width="11.77734375" style="180" customWidth="1"/>
    <col min="16152" max="16152" width="1.77734375" style="180" customWidth="1"/>
    <col min="16153" max="16153" width="13" style="180" customWidth="1"/>
    <col min="16154" max="16154" width="1.77734375" style="180" customWidth="1"/>
    <col min="16155" max="16155" width="10.77734375" style="180" customWidth="1"/>
    <col min="16156" max="16156" width="1.77734375" style="180" customWidth="1"/>
    <col min="16157" max="16157" width="12.77734375" style="180" customWidth="1"/>
    <col min="16158" max="16158" width="0.77734375" style="180" customWidth="1"/>
    <col min="16159" max="16384" width="10.77734375" style="180"/>
  </cols>
  <sheetData>
    <row r="1" spans="1:37" s="285" customFormat="1" ht="22.2" customHeight="1">
      <c r="B1" s="298"/>
      <c r="C1" s="287"/>
      <c r="D1" s="287"/>
      <c r="E1" s="287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94"/>
      <c r="S1" s="288"/>
      <c r="T1" s="288"/>
      <c r="U1" s="288"/>
      <c r="X1" s="60" t="s">
        <v>0</v>
      </c>
      <c r="Y1" s="288"/>
      <c r="Z1" s="288"/>
      <c r="AA1" s="288"/>
      <c r="AC1" s="295"/>
      <c r="AE1" s="300"/>
    </row>
    <row r="2" spans="1:37" s="285" customFormat="1" ht="22.2" customHeight="1">
      <c r="B2" s="298"/>
      <c r="C2" s="287"/>
      <c r="D2" s="287"/>
      <c r="E2" s="287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94"/>
      <c r="S2" s="288"/>
      <c r="T2" s="288"/>
      <c r="U2" s="288"/>
      <c r="X2" s="60" t="s">
        <v>1</v>
      </c>
      <c r="Y2" s="288"/>
      <c r="Z2" s="288"/>
      <c r="AA2" s="288"/>
      <c r="AC2" s="295"/>
      <c r="AE2" s="300"/>
    </row>
    <row r="3" spans="1:37" s="285" customFormat="1" ht="22.2" customHeight="1">
      <c r="A3" s="448" t="s">
        <v>120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  <c r="Q3" s="449"/>
      <c r="R3" s="449"/>
      <c r="S3" s="449"/>
      <c r="T3" s="449"/>
      <c r="U3" s="449"/>
      <c r="V3" s="449"/>
      <c r="W3" s="449"/>
      <c r="X3" s="449"/>
      <c r="Y3" s="449"/>
      <c r="Z3" s="449"/>
      <c r="AA3" s="449"/>
      <c r="AB3" s="449"/>
      <c r="AC3" s="295"/>
      <c r="AE3" s="300"/>
    </row>
    <row r="4" spans="1:37" s="286" customFormat="1" ht="22.2" customHeight="1">
      <c r="A4" s="450" t="s">
        <v>3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0"/>
      <c r="M4" s="450"/>
      <c r="N4" s="450"/>
      <c r="O4" s="450"/>
      <c r="P4" s="450"/>
      <c r="Q4" s="450"/>
      <c r="R4" s="450"/>
      <c r="S4" s="450"/>
      <c r="T4" s="450"/>
      <c r="U4" s="450"/>
      <c r="V4" s="450"/>
      <c r="W4" s="450"/>
      <c r="X4" s="450"/>
      <c r="Y4" s="450"/>
      <c r="Z4" s="450"/>
      <c r="AA4" s="450"/>
      <c r="AB4" s="450"/>
      <c r="AC4" s="301"/>
      <c r="AD4" s="296"/>
      <c r="AE4" s="436"/>
      <c r="AF4" s="296"/>
      <c r="AG4" s="296"/>
      <c r="AH4" s="296"/>
      <c r="AI4" s="296"/>
      <c r="AJ4" s="296"/>
      <c r="AK4" s="296"/>
    </row>
    <row r="5" spans="1:37" s="286" customFormat="1" ht="22.2" customHeight="1">
      <c r="A5" s="450" t="s">
        <v>121</v>
      </c>
      <c r="B5" s="450"/>
      <c r="C5" s="450"/>
      <c r="D5" s="450"/>
      <c r="E5" s="450"/>
      <c r="F5" s="450"/>
      <c r="G5" s="450"/>
      <c r="H5" s="450"/>
      <c r="I5" s="450"/>
      <c r="J5" s="450"/>
      <c r="K5" s="450"/>
      <c r="L5" s="450"/>
      <c r="M5" s="450"/>
      <c r="N5" s="450"/>
      <c r="O5" s="450"/>
      <c r="P5" s="450"/>
      <c r="Q5" s="450"/>
      <c r="R5" s="450"/>
      <c r="S5" s="450"/>
      <c r="T5" s="450"/>
      <c r="U5" s="450"/>
      <c r="V5" s="450"/>
      <c r="W5" s="450"/>
      <c r="X5" s="450"/>
      <c r="Y5" s="450"/>
      <c r="Z5" s="450"/>
      <c r="AA5" s="450"/>
      <c r="AB5" s="450"/>
      <c r="AC5" s="301"/>
      <c r="AD5" s="296"/>
      <c r="AE5" s="436"/>
      <c r="AF5" s="296"/>
      <c r="AG5" s="296"/>
      <c r="AH5" s="296"/>
      <c r="AI5" s="296"/>
      <c r="AJ5" s="296"/>
      <c r="AK5" s="296"/>
    </row>
    <row r="6" spans="1:37" s="286" customFormat="1" ht="22.2" customHeight="1">
      <c r="A6" s="450" t="s">
        <v>83</v>
      </c>
      <c r="B6" s="450"/>
      <c r="C6" s="450"/>
      <c r="D6" s="450"/>
      <c r="E6" s="450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450"/>
      <c r="W6" s="450"/>
      <c r="X6" s="450"/>
      <c r="Y6" s="450"/>
      <c r="Z6" s="450"/>
      <c r="AA6" s="450"/>
      <c r="AB6" s="450"/>
      <c r="AC6" s="301"/>
      <c r="AD6" s="296"/>
      <c r="AE6" s="436"/>
      <c r="AF6" s="296"/>
      <c r="AG6" s="296"/>
      <c r="AH6" s="296"/>
      <c r="AI6" s="296"/>
      <c r="AJ6" s="296"/>
      <c r="AK6" s="296"/>
    </row>
    <row r="7" spans="1:37" s="176" customFormat="1" ht="16.95" customHeight="1">
      <c r="A7" s="451"/>
      <c r="B7" s="451"/>
      <c r="C7" s="451"/>
      <c r="D7" s="451"/>
      <c r="E7" s="451"/>
      <c r="F7" s="451"/>
      <c r="G7" s="451"/>
      <c r="H7" s="451"/>
      <c r="I7" s="451"/>
      <c r="J7" s="451"/>
      <c r="K7" s="451"/>
      <c r="L7" s="451"/>
      <c r="M7" s="451"/>
      <c r="N7" s="451"/>
      <c r="O7" s="451"/>
      <c r="P7" s="451"/>
      <c r="Q7" s="451"/>
      <c r="R7" s="451"/>
      <c r="S7" s="451"/>
      <c r="T7" s="451"/>
      <c r="U7" s="451"/>
      <c r="V7" s="451"/>
      <c r="W7" s="451"/>
      <c r="X7" s="451"/>
      <c r="Y7" s="451"/>
      <c r="Z7" s="451"/>
      <c r="AA7" s="451"/>
      <c r="AB7" s="451"/>
      <c r="AC7" s="236"/>
      <c r="AD7" s="237"/>
      <c r="AE7" s="437"/>
      <c r="AF7" s="237"/>
      <c r="AG7" s="237"/>
      <c r="AH7" s="237"/>
      <c r="AI7" s="237"/>
      <c r="AJ7" s="237"/>
      <c r="AK7" s="237"/>
    </row>
    <row r="8" spans="1:37" s="177" customFormat="1" ht="16.95" customHeight="1">
      <c r="A8" s="190"/>
      <c r="B8" s="190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302" t="s">
        <v>6</v>
      </c>
      <c r="AC8" s="238"/>
      <c r="AD8" s="238"/>
      <c r="AE8" s="438"/>
      <c r="AF8" s="238"/>
      <c r="AG8" s="238"/>
      <c r="AH8" s="238"/>
      <c r="AI8" s="238"/>
    </row>
    <row r="9" spans="1:37" s="177" customFormat="1" ht="16.95" customHeight="1">
      <c r="A9" s="190"/>
      <c r="B9" s="190"/>
      <c r="C9" s="192"/>
      <c r="D9" s="445" t="s">
        <v>8</v>
      </c>
      <c r="E9" s="445"/>
      <c r="F9" s="445"/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  <c r="W9" s="445"/>
      <c r="X9" s="445"/>
      <c r="Y9" s="445"/>
      <c r="Z9" s="445"/>
      <c r="AA9" s="445"/>
      <c r="AB9" s="445"/>
      <c r="AC9" s="236"/>
      <c r="AD9" s="238"/>
      <c r="AE9" s="438"/>
      <c r="AF9" s="238"/>
      <c r="AG9" s="238"/>
      <c r="AH9" s="238"/>
      <c r="AI9" s="238"/>
    </row>
    <row r="10" spans="1:37" s="177" customFormat="1" ht="16.95" customHeight="1">
      <c r="B10" s="193"/>
      <c r="C10" s="194"/>
      <c r="D10" s="195" t="s">
        <v>122</v>
      </c>
      <c r="E10" s="196"/>
      <c r="F10" s="195" t="s">
        <v>123</v>
      </c>
      <c r="G10" s="197"/>
      <c r="H10" s="195" t="s">
        <v>124</v>
      </c>
      <c r="I10" s="197"/>
      <c r="J10" s="195" t="s">
        <v>125</v>
      </c>
      <c r="K10" s="197"/>
      <c r="L10" s="195" t="s">
        <v>126</v>
      </c>
      <c r="M10" s="197"/>
      <c r="N10" s="446" t="s">
        <v>127</v>
      </c>
      <c r="O10" s="446"/>
      <c r="P10" s="446"/>
      <c r="Q10" s="197"/>
      <c r="R10" s="446" t="s">
        <v>128</v>
      </c>
      <c r="S10" s="446"/>
      <c r="T10" s="446"/>
      <c r="U10" s="446"/>
      <c r="V10" s="446"/>
      <c r="W10" s="197"/>
      <c r="X10" s="195" t="s">
        <v>129</v>
      </c>
      <c r="Y10" s="195"/>
      <c r="Z10" s="202" t="s">
        <v>130</v>
      </c>
      <c r="AA10" s="196"/>
      <c r="AB10" s="195" t="s">
        <v>116</v>
      </c>
      <c r="AC10" s="236"/>
      <c r="AD10" s="238"/>
      <c r="AE10" s="447"/>
      <c r="AF10" s="238"/>
      <c r="AG10" s="238"/>
      <c r="AH10" s="238"/>
      <c r="AI10" s="238"/>
    </row>
    <row r="11" spans="1:37" s="177" customFormat="1" ht="16.95" customHeight="1">
      <c r="A11" s="194"/>
      <c r="B11" s="193"/>
      <c r="C11" s="194"/>
      <c r="D11" s="195" t="s">
        <v>131</v>
      </c>
      <c r="E11" s="195"/>
      <c r="F11" s="195" t="s">
        <v>132</v>
      </c>
      <c r="G11" s="195"/>
      <c r="H11" s="195" t="s">
        <v>133</v>
      </c>
      <c r="I11" s="195"/>
      <c r="J11" s="195" t="s">
        <v>134</v>
      </c>
      <c r="K11" s="195"/>
      <c r="L11" s="195" t="s">
        <v>135</v>
      </c>
      <c r="M11" s="195"/>
      <c r="N11" s="195" t="s">
        <v>72</v>
      </c>
      <c r="O11" s="195"/>
      <c r="P11" s="195" t="s">
        <v>74</v>
      </c>
      <c r="Q11" s="195"/>
      <c r="R11" s="223" t="s">
        <v>136</v>
      </c>
      <c r="S11" s="195"/>
      <c r="T11" s="224" t="s">
        <v>137</v>
      </c>
      <c r="U11" s="195"/>
      <c r="V11" s="224" t="s">
        <v>116</v>
      </c>
      <c r="W11" s="195"/>
      <c r="X11" s="195" t="s">
        <v>138</v>
      </c>
      <c r="Y11" s="195"/>
      <c r="Z11" s="195" t="s">
        <v>139</v>
      </c>
      <c r="AA11" s="195"/>
      <c r="AB11" s="195" t="s">
        <v>140</v>
      </c>
      <c r="AC11" s="236"/>
      <c r="AD11" s="238"/>
      <c r="AE11" s="447"/>
      <c r="AF11" s="238"/>
      <c r="AG11" s="238"/>
      <c r="AH11" s="238"/>
      <c r="AI11" s="238"/>
    </row>
    <row r="12" spans="1:37" s="177" customFormat="1" ht="16.95" customHeight="1">
      <c r="A12" s="194"/>
      <c r="B12" s="193"/>
      <c r="C12" s="194"/>
      <c r="D12" s="195" t="s">
        <v>141</v>
      </c>
      <c r="E12" s="195"/>
      <c r="G12" s="195"/>
      <c r="H12" s="195"/>
      <c r="I12" s="195"/>
      <c r="J12" s="195" t="s">
        <v>142</v>
      </c>
      <c r="K12" s="195"/>
      <c r="L12" s="195" t="s">
        <v>143</v>
      </c>
      <c r="M12" s="195"/>
      <c r="N12" s="195" t="s">
        <v>144</v>
      </c>
      <c r="O12" s="195"/>
      <c r="P12" s="195"/>
      <c r="Q12" s="195"/>
      <c r="R12" s="225" t="s">
        <v>145</v>
      </c>
      <c r="S12" s="195"/>
      <c r="T12" s="195" t="s">
        <v>146</v>
      </c>
      <c r="U12" s="195"/>
      <c r="V12" s="226"/>
      <c r="W12" s="195"/>
      <c r="X12" s="195" t="s">
        <v>147</v>
      </c>
      <c r="Y12" s="195"/>
      <c r="Z12" s="195" t="s">
        <v>148</v>
      </c>
      <c r="AA12" s="195"/>
      <c r="AB12" s="195" t="s">
        <v>149</v>
      </c>
      <c r="AC12" s="236"/>
      <c r="AD12" s="238"/>
      <c r="AE12" s="447"/>
      <c r="AF12" s="238"/>
      <c r="AG12" s="238"/>
      <c r="AH12" s="238"/>
      <c r="AI12" s="238"/>
    </row>
    <row r="13" spans="1:37" s="177" customFormat="1" ht="13.2">
      <c r="A13" s="194"/>
      <c r="B13" s="193"/>
      <c r="C13" s="194"/>
      <c r="D13" s="195"/>
      <c r="E13" s="195"/>
      <c r="G13" s="195"/>
      <c r="H13" s="195"/>
      <c r="I13" s="195"/>
      <c r="J13" s="195" t="s">
        <v>152</v>
      </c>
      <c r="K13" s="195"/>
      <c r="L13" s="195" t="s">
        <v>153</v>
      </c>
      <c r="M13" s="195"/>
      <c r="N13" s="195"/>
      <c r="O13" s="195"/>
      <c r="P13" s="195"/>
      <c r="Q13" s="195"/>
      <c r="R13" s="225" t="s">
        <v>150</v>
      </c>
      <c r="S13" s="195"/>
      <c r="T13" s="195" t="s">
        <v>151</v>
      </c>
      <c r="U13" s="195"/>
      <c r="V13" s="226"/>
      <c r="W13" s="195"/>
      <c r="X13" s="195"/>
      <c r="Y13" s="195"/>
      <c r="Z13" s="195"/>
      <c r="AA13" s="195"/>
      <c r="AC13" s="236"/>
      <c r="AD13" s="238"/>
      <c r="AE13" s="435"/>
      <c r="AF13" s="238"/>
      <c r="AG13" s="238"/>
      <c r="AH13" s="238"/>
      <c r="AI13" s="238"/>
    </row>
    <row r="14" spans="1:37" s="177" customFormat="1" ht="24.6" customHeight="1">
      <c r="A14" s="194"/>
      <c r="B14" s="198" t="s">
        <v>7</v>
      </c>
      <c r="C14" s="199"/>
      <c r="D14" s="200"/>
      <c r="E14" s="195"/>
      <c r="F14" s="200"/>
      <c r="G14" s="195"/>
      <c r="H14" s="200"/>
      <c r="I14" s="195"/>
      <c r="J14" s="200"/>
      <c r="L14" s="200"/>
      <c r="M14" s="195"/>
      <c r="N14" s="219"/>
      <c r="O14" s="195"/>
      <c r="P14" s="219"/>
      <c r="Q14" s="195"/>
      <c r="R14" s="227" t="s">
        <v>154</v>
      </c>
      <c r="S14" s="195"/>
      <c r="T14" s="299" t="s">
        <v>155</v>
      </c>
      <c r="U14" s="195"/>
      <c r="V14" s="228"/>
      <c r="W14" s="195"/>
      <c r="X14" s="200"/>
      <c r="Z14" s="200"/>
      <c r="AA14" s="195"/>
      <c r="AB14" s="200"/>
      <c r="AC14" s="236"/>
      <c r="AD14" s="238"/>
      <c r="AE14" s="438"/>
      <c r="AF14" s="238"/>
      <c r="AG14" s="238"/>
      <c r="AH14" s="238"/>
      <c r="AI14" s="238"/>
    </row>
    <row r="15" spans="1:37" s="177" customFormat="1" ht="16.95" customHeight="1">
      <c r="A15" s="178"/>
      <c r="B15" s="201"/>
      <c r="C15" s="202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39"/>
      <c r="AA15" s="203"/>
      <c r="AB15" s="203"/>
      <c r="AC15" s="238"/>
      <c r="AD15" s="238"/>
      <c r="AE15" s="438"/>
      <c r="AF15" s="238"/>
      <c r="AG15" s="238"/>
      <c r="AH15" s="238"/>
      <c r="AI15" s="238"/>
    </row>
    <row r="16" spans="1:37" s="178" customFormat="1" ht="16.95" customHeight="1">
      <c r="A16" s="204" t="s">
        <v>156</v>
      </c>
      <c r="B16" s="205"/>
      <c r="C16" s="202"/>
      <c r="D16" s="206">
        <v>730344</v>
      </c>
      <c r="E16" s="206"/>
      <c r="F16" s="206">
        <v>1916040</v>
      </c>
      <c r="G16" s="206"/>
      <c r="H16" s="206">
        <v>151947</v>
      </c>
      <c r="I16" s="206"/>
      <c r="J16" s="206">
        <v>16361</v>
      </c>
      <c r="K16" s="206"/>
      <c r="L16" s="206">
        <v>-4000</v>
      </c>
      <c r="M16" s="206"/>
      <c r="N16" s="206">
        <v>82268</v>
      </c>
      <c r="O16" s="206"/>
      <c r="P16" s="206">
        <v>420371</v>
      </c>
      <c r="Q16" s="207"/>
      <c r="R16" s="206">
        <v>1035887</v>
      </c>
      <c r="S16" s="207"/>
      <c r="T16" s="206">
        <v>-4481</v>
      </c>
      <c r="U16" s="207"/>
      <c r="V16" s="206">
        <v>1031406</v>
      </c>
      <c r="W16" s="207"/>
      <c r="X16" s="231">
        <v>4344737</v>
      </c>
      <c r="Y16" s="207"/>
      <c r="Z16" s="206">
        <v>532</v>
      </c>
      <c r="AA16" s="207"/>
      <c r="AB16" s="206">
        <v>4345269</v>
      </c>
      <c r="AC16" s="240"/>
      <c r="AE16" s="240">
        <v>0</v>
      </c>
    </row>
    <row r="17" spans="1:31" s="178" customFormat="1" ht="16.95" customHeight="1">
      <c r="A17" s="177" t="s">
        <v>105</v>
      </c>
      <c r="B17" s="205"/>
      <c r="C17" s="202"/>
      <c r="D17" s="206">
        <v>0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  <c r="M17" s="206">
        <v>0</v>
      </c>
      <c r="N17" s="206">
        <v>0</v>
      </c>
      <c r="O17" s="206"/>
      <c r="P17" s="206">
        <v>-67002</v>
      </c>
      <c r="Q17" s="209"/>
      <c r="R17" s="206">
        <v>0</v>
      </c>
      <c r="S17" s="206">
        <v>0</v>
      </c>
      <c r="T17" s="206">
        <v>0</v>
      </c>
      <c r="U17" s="207"/>
      <c r="V17" s="206">
        <v>0</v>
      </c>
      <c r="W17" s="209"/>
      <c r="X17" s="206">
        <v>-67002</v>
      </c>
      <c r="Y17" s="207"/>
      <c r="Z17" s="206">
        <v>-4</v>
      </c>
      <c r="AA17" s="207"/>
      <c r="AB17" s="206">
        <v>-67006</v>
      </c>
      <c r="AC17" s="240"/>
      <c r="AE17" s="240"/>
    </row>
    <row r="18" spans="1:31" s="177" customFormat="1" ht="16.95" customHeight="1">
      <c r="A18" s="177" t="s">
        <v>363</v>
      </c>
      <c r="B18" s="205"/>
      <c r="C18" s="202"/>
      <c r="D18" s="206">
        <v>0</v>
      </c>
      <c r="E18" s="206">
        <v>0</v>
      </c>
      <c r="F18" s="206">
        <v>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  <c r="M18" s="206">
        <v>0</v>
      </c>
      <c r="N18" s="206">
        <v>0</v>
      </c>
      <c r="O18" s="206">
        <v>0</v>
      </c>
      <c r="P18" s="206">
        <v>0</v>
      </c>
      <c r="Q18" s="210"/>
      <c r="R18" s="206">
        <v>17391</v>
      </c>
      <c r="S18" s="207"/>
      <c r="T18" s="206">
        <v>1149</v>
      </c>
      <c r="U18" s="207"/>
      <c r="V18" s="206">
        <v>18540</v>
      </c>
      <c r="W18" s="210"/>
      <c r="X18" s="231">
        <v>18540</v>
      </c>
      <c r="Y18" s="210"/>
      <c r="Z18" s="206">
        <v>0</v>
      </c>
      <c r="AA18" s="210"/>
      <c r="AB18" s="206">
        <v>18540</v>
      </c>
      <c r="AC18" s="242"/>
      <c r="AD18" s="243"/>
      <c r="AE18" s="242"/>
    </row>
    <row r="19" spans="1:31" s="179" customFormat="1" ht="16.95" customHeight="1">
      <c r="A19" s="178" t="s">
        <v>157</v>
      </c>
      <c r="B19" s="205"/>
      <c r="C19" s="202"/>
      <c r="D19" s="211">
        <f t="shared" ref="D19:H19" si="0">SUM(D16:D18)</f>
        <v>730344</v>
      </c>
      <c r="E19" s="212"/>
      <c r="F19" s="211">
        <f t="shared" si="0"/>
        <v>1916040</v>
      </c>
      <c r="G19" s="212"/>
      <c r="H19" s="211">
        <f t="shared" si="0"/>
        <v>151947</v>
      </c>
      <c r="I19" s="212"/>
      <c r="J19" s="211">
        <f t="shared" ref="J19:N19" si="1">SUM(J16:J18)</f>
        <v>16361</v>
      </c>
      <c r="K19" s="212"/>
      <c r="L19" s="211">
        <f t="shared" si="1"/>
        <v>-4000</v>
      </c>
      <c r="M19" s="212"/>
      <c r="N19" s="211">
        <f t="shared" si="1"/>
        <v>82268</v>
      </c>
      <c r="O19" s="212"/>
      <c r="P19" s="211">
        <f t="shared" ref="P19:T19" si="2">SUM(P16:P18)</f>
        <v>353369</v>
      </c>
      <c r="Q19" s="212"/>
      <c r="R19" s="211">
        <f t="shared" si="2"/>
        <v>1053278</v>
      </c>
      <c r="S19" s="212"/>
      <c r="T19" s="211">
        <f t="shared" si="2"/>
        <v>-3332</v>
      </c>
      <c r="U19" s="212"/>
      <c r="V19" s="211">
        <f t="shared" ref="V19:Z19" si="3">SUM(V16:V18)</f>
        <v>1049946</v>
      </c>
      <c r="W19" s="212"/>
      <c r="X19" s="211">
        <f t="shared" si="3"/>
        <v>4296275</v>
      </c>
      <c r="Y19" s="212"/>
      <c r="Z19" s="211">
        <f t="shared" si="3"/>
        <v>528</v>
      </c>
      <c r="AA19" s="212"/>
      <c r="AB19" s="211">
        <f>SUM(AB16:AB18)</f>
        <v>4296803</v>
      </c>
      <c r="AC19" s="242">
        <v>0</v>
      </c>
      <c r="AE19" s="246">
        <v>0</v>
      </c>
    </row>
    <row r="20" spans="1:31" s="177" customFormat="1" ht="16.95" customHeight="1">
      <c r="A20" s="213"/>
      <c r="B20" s="205"/>
      <c r="C20" s="201"/>
      <c r="D20" s="214"/>
      <c r="E20" s="215"/>
      <c r="F20" s="214"/>
      <c r="G20" s="214"/>
      <c r="H20" s="214"/>
      <c r="I20" s="214"/>
      <c r="J20" s="214"/>
      <c r="K20" s="214"/>
      <c r="L20" s="220"/>
      <c r="M20" s="214"/>
      <c r="N20" s="214"/>
      <c r="O20" s="215"/>
      <c r="P20" s="221"/>
      <c r="Q20" s="215"/>
      <c r="R20" s="215"/>
      <c r="S20" s="215"/>
      <c r="T20" s="215"/>
      <c r="U20" s="215"/>
      <c r="V20" s="215"/>
      <c r="W20" s="215"/>
      <c r="X20" s="244"/>
      <c r="Y20" s="245"/>
      <c r="Z20" s="221"/>
      <c r="AA20" s="245"/>
      <c r="AB20" s="244"/>
      <c r="AC20" s="246"/>
      <c r="AE20" s="242"/>
    </row>
    <row r="21" spans="1:31" s="177" customFormat="1" ht="16.95" customHeight="1">
      <c r="A21" s="204" t="s">
        <v>158</v>
      </c>
      <c r="B21" s="205"/>
      <c r="C21" s="202"/>
      <c r="D21" s="206">
        <v>730344</v>
      </c>
      <c r="E21" s="207"/>
      <c r="F21" s="206">
        <v>1916040</v>
      </c>
      <c r="G21" s="208"/>
      <c r="H21" s="206">
        <v>151947</v>
      </c>
      <c r="I21" s="208"/>
      <c r="J21" s="206">
        <v>16361</v>
      </c>
      <c r="K21" s="208"/>
      <c r="L21" s="206">
        <v>-4000</v>
      </c>
      <c r="M21" s="208"/>
      <c r="N21" s="206">
        <v>82268</v>
      </c>
      <c r="O21" s="208"/>
      <c r="P21" s="206">
        <v>319507</v>
      </c>
      <c r="Q21" s="207"/>
      <c r="R21" s="206">
        <v>1416946</v>
      </c>
      <c r="S21" s="209"/>
      <c r="T21" s="206">
        <v>-9914</v>
      </c>
      <c r="U21" s="209"/>
      <c r="V21" s="206">
        <v>1407032</v>
      </c>
      <c r="W21" s="207"/>
      <c r="X21" s="231">
        <v>4619499</v>
      </c>
      <c r="Y21" s="207"/>
      <c r="Z21" s="206">
        <v>0</v>
      </c>
      <c r="AA21" s="207"/>
      <c r="AB21" s="206">
        <v>4619499</v>
      </c>
      <c r="AC21" s="242"/>
      <c r="AE21" s="242"/>
    </row>
    <row r="22" spans="1:31" s="177" customFormat="1" ht="16.95" customHeight="1">
      <c r="A22" s="177" t="s">
        <v>105</v>
      </c>
      <c r="B22" s="205"/>
      <c r="C22" s="202"/>
      <c r="D22" s="206">
        <v>0</v>
      </c>
      <c r="E22" s="207"/>
      <c r="F22" s="206">
        <v>0</v>
      </c>
      <c r="G22" s="208"/>
      <c r="H22" s="206">
        <v>0</v>
      </c>
      <c r="I22" s="208"/>
      <c r="J22" s="206">
        <v>0</v>
      </c>
      <c r="K22" s="208"/>
      <c r="L22" s="206">
        <v>0</v>
      </c>
      <c r="M22" s="208"/>
      <c r="N22" s="206">
        <v>0</v>
      </c>
      <c r="O22" s="208"/>
      <c r="P22" s="206">
        <v>41546</v>
      </c>
      <c r="Q22" s="207"/>
      <c r="R22" s="206">
        <v>0</v>
      </c>
      <c r="S22" s="209"/>
      <c r="T22" s="206">
        <v>0</v>
      </c>
      <c r="U22" s="209"/>
      <c r="V22" s="206">
        <v>0</v>
      </c>
      <c r="W22" s="207"/>
      <c r="X22" s="206">
        <v>41546</v>
      </c>
      <c r="Y22" s="207"/>
      <c r="Z22" s="206">
        <v>0</v>
      </c>
      <c r="AA22" s="207"/>
      <c r="AB22" s="206">
        <v>41546</v>
      </c>
      <c r="AC22" s="242"/>
      <c r="AE22" s="242"/>
    </row>
    <row r="23" spans="1:31" s="177" customFormat="1" ht="16.95" customHeight="1">
      <c r="A23" s="177" t="s">
        <v>363</v>
      </c>
      <c r="B23" s="201"/>
      <c r="C23" s="202"/>
      <c r="D23" s="206">
        <v>0</v>
      </c>
      <c r="E23" s="210"/>
      <c r="F23" s="206">
        <v>0</v>
      </c>
      <c r="G23" s="209"/>
      <c r="H23" s="206">
        <v>0</v>
      </c>
      <c r="I23" s="209"/>
      <c r="J23" s="206">
        <v>0</v>
      </c>
      <c r="K23" s="209"/>
      <c r="L23" s="206">
        <v>0</v>
      </c>
      <c r="M23" s="209"/>
      <c r="N23" s="206">
        <v>0</v>
      </c>
      <c r="O23" s="208"/>
      <c r="P23" s="206">
        <v>0</v>
      </c>
      <c r="Q23" s="210"/>
      <c r="R23" s="206">
        <v>9072</v>
      </c>
      <c r="S23" s="210"/>
      <c r="T23" s="206">
        <v>2104</v>
      </c>
      <c r="U23" s="210"/>
      <c r="V23" s="206">
        <v>11176</v>
      </c>
      <c r="W23" s="210"/>
      <c r="X23" s="231">
        <v>11176</v>
      </c>
      <c r="Y23" s="210"/>
      <c r="Z23" s="206">
        <v>0</v>
      </c>
      <c r="AA23" s="210"/>
      <c r="AB23" s="206">
        <v>11176</v>
      </c>
      <c r="AC23" s="242"/>
      <c r="AE23" s="242"/>
    </row>
    <row r="24" spans="1:31" s="177" customFormat="1" ht="16.95" customHeight="1">
      <c r="A24" s="178" t="s">
        <v>159</v>
      </c>
      <c r="B24" s="201"/>
      <c r="C24" s="202"/>
      <c r="D24" s="217">
        <f t="shared" ref="D24:H24" si="4">SUM(D21:D23)</f>
        <v>730344</v>
      </c>
      <c r="E24" s="212"/>
      <c r="F24" s="217">
        <f t="shared" si="4"/>
        <v>1916040</v>
      </c>
      <c r="G24" s="212"/>
      <c r="H24" s="217">
        <f t="shared" si="4"/>
        <v>151947</v>
      </c>
      <c r="I24" s="212"/>
      <c r="J24" s="217">
        <f t="shared" ref="J24:N24" si="5">SUM(J21:J23)</f>
        <v>16361</v>
      </c>
      <c r="K24" s="212"/>
      <c r="L24" s="217">
        <f t="shared" si="5"/>
        <v>-4000</v>
      </c>
      <c r="M24" s="212"/>
      <c r="N24" s="217">
        <f t="shared" si="5"/>
        <v>82268</v>
      </c>
      <c r="O24" s="212"/>
      <c r="P24" s="217">
        <f t="shared" ref="P24:T24" si="6">SUM(P21:P23)</f>
        <v>361053</v>
      </c>
      <c r="Q24" s="212"/>
      <c r="R24" s="217">
        <f t="shared" si="6"/>
        <v>1426018</v>
      </c>
      <c r="S24" s="209"/>
      <c r="T24" s="217">
        <f t="shared" si="6"/>
        <v>-7810</v>
      </c>
      <c r="U24" s="209"/>
      <c r="V24" s="217">
        <f t="shared" ref="V24:Z24" si="7">SUM(V21:V23)</f>
        <v>1418208</v>
      </c>
      <c r="W24" s="212"/>
      <c r="X24" s="217">
        <f t="shared" si="7"/>
        <v>4672221</v>
      </c>
      <c r="Y24" s="212"/>
      <c r="Z24" s="217">
        <f t="shared" si="7"/>
        <v>0</v>
      </c>
      <c r="AA24" s="212"/>
      <c r="AB24" s="217">
        <f>SUM(AB21:AB23)</f>
        <v>4672221</v>
      </c>
      <c r="AC24" s="242"/>
      <c r="AE24" s="242"/>
    </row>
    <row r="25" spans="1:31" s="285" customFormat="1" ht="24" customHeight="1">
      <c r="B25" s="298"/>
      <c r="C25" s="287"/>
      <c r="D25" s="287"/>
      <c r="E25" s="287"/>
      <c r="F25" s="288"/>
      <c r="G25" s="288"/>
      <c r="H25" s="288"/>
      <c r="I25" s="288"/>
      <c r="J25" s="288"/>
      <c r="K25" s="288"/>
      <c r="L25" s="288"/>
      <c r="M25" s="288"/>
      <c r="N25" s="288"/>
      <c r="O25" s="288"/>
      <c r="P25" s="288"/>
      <c r="Q25" s="288"/>
      <c r="R25" s="294"/>
      <c r="S25" s="288"/>
      <c r="T25" s="288"/>
      <c r="U25" s="288"/>
      <c r="V25" s="288"/>
      <c r="W25" s="288"/>
      <c r="X25" s="288"/>
      <c r="Y25" s="288"/>
      <c r="Z25" s="295"/>
      <c r="AA25" s="295"/>
      <c r="AB25" s="295"/>
      <c r="AC25" s="295"/>
      <c r="AE25" s="300"/>
    </row>
    <row r="89" spans="10:10">
      <c r="J89" s="248"/>
    </row>
  </sheetData>
  <mergeCells count="9">
    <mergeCell ref="D9:AB9"/>
    <mergeCell ref="N10:P10"/>
    <mergeCell ref="R10:V10"/>
    <mergeCell ref="AE10:AE12"/>
    <mergeCell ref="A3:AB3"/>
    <mergeCell ref="A4:AB4"/>
    <mergeCell ref="A5:AB5"/>
    <mergeCell ref="A6:AB6"/>
    <mergeCell ref="A7:AB7"/>
  </mergeCells>
  <printOptions horizontalCentered="1"/>
  <pageMargins left="0.59055118110236204" right="0.39370078740157499" top="0.82677165354330695" bottom="0.78740157480314998" header="0.511811023622047" footer="0.78740157480314998"/>
  <pageSetup paperSize="9" orientation="landscape" r:id="rId1"/>
  <headerFooter>
    <oddFooter>&amp;L&amp;"Angsana New,Regular"&amp;16The accompanying notes are an integral part of the interim financial statements.</oddFooter>
  </headerFooter>
  <colBreaks count="1" manualBreakCount="1">
    <brk id="2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E86"/>
  <sheetViews>
    <sheetView view="pageBreakPreview" zoomScaleNormal="100" workbookViewId="0">
      <selection activeCell="B9" sqref="B9"/>
    </sheetView>
  </sheetViews>
  <sheetFormatPr defaultColWidth="10.77734375" defaultRowHeight="19.8"/>
  <cols>
    <col min="1" max="1" width="33" style="180" customWidth="1"/>
    <col min="2" max="2" width="9.88671875" style="182" customWidth="1"/>
    <col min="3" max="3" width="0.77734375" style="182" customWidth="1"/>
    <col min="4" max="4" width="9.77734375" style="182" customWidth="1"/>
    <col min="5" max="5" width="1.33203125" style="182" customWidth="1"/>
    <col min="6" max="6" width="9.77734375" style="183" customWidth="1"/>
    <col min="7" max="7" width="1.33203125" style="183" customWidth="1"/>
    <col min="8" max="8" width="9.77734375" style="183" customWidth="1"/>
    <col min="9" max="9" width="1.33203125" style="183" customWidth="1"/>
    <col min="10" max="10" width="9.77734375" style="183" customWidth="1"/>
    <col min="11" max="11" width="1.33203125" style="183" customWidth="1"/>
    <col min="12" max="12" width="9.77734375" style="183" customWidth="1"/>
    <col min="13" max="13" width="1.33203125" style="183" customWidth="1"/>
    <col min="14" max="14" width="9.77734375" style="183" customWidth="1"/>
    <col min="15" max="15" width="1.33203125" style="183" customWidth="1"/>
    <col min="16" max="16" width="9.77734375" style="184" customWidth="1"/>
    <col min="17" max="17" width="0.77734375" style="183" customWidth="1"/>
    <col min="18" max="18" width="9.77734375" style="183" customWidth="1"/>
    <col min="19" max="19" width="16.77734375" style="185" customWidth="1"/>
    <col min="20" max="20" width="0.77734375" style="180" customWidth="1"/>
    <col min="21" max="21" width="12.88671875" style="180" customWidth="1"/>
    <col min="22" max="22" width="10.77734375" style="180"/>
    <col min="23" max="23" width="14.109375" style="180" customWidth="1"/>
    <col min="24" max="259" width="10.77734375" style="180"/>
    <col min="260" max="260" width="31.109375" style="180" customWidth="1"/>
    <col min="261" max="261" width="7.77734375" style="180" customWidth="1"/>
    <col min="262" max="262" width="1.77734375" style="180" customWidth="1"/>
    <col min="263" max="263" width="14.77734375" style="180" customWidth="1"/>
    <col min="264" max="264" width="1.77734375" style="180" customWidth="1"/>
    <col min="265" max="265" width="15.109375" style="180" customWidth="1"/>
    <col min="266" max="266" width="1.77734375" style="180" customWidth="1"/>
    <col min="267" max="267" width="14.77734375" style="180" customWidth="1"/>
    <col min="268" max="268" width="1.77734375" style="180" customWidth="1"/>
    <col min="269" max="269" width="13.109375" style="180" customWidth="1"/>
    <col min="270" max="270" width="1.77734375" style="180" customWidth="1"/>
    <col min="271" max="271" width="13.88671875" style="180" customWidth="1"/>
    <col min="272" max="272" width="1.77734375" style="180" customWidth="1"/>
    <col min="273" max="273" width="14.77734375" style="180" customWidth="1"/>
    <col min="274" max="274" width="1.77734375" style="180" customWidth="1"/>
    <col min="275" max="275" width="16.77734375" style="180" customWidth="1"/>
    <col min="276" max="276" width="0.77734375" style="180" customWidth="1"/>
    <col min="277" max="277" width="11.77734375" style="180" customWidth="1"/>
    <col min="278" max="515" width="10.77734375" style="180"/>
    <col min="516" max="516" width="31.109375" style="180" customWidth="1"/>
    <col min="517" max="517" width="7.77734375" style="180" customWidth="1"/>
    <col min="518" max="518" width="1.77734375" style="180" customWidth="1"/>
    <col min="519" max="519" width="14.77734375" style="180" customWidth="1"/>
    <col min="520" max="520" width="1.77734375" style="180" customWidth="1"/>
    <col min="521" max="521" width="15.109375" style="180" customWidth="1"/>
    <col min="522" max="522" width="1.77734375" style="180" customWidth="1"/>
    <col min="523" max="523" width="14.77734375" style="180" customWidth="1"/>
    <col min="524" max="524" width="1.77734375" style="180" customWidth="1"/>
    <col min="525" max="525" width="13.109375" style="180" customWidth="1"/>
    <col min="526" max="526" width="1.77734375" style="180" customWidth="1"/>
    <col min="527" max="527" width="13.88671875" style="180" customWidth="1"/>
    <col min="528" max="528" width="1.77734375" style="180" customWidth="1"/>
    <col min="529" max="529" width="14.77734375" style="180" customWidth="1"/>
    <col min="530" max="530" width="1.77734375" style="180" customWidth="1"/>
    <col min="531" max="531" width="16.77734375" style="180" customWidth="1"/>
    <col min="532" max="532" width="0.77734375" style="180" customWidth="1"/>
    <col min="533" max="533" width="11.77734375" style="180" customWidth="1"/>
    <col min="534" max="771" width="10.77734375" style="180"/>
    <col min="772" max="772" width="31.109375" style="180" customWidth="1"/>
    <col min="773" max="773" width="7.77734375" style="180" customWidth="1"/>
    <col min="774" max="774" width="1.77734375" style="180" customWidth="1"/>
    <col min="775" max="775" width="14.77734375" style="180" customWidth="1"/>
    <col min="776" max="776" width="1.77734375" style="180" customWidth="1"/>
    <col min="777" max="777" width="15.109375" style="180" customWidth="1"/>
    <col min="778" max="778" width="1.77734375" style="180" customWidth="1"/>
    <col min="779" max="779" width="14.77734375" style="180" customWidth="1"/>
    <col min="780" max="780" width="1.77734375" style="180" customWidth="1"/>
    <col min="781" max="781" width="13.109375" style="180" customWidth="1"/>
    <col min="782" max="782" width="1.77734375" style="180" customWidth="1"/>
    <col min="783" max="783" width="13.88671875" style="180" customWidth="1"/>
    <col min="784" max="784" width="1.77734375" style="180" customWidth="1"/>
    <col min="785" max="785" width="14.77734375" style="180" customWidth="1"/>
    <col min="786" max="786" width="1.77734375" style="180" customWidth="1"/>
    <col min="787" max="787" width="16.77734375" style="180" customWidth="1"/>
    <col min="788" max="788" width="0.77734375" style="180" customWidth="1"/>
    <col min="789" max="789" width="11.77734375" style="180" customWidth="1"/>
    <col min="790" max="1027" width="10.77734375" style="180"/>
    <col min="1028" max="1028" width="31.109375" style="180" customWidth="1"/>
    <col min="1029" max="1029" width="7.77734375" style="180" customWidth="1"/>
    <col min="1030" max="1030" width="1.77734375" style="180" customWidth="1"/>
    <col min="1031" max="1031" width="14.77734375" style="180" customWidth="1"/>
    <col min="1032" max="1032" width="1.77734375" style="180" customWidth="1"/>
    <col min="1033" max="1033" width="15.109375" style="180" customWidth="1"/>
    <col min="1034" max="1034" width="1.77734375" style="180" customWidth="1"/>
    <col min="1035" max="1035" width="14.77734375" style="180" customWidth="1"/>
    <col min="1036" max="1036" width="1.77734375" style="180" customWidth="1"/>
    <col min="1037" max="1037" width="13.109375" style="180" customWidth="1"/>
    <col min="1038" max="1038" width="1.77734375" style="180" customWidth="1"/>
    <col min="1039" max="1039" width="13.88671875" style="180" customWidth="1"/>
    <col min="1040" max="1040" width="1.77734375" style="180" customWidth="1"/>
    <col min="1041" max="1041" width="14.77734375" style="180" customWidth="1"/>
    <col min="1042" max="1042" width="1.77734375" style="180" customWidth="1"/>
    <col min="1043" max="1043" width="16.77734375" style="180" customWidth="1"/>
    <col min="1044" max="1044" width="0.77734375" style="180" customWidth="1"/>
    <col min="1045" max="1045" width="11.77734375" style="180" customWidth="1"/>
    <col min="1046" max="1283" width="10.77734375" style="180"/>
    <col min="1284" max="1284" width="31.109375" style="180" customWidth="1"/>
    <col min="1285" max="1285" width="7.77734375" style="180" customWidth="1"/>
    <col min="1286" max="1286" width="1.77734375" style="180" customWidth="1"/>
    <col min="1287" max="1287" width="14.77734375" style="180" customWidth="1"/>
    <col min="1288" max="1288" width="1.77734375" style="180" customWidth="1"/>
    <col min="1289" max="1289" width="15.109375" style="180" customWidth="1"/>
    <col min="1290" max="1290" width="1.77734375" style="180" customWidth="1"/>
    <col min="1291" max="1291" width="14.77734375" style="180" customWidth="1"/>
    <col min="1292" max="1292" width="1.77734375" style="180" customWidth="1"/>
    <col min="1293" max="1293" width="13.109375" style="180" customWidth="1"/>
    <col min="1294" max="1294" width="1.77734375" style="180" customWidth="1"/>
    <col min="1295" max="1295" width="13.88671875" style="180" customWidth="1"/>
    <col min="1296" max="1296" width="1.77734375" style="180" customWidth="1"/>
    <col min="1297" max="1297" width="14.77734375" style="180" customWidth="1"/>
    <col min="1298" max="1298" width="1.77734375" style="180" customWidth="1"/>
    <col min="1299" max="1299" width="16.77734375" style="180" customWidth="1"/>
    <col min="1300" max="1300" width="0.77734375" style="180" customWidth="1"/>
    <col min="1301" max="1301" width="11.77734375" style="180" customWidth="1"/>
    <col min="1302" max="1539" width="10.77734375" style="180"/>
    <col min="1540" max="1540" width="31.109375" style="180" customWidth="1"/>
    <col min="1541" max="1541" width="7.77734375" style="180" customWidth="1"/>
    <col min="1542" max="1542" width="1.77734375" style="180" customWidth="1"/>
    <col min="1543" max="1543" width="14.77734375" style="180" customWidth="1"/>
    <col min="1544" max="1544" width="1.77734375" style="180" customWidth="1"/>
    <col min="1545" max="1545" width="15.109375" style="180" customWidth="1"/>
    <col min="1546" max="1546" width="1.77734375" style="180" customWidth="1"/>
    <col min="1547" max="1547" width="14.77734375" style="180" customWidth="1"/>
    <col min="1548" max="1548" width="1.77734375" style="180" customWidth="1"/>
    <col min="1549" max="1549" width="13.109375" style="180" customWidth="1"/>
    <col min="1550" max="1550" width="1.77734375" style="180" customWidth="1"/>
    <col min="1551" max="1551" width="13.88671875" style="180" customWidth="1"/>
    <col min="1552" max="1552" width="1.77734375" style="180" customWidth="1"/>
    <col min="1553" max="1553" width="14.77734375" style="180" customWidth="1"/>
    <col min="1554" max="1554" width="1.77734375" style="180" customWidth="1"/>
    <col min="1555" max="1555" width="16.77734375" style="180" customWidth="1"/>
    <col min="1556" max="1556" width="0.77734375" style="180" customWidth="1"/>
    <col min="1557" max="1557" width="11.77734375" style="180" customWidth="1"/>
    <col min="1558" max="1795" width="10.77734375" style="180"/>
    <col min="1796" max="1796" width="31.109375" style="180" customWidth="1"/>
    <col min="1797" max="1797" width="7.77734375" style="180" customWidth="1"/>
    <col min="1798" max="1798" width="1.77734375" style="180" customWidth="1"/>
    <col min="1799" max="1799" width="14.77734375" style="180" customWidth="1"/>
    <col min="1800" max="1800" width="1.77734375" style="180" customWidth="1"/>
    <col min="1801" max="1801" width="15.109375" style="180" customWidth="1"/>
    <col min="1802" max="1802" width="1.77734375" style="180" customWidth="1"/>
    <col min="1803" max="1803" width="14.77734375" style="180" customWidth="1"/>
    <col min="1804" max="1804" width="1.77734375" style="180" customWidth="1"/>
    <col min="1805" max="1805" width="13.109375" style="180" customWidth="1"/>
    <col min="1806" max="1806" width="1.77734375" style="180" customWidth="1"/>
    <col min="1807" max="1807" width="13.88671875" style="180" customWidth="1"/>
    <col min="1808" max="1808" width="1.77734375" style="180" customWidth="1"/>
    <col min="1809" max="1809" width="14.77734375" style="180" customWidth="1"/>
    <col min="1810" max="1810" width="1.77734375" style="180" customWidth="1"/>
    <col min="1811" max="1811" width="16.77734375" style="180" customWidth="1"/>
    <col min="1812" max="1812" width="0.77734375" style="180" customWidth="1"/>
    <col min="1813" max="1813" width="11.77734375" style="180" customWidth="1"/>
    <col min="1814" max="2051" width="10.77734375" style="180"/>
    <col min="2052" max="2052" width="31.109375" style="180" customWidth="1"/>
    <col min="2053" max="2053" width="7.77734375" style="180" customWidth="1"/>
    <col min="2054" max="2054" width="1.77734375" style="180" customWidth="1"/>
    <col min="2055" max="2055" width="14.77734375" style="180" customWidth="1"/>
    <col min="2056" max="2056" width="1.77734375" style="180" customWidth="1"/>
    <col min="2057" max="2057" width="15.109375" style="180" customWidth="1"/>
    <col min="2058" max="2058" width="1.77734375" style="180" customWidth="1"/>
    <col min="2059" max="2059" width="14.77734375" style="180" customWidth="1"/>
    <col min="2060" max="2060" width="1.77734375" style="180" customWidth="1"/>
    <col min="2061" max="2061" width="13.109375" style="180" customWidth="1"/>
    <col min="2062" max="2062" width="1.77734375" style="180" customWidth="1"/>
    <col min="2063" max="2063" width="13.88671875" style="180" customWidth="1"/>
    <col min="2064" max="2064" width="1.77734375" style="180" customWidth="1"/>
    <col min="2065" max="2065" width="14.77734375" style="180" customWidth="1"/>
    <col min="2066" max="2066" width="1.77734375" style="180" customWidth="1"/>
    <col min="2067" max="2067" width="16.77734375" style="180" customWidth="1"/>
    <col min="2068" max="2068" width="0.77734375" style="180" customWidth="1"/>
    <col min="2069" max="2069" width="11.77734375" style="180" customWidth="1"/>
    <col min="2070" max="2307" width="10.77734375" style="180"/>
    <col min="2308" max="2308" width="31.109375" style="180" customWidth="1"/>
    <col min="2309" max="2309" width="7.77734375" style="180" customWidth="1"/>
    <col min="2310" max="2310" width="1.77734375" style="180" customWidth="1"/>
    <col min="2311" max="2311" width="14.77734375" style="180" customWidth="1"/>
    <col min="2312" max="2312" width="1.77734375" style="180" customWidth="1"/>
    <col min="2313" max="2313" width="15.109375" style="180" customWidth="1"/>
    <col min="2314" max="2314" width="1.77734375" style="180" customWidth="1"/>
    <col min="2315" max="2315" width="14.77734375" style="180" customWidth="1"/>
    <col min="2316" max="2316" width="1.77734375" style="180" customWidth="1"/>
    <col min="2317" max="2317" width="13.109375" style="180" customWidth="1"/>
    <col min="2318" max="2318" width="1.77734375" style="180" customWidth="1"/>
    <col min="2319" max="2319" width="13.88671875" style="180" customWidth="1"/>
    <col min="2320" max="2320" width="1.77734375" style="180" customWidth="1"/>
    <col min="2321" max="2321" width="14.77734375" style="180" customWidth="1"/>
    <col min="2322" max="2322" width="1.77734375" style="180" customWidth="1"/>
    <col min="2323" max="2323" width="16.77734375" style="180" customWidth="1"/>
    <col min="2324" max="2324" width="0.77734375" style="180" customWidth="1"/>
    <col min="2325" max="2325" width="11.77734375" style="180" customWidth="1"/>
    <col min="2326" max="2563" width="10.77734375" style="180"/>
    <col min="2564" max="2564" width="31.109375" style="180" customWidth="1"/>
    <col min="2565" max="2565" width="7.77734375" style="180" customWidth="1"/>
    <col min="2566" max="2566" width="1.77734375" style="180" customWidth="1"/>
    <col min="2567" max="2567" width="14.77734375" style="180" customWidth="1"/>
    <col min="2568" max="2568" width="1.77734375" style="180" customWidth="1"/>
    <col min="2569" max="2569" width="15.109375" style="180" customWidth="1"/>
    <col min="2570" max="2570" width="1.77734375" style="180" customWidth="1"/>
    <col min="2571" max="2571" width="14.77734375" style="180" customWidth="1"/>
    <col min="2572" max="2572" width="1.77734375" style="180" customWidth="1"/>
    <col min="2573" max="2573" width="13.109375" style="180" customWidth="1"/>
    <col min="2574" max="2574" width="1.77734375" style="180" customWidth="1"/>
    <col min="2575" max="2575" width="13.88671875" style="180" customWidth="1"/>
    <col min="2576" max="2576" width="1.77734375" style="180" customWidth="1"/>
    <col min="2577" max="2577" width="14.77734375" style="180" customWidth="1"/>
    <col min="2578" max="2578" width="1.77734375" style="180" customWidth="1"/>
    <col min="2579" max="2579" width="16.77734375" style="180" customWidth="1"/>
    <col min="2580" max="2580" width="0.77734375" style="180" customWidth="1"/>
    <col min="2581" max="2581" width="11.77734375" style="180" customWidth="1"/>
    <col min="2582" max="2819" width="10.77734375" style="180"/>
    <col min="2820" max="2820" width="31.109375" style="180" customWidth="1"/>
    <col min="2821" max="2821" width="7.77734375" style="180" customWidth="1"/>
    <col min="2822" max="2822" width="1.77734375" style="180" customWidth="1"/>
    <col min="2823" max="2823" width="14.77734375" style="180" customWidth="1"/>
    <col min="2824" max="2824" width="1.77734375" style="180" customWidth="1"/>
    <col min="2825" max="2825" width="15.109375" style="180" customWidth="1"/>
    <col min="2826" max="2826" width="1.77734375" style="180" customWidth="1"/>
    <col min="2827" max="2827" width="14.77734375" style="180" customWidth="1"/>
    <col min="2828" max="2828" width="1.77734375" style="180" customWidth="1"/>
    <col min="2829" max="2829" width="13.109375" style="180" customWidth="1"/>
    <col min="2830" max="2830" width="1.77734375" style="180" customWidth="1"/>
    <col min="2831" max="2831" width="13.88671875" style="180" customWidth="1"/>
    <col min="2832" max="2832" width="1.77734375" style="180" customWidth="1"/>
    <col min="2833" max="2833" width="14.77734375" style="180" customWidth="1"/>
    <col min="2834" max="2834" width="1.77734375" style="180" customWidth="1"/>
    <col min="2835" max="2835" width="16.77734375" style="180" customWidth="1"/>
    <col min="2836" max="2836" width="0.77734375" style="180" customWidth="1"/>
    <col min="2837" max="2837" width="11.77734375" style="180" customWidth="1"/>
    <col min="2838" max="3075" width="10.77734375" style="180"/>
    <col min="3076" max="3076" width="31.109375" style="180" customWidth="1"/>
    <col min="3077" max="3077" width="7.77734375" style="180" customWidth="1"/>
    <col min="3078" max="3078" width="1.77734375" style="180" customWidth="1"/>
    <col min="3079" max="3079" width="14.77734375" style="180" customWidth="1"/>
    <col min="3080" max="3080" width="1.77734375" style="180" customWidth="1"/>
    <col min="3081" max="3081" width="15.109375" style="180" customWidth="1"/>
    <col min="3082" max="3082" width="1.77734375" style="180" customWidth="1"/>
    <col min="3083" max="3083" width="14.77734375" style="180" customWidth="1"/>
    <col min="3084" max="3084" width="1.77734375" style="180" customWidth="1"/>
    <col min="3085" max="3085" width="13.109375" style="180" customWidth="1"/>
    <col min="3086" max="3086" width="1.77734375" style="180" customWidth="1"/>
    <col min="3087" max="3087" width="13.88671875" style="180" customWidth="1"/>
    <col min="3088" max="3088" width="1.77734375" style="180" customWidth="1"/>
    <col min="3089" max="3089" width="14.77734375" style="180" customWidth="1"/>
    <col min="3090" max="3090" width="1.77734375" style="180" customWidth="1"/>
    <col min="3091" max="3091" width="16.77734375" style="180" customWidth="1"/>
    <col min="3092" max="3092" width="0.77734375" style="180" customWidth="1"/>
    <col min="3093" max="3093" width="11.77734375" style="180" customWidth="1"/>
    <col min="3094" max="3331" width="10.77734375" style="180"/>
    <col min="3332" max="3332" width="31.109375" style="180" customWidth="1"/>
    <col min="3333" max="3333" width="7.77734375" style="180" customWidth="1"/>
    <col min="3334" max="3334" width="1.77734375" style="180" customWidth="1"/>
    <col min="3335" max="3335" width="14.77734375" style="180" customWidth="1"/>
    <col min="3336" max="3336" width="1.77734375" style="180" customWidth="1"/>
    <col min="3337" max="3337" width="15.109375" style="180" customWidth="1"/>
    <col min="3338" max="3338" width="1.77734375" style="180" customWidth="1"/>
    <col min="3339" max="3339" width="14.77734375" style="180" customWidth="1"/>
    <col min="3340" max="3340" width="1.77734375" style="180" customWidth="1"/>
    <col min="3341" max="3341" width="13.109375" style="180" customWidth="1"/>
    <col min="3342" max="3342" width="1.77734375" style="180" customWidth="1"/>
    <col min="3343" max="3343" width="13.88671875" style="180" customWidth="1"/>
    <col min="3344" max="3344" width="1.77734375" style="180" customWidth="1"/>
    <col min="3345" max="3345" width="14.77734375" style="180" customWidth="1"/>
    <col min="3346" max="3346" width="1.77734375" style="180" customWidth="1"/>
    <col min="3347" max="3347" width="16.77734375" style="180" customWidth="1"/>
    <col min="3348" max="3348" width="0.77734375" style="180" customWidth="1"/>
    <col min="3349" max="3349" width="11.77734375" style="180" customWidth="1"/>
    <col min="3350" max="3587" width="10.77734375" style="180"/>
    <col min="3588" max="3588" width="31.109375" style="180" customWidth="1"/>
    <col min="3589" max="3589" width="7.77734375" style="180" customWidth="1"/>
    <col min="3590" max="3590" width="1.77734375" style="180" customWidth="1"/>
    <col min="3591" max="3591" width="14.77734375" style="180" customWidth="1"/>
    <col min="3592" max="3592" width="1.77734375" style="180" customWidth="1"/>
    <col min="3593" max="3593" width="15.109375" style="180" customWidth="1"/>
    <col min="3594" max="3594" width="1.77734375" style="180" customWidth="1"/>
    <col min="3595" max="3595" width="14.77734375" style="180" customWidth="1"/>
    <col min="3596" max="3596" width="1.77734375" style="180" customWidth="1"/>
    <col min="3597" max="3597" width="13.109375" style="180" customWidth="1"/>
    <col min="3598" max="3598" width="1.77734375" style="180" customWidth="1"/>
    <col min="3599" max="3599" width="13.88671875" style="180" customWidth="1"/>
    <col min="3600" max="3600" width="1.77734375" style="180" customWidth="1"/>
    <col min="3601" max="3601" width="14.77734375" style="180" customWidth="1"/>
    <col min="3602" max="3602" width="1.77734375" style="180" customWidth="1"/>
    <col min="3603" max="3603" width="16.77734375" style="180" customWidth="1"/>
    <col min="3604" max="3604" width="0.77734375" style="180" customWidth="1"/>
    <col min="3605" max="3605" width="11.77734375" style="180" customWidth="1"/>
    <col min="3606" max="3843" width="10.77734375" style="180"/>
    <col min="3844" max="3844" width="31.109375" style="180" customWidth="1"/>
    <col min="3845" max="3845" width="7.77734375" style="180" customWidth="1"/>
    <col min="3846" max="3846" width="1.77734375" style="180" customWidth="1"/>
    <col min="3847" max="3847" width="14.77734375" style="180" customWidth="1"/>
    <col min="3848" max="3848" width="1.77734375" style="180" customWidth="1"/>
    <col min="3849" max="3849" width="15.109375" style="180" customWidth="1"/>
    <col min="3850" max="3850" width="1.77734375" style="180" customWidth="1"/>
    <col min="3851" max="3851" width="14.77734375" style="180" customWidth="1"/>
    <col min="3852" max="3852" width="1.77734375" style="180" customWidth="1"/>
    <col min="3853" max="3853" width="13.109375" style="180" customWidth="1"/>
    <col min="3854" max="3854" width="1.77734375" style="180" customWidth="1"/>
    <col min="3855" max="3855" width="13.88671875" style="180" customWidth="1"/>
    <col min="3856" max="3856" width="1.77734375" style="180" customWidth="1"/>
    <col min="3857" max="3857" width="14.77734375" style="180" customWidth="1"/>
    <col min="3858" max="3858" width="1.77734375" style="180" customWidth="1"/>
    <col min="3859" max="3859" width="16.77734375" style="180" customWidth="1"/>
    <col min="3860" max="3860" width="0.77734375" style="180" customWidth="1"/>
    <col min="3861" max="3861" width="11.77734375" style="180" customWidth="1"/>
    <col min="3862" max="4099" width="10.77734375" style="180"/>
    <col min="4100" max="4100" width="31.109375" style="180" customWidth="1"/>
    <col min="4101" max="4101" width="7.77734375" style="180" customWidth="1"/>
    <col min="4102" max="4102" width="1.77734375" style="180" customWidth="1"/>
    <col min="4103" max="4103" width="14.77734375" style="180" customWidth="1"/>
    <col min="4104" max="4104" width="1.77734375" style="180" customWidth="1"/>
    <col min="4105" max="4105" width="15.109375" style="180" customWidth="1"/>
    <col min="4106" max="4106" width="1.77734375" style="180" customWidth="1"/>
    <col min="4107" max="4107" width="14.77734375" style="180" customWidth="1"/>
    <col min="4108" max="4108" width="1.77734375" style="180" customWidth="1"/>
    <col min="4109" max="4109" width="13.109375" style="180" customWidth="1"/>
    <col min="4110" max="4110" width="1.77734375" style="180" customWidth="1"/>
    <col min="4111" max="4111" width="13.88671875" style="180" customWidth="1"/>
    <col min="4112" max="4112" width="1.77734375" style="180" customWidth="1"/>
    <col min="4113" max="4113" width="14.77734375" style="180" customWidth="1"/>
    <col min="4114" max="4114" width="1.77734375" style="180" customWidth="1"/>
    <col min="4115" max="4115" width="16.77734375" style="180" customWidth="1"/>
    <col min="4116" max="4116" width="0.77734375" style="180" customWidth="1"/>
    <col min="4117" max="4117" width="11.77734375" style="180" customWidth="1"/>
    <col min="4118" max="4355" width="10.77734375" style="180"/>
    <col min="4356" max="4356" width="31.109375" style="180" customWidth="1"/>
    <col min="4357" max="4357" width="7.77734375" style="180" customWidth="1"/>
    <col min="4358" max="4358" width="1.77734375" style="180" customWidth="1"/>
    <col min="4359" max="4359" width="14.77734375" style="180" customWidth="1"/>
    <col min="4360" max="4360" width="1.77734375" style="180" customWidth="1"/>
    <col min="4361" max="4361" width="15.109375" style="180" customWidth="1"/>
    <col min="4362" max="4362" width="1.77734375" style="180" customWidth="1"/>
    <col min="4363" max="4363" width="14.77734375" style="180" customWidth="1"/>
    <col min="4364" max="4364" width="1.77734375" style="180" customWidth="1"/>
    <col min="4365" max="4365" width="13.109375" style="180" customWidth="1"/>
    <col min="4366" max="4366" width="1.77734375" style="180" customWidth="1"/>
    <col min="4367" max="4367" width="13.88671875" style="180" customWidth="1"/>
    <col min="4368" max="4368" width="1.77734375" style="180" customWidth="1"/>
    <col min="4369" max="4369" width="14.77734375" style="180" customWidth="1"/>
    <col min="4370" max="4370" width="1.77734375" style="180" customWidth="1"/>
    <col min="4371" max="4371" width="16.77734375" style="180" customWidth="1"/>
    <col min="4372" max="4372" width="0.77734375" style="180" customWidth="1"/>
    <col min="4373" max="4373" width="11.77734375" style="180" customWidth="1"/>
    <col min="4374" max="4611" width="10.77734375" style="180"/>
    <col min="4612" max="4612" width="31.109375" style="180" customWidth="1"/>
    <col min="4613" max="4613" width="7.77734375" style="180" customWidth="1"/>
    <col min="4614" max="4614" width="1.77734375" style="180" customWidth="1"/>
    <col min="4615" max="4615" width="14.77734375" style="180" customWidth="1"/>
    <col min="4616" max="4616" width="1.77734375" style="180" customWidth="1"/>
    <col min="4617" max="4617" width="15.109375" style="180" customWidth="1"/>
    <col min="4618" max="4618" width="1.77734375" style="180" customWidth="1"/>
    <col min="4619" max="4619" width="14.77734375" style="180" customWidth="1"/>
    <col min="4620" max="4620" width="1.77734375" style="180" customWidth="1"/>
    <col min="4621" max="4621" width="13.109375" style="180" customWidth="1"/>
    <col min="4622" max="4622" width="1.77734375" style="180" customWidth="1"/>
    <col min="4623" max="4623" width="13.88671875" style="180" customWidth="1"/>
    <col min="4624" max="4624" width="1.77734375" style="180" customWidth="1"/>
    <col min="4625" max="4625" width="14.77734375" style="180" customWidth="1"/>
    <col min="4626" max="4626" width="1.77734375" style="180" customWidth="1"/>
    <col min="4627" max="4627" width="16.77734375" style="180" customWidth="1"/>
    <col min="4628" max="4628" width="0.77734375" style="180" customWidth="1"/>
    <col min="4629" max="4629" width="11.77734375" style="180" customWidth="1"/>
    <col min="4630" max="4867" width="10.77734375" style="180"/>
    <col min="4868" max="4868" width="31.109375" style="180" customWidth="1"/>
    <col min="4869" max="4869" width="7.77734375" style="180" customWidth="1"/>
    <col min="4870" max="4870" width="1.77734375" style="180" customWidth="1"/>
    <col min="4871" max="4871" width="14.77734375" style="180" customWidth="1"/>
    <col min="4872" max="4872" width="1.77734375" style="180" customWidth="1"/>
    <col min="4873" max="4873" width="15.109375" style="180" customWidth="1"/>
    <col min="4874" max="4874" width="1.77734375" style="180" customWidth="1"/>
    <col min="4875" max="4875" width="14.77734375" style="180" customWidth="1"/>
    <col min="4876" max="4876" width="1.77734375" style="180" customWidth="1"/>
    <col min="4877" max="4877" width="13.109375" style="180" customWidth="1"/>
    <col min="4878" max="4878" width="1.77734375" style="180" customWidth="1"/>
    <col min="4879" max="4879" width="13.88671875" style="180" customWidth="1"/>
    <col min="4880" max="4880" width="1.77734375" style="180" customWidth="1"/>
    <col min="4881" max="4881" width="14.77734375" style="180" customWidth="1"/>
    <col min="4882" max="4882" width="1.77734375" style="180" customWidth="1"/>
    <col min="4883" max="4883" width="16.77734375" style="180" customWidth="1"/>
    <col min="4884" max="4884" width="0.77734375" style="180" customWidth="1"/>
    <col min="4885" max="4885" width="11.77734375" style="180" customWidth="1"/>
    <col min="4886" max="5123" width="10.77734375" style="180"/>
    <col min="5124" max="5124" width="31.109375" style="180" customWidth="1"/>
    <col min="5125" max="5125" width="7.77734375" style="180" customWidth="1"/>
    <col min="5126" max="5126" width="1.77734375" style="180" customWidth="1"/>
    <col min="5127" max="5127" width="14.77734375" style="180" customWidth="1"/>
    <col min="5128" max="5128" width="1.77734375" style="180" customWidth="1"/>
    <col min="5129" max="5129" width="15.109375" style="180" customWidth="1"/>
    <col min="5130" max="5130" width="1.77734375" style="180" customWidth="1"/>
    <col min="5131" max="5131" width="14.77734375" style="180" customWidth="1"/>
    <col min="5132" max="5132" width="1.77734375" style="180" customWidth="1"/>
    <col min="5133" max="5133" width="13.109375" style="180" customWidth="1"/>
    <col min="5134" max="5134" width="1.77734375" style="180" customWidth="1"/>
    <col min="5135" max="5135" width="13.88671875" style="180" customWidth="1"/>
    <col min="5136" max="5136" width="1.77734375" style="180" customWidth="1"/>
    <col min="5137" max="5137" width="14.77734375" style="180" customWidth="1"/>
    <col min="5138" max="5138" width="1.77734375" style="180" customWidth="1"/>
    <col min="5139" max="5139" width="16.77734375" style="180" customWidth="1"/>
    <col min="5140" max="5140" width="0.77734375" style="180" customWidth="1"/>
    <col min="5141" max="5141" width="11.77734375" style="180" customWidth="1"/>
    <col min="5142" max="5379" width="10.77734375" style="180"/>
    <col min="5380" max="5380" width="31.109375" style="180" customWidth="1"/>
    <col min="5381" max="5381" width="7.77734375" style="180" customWidth="1"/>
    <col min="5382" max="5382" width="1.77734375" style="180" customWidth="1"/>
    <col min="5383" max="5383" width="14.77734375" style="180" customWidth="1"/>
    <col min="5384" max="5384" width="1.77734375" style="180" customWidth="1"/>
    <col min="5385" max="5385" width="15.109375" style="180" customWidth="1"/>
    <col min="5386" max="5386" width="1.77734375" style="180" customWidth="1"/>
    <col min="5387" max="5387" width="14.77734375" style="180" customWidth="1"/>
    <col min="5388" max="5388" width="1.77734375" style="180" customWidth="1"/>
    <col min="5389" max="5389" width="13.109375" style="180" customWidth="1"/>
    <col min="5390" max="5390" width="1.77734375" style="180" customWidth="1"/>
    <col min="5391" max="5391" width="13.88671875" style="180" customWidth="1"/>
    <col min="5392" max="5392" width="1.77734375" style="180" customWidth="1"/>
    <col min="5393" max="5393" width="14.77734375" style="180" customWidth="1"/>
    <col min="5394" max="5394" width="1.77734375" style="180" customWidth="1"/>
    <col min="5395" max="5395" width="16.77734375" style="180" customWidth="1"/>
    <col min="5396" max="5396" width="0.77734375" style="180" customWidth="1"/>
    <col min="5397" max="5397" width="11.77734375" style="180" customWidth="1"/>
    <col min="5398" max="5635" width="10.77734375" style="180"/>
    <col min="5636" max="5636" width="31.109375" style="180" customWidth="1"/>
    <col min="5637" max="5637" width="7.77734375" style="180" customWidth="1"/>
    <col min="5638" max="5638" width="1.77734375" style="180" customWidth="1"/>
    <col min="5639" max="5639" width="14.77734375" style="180" customWidth="1"/>
    <col min="5640" max="5640" width="1.77734375" style="180" customWidth="1"/>
    <col min="5641" max="5641" width="15.109375" style="180" customWidth="1"/>
    <col min="5642" max="5642" width="1.77734375" style="180" customWidth="1"/>
    <col min="5643" max="5643" width="14.77734375" style="180" customWidth="1"/>
    <col min="5644" max="5644" width="1.77734375" style="180" customWidth="1"/>
    <col min="5645" max="5645" width="13.109375" style="180" customWidth="1"/>
    <col min="5646" max="5646" width="1.77734375" style="180" customWidth="1"/>
    <col min="5647" max="5647" width="13.88671875" style="180" customWidth="1"/>
    <col min="5648" max="5648" width="1.77734375" style="180" customWidth="1"/>
    <col min="5649" max="5649" width="14.77734375" style="180" customWidth="1"/>
    <col min="5650" max="5650" width="1.77734375" style="180" customWidth="1"/>
    <col min="5651" max="5651" width="16.77734375" style="180" customWidth="1"/>
    <col min="5652" max="5652" width="0.77734375" style="180" customWidth="1"/>
    <col min="5653" max="5653" width="11.77734375" style="180" customWidth="1"/>
    <col min="5654" max="5891" width="10.77734375" style="180"/>
    <col min="5892" max="5892" width="31.109375" style="180" customWidth="1"/>
    <col min="5893" max="5893" width="7.77734375" style="180" customWidth="1"/>
    <col min="5894" max="5894" width="1.77734375" style="180" customWidth="1"/>
    <col min="5895" max="5895" width="14.77734375" style="180" customWidth="1"/>
    <col min="5896" max="5896" width="1.77734375" style="180" customWidth="1"/>
    <col min="5897" max="5897" width="15.109375" style="180" customWidth="1"/>
    <col min="5898" max="5898" width="1.77734375" style="180" customWidth="1"/>
    <col min="5899" max="5899" width="14.77734375" style="180" customWidth="1"/>
    <col min="5900" max="5900" width="1.77734375" style="180" customWidth="1"/>
    <col min="5901" max="5901" width="13.109375" style="180" customWidth="1"/>
    <col min="5902" max="5902" width="1.77734375" style="180" customWidth="1"/>
    <col min="5903" max="5903" width="13.88671875" style="180" customWidth="1"/>
    <col min="5904" max="5904" width="1.77734375" style="180" customWidth="1"/>
    <col min="5905" max="5905" width="14.77734375" style="180" customWidth="1"/>
    <col min="5906" max="5906" width="1.77734375" style="180" customWidth="1"/>
    <col min="5907" max="5907" width="16.77734375" style="180" customWidth="1"/>
    <col min="5908" max="5908" width="0.77734375" style="180" customWidth="1"/>
    <col min="5909" max="5909" width="11.77734375" style="180" customWidth="1"/>
    <col min="5910" max="6147" width="10.77734375" style="180"/>
    <col min="6148" max="6148" width="31.109375" style="180" customWidth="1"/>
    <col min="6149" max="6149" width="7.77734375" style="180" customWidth="1"/>
    <col min="6150" max="6150" width="1.77734375" style="180" customWidth="1"/>
    <col min="6151" max="6151" width="14.77734375" style="180" customWidth="1"/>
    <col min="6152" max="6152" width="1.77734375" style="180" customWidth="1"/>
    <col min="6153" max="6153" width="15.109375" style="180" customWidth="1"/>
    <col min="6154" max="6154" width="1.77734375" style="180" customWidth="1"/>
    <col min="6155" max="6155" width="14.77734375" style="180" customWidth="1"/>
    <col min="6156" max="6156" width="1.77734375" style="180" customWidth="1"/>
    <col min="6157" max="6157" width="13.109375" style="180" customWidth="1"/>
    <col min="6158" max="6158" width="1.77734375" style="180" customWidth="1"/>
    <col min="6159" max="6159" width="13.88671875" style="180" customWidth="1"/>
    <col min="6160" max="6160" width="1.77734375" style="180" customWidth="1"/>
    <col min="6161" max="6161" width="14.77734375" style="180" customWidth="1"/>
    <col min="6162" max="6162" width="1.77734375" style="180" customWidth="1"/>
    <col min="6163" max="6163" width="16.77734375" style="180" customWidth="1"/>
    <col min="6164" max="6164" width="0.77734375" style="180" customWidth="1"/>
    <col min="6165" max="6165" width="11.77734375" style="180" customWidth="1"/>
    <col min="6166" max="6403" width="10.77734375" style="180"/>
    <col min="6404" max="6404" width="31.109375" style="180" customWidth="1"/>
    <col min="6405" max="6405" width="7.77734375" style="180" customWidth="1"/>
    <col min="6406" max="6406" width="1.77734375" style="180" customWidth="1"/>
    <col min="6407" max="6407" width="14.77734375" style="180" customWidth="1"/>
    <col min="6408" max="6408" width="1.77734375" style="180" customWidth="1"/>
    <col min="6409" max="6409" width="15.109375" style="180" customWidth="1"/>
    <col min="6410" max="6410" width="1.77734375" style="180" customWidth="1"/>
    <col min="6411" max="6411" width="14.77734375" style="180" customWidth="1"/>
    <col min="6412" max="6412" width="1.77734375" style="180" customWidth="1"/>
    <col min="6413" max="6413" width="13.109375" style="180" customWidth="1"/>
    <col min="6414" max="6414" width="1.77734375" style="180" customWidth="1"/>
    <col min="6415" max="6415" width="13.88671875" style="180" customWidth="1"/>
    <col min="6416" max="6416" width="1.77734375" style="180" customWidth="1"/>
    <col min="6417" max="6417" width="14.77734375" style="180" customWidth="1"/>
    <col min="6418" max="6418" width="1.77734375" style="180" customWidth="1"/>
    <col min="6419" max="6419" width="16.77734375" style="180" customWidth="1"/>
    <col min="6420" max="6420" width="0.77734375" style="180" customWidth="1"/>
    <col min="6421" max="6421" width="11.77734375" style="180" customWidth="1"/>
    <col min="6422" max="6659" width="10.77734375" style="180"/>
    <col min="6660" max="6660" width="31.109375" style="180" customWidth="1"/>
    <col min="6661" max="6661" width="7.77734375" style="180" customWidth="1"/>
    <col min="6662" max="6662" width="1.77734375" style="180" customWidth="1"/>
    <col min="6663" max="6663" width="14.77734375" style="180" customWidth="1"/>
    <col min="6664" max="6664" width="1.77734375" style="180" customWidth="1"/>
    <col min="6665" max="6665" width="15.109375" style="180" customWidth="1"/>
    <col min="6666" max="6666" width="1.77734375" style="180" customWidth="1"/>
    <col min="6667" max="6667" width="14.77734375" style="180" customWidth="1"/>
    <col min="6668" max="6668" width="1.77734375" style="180" customWidth="1"/>
    <col min="6669" max="6669" width="13.109375" style="180" customWidth="1"/>
    <col min="6670" max="6670" width="1.77734375" style="180" customWidth="1"/>
    <col min="6671" max="6671" width="13.88671875" style="180" customWidth="1"/>
    <col min="6672" max="6672" width="1.77734375" style="180" customWidth="1"/>
    <col min="6673" max="6673" width="14.77734375" style="180" customWidth="1"/>
    <col min="6674" max="6674" width="1.77734375" style="180" customWidth="1"/>
    <col min="6675" max="6675" width="16.77734375" style="180" customWidth="1"/>
    <col min="6676" max="6676" width="0.77734375" style="180" customWidth="1"/>
    <col min="6677" max="6677" width="11.77734375" style="180" customWidth="1"/>
    <col min="6678" max="6915" width="10.77734375" style="180"/>
    <col min="6916" max="6916" width="31.109375" style="180" customWidth="1"/>
    <col min="6917" max="6917" width="7.77734375" style="180" customWidth="1"/>
    <col min="6918" max="6918" width="1.77734375" style="180" customWidth="1"/>
    <col min="6919" max="6919" width="14.77734375" style="180" customWidth="1"/>
    <col min="6920" max="6920" width="1.77734375" style="180" customWidth="1"/>
    <col min="6921" max="6921" width="15.109375" style="180" customWidth="1"/>
    <col min="6922" max="6922" width="1.77734375" style="180" customWidth="1"/>
    <col min="6923" max="6923" width="14.77734375" style="180" customWidth="1"/>
    <col min="6924" max="6924" width="1.77734375" style="180" customWidth="1"/>
    <col min="6925" max="6925" width="13.109375" style="180" customWidth="1"/>
    <col min="6926" max="6926" width="1.77734375" style="180" customWidth="1"/>
    <col min="6927" max="6927" width="13.88671875" style="180" customWidth="1"/>
    <col min="6928" max="6928" width="1.77734375" style="180" customWidth="1"/>
    <col min="6929" max="6929" width="14.77734375" style="180" customWidth="1"/>
    <col min="6930" max="6930" width="1.77734375" style="180" customWidth="1"/>
    <col min="6931" max="6931" width="16.77734375" style="180" customWidth="1"/>
    <col min="6932" max="6932" width="0.77734375" style="180" customWidth="1"/>
    <col min="6933" max="6933" width="11.77734375" style="180" customWidth="1"/>
    <col min="6934" max="7171" width="10.77734375" style="180"/>
    <col min="7172" max="7172" width="31.109375" style="180" customWidth="1"/>
    <col min="7173" max="7173" width="7.77734375" style="180" customWidth="1"/>
    <col min="7174" max="7174" width="1.77734375" style="180" customWidth="1"/>
    <col min="7175" max="7175" width="14.77734375" style="180" customWidth="1"/>
    <col min="7176" max="7176" width="1.77734375" style="180" customWidth="1"/>
    <col min="7177" max="7177" width="15.109375" style="180" customWidth="1"/>
    <col min="7178" max="7178" width="1.77734375" style="180" customWidth="1"/>
    <col min="7179" max="7179" width="14.77734375" style="180" customWidth="1"/>
    <col min="7180" max="7180" width="1.77734375" style="180" customWidth="1"/>
    <col min="7181" max="7181" width="13.109375" style="180" customWidth="1"/>
    <col min="7182" max="7182" width="1.77734375" style="180" customWidth="1"/>
    <col min="7183" max="7183" width="13.88671875" style="180" customWidth="1"/>
    <col min="7184" max="7184" width="1.77734375" style="180" customWidth="1"/>
    <col min="7185" max="7185" width="14.77734375" style="180" customWidth="1"/>
    <col min="7186" max="7186" width="1.77734375" style="180" customWidth="1"/>
    <col min="7187" max="7187" width="16.77734375" style="180" customWidth="1"/>
    <col min="7188" max="7188" width="0.77734375" style="180" customWidth="1"/>
    <col min="7189" max="7189" width="11.77734375" style="180" customWidth="1"/>
    <col min="7190" max="7427" width="10.77734375" style="180"/>
    <col min="7428" max="7428" width="31.109375" style="180" customWidth="1"/>
    <col min="7429" max="7429" width="7.77734375" style="180" customWidth="1"/>
    <col min="7430" max="7430" width="1.77734375" style="180" customWidth="1"/>
    <col min="7431" max="7431" width="14.77734375" style="180" customWidth="1"/>
    <col min="7432" max="7432" width="1.77734375" style="180" customWidth="1"/>
    <col min="7433" max="7433" width="15.109375" style="180" customWidth="1"/>
    <col min="7434" max="7434" width="1.77734375" style="180" customWidth="1"/>
    <col min="7435" max="7435" width="14.77734375" style="180" customWidth="1"/>
    <col min="7436" max="7436" width="1.77734375" style="180" customWidth="1"/>
    <col min="7437" max="7437" width="13.109375" style="180" customWidth="1"/>
    <col min="7438" max="7438" width="1.77734375" style="180" customWidth="1"/>
    <col min="7439" max="7439" width="13.88671875" style="180" customWidth="1"/>
    <col min="7440" max="7440" width="1.77734375" style="180" customWidth="1"/>
    <col min="7441" max="7441" width="14.77734375" style="180" customWidth="1"/>
    <col min="7442" max="7442" width="1.77734375" style="180" customWidth="1"/>
    <col min="7443" max="7443" width="16.77734375" style="180" customWidth="1"/>
    <col min="7444" max="7444" width="0.77734375" style="180" customWidth="1"/>
    <col min="7445" max="7445" width="11.77734375" style="180" customWidth="1"/>
    <col min="7446" max="7683" width="10.77734375" style="180"/>
    <col min="7684" max="7684" width="31.109375" style="180" customWidth="1"/>
    <col min="7685" max="7685" width="7.77734375" style="180" customWidth="1"/>
    <col min="7686" max="7686" width="1.77734375" style="180" customWidth="1"/>
    <col min="7687" max="7687" width="14.77734375" style="180" customWidth="1"/>
    <col min="7688" max="7688" width="1.77734375" style="180" customWidth="1"/>
    <col min="7689" max="7689" width="15.109375" style="180" customWidth="1"/>
    <col min="7690" max="7690" width="1.77734375" style="180" customWidth="1"/>
    <col min="7691" max="7691" width="14.77734375" style="180" customWidth="1"/>
    <col min="7692" max="7692" width="1.77734375" style="180" customWidth="1"/>
    <col min="7693" max="7693" width="13.109375" style="180" customWidth="1"/>
    <col min="7694" max="7694" width="1.77734375" style="180" customWidth="1"/>
    <col min="7695" max="7695" width="13.88671875" style="180" customWidth="1"/>
    <col min="7696" max="7696" width="1.77734375" style="180" customWidth="1"/>
    <col min="7697" max="7697" width="14.77734375" style="180" customWidth="1"/>
    <col min="7698" max="7698" width="1.77734375" style="180" customWidth="1"/>
    <col min="7699" max="7699" width="16.77734375" style="180" customWidth="1"/>
    <col min="7700" max="7700" width="0.77734375" style="180" customWidth="1"/>
    <col min="7701" max="7701" width="11.77734375" style="180" customWidth="1"/>
    <col min="7702" max="7939" width="10.77734375" style="180"/>
    <col min="7940" max="7940" width="31.109375" style="180" customWidth="1"/>
    <col min="7941" max="7941" width="7.77734375" style="180" customWidth="1"/>
    <col min="7942" max="7942" width="1.77734375" style="180" customWidth="1"/>
    <col min="7943" max="7943" width="14.77734375" style="180" customWidth="1"/>
    <col min="7944" max="7944" width="1.77734375" style="180" customWidth="1"/>
    <col min="7945" max="7945" width="15.109375" style="180" customWidth="1"/>
    <col min="7946" max="7946" width="1.77734375" style="180" customWidth="1"/>
    <col min="7947" max="7947" width="14.77734375" style="180" customWidth="1"/>
    <col min="7948" max="7948" width="1.77734375" style="180" customWidth="1"/>
    <col min="7949" max="7949" width="13.109375" style="180" customWidth="1"/>
    <col min="7950" max="7950" width="1.77734375" style="180" customWidth="1"/>
    <col min="7951" max="7951" width="13.88671875" style="180" customWidth="1"/>
    <col min="7952" max="7952" width="1.77734375" style="180" customWidth="1"/>
    <col min="7953" max="7953" width="14.77734375" style="180" customWidth="1"/>
    <col min="7954" max="7954" width="1.77734375" style="180" customWidth="1"/>
    <col min="7955" max="7955" width="16.77734375" style="180" customWidth="1"/>
    <col min="7956" max="7956" width="0.77734375" style="180" customWidth="1"/>
    <col min="7957" max="7957" width="11.77734375" style="180" customWidth="1"/>
    <col min="7958" max="8195" width="10.77734375" style="180"/>
    <col min="8196" max="8196" width="31.109375" style="180" customWidth="1"/>
    <col min="8197" max="8197" width="7.77734375" style="180" customWidth="1"/>
    <col min="8198" max="8198" width="1.77734375" style="180" customWidth="1"/>
    <col min="8199" max="8199" width="14.77734375" style="180" customWidth="1"/>
    <col min="8200" max="8200" width="1.77734375" style="180" customWidth="1"/>
    <col min="8201" max="8201" width="15.109375" style="180" customWidth="1"/>
    <col min="8202" max="8202" width="1.77734375" style="180" customWidth="1"/>
    <col min="8203" max="8203" width="14.77734375" style="180" customWidth="1"/>
    <col min="8204" max="8204" width="1.77734375" style="180" customWidth="1"/>
    <col min="8205" max="8205" width="13.109375" style="180" customWidth="1"/>
    <col min="8206" max="8206" width="1.77734375" style="180" customWidth="1"/>
    <col min="8207" max="8207" width="13.88671875" style="180" customWidth="1"/>
    <col min="8208" max="8208" width="1.77734375" style="180" customWidth="1"/>
    <col min="8209" max="8209" width="14.77734375" style="180" customWidth="1"/>
    <col min="8210" max="8210" width="1.77734375" style="180" customWidth="1"/>
    <col min="8211" max="8211" width="16.77734375" style="180" customWidth="1"/>
    <col min="8212" max="8212" width="0.77734375" style="180" customWidth="1"/>
    <col min="8213" max="8213" width="11.77734375" style="180" customWidth="1"/>
    <col min="8214" max="8451" width="10.77734375" style="180"/>
    <col min="8452" max="8452" width="31.109375" style="180" customWidth="1"/>
    <col min="8453" max="8453" width="7.77734375" style="180" customWidth="1"/>
    <col min="8454" max="8454" width="1.77734375" style="180" customWidth="1"/>
    <col min="8455" max="8455" width="14.77734375" style="180" customWidth="1"/>
    <col min="8456" max="8456" width="1.77734375" style="180" customWidth="1"/>
    <col min="8457" max="8457" width="15.109375" style="180" customWidth="1"/>
    <col min="8458" max="8458" width="1.77734375" style="180" customWidth="1"/>
    <col min="8459" max="8459" width="14.77734375" style="180" customWidth="1"/>
    <col min="8460" max="8460" width="1.77734375" style="180" customWidth="1"/>
    <col min="8461" max="8461" width="13.109375" style="180" customWidth="1"/>
    <col min="8462" max="8462" width="1.77734375" style="180" customWidth="1"/>
    <col min="8463" max="8463" width="13.88671875" style="180" customWidth="1"/>
    <col min="8464" max="8464" width="1.77734375" style="180" customWidth="1"/>
    <col min="8465" max="8465" width="14.77734375" style="180" customWidth="1"/>
    <col min="8466" max="8466" width="1.77734375" style="180" customWidth="1"/>
    <col min="8467" max="8467" width="16.77734375" style="180" customWidth="1"/>
    <col min="8468" max="8468" width="0.77734375" style="180" customWidth="1"/>
    <col min="8469" max="8469" width="11.77734375" style="180" customWidth="1"/>
    <col min="8470" max="8707" width="10.77734375" style="180"/>
    <col min="8708" max="8708" width="31.109375" style="180" customWidth="1"/>
    <col min="8709" max="8709" width="7.77734375" style="180" customWidth="1"/>
    <col min="8710" max="8710" width="1.77734375" style="180" customWidth="1"/>
    <col min="8711" max="8711" width="14.77734375" style="180" customWidth="1"/>
    <col min="8712" max="8712" width="1.77734375" style="180" customWidth="1"/>
    <col min="8713" max="8713" width="15.109375" style="180" customWidth="1"/>
    <col min="8714" max="8714" width="1.77734375" style="180" customWidth="1"/>
    <col min="8715" max="8715" width="14.77734375" style="180" customWidth="1"/>
    <col min="8716" max="8716" width="1.77734375" style="180" customWidth="1"/>
    <col min="8717" max="8717" width="13.109375" style="180" customWidth="1"/>
    <col min="8718" max="8718" width="1.77734375" style="180" customWidth="1"/>
    <col min="8719" max="8719" width="13.88671875" style="180" customWidth="1"/>
    <col min="8720" max="8720" width="1.77734375" style="180" customWidth="1"/>
    <col min="8721" max="8721" width="14.77734375" style="180" customWidth="1"/>
    <col min="8722" max="8722" width="1.77734375" style="180" customWidth="1"/>
    <col min="8723" max="8723" width="16.77734375" style="180" customWidth="1"/>
    <col min="8724" max="8724" width="0.77734375" style="180" customWidth="1"/>
    <col min="8725" max="8725" width="11.77734375" style="180" customWidth="1"/>
    <col min="8726" max="8963" width="10.77734375" style="180"/>
    <col min="8964" max="8964" width="31.109375" style="180" customWidth="1"/>
    <col min="8965" max="8965" width="7.77734375" style="180" customWidth="1"/>
    <col min="8966" max="8966" width="1.77734375" style="180" customWidth="1"/>
    <col min="8967" max="8967" width="14.77734375" style="180" customWidth="1"/>
    <col min="8968" max="8968" width="1.77734375" style="180" customWidth="1"/>
    <col min="8969" max="8969" width="15.109375" style="180" customWidth="1"/>
    <col min="8970" max="8970" width="1.77734375" style="180" customWidth="1"/>
    <col min="8971" max="8971" width="14.77734375" style="180" customWidth="1"/>
    <col min="8972" max="8972" width="1.77734375" style="180" customWidth="1"/>
    <col min="8973" max="8973" width="13.109375" style="180" customWidth="1"/>
    <col min="8974" max="8974" width="1.77734375" style="180" customWidth="1"/>
    <col min="8975" max="8975" width="13.88671875" style="180" customWidth="1"/>
    <col min="8976" max="8976" width="1.77734375" style="180" customWidth="1"/>
    <col min="8977" max="8977" width="14.77734375" style="180" customWidth="1"/>
    <col min="8978" max="8978" width="1.77734375" style="180" customWidth="1"/>
    <col min="8979" max="8979" width="16.77734375" style="180" customWidth="1"/>
    <col min="8980" max="8980" width="0.77734375" style="180" customWidth="1"/>
    <col min="8981" max="8981" width="11.77734375" style="180" customWidth="1"/>
    <col min="8982" max="9219" width="10.77734375" style="180"/>
    <col min="9220" max="9220" width="31.109375" style="180" customWidth="1"/>
    <col min="9221" max="9221" width="7.77734375" style="180" customWidth="1"/>
    <col min="9222" max="9222" width="1.77734375" style="180" customWidth="1"/>
    <col min="9223" max="9223" width="14.77734375" style="180" customWidth="1"/>
    <col min="9224" max="9224" width="1.77734375" style="180" customWidth="1"/>
    <col min="9225" max="9225" width="15.109375" style="180" customWidth="1"/>
    <col min="9226" max="9226" width="1.77734375" style="180" customWidth="1"/>
    <col min="9227" max="9227" width="14.77734375" style="180" customWidth="1"/>
    <col min="9228" max="9228" width="1.77734375" style="180" customWidth="1"/>
    <col min="9229" max="9229" width="13.109375" style="180" customWidth="1"/>
    <col min="9230" max="9230" width="1.77734375" style="180" customWidth="1"/>
    <col min="9231" max="9231" width="13.88671875" style="180" customWidth="1"/>
    <col min="9232" max="9232" width="1.77734375" style="180" customWidth="1"/>
    <col min="9233" max="9233" width="14.77734375" style="180" customWidth="1"/>
    <col min="9234" max="9234" width="1.77734375" style="180" customWidth="1"/>
    <col min="9235" max="9235" width="16.77734375" style="180" customWidth="1"/>
    <col min="9236" max="9236" width="0.77734375" style="180" customWidth="1"/>
    <col min="9237" max="9237" width="11.77734375" style="180" customWidth="1"/>
    <col min="9238" max="9475" width="10.77734375" style="180"/>
    <col min="9476" max="9476" width="31.109375" style="180" customWidth="1"/>
    <col min="9477" max="9477" width="7.77734375" style="180" customWidth="1"/>
    <col min="9478" max="9478" width="1.77734375" style="180" customWidth="1"/>
    <col min="9479" max="9479" width="14.77734375" style="180" customWidth="1"/>
    <col min="9480" max="9480" width="1.77734375" style="180" customWidth="1"/>
    <col min="9481" max="9481" width="15.109375" style="180" customWidth="1"/>
    <col min="9482" max="9482" width="1.77734375" style="180" customWidth="1"/>
    <col min="9483" max="9483" width="14.77734375" style="180" customWidth="1"/>
    <col min="9484" max="9484" width="1.77734375" style="180" customWidth="1"/>
    <col min="9485" max="9485" width="13.109375" style="180" customWidth="1"/>
    <col min="9486" max="9486" width="1.77734375" style="180" customWidth="1"/>
    <col min="9487" max="9487" width="13.88671875" style="180" customWidth="1"/>
    <col min="9488" max="9488" width="1.77734375" style="180" customWidth="1"/>
    <col min="9489" max="9489" width="14.77734375" style="180" customWidth="1"/>
    <col min="9490" max="9490" width="1.77734375" style="180" customWidth="1"/>
    <col min="9491" max="9491" width="16.77734375" style="180" customWidth="1"/>
    <col min="9492" max="9492" width="0.77734375" style="180" customWidth="1"/>
    <col min="9493" max="9493" width="11.77734375" style="180" customWidth="1"/>
    <col min="9494" max="9731" width="10.77734375" style="180"/>
    <col min="9732" max="9732" width="31.109375" style="180" customWidth="1"/>
    <col min="9733" max="9733" width="7.77734375" style="180" customWidth="1"/>
    <col min="9734" max="9734" width="1.77734375" style="180" customWidth="1"/>
    <col min="9735" max="9735" width="14.77734375" style="180" customWidth="1"/>
    <col min="9736" max="9736" width="1.77734375" style="180" customWidth="1"/>
    <col min="9737" max="9737" width="15.109375" style="180" customWidth="1"/>
    <col min="9738" max="9738" width="1.77734375" style="180" customWidth="1"/>
    <col min="9739" max="9739" width="14.77734375" style="180" customWidth="1"/>
    <col min="9740" max="9740" width="1.77734375" style="180" customWidth="1"/>
    <col min="9741" max="9741" width="13.109375" style="180" customWidth="1"/>
    <col min="9742" max="9742" width="1.77734375" style="180" customWidth="1"/>
    <col min="9743" max="9743" width="13.88671875" style="180" customWidth="1"/>
    <col min="9744" max="9744" width="1.77734375" style="180" customWidth="1"/>
    <col min="9745" max="9745" width="14.77734375" style="180" customWidth="1"/>
    <col min="9746" max="9746" width="1.77734375" style="180" customWidth="1"/>
    <col min="9747" max="9747" width="16.77734375" style="180" customWidth="1"/>
    <col min="9748" max="9748" width="0.77734375" style="180" customWidth="1"/>
    <col min="9749" max="9749" width="11.77734375" style="180" customWidth="1"/>
    <col min="9750" max="9987" width="10.77734375" style="180"/>
    <col min="9988" max="9988" width="31.109375" style="180" customWidth="1"/>
    <col min="9989" max="9989" width="7.77734375" style="180" customWidth="1"/>
    <col min="9990" max="9990" width="1.77734375" style="180" customWidth="1"/>
    <col min="9991" max="9991" width="14.77734375" style="180" customWidth="1"/>
    <col min="9992" max="9992" width="1.77734375" style="180" customWidth="1"/>
    <col min="9993" max="9993" width="15.109375" style="180" customWidth="1"/>
    <col min="9994" max="9994" width="1.77734375" style="180" customWidth="1"/>
    <col min="9995" max="9995" width="14.77734375" style="180" customWidth="1"/>
    <col min="9996" max="9996" width="1.77734375" style="180" customWidth="1"/>
    <col min="9997" max="9997" width="13.109375" style="180" customWidth="1"/>
    <col min="9998" max="9998" width="1.77734375" style="180" customWidth="1"/>
    <col min="9999" max="9999" width="13.88671875" style="180" customWidth="1"/>
    <col min="10000" max="10000" width="1.77734375" style="180" customWidth="1"/>
    <col min="10001" max="10001" width="14.77734375" style="180" customWidth="1"/>
    <col min="10002" max="10002" width="1.77734375" style="180" customWidth="1"/>
    <col min="10003" max="10003" width="16.77734375" style="180" customWidth="1"/>
    <col min="10004" max="10004" width="0.77734375" style="180" customWidth="1"/>
    <col min="10005" max="10005" width="11.77734375" style="180" customWidth="1"/>
    <col min="10006" max="10243" width="10.77734375" style="180"/>
    <col min="10244" max="10244" width="31.109375" style="180" customWidth="1"/>
    <col min="10245" max="10245" width="7.77734375" style="180" customWidth="1"/>
    <col min="10246" max="10246" width="1.77734375" style="180" customWidth="1"/>
    <col min="10247" max="10247" width="14.77734375" style="180" customWidth="1"/>
    <col min="10248" max="10248" width="1.77734375" style="180" customWidth="1"/>
    <col min="10249" max="10249" width="15.109375" style="180" customWidth="1"/>
    <col min="10250" max="10250" width="1.77734375" style="180" customWidth="1"/>
    <col min="10251" max="10251" width="14.77734375" style="180" customWidth="1"/>
    <col min="10252" max="10252" width="1.77734375" style="180" customWidth="1"/>
    <col min="10253" max="10253" width="13.109375" style="180" customWidth="1"/>
    <col min="10254" max="10254" width="1.77734375" style="180" customWidth="1"/>
    <col min="10255" max="10255" width="13.88671875" style="180" customWidth="1"/>
    <col min="10256" max="10256" width="1.77734375" style="180" customWidth="1"/>
    <col min="10257" max="10257" width="14.77734375" style="180" customWidth="1"/>
    <col min="10258" max="10258" width="1.77734375" style="180" customWidth="1"/>
    <col min="10259" max="10259" width="16.77734375" style="180" customWidth="1"/>
    <col min="10260" max="10260" width="0.77734375" style="180" customWidth="1"/>
    <col min="10261" max="10261" width="11.77734375" style="180" customWidth="1"/>
    <col min="10262" max="10499" width="10.77734375" style="180"/>
    <col min="10500" max="10500" width="31.109375" style="180" customWidth="1"/>
    <col min="10501" max="10501" width="7.77734375" style="180" customWidth="1"/>
    <col min="10502" max="10502" width="1.77734375" style="180" customWidth="1"/>
    <col min="10503" max="10503" width="14.77734375" style="180" customWidth="1"/>
    <col min="10504" max="10504" width="1.77734375" style="180" customWidth="1"/>
    <col min="10505" max="10505" width="15.109375" style="180" customWidth="1"/>
    <col min="10506" max="10506" width="1.77734375" style="180" customWidth="1"/>
    <col min="10507" max="10507" width="14.77734375" style="180" customWidth="1"/>
    <col min="10508" max="10508" width="1.77734375" style="180" customWidth="1"/>
    <col min="10509" max="10509" width="13.109375" style="180" customWidth="1"/>
    <col min="10510" max="10510" width="1.77734375" style="180" customWidth="1"/>
    <col min="10511" max="10511" width="13.88671875" style="180" customWidth="1"/>
    <col min="10512" max="10512" width="1.77734375" style="180" customWidth="1"/>
    <col min="10513" max="10513" width="14.77734375" style="180" customWidth="1"/>
    <col min="10514" max="10514" width="1.77734375" style="180" customWidth="1"/>
    <col min="10515" max="10515" width="16.77734375" style="180" customWidth="1"/>
    <col min="10516" max="10516" width="0.77734375" style="180" customWidth="1"/>
    <col min="10517" max="10517" width="11.77734375" style="180" customWidth="1"/>
    <col min="10518" max="10755" width="10.77734375" style="180"/>
    <col min="10756" max="10756" width="31.109375" style="180" customWidth="1"/>
    <col min="10757" max="10757" width="7.77734375" style="180" customWidth="1"/>
    <col min="10758" max="10758" width="1.77734375" style="180" customWidth="1"/>
    <col min="10759" max="10759" width="14.77734375" style="180" customWidth="1"/>
    <col min="10760" max="10760" width="1.77734375" style="180" customWidth="1"/>
    <col min="10761" max="10761" width="15.109375" style="180" customWidth="1"/>
    <col min="10762" max="10762" width="1.77734375" style="180" customWidth="1"/>
    <col min="10763" max="10763" width="14.77734375" style="180" customWidth="1"/>
    <col min="10764" max="10764" width="1.77734375" style="180" customWidth="1"/>
    <col min="10765" max="10765" width="13.109375" style="180" customWidth="1"/>
    <col min="10766" max="10766" width="1.77734375" style="180" customWidth="1"/>
    <col min="10767" max="10767" width="13.88671875" style="180" customWidth="1"/>
    <col min="10768" max="10768" width="1.77734375" style="180" customWidth="1"/>
    <col min="10769" max="10769" width="14.77734375" style="180" customWidth="1"/>
    <col min="10770" max="10770" width="1.77734375" style="180" customWidth="1"/>
    <col min="10771" max="10771" width="16.77734375" style="180" customWidth="1"/>
    <col min="10772" max="10772" width="0.77734375" style="180" customWidth="1"/>
    <col min="10773" max="10773" width="11.77734375" style="180" customWidth="1"/>
    <col min="10774" max="11011" width="10.77734375" style="180"/>
    <col min="11012" max="11012" width="31.109375" style="180" customWidth="1"/>
    <col min="11013" max="11013" width="7.77734375" style="180" customWidth="1"/>
    <col min="11014" max="11014" width="1.77734375" style="180" customWidth="1"/>
    <col min="11015" max="11015" width="14.77734375" style="180" customWidth="1"/>
    <col min="11016" max="11016" width="1.77734375" style="180" customWidth="1"/>
    <col min="11017" max="11017" width="15.109375" style="180" customWidth="1"/>
    <col min="11018" max="11018" width="1.77734375" style="180" customWidth="1"/>
    <col min="11019" max="11019" width="14.77734375" style="180" customWidth="1"/>
    <col min="11020" max="11020" width="1.77734375" style="180" customWidth="1"/>
    <col min="11021" max="11021" width="13.109375" style="180" customWidth="1"/>
    <col min="11022" max="11022" width="1.77734375" style="180" customWidth="1"/>
    <col min="11023" max="11023" width="13.88671875" style="180" customWidth="1"/>
    <col min="11024" max="11024" width="1.77734375" style="180" customWidth="1"/>
    <col min="11025" max="11025" width="14.77734375" style="180" customWidth="1"/>
    <col min="11026" max="11026" width="1.77734375" style="180" customWidth="1"/>
    <col min="11027" max="11027" width="16.77734375" style="180" customWidth="1"/>
    <col min="11028" max="11028" width="0.77734375" style="180" customWidth="1"/>
    <col min="11029" max="11029" width="11.77734375" style="180" customWidth="1"/>
    <col min="11030" max="11267" width="10.77734375" style="180"/>
    <col min="11268" max="11268" width="31.109375" style="180" customWidth="1"/>
    <col min="11269" max="11269" width="7.77734375" style="180" customWidth="1"/>
    <col min="11270" max="11270" width="1.77734375" style="180" customWidth="1"/>
    <col min="11271" max="11271" width="14.77734375" style="180" customWidth="1"/>
    <col min="11272" max="11272" width="1.77734375" style="180" customWidth="1"/>
    <col min="11273" max="11273" width="15.109375" style="180" customWidth="1"/>
    <col min="11274" max="11274" width="1.77734375" style="180" customWidth="1"/>
    <col min="11275" max="11275" width="14.77734375" style="180" customWidth="1"/>
    <col min="11276" max="11276" width="1.77734375" style="180" customWidth="1"/>
    <col min="11277" max="11277" width="13.109375" style="180" customWidth="1"/>
    <col min="11278" max="11278" width="1.77734375" style="180" customWidth="1"/>
    <col min="11279" max="11279" width="13.88671875" style="180" customWidth="1"/>
    <col min="11280" max="11280" width="1.77734375" style="180" customWidth="1"/>
    <col min="11281" max="11281" width="14.77734375" style="180" customWidth="1"/>
    <col min="11282" max="11282" width="1.77734375" style="180" customWidth="1"/>
    <col min="11283" max="11283" width="16.77734375" style="180" customWidth="1"/>
    <col min="11284" max="11284" width="0.77734375" style="180" customWidth="1"/>
    <col min="11285" max="11285" width="11.77734375" style="180" customWidth="1"/>
    <col min="11286" max="11523" width="10.77734375" style="180"/>
    <col min="11524" max="11524" width="31.109375" style="180" customWidth="1"/>
    <col min="11525" max="11525" width="7.77734375" style="180" customWidth="1"/>
    <col min="11526" max="11526" width="1.77734375" style="180" customWidth="1"/>
    <col min="11527" max="11527" width="14.77734375" style="180" customWidth="1"/>
    <col min="11528" max="11528" width="1.77734375" style="180" customWidth="1"/>
    <col min="11529" max="11529" width="15.109375" style="180" customWidth="1"/>
    <col min="11530" max="11530" width="1.77734375" style="180" customWidth="1"/>
    <col min="11531" max="11531" width="14.77734375" style="180" customWidth="1"/>
    <col min="11532" max="11532" width="1.77734375" style="180" customWidth="1"/>
    <col min="11533" max="11533" width="13.109375" style="180" customWidth="1"/>
    <col min="11534" max="11534" width="1.77734375" style="180" customWidth="1"/>
    <col min="11535" max="11535" width="13.88671875" style="180" customWidth="1"/>
    <col min="11536" max="11536" width="1.77734375" style="180" customWidth="1"/>
    <col min="11537" max="11537" width="14.77734375" style="180" customWidth="1"/>
    <col min="11538" max="11538" width="1.77734375" style="180" customWidth="1"/>
    <col min="11539" max="11539" width="16.77734375" style="180" customWidth="1"/>
    <col min="11540" max="11540" width="0.77734375" style="180" customWidth="1"/>
    <col min="11541" max="11541" width="11.77734375" style="180" customWidth="1"/>
    <col min="11542" max="11779" width="10.77734375" style="180"/>
    <col min="11780" max="11780" width="31.109375" style="180" customWidth="1"/>
    <col min="11781" max="11781" width="7.77734375" style="180" customWidth="1"/>
    <col min="11782" max="11782" width="1.77734375" style="180" customWidth="1"/>
    <col min="11783" max="11783" width="14.77734375" style="180" customWidth="1"/>
    <col min="11784" max="11784" width="1.77734375" style="180" customWidth="1"/>
    <col min="11785" max="11785" width="15.109375" style="180" customWidth="1"/>
    <col min="11786" max="11786" width="1.77734375" style="180" customWidth="1"/>
    <col min="11787" max="11787" width="14.77734375" style="180" customWidth="1"/>
    <col min="11788" max="11788" width="1.77734375" style="180" customWidth="1"/>
    <col min="11789" max="11789" width="13.109375" style="180" customWidth="1"/>
    <col min="11790" max="11790" width="1.77734375" style="180" customWidth="1"/>
    <col min="11791" max="11791" width="13.88671875" style="180" customWidth="1"/>
    <col min="11792" max="11792" width="1.77734375" style="180" customWidth="1"/>
    <col min="11793" max="11793" width="14.77734375" style="180" customWidth="1"/>
    <col min="11794" max="11794" width="1.77734375" style="180" customWidth="1"/>
    <col min="11795" max="11795" width="16.77734375" style="180" customWidth="1"/>
    <col min="11796" max="11796" width="0.77734375" style="180" customWidth="1"/>
    <col min="11797" max="11797" width="11.77734375" style="180" customWidth="1"/>
    <col min="11798" max="12035" width="10.77734375" style="180"/>
    <col min="12036" max="12036" width="31.109375" style="180" customWidth="1"/>
    <col min="12037" max="12037" width="7.77734375" style="180" customWidth="1"/>
    <col min="12038" max="12038" width="1.77734375" style="180" customWidth="1"/>
    <col min="12039" max="12039" width="14.77734375" style="180" customWidth="1"/>
    <col min="12040" max="12040" width="1.77734375" style="180" customWidth="1"/>
    <col min="12041" max="12041" width="15.109375" style="180" customWidth="1"/>
    <col min="12042" max="12042" width="1.77734375" style="180" customWidth="1"/>
    <col min="12043" max="12043" width="14.77734375" style="180" customWidth="1"/>
    <col min="12044" max="12044" width="1.77734375" style="180" customWidth="1"/>
    <col min="12045" max="12045" width="13.109375" style="180" customWidth="1"/>
    <col min="12046" max="12046" width="1.77734375" style="180" customWidth="1"/>
    <col min="12047" max="12047" width="13.88671875" style="180" customWidth="1"/>
    <col min="12048" max="12048" width="1.77734375" style="180" customWidth="1"/>
    <col min="12049" max="12049" width="14.77734375" style="180" customWidth="1"/>
    <col min="12050" max="12050" width="1.77734375" style="180" customWidth="1"/>
    <col min="12051" max="12051" width="16.77734375" style="180" customWidth="1"/>
    <col min="12052" max="12052" width="0.77734375" style="180" customWidth="1"/>
    <col min="12053" max="12053" width="11.77734375" style="180" customWidth="1"/>
    <col min="12054" max="12291" width="10.77734375" style="180"/>
    <col min="12292" max="12292" width="31.109375" style="180" customWidth="1"/>
    <col min="12293" max="12293" width="7.77734375" style="180" customWidth="1"/>
    <col min="12294" max="12294" width="1.77734375" style="180" customWidth="1"/>
    <col min="12295" max="12295" width="14.77734375" style="180" customWidth="1"/>
    <col min="12296" max="12296" width="1.77734375" style="180" customWidth="1"/>
    <col min="12297" max="12297" width="15.109375" style="180" customWidth="1"/>
    <col min="12298" max="12298" width="1.77734375" style="180" customWidth="1"/>
    <col min="12299" max="12299" width="14.77734375" style="180" customWidth="1"/>
    <col min="12300" max="12300" width="1.77734375" style="180" customWidth="1"/>
    <col min="12301" max="12301" width="13.109375" style="180" customWidth="1"/>
    <col min="12302" max="12302" width="1.77734375" style="180" customWidth="1"/>
    <col min="12303" max="12303" width="13.88671875" style="180" customWidth="1"/>
    <col min="12304" max="12304" width="1.77734375" style="180" customWidth="1"/>
    <col min="12305" max="12305" width="14.77734375" style="180" customWidth="1"/>
    <col min="12306" max="12306" width="1.77734375" style="180" customWidth="1"/>
    <col min="12307" max="12307" width="16.77734375" style="180" customWidth="1"/>
    <col min="12308" max="12308" width="0.77734375" style="180" customWidth="1"/>
    <col min="12309" max="12309" width="11.77734375" style="180" customWidth="1"/>
    <col min="12310" max="12547" width="10.77734375" style="180"/>
    <col min="12548" max="12548" width="31.109375" style="180" customWidth="1"/>
    <col min="12549" max="12549" width="7.77734375" style="180" customWidth="1"/>
    <col min="12550" max="12550" width="1.77734375" style="180" customWidth="1"/>
    <col min="12551" max="12551" width="14.77734375" style="180" customWidth="1"/>
    <col min="12552" max="12552" width="1.77734375" style="180" customWidth="1"/>
    <col min="12553" max="12553" width="15.109375" style="180" customWidth="1"/>
    <col min="12554" max="12554" width="1.77734375" style="180" customWidth="1"/>
    <col min="12555" max="12555" width="14.77734375" style="180" customWidth="1"/>
    <col min="12556" max="12556" width="1.77734375" style="180" customWidth="1"/>
    <col min="12557" max="12557" width="13.109375" style="180" customWidth="1"/>
    <col min="12558" max="12558" width="1.77734375" style="180" customWidth="1"/>
    <col min="12559" max="12559" width="13.88671875" style="180" customWidth="1"/>
    <col min="12560" max="12560" width="1.77734375" style="180" customWidth="1"/>
    <col min="12561" max="12561" width="14.77734375" style="180" customWidth="1"/>
    <col min="12562" max="12562" width="1.77734375" style="180" customWidth="1"/>
    <col min="12563" max="12563" width="16.77734375" style="180" customWidth="1"/>
    <col min="12564" max="12564" width="0.77734375" style="180" customWidth="1"/>
    <col min="12565" max="12565" width="11.77734375" style="180" customWidth="1"/>
    <col min="12566" max="12803" width="10.77734375" style="180"/>
    <col min="12804" max="12804" width="31.109375" style="180" customWidth="1"/>
    <col min="12805" max="12805" width="7.77734375" style="180" customWidth="1"/>
    <col min="12806" max="12806" width="1.77734375" style="180" customWidth="1"/>
    <col min="12807" max="12807" width="14.77734375" style="180" customWidth="1"/>
    <col min="12808" max="12808" width="1.77734375" style="180" customWidth="1"/>
    <col min="12809" max="12809" width="15.109375" style="180" customWidth="1"/>
    <col min="12810" max="12810" width="1.77734375" style="180" customWidth="1"/>
    <col min="12811" max="12811" width="14.77734375" style="180" customWidth="1"/>
    <col min="12812" max="12812" width="1.77734375" style="180" customWidth="1"/>
    <col min="12813" max="12813" width="13.109375" style="180" customWidth="1"/>
    <col min="12814" max="12814" width="1.77734375" style="180" customWidth="1"/>
    <col min="12815" max="12815" width="13.88671875" style="180" customWidth="1"/>
    <col min="12816" max="12816" width="1.77734375" style="180" customWidth="1"/>
    <col min="12817" max="12817" width="14.77734375" style="180" customWidth="1"/>
    <col min="12818" max="12818" width="1.77734375" style="180" customWidth="1"/>
    <col min="12819" max="12819" width="16.77734375" style="180" customWidth="1"/>
    <col min="12820" max="12820" width="0.77734375" style="180" customWidth="1"/>
    <col min="12821" max="12821" width="11.77734375" style="180" customWidth="1"/>
    <col min="12822" max="13059" width="10.77734375" style="180"/>
    <col min="13060" max="13060" width="31.109375" style="180" customWidth="1"/>
    <col min="13061" max="13061" width="7.77734375" style="180" customWidth="1"/>
    <col min="13062" max="13062" width="1.77734375" style="180" customWidth="1"/>
    <col min="13063" max="13063" width="14.77734375" style="180" customWidth="1"/>
    <col min="13064" max="13064" width="1.77734375" style="180" customWidth="1"/>
    <col min="13065" max="13065" width="15.109375" style="180" customWidth="1"/>
    <col min="13066" max="13066" width="1.77734375" style="180" customWidth="1"/>
    <col min="13067" max="13067" width="14.77734375" style="180" customWidth="1"/>
    <col min="13068" max="13068" width="1.77734375" style="180" customWidth="1"/>
    <col min="13069" max="13069" width="13.109375" style="180" customWidth="1"/>
    <col min="13070" max="13070" width="1.77734375" style="180" customWidth="1"/>
    <col min="13071" max="13071" width="13.88671875" style="180" customWidth="1"/>
    <col min="13072" max="13072" width="1.77734375" style="180" customWidth="1"/>
    <col min="13073" max="13073" width="14.77734375" style="180" customWidth="1"/>
    <col min="13074" max="13074" width="1.77734375" style="180" customWidth="1"/>
    <col min="13075" max="13075" width="16.77734375" style="180" customWidth="1"/>
    <col min="13076" max="13076" width="0.77734375" style="180" customWidth="1"/>
    <col min="13077" max="13077" width="11.77734375" style="180" customWidth="1"/>
    <col min="13078" max="13315" width="10.77734375" style="180"/>
    <col min="13316" max="13316" width="31.109375" style="180" customWidth="1"/>
    <col min="13317" max="13317" width="7.77734375" style="180" customWidth="1"/>
    <col min="13318" max="13318" width="1.77734375" style="180" customWidth="1"/>
    <col min="13319" max="13319" width="14.77734375" style="180" customWidth="1"/>
    <col min="13320" max="13320" width="1.77734375" style="180" customWidth="1"/>
    <col min="13321" max="13321" width="15.109375" style="180" customWidth="1"/>
    <col min="13322" max="13322" width="1.77734375" style="180" customWidth="1"/>
    <col min="13323" max="13323" width="14.77734375" style="180" customWidth="1"/>
    <col min="13324" max="13324" width="1.77734375" style="180" customWidth="1"/>
    <col min="13325" max="13325" width="13.109375" style="180" customWidth="1"/>
    <col min="13326" max="13326" width="1.77734375" style="180" customWidth="1"/>
    <col min="13327" max="13327" width="13.88671875" style="180" customWidth="1"/>
    <col min="13328" max="13328" width="1.77734375" style="180" customWidth="1"/>
    <col min="13329" max="13329" width="14.77734375" style="180" customWidth="1"/>
    <col min="13330" max="13330" width="1.77734375" style="180" customWidth="1"/>
    <col min="13331" max="13331" width="16.77734375" style="180" customWidth="1"/>
    <col min="13332" max="13332" width="0.77734375" style="180" customWidth="1"/>
    <col min="13333" max="13333" width="11.77734375" style="180" customWidth="1"/>
    <col min="13334" max="13571" width="10.77734375" style="180"/>
    <col min="13572" max="13572" width="31.109375" style="180" customWidth="1"/>
    <col min="13573" max="13573" width="7.77734375" style="180" customWidth="1"/>
    <col min="13574" max="13574" width="1.77734375" style="180" customWidth="1"/>
    <col min="13575" max="13575" width="14.77734375" style="180" customWidth="1"/>
    <col min="13576" max="13576" width="1.77734375" style="180" customWidth="1"/>
    <col min="13577" max="13577" width="15.109375" style="180" customWidth="1"/>
    <col min="13578" max="13578" width="1.77734375" style="180" customWidth="1"/>
    <col min="13579" max="13579" width="14.77734375" style="180" customWidth="1"/>
    <col min="13580" max="13580" width="1.77734375" style="180" customWidth="1"/>
    <col min="13581" max="13581" width="13.109375" style="180" customWidth="1"/>
    <col min="13582" max="13582" width="1.77734375" style="180" customWidth="1"/>
    <col min="13583" max="13583" width="13.88671875" style="180" customWidth="1"/>
    <col min="13584" max="13584" width="1.77734375" style="180" customWidth="1"/>
    <col min="13585" max="13585" width="14.77734375" style="180" customWidth="1"/>
    <col min="13586" max="13586" width="1.77734375" style="180" customWidth="1"/>
    <col min="13587" max="13587" width="16.77734375" style="180" customWidth="1"/>
    <col min="13588" max="13588" width="0.77734375" style="180" customWidth="1"/>
    <col min="13589" max="13589" width="11.77734375" style="180" customWidth="1"/>
    <col min="13590" max="13827" width="10.77734375" style="180"/>
    <col min="13828" max="13828" width="31.109375" style="180" customWidth="1"/>
    <col min="13829" max="13829" width="7.77734375" style="180" customWidth="1"/>
    <col min="13830" max="13830" width="1.77734375" style="180" customWidth="1"/>
    <col min="13831" max="13831" width="14.77734375" style="180" customWidth="1"/>
    <col min="13832" max="13832" width="1.77734375" style="180" customWidth="1"/>
    <col min="13833" max="13833" width="15.109375" style="180" customWidth="1"/>
    <col min="13834" max="13834" width="1.77734375" style="180" customWidth="1"/>
    <col min="13835" max="13835" width="14.77734375" style="180" customWidth="1"/>
    <col min="13836" max="13836" width="1.77734375" style="180" customWidth="1"/>
    <col min="13837" max="13837" width="13.109375" style="180" customWidth="1"/>
    <col min="13838" max="13838" width="1.77734375" style="180" customWidth="1"/>
    <col min="13839" max="13839" width="13.88671875" style="180" customWidth="1"/>
    <col min="13840" max="13840" width="1.77734375" style="180" customWidth="1"/>
    <col min="13841" max="13841" width="14.77734375" style="180" customWidth="1"/>
    <col min="13842" max="13842" width="1.77734375" style="180" customWidth="1"/>
    <col min="13843" max="13843" width="16.77734375" style="180" customWidth="1"/>
    <col min="13844" max="13844" width="0.77734375" style="180" customWidth="1"/>
    <col min="13845" max="13845" width="11.77734375" style="180" customWidth="1"/>
    <col min="13846" max="14083" width="10.77734375" style="180"/>
    <col min="14084" max="14084" width="31.109375" style="180" customWidth="1"/>
    <col min="14085" max="14085" width="7.77734375" style="180" customWidth="1"/>
    <col min="14086" max="14086" width="1.77734375" style="180" customWidth="1"/>
    <col min="14087" max="14087" width="14.77734375" style="180" customWidth="1"/>
    <col min="14088" max="14088" width="1.77734375" style="180" customWidth="1"/>
    <col min="14089" max="14089" width="15.109375" style="180" customWidth="1"/>
    <col min="14090" max="14090" width="1.77734375" style="180" customWidth="1"/>
    <col min="14091" max="14091" width="14.77734375" style="180" customWidth="1"/>
    <col min="14092" max="14092" width="1.77734375" style="180" customWidth="1"/>
    <col min="14093" max="14093" width="13.109375" style="180" customWidth="1"/>
    <col min="14094" max="14094" width="1.77734375" style="180" customWidth="1"/>
    <col min="14095" max="14095" width="13.88671875" style="180" customWidth="1"/>
    <col min="14096" max="14096" width="1.77734375" style="180" customWidth="1"/>
    <col min="14097" max="14097" width="14.77734375" style="180" customWidth="1"/>
    <col min="14098" max="14098" width="1.77734375" style="180" customWidth="1"/>
    <col min="14099" max="14099" width="16.77734375" style="180" customWidth="1"/>
    <col min="14100" max="14100" width="0.77734375" style="180" customWidth="1"/>
    <col min="14101" max="14101" width="11.77734375" style="180" customWidth="1"/>
    <col min="14102" max="14339" width="10.77734375" style="180"/>
    <col min="14340" max="14340" width="31.109375" style="180" customWidth="1"/>
    <col min="14341" max="14341" width="7.77734375" style="180" customWidth="1"/>
    <col min="14342" max="14342" width="1.77734375" style="180" customWidth="1"/>
    <col min="14343" max="14343" width="14.77734375" style="180" customWidth="1"/>
    <col min="14344" max="14344" width="1.77734375" style="180" customWidth="1"/>
    <col min="14345" max="14345" width="15.109375" style="180" customWidth="1"/>
    <col min="14346" max="14346" width="1.77734375" style="180" customWidth="1"/>
    <col min="14347" max="14347" width="14.77734375" style="180" customWidth="1"/>
    <col min="14348" max="14348" width="1.77734375" style="180" customWidth="1"/>
    <col min="14349" max="14349" width="13.109375" style="180" customWidth="1"/>
    <col min="14350" max="14350" width="1.77734375" style="180" customWidth="1"/>
    <col min="14351" max="14351" width="13.88671875" style="180" customWidth="1"/>
    <col min="14352" max="14352" width="1.77734375" style="180" customWidth="1"/>
    <col min="14353" max="14353" width="14.77734375" style="180" customWidth="1"/>
    <col min="14354" max="14354" width="1.77734375" style="180" customWidth="1"/>
    <col min="14355" max="14355" width="16.77734375" style="180" customWidth="1"/>
    <col min="14356" max="14356" width="0.77734375" style="180" customWidth="1"/>
    <col min="14357" max="14357" width="11.77734375" style="180" customWidth="1"/>
    <col min="14358" max="14595" width="10.77734375" style="180"/>
    <col min="14596" max="14596" width="31.109375" style="180" customWidth="1"/>
    <col min="14597" max="14597" width="7.77734375" style="180" customWidth="1"/>
    <col min="14598" max="14598" width="1.77734375" style="180" customWidth="1"/>
    <col min="14599" max="14599" width="14.77734375" style="180" customWidth="1"/>
    <col min="14600" max="14600" width="1.77734375" style="180" customWidth="1"/>
    <col min="14601" max="14601" width="15.109375" style="180" customWidth="1"/>
    <col min="14602" max="14602" width="1.77734375" style="180" customWidth="1"/>
    <col min="14603" max="14603" width="14.77734375" style="180" customWidth="1"/>
    <col min="14604" max="14604" width="1.77734375" style="180" customWidth="1"/>
    <col min="14605" max="14605" width="13.109375" style="180" customWidth="1"/>
    <col min="14606" max="14606" width="1.77734375" style="180" customWidth="1"/>
    <col min="14607" max="14607" width="13.88671875" style="180" customWidth="1"/>
    <col min="14608" max="14608" width="1.77734375" style="180" customWidth="1"/>
    <col min="14609" max="14609" width="14.77734375" style="180" customWidth="1"/>
    <col min="14610" max="14610" width="1.77734375" style="180" customWidth="1"/>
    <col min="14611" max="14611" width="16.77734375" style="180" customWidth="1"/>
    <col min="14612" max="14612" width="0.77734375" style="180" customWidth="1"/>
    <col min="14613" max="14613" width="11.77734375" style="180" customWidth="1"/>
    <col min="14614" max="14851" width="10.77734375" style="180"/>
    <col min="14852" max="14852" width="31.109375" style="180" customWidth="1"/>
    <col min="14853" max="14853" width="7.77734375" style="180" customWidth="1"/>
    <col min="14854" max="14854" width="1.77734375" style="180" customWidth="1"/>
    <col min="14855" max="14855" width="14.77734375" style="180" customWidth="1"/>
    <col min="14856" max="14856" width="1.77734375" style="180" customWidth="1"/>
    <col min="14857" max="14857" width="15.109375" style="180" customWidth="1"/>
    <col min="14858" max="14858" width="1.77734375" style="180" customWidth="1"/>
    <col min="14859" max="14859" width="14.77734375" style="180" customWidth="1"/>
    <col min="14860" max="14860" width="1.77734375" style="180" customWidth="1"/>
    <col min="14861" max="14861" width="13.109375" style="180" customWidth="1"/>
    <col min="14862" max="14862" width="1.77734375" style="180" customWidth="1"/>
    <col min="14863" max="14863" width="13.88671875" style="180" customWidth="1"/>
    <col min="14864" max="14864" width="1.77734375" style="180" customWidth="1"/>
    <col min="14865" max="14865" width="14.77734375" style="180" customWidth="1"/>
    <col min="14866" max="14866" width="1.77734375" style="180" customWidth="1"/>
    <col min="14867" max="14867" width="16.77734375" style="180" customWidth="1"/>
    <col min="14868" max="14868" width="0.77734375" style="180" customWidth="1"/>
    <col min="14869" max="14869" width="11.77734375" style="180" customWidth="1"/>
    <col min="14870" max="15107" width="10.77734375" style="180"/>
    <col min="15108" max="15108" width="31.109375" style="180" customWidth="1"/>
    <col min="15109" max="15109" width="7.77734375" style="180" customWidth="1"/>
    <col min="15110" max="15110" width="1.77734375" style="180" customWidth="1"/>
    <col min="15111" max="15111" width="14.77734375" style="180" customWidth="1"/>
    <col min="15112" max="15112" width="1.77734375" style="180" customWidth="1"/>
    <col min="15113" max="15113" width="15.109375" style="180" customWidth="1"/>
    <col min="15114" max="15114" width="1.77734375" style="180" customWidth="1"/>
    <col min="15115" max="15115" width="14.77734375" style="180" customWidth="1"/>
    <col min="15116" max="15116" width="1.77734375" style="180" customWidth="1"/>
    <col min="15117" max="15117" width="13.109375" style="180" customWidth="1"/>
    <col min="15118" max="15118" width="1.77734375" style="180" customWidth="1"/>
    <col min="15119" max="15119" width="13.88671875" style="180" customWidth="1"/>
    <col min="15120" max="15120" width="1.77734375" style="180" customWidth="1"/>
    <col min="15121" max="15121" width="14.77734375" style="180" customWidth="1"/>
    <col min="15122" max="15122" width="1.77734375" style="180" customWidth="1"/>
    <col min="15123" max="15123" width="16.77734375" style="180" customWidth="1"/>
    <col min="15124" max="15124" width="0.77734375" style="180" customWidth="1"/>
    <col min="15125" max="15125" width="11.77734375" style="180" customWidth="1"/>
    <col min="15126" max="15363" width="10.77734375" style="180"/>
    <col min="15364" max="15364" width="31.109375" style="180" customWidth="1"/>
    <col min="15365" max="15365" width="7.77734375" style="180" customWidth="1"/>
    <col min="15366" max="15366" width="1.77734375" style="180" customWidth="1"/>
    <col min="15367" max="15367" width="14.77734375" style="180" customWidth="1"/>
    <col min="15368" max="15368" width="1.77734375" style="180" customWidth="1"/>
    <col min="15369" max="15369" width="15.109375" style="180" customWidth="1"/>
    <col min="15370" max="15370" width="1.77734375" style="180" customWidth="1"/>
    <col min="15371" max="15371" width="14.77734375" style="180" customWidth="1"/>
    <col min="15372" max="15372" width="1.77734375" style="180" customWidth="1"/>
    <col min="15373" max="15373" width="13.109375" style="180" customWidth="1"/>
    <col min="15374" max="15374" width="1.77734375" style="180" customWidth="1"/>
    <col min="15375" max="15375" width="13.88671875" style="180" customWidth="1"/>
    <col min="15376" max="15376" width="1.77734375" style="180" customWidth="1"/>
    <col min="15377" max="15377" width="14.77734375" style="180" customWidth="1"/>
    <col min="15378" max="15378" width="1.77734375" style="180" customWidth="1"/>
    <col min="15379" max="15379" width="16.77734375" style="180" customWidth="1"/>
    <col min="15380" max="15380" width="0.77734375" style="180" customWidth="1"/>
    <col min="15381" max="15381" width="11.77734375" style="180" customWidth="1"/>
    <col min="15382" max="15619" width="10.77734375" style="180"/>
    <col min="15620" max="15620" width="31.109375" style="180" customWidth="1"/>
    <col min="15621" max="15621" width="7.77734375" style="180" customWidth="1"/>
    <col min="15622" max="15622" width="1.77734375" style="180" customWidth="1"/>
    <col min="15623" max="15623" width="14.77734375" style="180" customWidth="1"/>
    <col min="15624" max="15624" width="1.77734375" style="180" customWidth="1"/>
    <col min="15625" max="15625" width="15.109375" style="180" customWidth="1"/>
    <col min="15626" max="15626" width="1.77734375" style="180" customWidth="1"/>
    <col min="15627" max="15627" width="14.77734375" style="180" customWidth="1"/>
    <col min="15628" max="15628" width="1.77734375" style="180" customWidth="1"/>
    <col min="15629" max="15629" width="13.109375" style="180" customWidth="1"/>
    <col min="15630" max="15630" width="1.77734375" style="180" customWidth="1"/>
    <col min="15631" max="15631" width="13.88671875" style="180" customWidth="1"/>
    <col min="15632" max="15632" width="1.77734375" style="180" customWidth="1"/>
    <col min="15633" max="15633" width="14.77734375" style="180" customWidth="1"/>
    <col min="15634" max="15634" width="1.77734375" style="180" customWidth="1"/>
    <col min="15635" max="15635" width="16.77734375" style="180" customWidth="1"/>
    <col min="15636" max="15636" width="0.77734375" style="180" customWidth="1"/>
    <col min="15637" max="15637" width="11.77734375" style="180" customWidth="1"/>
    <col min="15638" max="15875" width="10.77734375" style="180"/>
    <col min="15876" max="15876" width="31.109375" style="180" customWidth="1"/>
    <col min="15877" max="15877" width="7.77734375" style="180" customWidth="1"/>
    <col min="15878" max="15878" width="1.77734375" style="180" customWidth="1"/>
    <col min="15879" max="15879" width="14.77734375" style="180" customWidth="1"/>
    <col min="15880" max="15880" width="1.77734375" style="180" customWidth="1"/>
    <col min="15881" max="15881" width="15.109375" style="180" customWidth="1"/>
    <col min="15882" max="15882" width="1.77734375" style="180" customWidth="1"/>
    <col min="15883" max="15883" width="14.77734375" style="180" customWidth="1"/>
    <col min="15884" max="15884" width="1.77734375" style="180" customWidth="1"/>
    <col min="15885" max="15885" width="13.109375" style="180" customWidth="1"/>
    <col min="15886" max="15886" width="1.77734375" style="180" customWidth="1"/>
    <col min="15887" max="15887" width="13.88671875" style="180" customWidth="1"/>
    <col min="15888" max="15888" width="1.77734375" style="180" customWidth="1"/>
    <col min="15889" max="15889" width="14.77734375" style="180" customWidth="1"/>
    <col min="15890" max="15890" width="1.77734375" style="180" customWidth="1"/>
    <col min="15891" max="15891" width="16.77734375" style="180" customWidth="1"/>
    <col min="15892" max="15892" width="0.77734375" style="180" customWidth="1"/>
    <col min="15893" max="15893" width="11.77734375" style="180" customWidth="1"/>
    <col min="15894" max="16131" width="10.77734375" style="180"/>
    <col min="16132" max="16132" width="31.109375" style="180" customWidth="1"/>
    <col min="16133" max="16133" width="7.77734375" style="180" customWidth="1"/>
    <col min="16134" max="16134" width="1.77734375" style="180" customWidth="1"/>
    <col min="16135" max="16135" width="14.77734375" style="180" customWidth="1"/>
    <col min="16136" max="16136" width="1.77734375" style="180" customWidth="1"/>
    <col min="16137" max="16137" width="15.109375" style="180" customWidth="1"/>
    <col min="16138" max="16138" width="1.77734375" style="180" customWidth="1"/>
    <col min="16139" max="16139" width="14.77734375" style="180" customWidth="1"/>
    <col min="16140" max="16140" width="1.77734375" style="180" customWidth="1"/>
    <col min="16141" max="16141" width="13.109375" style="180" customWidth="1"/>
    <col min="16142" max="16142" width="1.77734375" style="180" customWidth="1"/>
    <col min="16143" max="16143" width="13.88671875" style="180" customWidth="1"/>
    <col min="16144" max="16144" width="1.77734375" style="180" customWidth="1"/>
    <col min="16145" max="16145" width="14.77734375" style="180" customWidth="1"/>
    <col min="16146" max="16146" width="1.77734375" style="180" customWidth="1"/>
    <col min="16147" max="16147" width="16.77734375" style="180" customWidth="1"/>
    <col min="16148" max="16148" width="0.77734375" style="180" customWidth="1"/>
    <col min="16149" max="16149" width="11.77734375" style="180" customWidth="1"/>
    <col min="16150" max="16384" width="10.77734375" style="180"/>
  </cols>
  <sheetData>
    <row r="1" spans="1:31" s="285" customFormat="1" ht="22.2" customHeight="1">
      <c r="B1" s="287"/>
      <c r="C1" s="287"/>
      <c r="D1" s="287"/>
      <c r="E1" s="287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60" t="s">
        <v>0</v>
      </c>
      <c r="Q1" s="288"/>
      <c r="S1" s="295"/>
    </row>
    <row r="2" spans="1:31" s="285" customFormat="1" ht="22.2" customHeight="1">
      <c r="B2" s="287"/>
      <c r="C2" s="287"/>
      <c r="D2" s="287"/>
      <c r="E2" s="287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60" t="s">
        <v>1</v>
      </c>
      <c r="Q2" s="288"/>
      <c r="S2" s="295"/>
    </row>
    <row r="3" spans="1:31" s="285" customFormat="1" ht="22.2" customHeight="1">
      <c r="A3" s="448" t="s">
        <v>160</v>
      </c>
      <c r="B3" s="449"/>
      <c r="C3" s="449"/>
      <c r="D3" s="449"/>
      <c r="E3" s="449"/>
      <c r="F3" s="449"/>
      <c r="G3" s="449"/>
      <c r="H3" s="449"/>
      <c r="I3" s="449"/>
      <c r="J3" s="449"/>
      <c r="K3" s="449"/>
      <c r="L3" s="449"/>
      <c r="M3" s="449"/>
      <c r="N3" s="449"/>
      <c r="O3" s="449"/>
      <c r="P3" s="449"/>
      <c r="Q3" s="449"/>
      <c r="R3" s="449"/>
      <c r="S3" s="295"/>
    </row>
    <row r="4" spans="1:31" s="286" customFormat="1" ht="22.2" customHeight="1">
      <c r="A4" s="450" t="s">
        <v>3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0"/>
      <c r="M4" s="450"/>
      <c r="N4" s="450"/>
      <c r="O4" s="450"/>
      <c r="P4" s="450"/>
      <c r="Q4" s="450"/>
      <c r="R4" s="450"/>
      <c r="S4" s="296"/>
      <c r="T4" s="296"/>
      <c r="U4" s="296"/>
      <c r="V4" s="296"/>
      <c r="W4" s="296"/>
      <c r="X4" s="296"/>
      <c r="Y4" s="296"/>
    </row>
    <row r="5" spans="1:31" s="286" customFormat="1" ht="22.2" customHeight="1">
      <c r="A5" s="450" t="s">
        <v>121</v>
      </c>
      <c r="B5" s="450"/>
      <c r="C5" s="450"/>
      <c r="D5" s="450"/>
      <c r="E5" s="450"/>
      <c r="F5" s="450"/>
      <c r="G5" s="450"/>
      <c r="H5" s="450"/>
      <c r="I5" s="450"/>
      <c r="J5" s="450"/>
      <c r="K5" s="450"/>
      <c r="L5" s="450"/>
      <c r="M5" s="450"/>
      <c r="N5" s="450"/>
      <c r="O5" s="450"/>
      <c r="P5" s="450"/>
      <c r="Q5" s="450"/>
      <c r="R5" s="450"/>
      <c r="S5" s="296"/>
      <c r="T5" s="296"/>
      <c r="U5" s="296"/>
      <c r="V5" s="296"/>
      <c r="W5" s="296"/>
      <c r="X5" s="296"/>
      <c r="Y5" s="296"/>
    </row>
    <row r="6" spans="1:31" s="286" customFormat="1" ht="22.2" customHeight="1">
      <c r="A6" s="450" t="s">
        <v>83</v>
      </c>
      <c r="B6" s="450"/>
      <c r="C6" s="450"/>
      <c r="D6" s="450"/>
      <c r="E6" s="450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296"/>
      <c r="T6" s="296"/>
      <c r="U6" s="296"/>
      <c r="V6" s="296"/>
      <c r="W6" s="296"/>
      <c r="X6" s="296"/>
      <c r="Y6" s="296"/>
    </row>
    <row r="7" spans="1:31" s="249" customFormat="1" ht="16.5" customHeight="1">
      <c r="A7" s="251"/>
      <c r="B7" s="456" t="s">
        <v>6</v>
      </c>
      <c r="C7" s="457"/>
      <c r="D7" s="457"/>
      <c r="E7" s="457"/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7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</row>
    <row r="8" spans="1:31" s="249" customFormat="1" ht="16.5" customHeight="1">
      <c r="A8" s="251"/>
      <c r="B8" s="252"/>
      <c r="C8" s="253"/>
      <c r="D8" s="452" t="s">
        <v>9</v>
      </c>
      <c r="E8" s="452"/>
      <c r="F8" s="452"/>
      <c r="G8" s="452"/>
      <c r="H8" s="452"/>
      <c r="I8" s="452"/>
      <c r="J8" s="452"/>
      <c r="K8" s="452"/>
      <c r="L8" s="452"/>
      <c r="M8" s="452"/>
      <c r="N8" s="452"/>
      <c r="O8" s="452"/>
      <c r="P8" s="452"/>
      <c r="Q8" s="452"/>
      <c r="R8" s="452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</row>
    <row r="9" spans="1:31" s="249" customFormat="1" ht="47.4" customHeight="1">
      <c r="A9" s="251"/>
      <c r="B9" s="254"/>
      <c r="C9" s="251"/>
      <c r="D9" s="275"/>
      <c r="E9" s="275"/>
      <c r="F9" s="275"/>
      <c r="G9" s="275"/>
      <c r="H9" s="275"/>
      <c r="I9" s="291"/>
      <c r="J9" s="275"/>
      <c r="K9" s="291"/>
      <c r="L9" s="453" t="s">
        <v>127</v>
      </c>
      <c r="M9" s="453"/>
      <c r="N9" s="453"/>
      <c r="O9" s="291"/>
      <c r="P9" s="454" t="s">
        <v>128</v>
      </c>
      <c r="Q9" s="454"/>
      <c r="R9" s="275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</row>
    <row r="10" spans="1:31" s="249" customFormat="1" ht="16.5" customHeight="1">
      <c r="A10" s="251"/>
      <c r="B10" s="251"/>
      <c r="C10" s="251"/>
      <c r="D10" s="255"/>
      <c r="E10" s="255"/>
      <c r="F10" s="255"/>
      <c r="G10" s="255"/>
      <c r="H10" s="255"/>
      <c r="I10" s="274"/>
      <c r="J10" s="255" t="s">
        <v>125</v>
      </c>
      <c r="K10" s="274"/>
      <c r="L10" s="255"/>
      <c r="M10" s="255"/>
      <c r="N10" s="255"/>
      <c r="O10" s="292"/>
      <c r="P10" s="293" t="s">
        <v>161</v>
      </c>
      <c r="Q10" s="292"/>
      <c r="R10" s="255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</row>
    <row r="11" spans="1:31" s="249" customFormat="1" ht="16.5" customHeight="1">
      <c r="A11" s="256"/>
      <c r="C11" s="251"/>
      <c r="D11" s="255" t="s">
        <v>122</v>
      </c>
      <c r="E11" s="255"/>
      <c r="G11" s="255"/>
      <c r="H11" s="255"/>
      <c r="I11" s="255"/>
      <c r="J11" s="255" t="s">
        <v>134</v>
      </c>
      <c r="K11" s="255"/>
      <c r="L11" s="255"/>
      <c r="M11" s="251"/>
      <c r="N11" s="255"/>
      <c r="O11" s="455" t="s">
        <v>162</v>
      </c>
      <c r="P11" s="455"/>
      <c r="Q11" s="455"/>
      <c r="R11" s="255" t="s">
        <v>116</v>
      </c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</row>
    <row r="12" spans="1:31" s="249" customFormat="1" ht="16.5" customHeight="1">
      <c r="A12" s="256"/>
      <c r="B12" s="254"/>
      <c r="C12" s="254"/>
      <c r="D12" s="255" t="s">
        <v>131</v>
      </c>
      <c r="F12" s="255" t="s">
        <v>123</v>
      </c>
      <c r="H12" s="255" t="s">
        <v>123</v>
      </c>
      <c r="I12" s="255"/>
      <c r="J12" s="255" t="s">
        <v>163</v>
      </c>
      <c r="K12" s="255"/>
      <c r="L12" s="255" t="s">
        <v>72</v>
      </c>
      <c r="M12" s="255"/>
      <c r="O12" s="255"/>
      <c r="P12" s="277" t="s">
        <v>164</v>
      </c>
      <c r="Q12" s="255"/>
      <c r="R12" s="255" t="s">
        <v>140</v>
      </c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</row>
    <row r="13" spans="1:31" s="249" customFormat="1" ht="16.5" customHeight="1">
      <c r="A13" s="256"/>
      <c r="B13" s="257" t="s">
        <v>7</v>
      </c>
      <c r="C13" s="257"/>
      <c r="D13" s="276" t="s">
        <v>141</v>
      </c>
      <c r="F13" s="276" t="s">
        <v>132</v>
      </c>
      <c r="H13" s="276" t="s">
        <v>133</v>
      </c>
      <c r="I13" s="255"/>
      <c r="J13" s="276" t="s">
        <v>152</v>
      </c>
      <c r="K13" s="255"/>
      <c r="L13" s="276" t="s">
        <v>144</v>
      </c>
      <c r="M13" s="255"/>
      <c r="N13" s="276" t="s">
        <v>74</v>
      </c>
      <c r="O13" s="255"/>
      <c r="P13" s="276" t="s">
        <v>165</v>
      </c>
      <c r="Q13" s="255"/>
      <c r="R13" s="276" t="s">
        <v>149</v>
      </c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</row>
    <row r="14" spans="1:31" s="249" customFormat="1" ht="16.5" customHeight="1">
      <c r="A14" s="262" t="s">
        <v>166</v>
      </c>
      <c r="B14" s="263"/>
      <c r="C14" s="259"/>
      <c r="D14" s="264">
        <v>730344</v>
      </c>
      <c r="E14" s="265"/>
      <c r="F14" s="264">
        <v>1916040</v>
      </c>
      <c r="G14" s="266"/>
      <c r="H14" s="264">
        <v>151947</v>
      </c>
      <c r="I14" s="266"/>
      <c r="J14" s="264">
        <v>16361</v>
      </c>
      <c r="K14" s="266"/>
      <c r="L14" s="264">
        <v>82268</v>
      </c>
      <c r="M14" s="270"/>
      <c r="N14" s="264">
        <v>167306</v>
      </c>
      <c r="O14" s="278"/>
      <c r="P14" s="264">
        <v>1035887</v>
      </c>
      <c r="Q14" s="278"/>
      <c r="R14" s="264">
        <v>4100153</v>
      </c>
      <c r="S14" s="281">
        <v>0</v>
      </c>
      <c r="T14" s="281"/>
      <c r="U14" s="281"/>
    </row>
    <row r="15" spans="1:31" s="249" customFormat="1" ht="16.5" customHeight="1">
      <c r="A15" s="249" t="s">
        <v>105</v>
      </c>
      <c r="B15" s="263"/>
      <c r="C15" s="259"/>
      <c r="D15" s="264">
        <v>0</v>
      </c>
      <c r="E15" s="265"/>
      <c r="F15" s="264">
        <v>0</v>
      </c>
      <c r="G15" s="266"/>
      <c r="H15" s="264">
        <v>0</v>
      </c>
      <c r="I15" s="266"/>
      <c r="J15" s="264">
        <v>0</v>
      </c>
      <c r="K15" s="266"/>
      <c r="L15" s="264">
        <v>0</v>
      </c>
      <c r="M15" s="270"/>
      <c r="N15" s="264">
        <v>-48400</v>
      </c>
      <c r="O15" s="278"/>
      <c r="P15" s="264">
        <v>0</v>
      </c>
      <c r="Q15" s="278"/>
      <c r="R15" s="264">
        <v>-48400</v>
      </c>
      <c r="S15" s="281"/>
      <c r="T15" s="281"/>
      <c r="U15" s="281"/>
    </row>
    <row r="16" spans="1:31" s="250" customFormat="1" ht="16.5" customHeight="1">
      <c r="A16" s="249" t="s">
        <v>364</v>
      </c>
      <c r="B16" s="256"/>
      <c r="C16" s="259"/>
      <c r="D16" s="289">
        <v>0</v>
      </c>
      <c r="E16" s="290"/>
      <c r="F16" s="289">
        <v>0</v>
      </c>
      <c r="G16" s="289"/>
      <c r="H16" s="289">
        <v>0</v>
      </c>
      <c r="I16" s="289"/>
      <c r="J16" s="289">
        <v>0</v>
      </c>
      <c r="K16" s="289"/>
      <c r="L16" s="289">
        <v>0</v>
      </c>
      <c r="M16" s="265"/>
      <c r="N16" s="264">
        <v>0</v>
      </c>
      <c r="O16" s="265"/>
      <c r="P16" s="264">
        <v>17391</v>
      </c>
      <c r="Q16" s="265"/>
      <c r="R16" s="264">
        <v>17391</v>
      </c>
      <c r="S16" s="297"/>
      <c r="T16" s="283"/>
      <c r="U16" s="283"/>
    </row>
    <row r="17" spans="1:19" s="249" customFormat="1" ht="16.5" customHeight="1">
      <c r="A17" s="258" t="s">
        <v>157</v>
      </c>
      <c r="B17" s="256"/>
      <c r="C17" s="259"/>
      <c r="D17" s="267">
        <f t="shared" ref="D17:H17" si="0">SUM(D14:D16)</f>
        <v>730344</v>
      </c>
      <c r="E17" s="268"/>
      <c r="F17" s="267">
        <f t="shared" si="0"/>
        <v>1916040</v>
      </c>
      <c r="G17" s="268"/>
      <c r="H17" s="267">
        <f t="shared" si="0"/>
        <v>151947</v>
      </c>
      <c r="I17" s="268"/>
      <c r="J17" s="267">
        <f t="shared" ref="J17:N17" si="1">SUM(J14:J16)</f>
        <v>16361</v>
      </c>
      <c r="K17" s="268"/>
      <c r="L17" s="267">
        <f t="shared" si="1"/>
        <v>82268</v>
      </c>
      <c r="M17" s="268"/>
      <c r="N17" s="267">
        <f t="shared" si="1"/>
        <v>118906</v>
      </c>
      <c r="O17" s="268"/>
      <c r="P17" s="267">
        <f>SUM(P14:P16)</f>
        <v>1053278</v>
      </c>
      <c r="Q17" s="268"/>
      <c r="R17" s="267">
        <f>SUM(R14:R16)</f>
        <v>4069144</v>
      </c>
      <c r="S17" s="284">
        <v>0</v>
      </c>
    </row>
    <row r="18" spans="1:19" s="249" customFormat="1" ht="16.5" customHeight="1">
      <c r="A18" s="258"/>
      <c r="B18" s="256"/>
      <c r="C18" s="259"/>
      <c r="D18" s="269"/>
      <c r="E18" s="270"/>
      <c r="F18" s="269"/>
      <c r="G18" s="269"/>
      <c r="H18" s="269"/>
      <c r="I18" s="269"/>
      <c r="J18" s="269"/>
      <c r="K18" s="269"/>
      <c r="L18" s="279"/>
      <c r="M18" s="270"/>
      <c r="N18" s="280"/>
      <c r="O18" s="270"/>
      <c r="P18" s="270"/>
      <c r="Q18" s="270"/>
      <c r="R18" s="269"/>
      <c r="S18" s="251"/>
    </row>
    <row r="19" spans="1:19" s="249" customFormat="1" ht="16.5" customHeight="1">
      <c r="A19" s="258" t="s">
        <v>158</v>
      </c>
      <c r="B19" s="256"/>
      <c r="C19" s="259"/>
      <c r="D19" s="264">
        <v>730344</v>
      </c>
      <c r="E19" s="270"/>
      <c r="F19" s="264">
        <v>1916040</v>
      </c>
      <c r="G19" s="269"/>
      <c r="H19" s="264">
        <v>151947</v>
      </c>
      <c r="I19" s="269"/>
      <c r="J19" s="264">
        <v>16361</v>
      </c>
      <c r="K19" s="269"/>
      <c r="L19" s="264">
        <v>82268</v>
      </c>
      <c r="M19" s="270"/>
      <c r="N19" s="264">
        <v>116382</v>
      </c>
      <c r="O19" s="270"/>
      <c r="P19" s="264">
        <v>1416946</v>
      </c>
      <c r="Q19" s="270"/>
      <c r="R19" s="264">
        <v>4430288</v>
      </c>
      <c r="S19" s="251"/>
    </row>
    <row r="20" spans="1:19" s="249" customFormat="1" ht="16.2">
      <c r="A20" s="249" t="s">
        <v>105</v>
      </c>
      <c r="B20" s="256"/>
      <c r="C20" s="259"/>
      <c r="D20" s="264">
        <v>0</v>
      </c>
      <c r="E20" s="270"/>
      <c r="F20" s="264">
        <v>0</v>
      </c>
      <c r="G20" s="269"/>
      <c r="H20" s="264">
        <v>0</v>
      </c>
      <c r="I20" s="269"/>
      <c r="J20" s="264">
        <v>0</v>
      </c>
      <c r="K20" s="269"/>
      <c r="L20" s="264">
        <v>0</v>
      </c>
      <c r="M20" s="270"/>
      <c r="N20" s="264">
        <v>13098</v>
      </c>
      <c r="O20" s="270"/>
      <c r="P20" s="264">
        <v>0</v>
      </c>
      <c r="Q20" s="270"/>
      <c r="R20" s="264">
        <v>13098</v>
      </c>
      <c r="S20" s="251"/>
    </row>
    <row r="21" spans="1:19" s="249" customFormat="1" ht="16.5" customHeight="1">
      <c r="A21" s="249" t="s">
        <v>363</v>
      </c>
      <c r="B21" s="259"/>
      <c r="C21" s="259"/>
      <c r="D21" s="271">
        <v>0</v>
      </c>
      <c r="E21" s="265"/>
      <c r="F21" s="271">
        <v>0</v>
      </c>
      <c r="G21" s="266"/>
      <c r="H21" s="271">
        <v>0</v>
      </c>
      <c r="I21" s="266"/>
      <c r="J21" s="271">
        <v>0</v>
      </c>
      <c r="K21" s="266"/>
      <c r="L21" s="271">
        <v>0</v>
      </c>
      <c r="M21" s="265"/>
      <c r="N21" s="271">
        <v>9072</v>
      </c>
      <c r="O21" s="265"/>
      <c r="P21" s="271">
        <v>0</v>
      </c>
      <c r="Q21" s="265"/>
      <c r="R21" s="264">
        <v>9072</v>
      </c>
      <c r="S21" s="251"/>
    </row>
    <row r="22" spans="1:19" s="249" customFormat="1" ht="16.5" customHeight="1">
      <c r="A22" s="258" t="s">
        <v>159</v>
      </c>
      <c r="B22" s="259"/>
      <c r="C22" s="259"/>
      <c r="D22" s="272">
        <f t="shared" ref="D22:H22" si="2">SUM(D19:D21)</f>
        <v>730344</v>
      </c>
      <c r="E22" s="268"/>
      <c r="F22" s="272">
        <f t="shared" si="2"/>
        <v>1916040</v>
      </c>
      <c r="G22" s="268"/>
      <c r="H22" s="272">
        <f t="shared" si="2"/>
        <v>151947</v>
      </c>
      <c r="I22" s="268"/>
      <c r="J22" s="272">
        <f t="shared" ref="J22:N22" si="3">SUM(J19:J21)</f>
        <v>16361</v>
      </c>
      <c r="K22" s="268"/>
      <c r="L22" s="272">
        <f t="shared" si="3"/>
        <v>82268</v>
      </c>
      <c r="M22" s="268"/>
      <c r="N22" s="272">
        <f t="shared" si="3"/>
        <v>138552</v>
      </c>
      <c r="O22" s="268"/>
      <c r="P22" s="272">
        <f>SUM(P19:P21)</f>
        <v>1416946</v>
      </c>
      <c r="Q22" s="268"/>
      <c r="R22" s="272">
        <f>SUM(R19:R21)</f>
        <v>4452458</v>
      </c>
      <c r="S22" s="284"/>
    </row>
    <row r="23" spans="1:19" s="285" customFormat="1" ht="23.4">
      <c r="B23" s="287"/>
      <c r="C23" s="287"/>
      <c r="D23" s="287"/>
      <c r="E23" s="287"/>
      <c r="F23" s="288"/>
      <c r="G23" s="288"/>
      <c r="H23" s="288"/>
      <c r="I23" s="288"/>
      <c r="J23" s="288"/>
      <c r="K23" s="288"/>
      <c r="L23" s="288"/>
      <c r="M23" s="288"/>
      <c r="N23" s="288"/>
      <c r="O23" s="288"/>
      <c r="P23" s="294"/>
      <c r="Q23" s="288"/>
      <c r="R23" s="288"/>
      <c r="S23" s="295"/>
    </row>
    <row r="86" spans="10:10">
      <c r="J86" s="248"/>
    </row>
  </sheetData>
  <mergeCells count="9">
    <mergeCell ref="D8:R8"/>
    <mergeCell ref="L9:N9"/>
    <mergeCell ref="P9:Q9"/>
    <mergeCell ref="O11:Q11"/>
    <mergeCell ref="A3:R3"/>
    <mergeCell ref="A4:R4"/>
    <mergeCell ref="A5:R5"/>
    <mergeCell ref="A6:R6"/>
    <mergeCell ref="B7:R7"/>
  </mergeCells>
  <printOptions horizontalCentered="1"/>
  <pageMargins left="0.98425196850393704" right="0.39370078740157499" top="0.82677165354330695" bottom="0.78740157480314998" header="0.511811023622047" footer="0.78740157480314998"/>
  <pageSetup paperSize="9" orientation="landscape" r:id="rId1"/>
  <headerFooter>
    <oddFooter>&amp;L&amp;"Angsana New,Regular"&amp;16The accompanying notes are an integral part of the interim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77734375" defaultRowHeight="19.8"/>
  <cols>
    <col min="1" max="1" width="25.109375" style="180" customWidth="1"/>
    <col min="2" max="2" width="9.88671875" style="182" customWidth="1"/>
    <col min="3" max="3" width="0.77734375" style="182" customWidth="1"/>
    <col min="4" max="4" width="10.77734375" style="182" customWidth="1"/>
    <col min="5" max="5" width="1.33203125" style="182" customWidth="1"/>
    <col min="6" max="6" width="10.77734375" style="183" customWidth="1"/>
    <col min="7" max="7" width="1.33203125" style="183" customWidth="1"/>
    <col min="8" max="8" width="10.77734375" style="183" customWidth="1"/>
    <col min="9" max="9" width="1.33203125" style="183" customWidth="1"/>
    <col min="10" max="10" width="10.77734375" style="183" customWidth="1"/>
    <col min="11" max="11" width="1.33203125" style="183" customWidth="1"/>
    <col min="12" max="12" width="10.77734375" style="183" customWidth="1"/>
    <col min="13" max="13" width="1.33203125" style="183" customWidth="1"/>
    <col min="14" max="14" width="10.77734375" style="183" customWidth="1"/>
    <col min="15" max="15" width="1.33203125" style="183" customWidth="1"/>
    <col min="16" max="16" width="11.77734375" style="184" customWidth="1"/>
    <col min="17" max="17" width="1.6640625" style="184" customWidth="1"/>
    <col min="18" max="18" width="9.109375" style="183" customWidth="1"/>
    <col min="19" max="19" width="0.77734375" style="183" customWidth="1"/>
    <col min="20" max="20" width="10.77734375" style="183" customWidth="1"/>
    <col min="21" max="21" width="16.77734375" style="185" customWidth="1"/>
    <col min="22" max="22" width="0.77734375" style="180" customWidth="1"/>
    <col min="23" max="23" width="12.88671875" style="180" customWidth="1"/>
    <col min="24" max="24" width="10.77734375" style="180"/>
    <col min="25" max="25" width="14.109375" style="180" customWidth="1"/>
    <col min="26" max="261" width="10.77734375" style="180"/>
    <col min="262" max="262" width="31.109375" style="180" customWidth="1"/>
    <col min="263" max="263" width="7.77734375" style="180" customWidth="1"/>
    <col min="264" max="264" width="1.77734375" style="180" customWidth="1"/>
    <col min="265" max="265" width="14.77734375" style="180" customWidth="1"/>
    <col min="266" max="266" width="1.77734375" style="180" customWidth="1"/>
    <col min="267" max="267" width="15.109375" style="180" customWidth="1"/>
    <col min="268" max="268" width="1.77734375" style="180" customWidth="1"/>
    <col min="269" max="269" width="14.77734375" style="180" customWidth="1"/>
    <col min="270" max="270" width="1.77734375" style="180" customWidth="1"/>
    <col min="271" max="271" width="13.109375" style="180" customWidth="1"/>
    <col min="272" max="272" width="1.77734375" style="180" customWidth="1"/>
    <col min="273" max="273" width="13.88671875" style="180" customWidth="1"/>
    <col min="274" max="274" width="1.77734375" style="180" customWidth="1"/>
    <col min="275" max="275" width="14.77734375" style="180" customWidth="1"/>
    <col min="276" max="276" width="1.77734375" style="180" customWidth="1"/>
    <col min="277" max="277" width="16.77734375" style="180" customWidth="1"/>
    <col min="278" max="278" width="0.77734375" style="180" customWidth="1"/>
    <col min="279" max="279" width="11.77734375" style="180" customWidth="1"/>
    <col min="280" max="517" width="10.77734375" style="180"/>
    <col min="518" max="518" width="31.109375" style="180" customWidth="1"/>
    <col min="519" max="519" width="7.77734375" style="180" customWidth="1"/>
    <col min="520" max="520" width="1.77734375" style="180" customWidth="1"/>
    <col min="521" max="521" width="14.77734375" style="180" customWidth="1"/>
    <col min="522" max="522" width="1.77734375" style="180" customWidth="1"/>
    <col min="523" max="523" width="15.109375" style="180" customWidth="1"/>
    <col min="524" max="524" width="1.77734375" style="180" customWidth="1"/>
    <col min="525" max="525" width="14.77734375" style="180" customWidth="1"/>
    <col min="526" max="526" width="1.77734375" style="180" customWidth="1"/>
    <col min="527" max="527" width="13.109375" style="180" customWidth="1"/>
    <col min="528" max="528" width="1.77734375" style="180" customWidth="1"/>
    <col min="529" max="529" width="13.88671875" style="180" customWidth="1"/>
    <col min="530" max="530" width="1.77734375" style="180" customWidth="1"/>
    <col min="531" max="531" width="14.77734375" style="180" customWidth="1"/>
    <col min="532" max="532" width="1.77734375" style="180" customWidth="1"/>
    <col min="533" max="533" width="16.77734375" style="180" customWidth="1"/>
    <col min="534" max="534" width="0.77734375" style="180" customWidth="1"/>
    <col min="535" max="535" width="11.77734375" style="180" customWidth="1"/>
    <col min="536" max="773" width="10.77734375" style="180"/>
    <col min="774" max="774" width="31.109375" style="180" customWidth="1"/>
    <col min="775" max="775" width="7.77734375" style="180" customWidth="1"/>
    <col min="776" max="776" width="1.77734375" style="180" customWidth="1"/>
    <col min="777" max="777" width="14.77734375" style="180" customWidth="1"/>
    <col min="778" max="778" width="1.77734375" style="180" customWidth="1"/>
    <col min="779" max="779" width="15.109375" style="180" customWidth="1"/>
    <col min="780" max="780" width="1.77734375" style="180" customWidth="1"/>
    <col min="781" max="781" width="14.77734375" style="180" customWidth="1"/>
    <col min="782" max="782" width="1.77734375" style="180" customWidth="1"/>
    <col min="783" max="783" width="13.109375" style="180" customWidth="1"/>
    <col min="784" max="784" width="1.77734375" style="180" customWidth="1"/>
    <col min="785" max="785" width="13.88671875" style="180" customWidth="1"/>
    <col min="786" max="786" width="1.77734375" style="180" customWidth="1"/>
    <col min="787" max="787" width="14.77734375" style="180" customWidth="1"/>
    <col min="788" max="788" width="1.77734375" style="180" customWidth="1"/>
    <col min="789" max="789" width="16.77734375" style="180" customWidth="1"/>
    <col min="790" max="790" width="0.77734375" style="180" customWidth="1"/>
    <col min="791" max="791" width="11.77734375" style="180" customWidth="1"/>
    <col min="792" max="1029" width="10.77734375" style="180"/>
    <col min="1030" max="1030" width="31.109375" style="180" customWidth="1"/>
    <col min="1031" max="1031" width="7.77734375" style="180" customWidth="1"/>
    <col min="1032" max="1032" width="1.77734375" style="180" customWidth="1"/>
    <col min="1033" max="1033" width="14.77734375" style="180" customWidth="1"/>
    <col min="1034" max="1034" width="1.77734375" style="180" customWidth="1"/>
    <col min="1035" max="1035" width="15.109375" style="180" customWidth="1"/>
    <col min="1036" max="1036" width="1.77734375" style="180" customWidth="1"/>
    <col min="1037" max="1037" width="14.77734375" style="180" customWidth="1"/>
    <col min="1038" max="1038" width="1.77734375" style="180" customWidth="1"/>
    <col min="1039" max="1039" width="13.109375" style="180" customWidth="1"/>
    <col min="1040" max="1040" width="1.77734375" style="180" customWidth="1"/>
    <col min="1041" max="1041" width="13.88671875" style="180" customWidth="1"/>
    <col min="1042" max="1042" width="1.77734375" style="180" customWidth="1"/>
    <col min="1043" max="1043" width="14.77734375" style="180" customWidth="1"/>
    <col min="1044" max="1044" width="1.77734375" style="180" customWidth="1"/>
    <col min="1045" max="1045" width="16.77734375" style="180" customWidth="1"/>
    <col min="1046" max="1046" width="0.77734375" style="180" customWidth="1"/>
    <col min="1047" max="1047" width="11.77734375" style="180" customWidth="1"/>
    <col min="1048" max="1285" width="10.77734375" style="180"/>
    <col min="1286" max="1286" width="31.109375" style="180" customWidth="1"/>
    <col min="1287" max="1287" width="7.77734375" style="180" customWidth="1"/>
    <col min="1288" max="1288" width="1.77734375" style="180" customWidth="1"/>
    <col min="1289" max="1289" width="14.77734375" style="180" customWidth="1"/>
    <col min="1290" max="1290" width="1.77734375" style="180" customWidth="1"/>
    <col min="1291" max="1291" width="15.109375" style="180" customWidth="1"/>
    <col min="1292" max="1292" width="1.77734375" style="180" customWidth="1"/>
    <col min="1293" max="1293" width="14.77734375" style="180" customWidth="1"/>
    <col min="1294" max="1294" width="1.77734375" style="180" customWidth="1"/>
    <col min="1295" max="1295" width="13.109375" style="180" customWidth="1"/>
    <col min="1296" max="1296" width="1.77734375" style="180" customWidth="1"/>
    <col min="1297" max="1297" width="13.88671875" style="180" customWidth="1"/>
    <col min="1298" max="1298" width="1.77734375" style="180" customWidth="1"/>
    <col min="1299" max="1299" width="14.77734375" style="180" customWidth="1"/>
    <col min="1300" max="1300" width="1.77734375" style="180" customWidth="1"/>
    <col min="1301" max="1301" width="16.77734375" style="180" customWidth="1"/>
    <col min="1302" max="1302" width="0.77734375" style="180" customWidth="1"/>
    <col min="1303" max="1303" width="11.77734375" style="180" customWidth="1"/>
    <col min="1304" max="1541" width="10.77734375" style="180"/>
    <col min="1542" max="1542" width="31.109375" style="180" customWidth="1"/>
    <col min="1543" max="1543" width="7.77734375" style="180" customWidth="1"/>
    <col min="1544" max="1544" width="1.77734375" style="180" customWidth="1"/>
    <col min="1545" max="1545" width="14.77734375" style="180" customWidth="1"/>
    <col min="1546" max="1546" width="1.77734375" style="180" customWidth="1"/>
    <col min="1547" max="1547" width="15.109375" style="180" customWidth="1"/>
    <col min="1548" max="1548" width="1.77734375" style="180" customWidth="1"/>
    <col min="1549" max="1549" width="14.77734375" style="180" customWidth="1"/>
    <col min="1550" max="1550" width="1.77734375" style="180" customWidth="1"/>
    <col min="1551" max="1551" width="13.109375" style="180" customWidth="1"/>
    <col min="1552" max="1552" width="1.77734375" style="180" customWidth="1"/>
    <col min="1553" max="1553" width="13.88671875" style="180" customWidth="1"/>
    <col min="1554" max="1554" width="1.77734375" style="180" customWidth="1"/>
    <col min="1555" max="1555" width="14.77734375" style="180" customWidth="1"/>
    <col min="1556" max="1556" width="1.77734375" style="180" customWidth="1"/>
    <col min="1557" max="1557" width="16.77734375" style="180" customWidth="1"/>
    <col min="1558" max="1558" width="0.77734375" style="180" customWidth="1"/>
    <col min="1559" max="1559" width="11.77734375" style="180" customWidth="1"/>
    <col min="1560" max="1797" width="10.77734375" style="180"/>
    <col min="1798" max="1798" width="31.109375" style="180" customWidth="1"/>
    <col min="1799" max="1799" width="7.77734375" style="180" customWidth="1"/>
    <col min="1800" max="1800" width="1.77734375" style="180" customWidth="1"/>
    <col min="1801" max="1801" width="14.77734375" style="180" customWidth="1"/>
    <col min="1802" max="1802" width="1.77734375" style="180" customWidth="1"/>
    <col min="1803" max="1803" width="15.109375" style="180" customWidth="1"/>
    <col min="1804" max="1804" width="1.77734375" style="180" customWidth="1"/>
    <col min="1805" max="1805" width="14.77734375" style="180" customWidth="1"/>
    <col min="1806" max="1806" width="1.77734375" style="180" customWidth="1"/>
    <col min="1807" max="1807" width="13.109375" style="180" customWidth="1"/>
    <col min="1808" max="1808" width="1.77734375" style="180" customWidth="1"/>
    <col min="1809" max="1809" width="13.88671875" style="180" customWidth="1"/>
    <col min="1810" max="1810" width="1.77734375" style="180" customWidth="1"/>
    <col min="1811" max="1811" width="14.77734375" style="180" customWidth="1"/>
    <col min="1812" max="1812" width="1.77734375" style="180" customWidth="1"/>
    <col min="1813" max="1813" width="16.77734375" style="180" customWidth="1"/>
    <col min="1814" max="1814" width="0.77734375" style="180" customWidth="1"/>
    <col min="1815" max="1815" width="11.77734375" style="180" customWidth="1"/>
    <col min="1816" max="2053" width="10.77734375" style="180"/>
    <col min="2054" max="2054" width="31.109375" style="180" customWidth="1"/>
    <col min="2055" max="2055" width="7.77734375" style="180" customWidth="1"/>
    <col min="2056" max="2056" width="1.77734375" style="180" customWidth="1"/>
    <col min="2057" max="2057" width="14.77734375" style="180" customWidth="1"/>
    <col min="2058" max="2058" width="1.77734375" style="180" customWidth="1"/>
    <col min="2059" max="2059" width="15.109375" style="180" customWidth="1"/>
    <col min="2060" max="2060" width="1.77734375" style="180" customWidth="1"/>
    <col min="2061" max="2061" width="14.77734375" style="180" customWidth="1"/>
    <col min="2062" max="2062" width="1.77734375" style="180" customWidth="1"/>
    <col min="2063" max="2063" width="13.109375" style="180" customWidth="1"/>
    <col min="2064" max="2064" width="1.77734375" style="180" customWidth="1"/>
    <col min="2065" max="2065" width="13.88671875" style="180" customWidth="1"/>
    <col min="2066" max="2066" width="1.77734375" style="180" customWidth="1"/>
    <col min="2067" max="2067" width="14.77734375" style="180" customWidth="1"/>
    <col min="2068" max="2068" width="1.77734375" style="180" customWidth="1"/>
    <col min="2069" max="2069" width="16.77734375" style="180" customWidth="1"/>
    <col min="2070" max="2070" width="0.77734375" style="180" customWidth="1"/>
    <col min="2071" max="2071" width="11.77734375" style="180" customWidth="1"/>
    <col min="2072" max="2309" width="10.77734375" style="180"/>
    <col min="2310" max="2310" width="31.109375" style="180" customWidth="1"/>
    <col min="2311" max="2311" width="7.77734375" style="180" customWidth="1"/>
    <col min="2312" max="2312" width="1.77734375" style="180" customWidth="1"/>
    <col min="2313" max="2313" width="14.77734375" style="180" customWidth="1"/>
    <col min="2314" max="2314" width="1.77734375" style="180" customWidth="1"/>
    <col min="2315" max="2315" width="15.109375" style="180" customWidth="1"/>
    <col min="2316" max="2316" width="1.77734375" style="180" customWidth="1"/>
    <col min="2317" max="2317" width="14.77734375" style="180" customWidth="1"/>
    <col min="2318" max="2318" width="1.77734375" style="180" customWidth="1"/>
    <col min="2319" max="2319" width="13.109375" style="180" customWidth="1"/>
    <col min="2320" max="2320" width="1.77734375" style="180" customWidth="1"/>
    <col min="2321" max="2321" width="13.88671875" style="180" customWidth="1"/>
    <col min="2322" max="2322" width="1.77734375" style="180" customWidth="1"/>
    <col min="2323" max="2323" width="14.77734375" style="180" customWidth="1"/>
    <col min="2324" max="2324" width="1.77734375" style="180" customWidth="1"/>
    <col min="2325" max="2325" width="16.77734375" style="180" customWidth="1"/>
    <col min="2326" max="2326" width="0.77734375" style="180" customWidth="1"/>
    <col min="2327" max="2327" width="11.77734375" style="180" customWidth="1"/>
    <col min="2328" max="2565" width="10.77734375" style="180"/>
    <col min="2566" max="2566" width="31.109375" style="180" customWidth="1"/>
    <col min="2567" max="2567" width="7.77734375" style="180" customWidth="1"/>
    <col min="2568" max="2568" width="1.77734375" style="180" customWidth="1"/>
    <col min="2569" max="2569" width="14.77734375" style="180" customWidth="1"/>
    <col min="2570" max="2570" width="1.77734375" style="180" customWidth="1"/>
    <col min="2571" max="2571" width="15.109375" style="180" customWidth="1"/>
    <col min="2572" max="2572" width="1.77734375" style="180" customWidth="1"/>
    <col min="2573" max="2573" width="14.77734375" style="180" customWidth="1"/>
    <col min="2574" max="2574" width="1.77734375" style="180" customWidth="1"/>
    <col min="2575" max="2575" width="13.109375" style="180" customWidth="1"/>
    <col min="2576" max="2576" width="1.77734375" style="180" customWidth="1"/>
    <col min="2577" max="2577" width="13.88671875" style="180" customWidth="1"/>
    <col min="2578" max="2578" width="1.77734375" style="180" customWidth="1"/>
    <col min="2579" max="2579" width="14.77734375" style="180" customWidth="1"/>
    <col min="2580" max="2580" width="1.77734375" style="180" customWidth="1"/>
    <col min="2581" max="2581" width="16.77734375" style="180" customWidth="1"/>
    <col min="2582" max="2582" width="0.77734375" style="180" customWidth="1"/>
    <col min="2583" max="2583" width="11.77734375" style="180" customWidth="1"/>
    <col min="2584" max="2821" width="10.77734375" style="180"/>
    <col min="2822" max="2822" width="31.109375" style="180" customWidth="1"/>
    <col min="2823" max="2823" width="7.77734375" style="180" customWidth="1"/>
    <col min="2824" max="2824" width="1.77734375" style="180" customWidth="1"/>
    <col min="2825" max="2825" width="14.77734375" style="180" customWidth="1"/>
    <col min="2826" max="2826" width="1.77734375" style="180" customWidth="1"/>
    <col min="2827" max="2827" width="15.109375" style="180" customWidth="1"/>
    <col min="2828" max="2828" width="1.77734375" style="180" customWidth="1"/>
    <col min="2829" max="2829" width="14.77734375" style="180" customWidth="1"/>
    <col min="2830" max="2830" width="1.77734375" style="180" customWidth="1"/>
    <col min="2831" max="2831" width="13.109375" style="180" customWidth="1"/>
    <col min="2832" max="2832" width="1.77734375" style="180" customWidth="1"/>
    <col min="2833" max="2833" width="13.88671875" style="180" customWidth="1"/>
    <col min="2834" max="2834" width="1.77734375" style="180" customWidth="1"/>
    <col min="2835" max="2835" width="14.77734375" style="180" customWidth="1"/>
    <col min="2836" max="2836" width="1.77734375" style="180" customWidth="1"/>
    <col min="2837" max="2837" width="16.77734375" style="180" customWidth="1"/>
    <col min="2838" max="2838" width="0.77734375" style="180" customWidth="1"/>
    <col min="2839" max="2839" width="11.77734375" style="180" customWidth="1"/>
    <col min="2840" max="3077" width="10.77734375" style="180"/>
    <col min="3078" max="3078" width="31.109375" style="180" customWidth="1"/>
    <col min="3079" max="3079" width="7.77734375" style="180" customWidth="1"/>
    <col min="3080" max="3080" width="1.77734375" style="180" customWidth="1"/>
    <col min="3081" max="3081" width="14.77734375" style="180" customWidth="1"/>
    <col min="3082" max="3082" width="1.77734375" style="180" customWidth="1"/>
    <col min="3083" max="3083" width="15.109375" style="180" customWidth="1"/>
    <col min="3084" max="3084" width="1.77734375" style="180" customWidth="1"/>
    <col min="3085" max="3085" width="14.77734375" style="180" customWidth="1"/>
    <col min="3086" max="3086" width="1.77734375" style="180" customWidth="1"/>
    <col min="3087" max="3087" width="13.109375" style="180" customWidth="1"/>
    <col min="3088" max="3088" width="1.77734375" style="180" customWidth="1"/>
    <col min="3089" max="3089" width="13.88671875" style="180" customWidth="1"/>
    <col min="3090" max="3090" width="1.77734375" style="180" customWidth="1"/>
    <col min="3091" max="3091" width="14.77734375" style="180" customWidth="1"/>
    <col min="3092" max="3092" width="1.77734375" style="180" customWidth="1"/>
    <col min="3093" max="3093" width="16.77734375" style="180" customWidth="1"/>
    <col min="3094" max="3094" width="0.77734375" style="180" customWidth="1"/>
    <col min="3095" max="3095" width="11.77734375" style="180" customWidth="1"/>
    <col min="3096" max="3333" width="10.77734375" style="180"/>
    <col min="3334" max="3334" width="31.109375" style="180" customWidth="1"/>
    <col min="3335" max="3335" width="7.77734375" style="180" customWidth="1"/>
    <col min="3336" max="3336" width="1.77734375" style="180" customWidth="1"/>
    <col min="3337" max="3337" width="14.77734375" style="180" customWidth="1"/>
    <col min="3338" max="3338" width="1.77734375" style="180" customWidth="1"/>
    <col min="3339" max="3339" width="15.109375" style="180" customWidth="1"/>
    <col min="3340" max="3340" width="1.77734375" style="180" customWidth="1"/>
    <col min="3341" max="3341" width="14.77734375" style="180" customWidth="1"/>
    <col min="3342" max="3342" width="1.77734375" style="180" customWidth="1"/>
    <col min="3343" max="3343" width="13.109375" style="180" customWidth="1"/>
    <col min="3344" max="3344" width="1.77734375" style="180" customWidth="1"/>
    <col min="3345" max="3345" width="13.88671875" style="180" customWidth="1"/>
    <col min="3346" max="3346" width="1.77734375" style="180" customWidth="1"/>
    <col min="3347" max="3347" width="14.77734375" style="180" customWidth="1"/>
    <col min="3348" max="3348" width="1.77734375" style="180" customWidth="1"/>
    <col min="3349" max="3349" width="16.77734375" style="180" customWidth="1"/>
    <col min="3350" max="3350" width="0.77734375" style="180" customWidth="1"/>
    <col min="3351" max="3351" width="11.77734375" style="180" customWidth="1"/>
    <col min="3352" max="3589" width="10.77734375" style="180"/>
    <col min="3590" max="3590" width="31.109375" style="180" customWidth="1"/>
    <col min="3591" max="3591" width="7.77734375" style="180" customWidth="1"/>
    <col min="3592" max="3592" width="1.77734375" style="180" customWidth="1"/>
    <col min="3593" max="3593" width="14.77734375" style="180" customWidth="1"/>
    <col min="3594" max="3594" width="1.77734375" style="180" customWidth="1"/>
    <col min="3595" max="3595" width="15.109375" style="180" customWidth="1"/>
    <col min="3596" max="3596" width="1.77734375" style="180" customWidth="1"/>
    <col min="3597" max="3597" width="14.77734375" style="180" customWidth="1"/>
    <col min="3598" max="3598" width="1.77734375" style="180" customWidth="1"/>
    <col min="3599" max="3599" width="13.109375" style="180" customWidth="1"/>
    <col min="3600" max="3600" width="1.77734375" style="180" customWidth="1"/>
    <col min="3601" max="3601" width="13.88671875" style="180" customWidth="1"/>
    <col min="3602" max="3602" width="1.77734375" style="180" customWidth="1"/>
    <col min="3603" max="3603" width="14.77734375" style="180" customWidth="1"/>
    <col min="3604" max="3604" width="1.77734375" style="180" customWidth="1"/>
    <col min="3605" max="3605" width="16.77734375" style="180" customWidth="1"/>
    <col min="3606" max="3606" width="0.77734375" style="180" customWidth="1"/>
    <col min="3607" max="3607" width="11.77734375" style="180" customWidth="1"/>
    <col min="3608" max="3845" width="10.77734375" style="180"/>
    <col min="3846" max="3846" width="31.109375" style="180" customWidth="1"/>
    <col min="3847" max="3847" width="7.77734375" style="180" customWidth="1"/>
    <col min="3848" max="3848" width="1.77734375" style="180" customWidth="1"/>
    <col min="3849" max="3849" width="14.77734375" style="180" customWidth="1"/>
    <col min="3850" max="3850" width="1.77734375" style="180" customWidth="1"/>
    <col min="3851" max="3851" width="15.109375" style="180" customWidth="1"/>
    <col min="3852" max="3852" width="1.77734375" style="180" customWidth="1"/>
    <col min="3853" max="3853" width="14.77734375" style="180" customWidth="1"/>
    <col min="3854" max="3854" width="1.77734375" style="180" customWidth="1"/>
    <col min="3855" max="3855" width="13.109375" style="180" customWidth="1"/>
    <col min="3856" max="3856" width="1.77734375" style="180" customWidth="1"/>
    <col min="3857" max="3857" width="13.88671875" style="180" customWidth="1"/>
    <col min="3858" max="3858" width="1.77734375" style="180" customWidth="1"/>
    <col min="3859" max="3859" width="14.77734375" style="180" customWidth="1"/>
    <col min="3860" max="3860" width="1.77734375" style="180" customWidth="1"/>
    <col min="3861" max="3861" width="16.77734375" style="180" customWidth="1"/>
    <col min="3862" max="3862" width="0.77734375" style="180" customWidth="1"/>
    <col min="3863" max="3863" width="11.77734375" style="180" customWidth="1"/>
    <col min="3864" max="4101" width="10.77734375" style="180"/>
    <col min="4102" max="4102" width="31.109375" style="180" customWidth="1"/>
    <col min="4103" max="4103" width="7.77734375" style="180" customWidth="1"/>
    <col min="4104" max="4104" width="1.77734375" style="180" customWidth="1"/>
    <col min="4105" max="4105" width="14.77734375" style="180" customWidth="1"/>
    <col min="4106" max="4106" width="1.77734375" style="180" customWidth="1"/>
    <col min="4107" max="4107" width="15.109375" style="180" customWidth="1"/>
    <col min="4108" max="4108" width="1.77734375" style="180" customWidth="1"/>
    <col min="4109" max="4109" width="14.77734375" style="180" customWidth="1"/>
    <col min="4110" max="4110" width="1.77734375" style="180" customWidth="1"/>
    <col min="4111" max="4111" width="13.109375" style="180" customWidth="1"/>
    <col min="4112" max="4112" width="1.77734375" style="180" customWidth="1"/>
    <col min="4113" max="4113" width="13.88671875" style="180" customWidth="1"/>
    <col min="4114" max="4114" width="1.77734375" style="180" customWidth="1"/>
    <col min="4115" max="4115" width="14.77734375" style="180" customWidth="1"/>
    <col min="4116" max="4116" width="1.77734375" style="180" customWidth="1"/>
    <col min="4117" max="4117" width="16.77734375" style="180" customWidth="1"/>
    <col min="4118" max="4118" width="0.77734375" style="180" customWidth="1"/>
    <col min="4119" max="4119" width="11.77734375" style="180" customWidth="1"/>
    <col min="4120" max="4357" width="10.77734375" style="180"/>
    <col min="4358" max="4358" width="31.109375" style="180" customWidth="1"/>
    <col min="4359" max="4359" width="7.77734375" style="180" customWidth="1"/>
    <col min="4360" max="4360" width="1.77734375" style="180" customWidth="1"/>
    <col min="4361" max="4361" width="14.77734375" style="180" customWidth="1"/>
    <col min="4362" max="4362" width="1.77734375" style="180" customWidth="1"/>
    <col min="4363" max="4363" width="15.109375" style="180" customWidth="1"/>
    <col min="4364" max="4364" width="1.77734375" style="180" customWidth="1"/>
    <col min="4365" max="4365" width="14.77734375" style="180" customWidth="1"/>
    <col min="4366" max="4366" width="1.77734375" style="180" customWidth="1"/>
    <col min="4367" max="4367" width="13.109375" style="180" customWidth="1"/>
    <col min="4368" max="4368" width="1.77734375" style="180" customWidth="1"/>
    <col min="4369" max="4369" width="13.88671875" style="180" customWidth="1"/>
    <col min="4370" max="4370" width="1.77734375" style="180" customWidth="1"/>
    <col min="4371" max="4371" width="14.77734375" style="180" customWidth="1"/>
    <col min="4372" max="4372" width="1.77734375" style="180" customWidth="1"/>
    <col min="4373" max="4373" width="16.77734375" style="180" customWidth="1"/>
    <col min="4374" max="4374" width="0.77734375" style="180" customWidth="1"/>
    <col min="4375" max="4375" width="11.77734375" style="180" customWidth="1"/>
    <col min="4376" max="4613" width="10.77734375" style="180"/>
    <col min="4614" max="4614" width="31.109375" style="180" customWidth="1"/>
    <col min="4615" max="4615" width="7.77734375" style="180" customWidth="1"/>
    <col min="4616" max="4616" width="1.77734375" style="180" customWidth="1"/>
    <col min="4617" max="4617" width="14.77734375" style="180" customWidth="1"/>
    <col min="4618" max="4618" width="1.77734375" style="180" customWidth="1"/>
    <col min="4619" max="4619" width="15.109375" style="180" customWidth="1"/>
    <col min="4620" max="4620" width="1.77734375" style="180" customWidth="1"/>
    <col min="4621" max="4621" width="14.77734375" style="180" customWidth="1"/>
    <col min="4622" max="4622" width="1.77734375" style="180" customWidth="1"/>
    <col min="4623" max="4623" width="13.109375" style="180" customWidth="1"/>
    <col min="4624" max="4624" width="1.77734375" style="180" customWidth="1"/>
    <col min="4625" max="4625" width="13.88671875" style="180" customWidth="1"/>
    <col min="4626" max="4626" width="1.77734375" style="180" customWidth="1"/>
    <col min="4627" max="4627" width="14.77734375" style="180" customWidth="1"/>
    <col min="4628" max="4628" width="1.77734375" style="180" customWidth="1"/>
    <col min="4629" max="4629" width="16.77734375" style="180" customWidth="1"/>
    <col min="4630" max="4630" width="0.77734375" style="180" customWidth="1"/>
    <col min="4631" max="4631" width="11.77734375" style="180" customWidth="1"/>
    <col min="4632" max="4869" width="10.77734375" style="180"/>
    <col min="4870" max="4870" width="31.109375" style="180" customWidth="1"/>
    <col min="4871" max="4871" width="7.77734375" style="180" customWidth="1"/>
    <col min="4872" max="4872" width="1.77734375" style="180" customWidth="1"/>
    <col min="4873" max="4873" width="14.77734375" style="180" customWidth="1"/>
    <col min="4874" max="4874" width="1.77734375" style="180" customWidth="1"/>
    <col min="4875" max="4875" width="15.109375" style="180" customWidth="1"/>
    <col min="4876" max="4876" width="1.77734375" style="180" customWidth="1"/>
    <col min="4877" max="4877" width="14.77734375" style="180" customWidth="1"/>
    <col min="4878" max="4878" width="1.77734375" style="180" customWidth="1"/>
    <col min="4879" max="4879" width="13.109375" style="180" customWidth="1"/>
    <col min="4880" max="4880" width="1.77734375" style="180" customWidth="1"/>
    <col min="4881" max="4881" width="13.88671875" style="180" customWidth="1"/>
    <col min="4882" max="4882" width="1.77734375" style="180" customWidth="1"/>
    <col min="4883" max="4883" width="14.77734375" style="180" customWidth="1"/>
    <col min="4884" max="4884" width="1.77734375" style="180" customWidth="1"/>
    <col min="4885" max="4885" width="16.77734375" style="180" customWidth="1"/>
    <col min="4886" max="4886" width="0.77734375" style="180" customWidth="1"/>
    <col min="4887" max="4887" width="11.77734375" style="180" customWidth="1"/>
    <col min="4888" max="5125" width="10.77734375" style="180"/>
    <col min="5126" max="5126" width="31.109375" style="180" customWidth="1"/>
    <col min="5127" max="5127" width="7.77734375" style="180" customWidth="1"/>
    <col min="5128" max="5128" width="1.77734375" style="180" customWidth="1"/>
    <col min="5129" max="5129" width="14.77734375" style="180" customWidth="1"/>
    <col min="5130" max="5130" width="1.77734375" style="180" customWidth="1"/>
    <col min="5131" max="5131" width="15.109375" style="180" customWidth="1"/>
    <col min="5132" max="5132" width="1.77734375" style="180" customWidth="1"/>
    <col min="5133" max="5133" width="14.77734375" style="180" customWidth="1"/>
    <col min="5134" max="5134" width="1.77734375" style="180" customWidth="1"/>
    <col min="5135" max="5135" width="13.109375" style="180" customWidth="1"/>
    <col min="5136" max="5136" width="1.77734375" style="180" customWidth="1"/>
    <col min="5137" max="5137" width="13.88671875" style="180" customWidth="1"/>
    <col min="5138" max="5138" width="1.77734375" style="180" customWidth="1"/>
    <col min="5139" max="5139" width="14.77734375" style="180" customWidth="1"/>
    <col min="5140" max="5140" width="1.77734375" style="180" customWidth="1"/>
    <col min="5141" max="5141" width="16.77734375" style="180" customWidth="1"/>
    <col min="5142" max="5142" width="0.77734375" style="180" customWidth="1"/>
    <col min="5143" max="5143" width="11.77734375" style="180" customWidth="1"/>
    <col min="5144" max="5381" width="10.77734375" style="180"/>
    <col min="5382" max="5382" width="31.109375" style="180" customWidth="1"/>
    <col min="5383" max="5383" width="7.77734375" style="180" customWidth="1"/>
    <col min="5384" max="5384" width="1.77734375" style="180" customWidth="1"/>
    <col min="5385" max="5385" width="14.77734375" style="180" customWidth="1"/>
    <col min="5386" max="5386" width="1.77734375" style="180" customWidth="1"/>
    <col min="5387" max="5387" width="15.109375" style="180" customWidth="1"/>
    <col min="5388" max="5388" width="1.77734375" style="180" customWidth="1"/>
    <col min="5389" max="5389" width="14.77734375" style="180" customWidth="1"/>
    <col min="5390" max="5390" width="1.77734375" style="180" customWidth="1"/>
    <col min="5391" max="5391" width="13.109375" style="180" customWidth="1"/>
    <col min="5392" max="5392" width="1.77734375" style="180" customWidth="1"/>
    <col min="5393" max="5393" width="13.88671875" style="180" customWidth="1"/>
    <col min="5394" max="5394" width="1.77734375" style="180" customWidth="1"/>
    <col min="5395" max="5395" width="14.77734375" style="180" customWidth="1"/>
    <col min="5396" max="5396" width="1.77734375" style="180" customWidth="1"/>
    <col min="5397" max="5397" width="16.77734375" style="180" customWidth="1"/>
    <col min="5398" max="5398" width="0.77734375" style="180" customWidth="1"/>
    <col min="5399" max="5399" width="11.77734375" style="180" customWidth="1"/>
    <col min="5400" max="5637" width="10.77734375" style="180"/>
    <col min="5638" max="5638" width="31.109375" style="180" customWidth="1"/>
    <col min="5639" max="5639" width="7.77734375" style="180" customWidth="1"/>
    <col min="5640" max="5640" width="1.77734375" style="180" customWidth="1"/>
    <col min="5641" max="5641" width="14.77734375" style="180" customWidth="1"/>
    <col min="5642" max="5642" width="1.77734375" style="180" customWidth="1"/>
    <col min="5643" max="5643" width="15.109375" style="180" customWidth="1"/>
    <col min="5644" max="5644" width="1.77734375" style="180" customWidth="1"/>
    <col min="5645" max="5645" width="14.77734375" style="180" customWidth="1"/>
    <col min="5646" max="5646" width="1.77734375" style="180" customWidth="1"/>
    <col min="5647" max="5647" width="13.109375" style="180" customWidth="1"/>
    <col min="5648" max="5648" width="1.77734375" style="180" customWidth="1"/>
    <col min="5649" max="5649" width="13.88671875" style="180" customWidth="1"/>
    <col min="5650" max="5650" width="1.77734375" style="180" customWidth="1"/>
    <col min="5651" max="5651" width="14.77734375" style="180" customWidth="1"/>
    <col min="5652" max="5652" width="1.77734375" style="180" customWidth="1"/>
    <col min="5653" max="5653" width="16.77734375" style="180" customWidth="1"/>
    <col min="5654" max="5654" width="0.77734375" style="180" customWidth="1"/>
    <col min="5655" max="5655" width="11.77734375" style="180" customWidth="1"/>
    <col min="5656" max="5893" width="10.77734375" style="180"/>
    <col min="5894" max="5894" width="31.109375" style="180" customWidth="1"/>
    <col min="5895" max="5895" width="7.77734375" style="180" customWidth="1"/>
    <col min="5896" max="5896" width="1.77734375" style="180" customWidth="1"/>
    <col min="5897" max="5897" width="14.77734375" style="180" customWidth="1"/>
    <col min="5898" max="5898" width="1.77734375" style="180" customWidth="1"/>
    <col min="5899" max="5899" width="15.109375" style="180" customWidth="1"/>
    <col min="5900" max="5900" width="1.77734375" style="180" customWidth="1"/>
    <col min="5901" max="5901" width="14.77734375" style="180" customWidth="1"/>
    <col min="5902" max="5902" width="1.77734375" style="180" customWidth="1"/>
    <col min="5903" max="5903" width="13.109375" style="180" customWidth="1"/>
    <col min="5904" max="5904" width="1.77734375" style="180" customWidth="1"/>
    <col min="5905" max="5905" width="13.88671875" style="180" customWidth="1"/>
    <col min="5906" max="5906" width="1.77734375" style="180" customWidth="1"/>
    <col min="5907" max="5907" width="14.77734375" style="180" customWidth="1"/>
    <col min="5908" max="5908" width="1.77734375" style="180" customWidth="1"/>
    <col min="5909" max="5909" width="16.77734375" style="180" customWidth="1"/>
    <col min="5910" max="5910" width="0.77734375" style="180" customWidth="1"/>
    <col min="5911" max="5911" width="11.77734375" style="180" customWidth="1"/>
    <col min="5912" max="6149" width="10.77734375" style="180"/>
    <col min="6150" max="6150" width="31.109375" style="180" customWidth="1"/>
    <col min="6151" max="6151" width="7.77734375" style="180" customWidth="1"/>
    <col min="6152" max="6152" width="1.77734375" style="180" customWidth="1"/>
    <col min="6153" max="6153" width="14.77734375" style="180" customWidth="1"/>
    <col min="6154" max="6154" width="1.77734375" style="180" customWidth="1"/>
    <col min="6155" max="6155" width="15.109375" style="180" customWidth="1"/>
    <col min="6156" max="6156" width="1.77734375" style="180" customWidth="1"/>
    <col min="6157" max="6157" width="14.77734375" style="180" customWidth="1"/>
    <col min="6158" max="6158" width="1.77734375" style="180" customWidth="1"/>
    <col min="6159" max="6159" width="13.109375" style="180" customWidth="1"/>
    <col min="6160" max="6160" width="1.77734375" style="180" customWidth="1"/>
    <col min="6161" max="6161" width="13.88671875" style="180" customWidth="1"/>
    <col min="6162" max="6162" width="1.77734375" style="180" customWidth="1"/>
    <col min="6163" max="6163" width="14.77734375" style="180" customWidth="1"/>
    <col min="6164" max="6164" width="1.77734375" style="180" customWidth="1"/>
    <col min="6165" max="6165" width="16.77734375" style="180" customWidth="1"/>
    <col min="6166" max="6166" width="0.77734375" style="180" customWidth="1"/>
    <col min="6167" max="6167" width="11.77734375" style="180" customWidth="1"/>
    <col min="6168" max="6405" width="10.77734375" style="180"/>
    <col min="6406" max="6406" width="31.109375" style="180" customWidth="1"/>
    <col min="6407" max="6407" width="7.77734375" style="180" customWidth="1"/>
    <col min="6408" max="6408" width="1.77734375" style="180" customWidth="1"/>
    <col min="6409" max="6409" width="14.77734375" style="180" customWidth="1"/>
    <col min="6410" max="6410" width="1.77734375" style="180" customWidth="1"/>
    <col min="6411" max="6411" width="15.109375" style="180" customWidth="1"/>
    <col min="6412" max="6412" width="1.77734375" style="180" customWidth="1"/>
    <col min="6413" max="6413" width="14.77734375" style="180" customWidth="1"/>
    <col min="6414" max="6414" width="1.77734375" style="180" customWidth="1"/>
    <col min="6415" max="6415" width="13.109375" style="180" customWidth="1"/>
    <col min="6416" max="6416" width="1.77734375" style="180" customWidth="1"/>
    <col min="6417" max="6417" width="13.88671875" style="180" customWidth="1"/>
    <col min="6418" max="6418" width="1.77734375" style="180" customWidth="1"/>
    <col min="6419" max="6419" width="14.77734375" style="180" customWidth="1"/>
    <col min="6420" max="6420" width="1.77734375" style="180" customWidth="1"/>
    <col min="6421" max="6421" width="16.77734375" style="180" customWidth="1"/>
    <col min="6422" max="6422" width="0.77734375" style="180" customWidth="1"/>
    <col min="6423" max="6423" width="11.77734375" style="180" customWidth="1"/>
    <col min="6424" max="6661" width="10.77734375" style="180"/>
    <col min="6662" max="6662" width="31.109375" style="180" customWidth="1"/>
    <col min="6663" max="6663" width="7.77734375" style="180" customWidth="1"/>
    <col min="6664" max="6664" width="1.77734375" style="180" customWidth="1"/>
    <col min="6665" max="6665" width="14.77734375" style="180" customWidth="1"/>
    <col min="6666" max="6666" width="1.77734375" style="180" customWidth="1"/>
    <col min="6667" max="6667" width="15.109375" style="180" customWidth="1"/>
    <col min="6668" max="6668" width="1.77734375" style="180" customWidth="1"/>
    <col min="6669" max="6669" width="14.77734375" style="180" customWidth="1"/>
    <col min="6670" max="6670" width="1.77734375" style="180" customWidth="1"/>
    <col min="6671" max="6671" width="13.109375" style="180" customWidth="1"/>
    <col min="6672" max="6672" width="1.77734375" style="180" customWidth="1"/>
    <col min="6673" max="6673" width="13.88671875" style="180" customWidth="1"/>
    <col min="6674" max="6674" width="1.77734375" style="180" customWidth="1"/>
    <col min="6675" max="6675" width="14.77734375" style="180" customWidth="1"/>
    <col min="6676" max="6676" width="1.77734375" style="180" customWidth="1"/>
    <col min="6677" max="6677" width="16.77734375" style="180" customWidth="1"/>
    <col min="6678" max="6678" width="0.77734375" style="180" customWidth="1"/>
    <col min="6679" max="6679" width="11.77734375" style="180" customWidth="1"/>
    <col min="6680" max="6917" width="10.77734375" style="180"/>
    <col min="6918" max="6918" width="31.109375" style="180" customWidth="1"/>
    <col min="6919" max="6919" width="7.77734375" style="180" customWidth="1"/>
    <col min="6920" max="6920" width="1.77734375" style="180" customWidth="1"/>
    <col min="6921" max="6921" width="14.77734375" style="180" customWidth="1"/>
    <col min="6922" max="6922" width="1.77734375" style="180" customWidth="1"/>
    <col min="6923" max="6923" width="15.109375" style="180" customWidth="1"/>
    <col min="6924" max="6924" width="1.77734375" style="180" customWidth="1"/>
    <col min="6925" max="6925" width="14.77734375" style="180" customWidth="1"/>
    <col min="6926" max="6926" width="1.77734375" style="180" customWidth="1"/>
    <col min="6927" max="6927" width="13.109375" style="180" customWidth="1"/>
    <col min="6928" max="6928" width="1.77734375" style="180" customWidth="1"/>
    <col min="6929" max="6929" width="13.88671875" style="180" customWidth="1"/>
    <col min="6930" max="6930" width="1.77734375" style="180" customWidth="1"/>
    <col min="6931" max="6931" width="14.77734375" style="180" customWidth="1"/>
    <col min="6932" max="6932" width="1.77734375" style="180" customWidth="1"/>
    <col min="6933" max="6933" width="16.77734375" style="180" customWidth="1"/>
    <col min="6934" max="6934" width="0.77734375" style="180" customWidth="1"/>
    <col min="6935" max="6935" width="11.77734375" style="180" customWidth="1"/>
    <col min="6936" max="7173" width="10.77734375" style="180"/>
    <col min="7174" max="7174" width="31.109375" style="180" customWidth="1"/>
    <col min="7175" max="7175" width="7.77734375" style="180" customWidth="1"/>
    <col min="7176" max="7176" width="1.77734375" style="180" customWidth="1"/>
    <col min="7177" max="7177" width="14.77734375" style="180" customWidth="1"/>
    <col min="7178" max="7178" width="1.77734375" style="180" customWidth="1"/>
    <col min="7179" max="7179" width="15.109375" style="180" customWidth="1"/>
    <col min="7180" max="7180" width="1.77734375" style="180" customWidth="1"/>
    <col min="7181" max="7181" width="14.77734375" style="180" customWidth="1"/>
    <col min="7182" max="7182" width="1.77734375" style="180" customWidth="1"/>
    <col min="7183" max="7183" width="13.109375" style="180" customWidth="1"/>
    <col min="7184" max="7184" width="1.77734375" style="180" customWidth="1"/>
    <col min="7185" max="7185" width="13.88671875" style="180" customWidth="1"/>
    <col min="7186" max="7186" width="1.77734375" style="180" customWidth="1"/>
    <col min="7187" max="7187" width="14.77734375" style="180" customWidth="1"/>
    <col min="7188" max="7188" width="1.77734375" style="180" customWidth="1"/>
    <col min="7189" max="7189" width="16.77734375" style="180" customWidth="1"/>
    <col min="7190" max="7190" width="0.77734375" style="180" customWidth="1"/>
    <col min="7191" max="7191" width="11.77734375" style="180" customWidth="1"/>
    <col min="7192" max="7429" width="10.77734375" style="180"/>
    <col min="7430" max="7430" width="31.109375" style="180" customWidth="1"/>
    <col min="7431" max="7431" width="7.77734375" style="180" customWidth="1"/>
    <col min="7432" max="7432" width="1.77734375" style="180" customWidth="1"/>
    <col min="7433" max="7433" width="14.77734375" style="180" customWidth="1"/>
    <col min="7434" max="7434" width="1.77734375" style="180" customWidth="1"/>
    <col min="7435" max="7435" width="15.109375" style="180" customWidth="1"/>
    <col min="7436" max="7436" width="1.77734375" style="180" customWidth="1"/>
    <col min="7437" max="7437" width="14.77734375" style="180" customWidth="1"/>
    <col min="7438" max="7438" width="1.77734375" style="180" customWidth="1"/>
    <col min="7439" max="7439" width="13.109375" style="180" customWidth="1"/>
    <col min="7440" max="7440" width="1.77734375" style="180" customWidth="1"/>
    <col min="7441" max="7441" width="13.88671875" style="180" customWidth="1"/>
    <col min="7442" max="7442" width="1.77734375" style="180" customWidth="1"/>
    <col min="7443" max="7443" width="14.77734375" style="180" customWidth="1"/>
    <col min="7444" max="7444" width="1.77734375" style="180" customWidth="1"/>
    <col min="7445" max="7445" width="16.77734375" style="180" customWidth="1"/>
    <col min="7446" max="7446" width="0.77734375" style="180" customWidth="1"/>
    <col min="7447" max="7447" width="11.77734375" style="180" customWidth="1"/>
    <col min="7448" max="7685" width="10.77734375" style="180"/>
    <col min="7686" max="7686" width="31.109375" style="180" customWidth="1"/>
    <col min="7687" max="7687" width="7.77734375" style="180" customWidth="1"/>
    <col min="7688" max="7688" width="1.77734375" style="180" customWidth="1"/>
    <col min="7689" max="7689" width="14.77734375" style="180" customWidth="1"/>
    <col min="7690" max="7690" width="1.77734375" style="180" customWidth="1"/>
    <col min="7691" max="7691" width="15.109375" style="180" customWidth="1"/>
    <col min="7692" max="7692" width="1.77734375" style="180" customWidth="1"/>
    <col min="7693" max="7693" width="14.77734375" style="180" customWidth="1"/>
    <col min="7694" max="7694" width="1.77734375" style="180" customWidth="1"/>
    <col min="7695" max="7695" width="13.109375" style="180" customWidth="1"/>
    <col min="7696" max="7696" width="1.77734375" style="180" customWidth="1"/>
    <col min="7697" max="7697" width="13.88671875" style="180" customWidth="1"/>
    <col min="7698" max="7698" width="1.77734375" style="180" customWidth="1"/>
    <col min="7699" max="7699" width="14.77734375" style="180" customWidth="1"/>
    <col min="7700" max="7700" width="1.77734375" style="180" customWidth="1"/>
    <col min="7701" max="7701" width="16.77734375" style="180" customWidth="1"/>
    <col min="7702" max="7702" width="0.77734375" style="180" customWidth="1"/>
    <col min="7703" max="7703" width="11.77734375" style="180" customWidth="1"/>
    <col min="7704" max="7941" width="10.77734375" style="180"/>
    <col min="7942" max="7942" width="31.109375" style="180" customWidth="1"/>
    <col min="7943" max="7943" width="7.77734375" style="180" customWidth="1"/>
    <col min="7944" max="7944" width="1.77734375" style="180" customWidth="1"/>
    <col min="7945" max="7945" width="14.77734375" style="180" customWidth="1"/>
    <col min="7946" max="7946" width="1.77734375" style="180" customWidth="1"/>
    <col min="7947" max="7947" width="15.109375" style="180" customWidth="1"/>
    <col min="7948" max="7948" width="1.77734375" style="180" customWidth="1"/>
    <col min="7949" max="7949" width="14.77734375" style="180" customWidth="1"/>
    <col min="7950" max="7950" width="1.77734375" style="180" customWidth="1"/>
    <col min="7951" max="7951" width="13.109375" style="180" customWidth="1"/>
    <col min="7952" max="7952" width="1.77734375" style="180" customWidth="1"/>
    <col min="7953" max="7953" width="13.88671875" style="180" customWidth="1"/>
    <col min="7954" max="7954" width="1.77734375" style="180" customWidth="1"/>
    <col min="7955" max="7955" width="14.77734375" style="180" customWidth="1"/>
    <col min="7956" max="7956" width="1.77734375" style="180" customWidth="1"/>
    <col min="7957" max="7957" width="16.77734375" style="180" customWidth="1"/>
    <col min="7958" max="7958" width="0.77734375" style="180" customWidth="1"/>
    <col min="7959" max="7959" width="11.77734375" style="180" customWidth="1"/>
    <col min="7960" max="8197" width="10.77734375" style="180"/>
    <col min="8198" max="8198" width="31.109375" style="180" customWidth="1"/>
    <col min="8199" max="8199" width="7.77734375" style="180" customWidth="1"/>
    <col min="8200" max="8200" width="1.77734375" style="180" customWidth="1"/>
    <col min="8201" max="8201" width="14.77734375" style="180" customWidth="1"/>
    <col min="8202" max="8202" width="1.77734375" style="180" customWidth="1"/>
    <col min="8203" max="8203" width="15.109375" style="180" customWidth="1"/>
    <col min="8204" max="8204" width="1.77734375" style="180" customWidth="1"/>
    <col min="8205" max="8205" width="14.77734375" style="180" customWidth="1"/>
    <col min="8206" max="8206" width="1.77734375" style="180" customWidth="1"/>
    <col min="8207" max="8207" width="13.109375" style="180" customWidth="1"/>
    <col min="8208" max="8208" width="1.77734375" style="180" customWidth="1"/>
    <col min="8209" max="8209" width="13.88671875" style="180" customWidth="1"/>
    <col min="8210" max="8210" width="1.77734375" style="180" customWidth="1"/>
    <col min="8211" max="8211" width="14.77734375" style="180" customWidth="1"/>
    <col min="8212" max="8212" width="1.77734375" style="180" customWidth="1"/>
    <col min="8213" max="8213" width="16.77734375" style="180" customWidth="1"/>
    <col min="8214" max="8214" width="0.77734375" style="180" customWidth="1"/>
    <col min="8215" max="8215" width="11.77734375" style="180" customWidth="1"/>
    <col min="8216" max="8453" width="10.77734375" style="180"/>
    <col min="8454" max="8454" width="31.109375" style="180" customWidth="1"/>
    <col min="8455" max="8455" width="7.77734375" style="180" customWidth="1"/>
    <col min="8456" max="8456" width="1.77734375" style="180" customWidth="1"/>
    <col min="8457" max="8457" width="14.77734375" style="180" customWidth="1"/>
    <col min="8458" max="8458" width="1.77734375" style="180" customWidth="1"/>
    <col min="8459" max="8459" width="15.109375" style="180" customWidth="1"/>
    <col min="8460" max="8460" width="1.77734375" style="180" customWidth="1"/>
    <col min="8461" max="8461" width="14.77734375" style="180" customWidth="1"/>
    <col min="8462" max="8462" width="1.77734375" style="180" customWidth="1"/>
    <col min="8463" max="8463" width="13.109375" style="180" customWidth="1"/>
    <col min="8464" max="8464" width="1.77734375" style="180" customWidth="1"/>
    <col min="8465" max="8465" width="13.88671875" style="180" customWidth="1"/>
    <col min="8466" max="8466" width="1.77734375" style="180" customWidth="1"/>
    <col min="8467" max="8467" width="14.77734375" style="180" customWidth="1"/>
    <col min="8468" max="8468" width="1.77734375" style="180" customWidth="1"/>
    <col min="8469" max="8469" width="16.77734375" style="180" customWidth="1"/>
    <col min="8470" max="8470" width="0.77734375" style="180" customWidth="1"/>
    <col min="8471" max="8471" width="11.77734375" style="180" customWidth="1"/>
    <col min="8472" max="8709" width="10.77734375" style="180"/>
    <col min="8710" max="8710" width="31.109375" style="180" customWidth="1"/>
    <col min="8711" max="8711" width="7.77734375" style="180" customWidth="1"/>
    <col min="8712" max="8712" width="1.77734375" style="180" customWidth="1"/>
    <col min="8713" max="8713" width="14.77734375" style="180" customWidth="1"/>
    <col min="8714" max="8714" width="1.77734375" style="180" customWidth="1"/>
    <col min="8715" max="8715" width="15.109375" style="180" customWidth="1"/>
    <col min="8716" max="8716" width="1.77734375" style="180" customWidth="1"/>
    <col min="8717" max="8717" width="14.77734375" style="180" customWidth="1"/>
    <col min="8718" max="8718" width="1.77734375" style="180" customWidth="1"/>
    <col min="8719" max="8719" width="13.109375" style="180" customWidth="1"/>
    <col min="8720" max="8720" width="1.77734375" style="180" customWidth="1"/>
    <col min="8721" max="8721" width="13.88671875" style="180" customWidth="1"/>
    <col min="8722" max="8722" width="1.77734375" style="180" customWidth="1"/>
    <col min="8723" max="8723" width="14.77734375" style="180" customWidth="1"/>
    <col min="8724" max="8724" width="1.77734375" style="180" customWidth="1"/>
    <col min="8725" max="8725" width="16.77734375" style="180" customWidth="1"/>
    <col min="8726" max="8726" width="0.77734375" style="180" customWidth="1"/>
    <col min="8727" max="8727" width="11.77734375" style="180" customWidth="1"/>
    <col min="8728" max="8965" width="10.77734375" style="180"/>
    <col min="8966" max="8966" width="31.109375" style="180" customWidth="1"/>
    <col min="8967" max="8967" width="7.77734375" style="180" customWidth="1"/>
    <col min="8968" max="8968" width="1.77734375" style="180" customWidth="1"/>
    <col min="8969" max="8969" width="14.77734375" style="180" customWidth="1"/>
    <col min="8970" max="8970" width="1.77734375" style="180" customWidth="1"/>
    <col min="8971" max="8971" width="15.109375" style="180" customWidth="1"/>
    <col min="8972" max="8972" width="1.77734375" style="180" customWidth="1"/>
    <col min="8973" max="8973" width="14.77734375" style="180" customWidth="1"/>
    <col min="8974" max="8974" width="1.77734375" style="180" customWidth="1"/>
    <col min="8975" max="8975" width="13.109375" style="180" customWidth="1"/>
    <col min="8976" max="8976" width="1.77734375" style="180" customWidth="1"/>
    <col min="8977" max="8977" width="13.88671875" style="180" customWidth="1"/>
    <col min="8978" max="8978" width="1.77734375" style="180" customWidth="1"/>
    <col min="8979" max="8979" width="14.77734375" style="180" customWidth="1"/>
    <col min="8980" max="8980" width="1.77734375" style="180" customWidth="1"/>
    <col min="8981" max="8981" width="16.77734375" style="180" customWidth="1"/>
    <col min="8982" max="8982" width="0.77734375" style="180" customWidth="1"/>
    <col min="8983" max="8983" width="11.77734375" style="180" customWidth="1"/>
    <col min="8984" max="9221" width="10.77734375" style="180"/>
    <col min="9222" max="9222" width="31.109375" style="180" customWidth="1"/>
    <col min="9223" max="9223" width="7.77734375" style="180" customWidth="1"/>
    <col min="9224" max="9224" width="1.77734375" style="180" customWidth="1"/>
    <col min="9225" max="9225" width="14.77734375" style="180" customWidth="1"/>
    <col min="9226" max="9226" width="1.77734375" style="180" customWidth="1"/>
    <col min="9227" max="9227" width="15.109375" style="180" customWidth="1"/>
    <col min="9228" max="9228" width="1.77734375" style="180" customWidth="1"/>
    <col min="9229" max="9229" width="14.77734375" style="180" customWidth="1"/>
    <col min="9230" max="9230" width="1.77734375" style="180" customWidth="1"/>
    <col min="9231" max="9231" width="13.109375" style="180" customWidth="1"/>
    <col min="9232" max="9232" width="1.77734375" style="180" customWidth="1"/>
    <col min="9233" max="9233" width="13.88671875" style="180" customWidth="1"/>
    <col min="9234" max="9234" width="1.77734375" style="180" customWidth="1"/>
    <col min="9235" max="9235" width="14.77734375" style="180" customWidth="1"/>
    <col min="9236" max="9236" width="1.77734375" style="180" customWidth="1"/>
    <col min="9237" max="9237" width="16.77734375" style="180" customWidth="1"/>
    <col min="9238" max="9238" width="0.77734375" style="180" customWidth="1"/>
    <col min="9239" max="9239" width="11.77734375" style="180" customWidth="1"/>
    <col min="9240" max="9477" width="10.77734375" style="180"/>
    <col min="9478" max="9478" width="31.109375" style="180" customWidth="1"/>
    <col min="9479" max="9479" width="7.77734375" style="180" customWidth="1"/>
    <col min="9480" max="9480" width="1.77734375" style="180" customWidth="1"/>
    <col min="9481" max="9481" width="14.77734375" style="180" customWidth="1"/>
    <col min="9482" max="9482" width="1.77734375" style="180" customWidth="1"/>
    <col min="9483" max="9483" width="15.109375" style="180" customWidth="1"/>
    <col min="9484" max="9484" width="1.77734375" style="180" customWidth="1"/>
    <col min="9485" max="9485" width="14.77734375" style="180" customWidth="1"/>
    <col min="9486" max="9486" width="1.77734375" style="180" customWidth="1"/>
    <col min="9487" max="9487" width="13.109375" style="180" customWidth="1"/>
    <col min="9488" max="9488" width="1.77734375" style="180" customWidth="1"/>
    <col min="9489" max="9489" width="13.88671875" style="180" customWidth="1"/>
    <col min="9490" max="9490" width="1.77734375" style="180" customWidth="1"/>
    <col min="9491" max="9491" width="14.77734375" style="180" customWidth="1"/>
    <col min="9492" max="9492" width="1.77734375" style="180" customWidth="1"/>
    <col min="9493" max="9493" width="16.77734375" style="180" customWidth="1"/>
    <col min="9494" max="9494" width="0.77734375" style="180" customWidth="1"/>
    <col min="9495" max="9495" width="11.77734375" style="180" customWidth="1"/>
    <col min="9496" max="9733" width="10.77734375" style="180"/>
    <col min="9734" max="9734" width="31.109375" style="180" customWidth="1"/>
    <col min="9735" max="9735" width="7.77734375" style="180" customWidth="1"/>
    <col min="9736" max="9736" width="1.77734375" style="180" customWidth="1"/>
    <col min="9737" max="9737" width="14.77734375" style="180" customWidth="1"/>
    <col min="9738" max="9738" width="1.77734375" style="180" customWidth="1"/>
    <col min="9739" max="9739" width="15.109375" style="180" customWidth="1"/>
    <col min="9740" max="9740" width="1.77734375" style="180" customWidth="1"/>
    <col min="9741" max="9741" width="14.77734375" style="180" customWidth="1"/>
    <col min="9742" max="9742" width="1.77734375" style="180" customWidth="1"/>
    <col min="9743" max="9743" width="13.109375" style="180" customWidth="1"/>
    <col min="9744" max="9744" width="1.77734375" style="180" customWidth="1"/>
    <col min="9745" max="9745" width="13.88671875" style="180" customWidth="1"/>
    <col min="9746" max="9746" width="1.77734375" style="180" customWidth="1"/>
    <col min="9747" max="9747" width="14.77734375" style="180" customWidth="1"/>
    <col min="9748" max="9748" width="1.77734375" style="180" customWidth="1"/>
    <col min="9749" max="9749" width="16.77734375" style="180" customWidth="1"/>
    <col min="9750" max="9750" width="0.77734375" style="180" customWidth="1"/>
    <col min="9751" max="9751" width="11.77734375" style="180" customWidth="1"/>
    <col min="9752" max="9989" width="10.77734375" style="180"/>
    <col min="9990" max="9990" width="31.109375" style="180" customWidth="1"/>
    <col min="9991" max="9991" width="7.77734375" style="180" customWidth="1"/>
    <col min="9992" max="9992" width="1.77734375" style="180" customWidth="1"/>
    <col min="9993" max="9993" width="14.77734375" style="180" customWidth="1"/>
    <col min="9994" max="9994" width="1.77734375" style="180" customWidth="1"/>
    <col min="9995" max="9995" width="15.109375" style="180" customWidth="1"/>
    <col min="9996" max="9996" width="1.77734375" style="180" customWidth="1"/>
    <col min="9997" max="9997" width="14.77734375" style="180" customWidth="1"/>
    <col min="9998" max="9998" width="1.77734375" style="180" customWidth="1"/>
    <col min="9999" max="9999" width="13.109375" style="180" customWidth="1"/>
    <col min="10000" max="10000" width="1.77734375" style="180" customWidth="1"/>
    <col min="10001" max="10001" width="13.88671875" style="180" customWidth="1"/>
    <col min="10002" max="10002" width="1.77734375" style="180" customWidth="1"/>
    <col min="10003" max="10003" width="14.77734375" style="180" customWidth="1"/>
    <col min="10004" max="10004" width="1.77734375" style="180" customWidth="1"/>
    <col min="10005" max="10005" width="16.77734375" style="180" customWidth="1"/>
    <col min="10006" max="10006" width="0.77734375" style="180" customWidth="1"/>
    <col min="10007" max="10007" width="11.77734375" style="180" customWidth="1"/>
    <col min="10008" max="10245" width="10.77734375" style="180"/>
    <col min="10246" max="10246" width="31.109375" style="180" customWidth="1"/>
    <col min="10247" max="10247" width="7.77734375" style="180" customWidth="1"/>
    <col min="10248" max="10248" width="1.77734375" style="180" customWidth="1"/>
    <col min="10249" max="10249" width="14.77734375" style="180" customWidth="1"/>
    <col min="10250" max="10250" width="1.77734375" style="180" customWidth="1"/>
    <col min="10251" max="10251" width="15.109375" style="180" customWidth="1"/>
    <col min="10252" max="10252" width="1.77734375" style="180" customWidth="1"/>
    <col min="10253" max="10253" width="14.77734375" style="180" customWidth="1"/>
    <col min="10254" max="10254" width="1.77734375" style="180" customWidth="1"/>
    <col min="10255" max="10255" width="13.109375" style="180" customWidth="1"/>
    <col min="10256" max="10256" width="1.77734375" style="180" customWidth="1"/>
    <col min="10257" max="10257" width="13.88671875" style="180" customWidth="1"/>
    <col min="10258" max="10258" width="1.77734375" style="180" customWidth="1"/>
    <col min="10259" max="10259" width="14.77734375" style="180" customWidth="1"/>
    <col min="10260" max="10260" width="1.77734375" style="180" customWidth="1"/>
    <col min="10261" max="10261" width="16.77734375" style="180" customWidth="1"/>
    <col min="10262" max="10262" width="0.77734375" style="180" customWidth="1"/>
    <col min="10263" max="10263" width="11.77734375" style="180" customWidth="1"/>
    <col min="10264" max="10501" width="10.77734375" style="180"/>
    <col min="10502" max="10502" width="31.109375" style="180" customWidth="1"/>
    <col min="10503" max="10503" width="7.77734375" style="180" customWidth="1"/>
    <col min="10504" max="10504" width="1.77734375" style="180" customWidth="1"/>
    <col min="10505" max="10505" width="14.77734375" style="180" customWidth="1"/>
    <col min="10506" max="10506" width="1.77734375" style="180" customWidth="1"/>
    <col min="10507" max="10507" width="15.109375" style="180" customWidth="1"/>
    <col min="10508" max="10508" width="1.77734375" style="180" customWidth="1"/>
    <col min="10509" max="10509" width="14.77734375" style="180" customWidth="1"/>
    <col min="10510" max="10510" width="1.77734375" style="180" customWidth="1"/>
    <col min="10511" max="10511" width="13.109375" style="180" customWidth="1"/>
    <col min="10512" max="10512" width="1.77734375" style="180" customWidth="1"/>
    <col min="10513" max="10513" width="13.88671875" style="180" customWidth="1"/>
    <col min="10514" max="10514" width="1.77734375" style="180" customWidth="1"/>
    <col min="10515" max="10515" width="14.77734375" style="180" customWidth="1"/>
    <col min="10516" max="10516" width="1.77734375" style="180" customWidth="1"/>
    <col min="10517" max="10517" width="16.77734375" style="180" customWidth="1"/>
    <col min="10518" max="10518" width="0.77734375" style="180" customWidth="1"/>
    <col min="10519" max="10519" width="11.77734375" style="180" customWidth="1"/>
    <col min="10520" max="10757" width="10.77734375" style="180"/>
    <col min="10758" max="10758" width="31.109375" style="180" customWidth="1"/>
    <col min="10759" max="10759" width="7.77734375" style="180" customWidth="1"/>
    <col min="10760" max="10760" width="1.77734375" style="180" customWidth="1"/>
    <col min="10761" max="10761" width="14.77734375" style="180" customWidth="1"/>
    <col min="10762" max="10762" width="1.77734375" style="180" customWidth="1"/>
    <col min="10763" max="10763" width="15.109375" style="180" customWidth="1"/>
    <col min="10764" max="10764" width="1.77734375" style="180" customWidth="1"/>
    <col min="10765" max="10765" width="14.77734375" style="180" customWidth="1"/>
    <col min="10766" max="10766" width="1.77734375" style="180" customWidth="1"/>
    <col min="10767" max="10767" width="13.109375" style="180" customWidth="1"/>
    <col min="10768" max="10768" width="1.77734375" style="180" customWidth="1"/>
    <col min="10769" max="10769" width="13.88671875" style="180" customWidth="1"/>
    <col min="10770" max="10770" width="1.77734375" style="180" customWidth="1"/>
    <col min="10771" max="10771" width="14.77734375" style="180" customWidth="1"/>
    <col min="10772" max="10772" width="1.77734375" style="180" customWidth="1"/>
    <col min="10773" max="10773" width="16.77734375" style="180" customWidth="1"/>
    <col min="10774" max="10774" width="0.77734375" style="180" customWidth="1"/>
    <col min="10775" max="10775" width="11.77734375" style="180" customWidth="1"/>
    <col min="10776" max="11013" width="10.77734375" style="180"/>
    <col min="11014" max="11014" width="31.109375" style="180" customWidth="1"/>
    <col min="11015" max="11015" width="7.77734375" style="180" customWidth="1"/>
    <col min="11016" max="11016" width="1.77734375" style="180" customWidth="1"/>
    <col min="11017" max="11017" width="14.77734375" style="180" customWidth="1"/>
    <col min="11018" max="11018" width="1.77734375" style="180" customWidth="1"/>
    <col min="11019" max="11019" width="15.109375" style="180" customWidth="1"/>
    <col min="11020" max="11020" width="1.77734375" style="180" customWidth="1"/>
    <col min="11021" max="11021" width="14.77734375" style="180" customWidth="1"/>
    <col min="11022" max="11022" width="1.77734375" style="180" customWidth="1"/>
    <col min="11023" max="11023" width="13.109375" style="180" customWidth="1"/>
    <col min="11024" max="11024" width="1.77734375" style="180" customWidth="1"/>
    <col min="11025" max="11025" width="13.88671875" style="180" customWidth="1"/>
    <col min="11026" max="11026" width="1.77734375" style="180" customWidth="1"/>
    <col min="11027" max="11027" width="14.77734375" style="180" customWidth="1"/>
    <col min="11028" max="11028" width="1.77734375" style="180" customWidth="1"/>
    <col min="11029" max="11029" width="16.77734375" style="180" customWidth="1"/>
    <col min="11030" max="11030" width="0.77734375" style="180" customWidth="1"/>
    <col min="11031" max="11031" width="11.77734375" style="180" customWidth="1"/>
    <col min="11032" max="11269" width="10.77734375" style="180"/>
    <col min="11270" max="11270" width="31.109375" style="180" customWidth="1"/>
    <col min="11271" max="11271" width="7.77734375" style="180" customWidth="1"/>
    <col min="11272" max="11272" width="1.77734375" style="180" customWidth="1"/>
    <col min="11273" max="11273" width="14.77734375" style="180" customWidth="1"/>
    <col min="11274" max="11274" width="1.77734375" style="180" customWidth="1"/>
    <col min="11275" max="11275" width="15.109375" style="180" customWidth="1"/>
    <col min="11276" max="11276" width="1.77734375" style="180" customWidth="1"/>
    <col min="11277" max="11277" width="14.77734375" style="180" customWidth="1"/>
    <col min="11278" max="11278" width="1.77734375" style="180" customWidth="1"/>
    <col min="11279" max="11279" width="13.109375" style="180" customWidth="1"/>
    <col min="11280" max="11280" width="1.77734375" style="180" customWidth="1"/>
    <col min="11281" max="11281" width="13.88671875" style="180" customWidth="1"/>
    <col min="11282" max="11282" width="1.77734375" style="180" customWidth="1"/>
    <col min="11283" max="11283" width="14.77734375" style="180" customWidth="1"/>
    <col min="11284" max="11284" width="1.77734375" style="180" customWidth="1"/>
    <col min="11285" max="11285" width="16.77734375" style="180" customWidth="1"/>
    <col min="11286" max="11286" width="0.77734375" style="180" customWidth="1"/>
    <col min="11287" max="11287" width="11.77734375" style="180" customWidth="1"/>
    <col min="11288" max="11525" width="10.77734375" style="180"/>
    <col min="11526" max="11526" width="31.109375" style="180" customWidth="1"/>
    <col min="11527" max="11527" width="7.77734375" style="180" customWidth="1"/>
    <col min="11528" max="11528" width="1.77734375" style="180" customWidth="1"/>
    <col min="11529" max="11529" width="14.77734375" style="180" customWidth="1"/>
    <col min="11530" max="11530" width="1.77734375" style="180" customWidth="1"/>
    <col min="11531" max="11531" width="15.109375" style="180" customWidth="1"/>
    <col min="11532" max="11532" width="1.77734375" style="180" customWidth="1"/>
    <col min="11533" max="11533" width="14.77734375" style="180" customWidth="1"/>
    <col min="11534" max="11534" width="1.77734375" style="180" customWidth="1"/>
    <col min="11535" max="11535" width="13.109375" style="180" customWidth="1"/>
    <col min="11536" max="11536" width="1.77734375" style="180" customWidth="1"/>
    <col min="11537" max="11537" width="13.88671875" style="180" customWidth="1"/>
    <col min="11538" max="11538" width="1.77734375" style="180" customWidth="1"/>
    <col min="11539" max="11539" width="14.77734375" style="180" customWidth="1"/>
    <col min="11540" max="11540" width="1.77734375" style="180" customWidth="1"/>
    <col min="11541" max="11541" width="16.77734375" style="180" customWidth="1"/>
    <col min="11542" max="11542" width="0.77734375" style="180" customWidth="1"/>
    <col min="11543" max="11543" width="11.77734375" style="180" customWidth="1"/>
    <col min="11544" max="11781" width="10.77734375" style="180"/>
    <col min="11782" max="11782" width="31.109375" style="180" customWidth="1"/>
    <col min="11783" max="11783" width="7.77734375" style="180" customWidth="1"/>
    <col min="11784" max="11784" width="1.77734375" style="180" customWidth="1"/>
    <col min="11785" max="11785" width="14.77734375" style="180" customWidth="1"/>
    <col min="11786" max="11786" width="1.77734375" style="180" customWidth="1"/>
    <col min="11787" max="11787" width="15.109375" style="180" customWidth="1"/>
    <col min="11788" max="11788" width="1.77734375" style="180" customWidth="1"/>
    <col min="11789" max="11789" width="14.77734375" style="180" customWidth="1"/>
    <col min="11790" max="11790" width="1.77734375" style="180" customWidth="1"/>
    <col min="11791" max="11791" width="13.109375" style="180" customWidth="1"/>
    <col min="11792" max="11792" width="1.77734375" style="180" customWidth="1"/>
    <col min="11793" max="11793" width="13.88671875" style="180" customWidth="1"/>
    <col min="11794" max="11794" width="1.77734375" style="180" customWidth="1"/>
    <col min="11795" max="11795" width="14.77734375" style="180" customWidth="1"/>
    <col min="11796" max="11796" width="1.77734375" style="180" customWidth="1"/>
    <col min="11797" max="11797" width="16.77734375" style="180" customWidth="1"/>
    <col min="11798" max="11798" width="0.77734375" style="180" customWidth="1"/>
    <col min="11799" max="11799" width="11.77734375" style="180" customWidth="1"/>
    <col min="11800" max="12037" width="10.77734375" style="180"/>
    <col min="12038" max="12038" width="31.109375" style="180" customWidth="1"/>
    <col min="12039" max="12039" width="7.77734375" style="180" customWidth="1"/>
    <col min="12040" max="12040" width="1.77734375" style="180" customWidth="1"/>
    <col min="12041" max="12041" width="14.77734375" style="180" customWidth="1"/>
    <col min="12042" max="12042" width="1.77734375" style="180" customWidth="1"/>
    <col min="12043" max="12043" width="15.109375" style="180" customWidth="1"/>
    <col min="12044" max="12044" width="1.77734375" style="180" customWidth="1"/>
    <col min="12045" max="12045" width="14.77734375" style="180" customWidth="1"/>
    <col min="12046" max="12046" width="1.77734375" style="180" customWidth="1"/>
    <col min="12047" max="12047" width="13.109375" style="180" customWidth="1"/>
    <col min="12048" max="12048" width="1.77734375" style="180" customWidth="1"/>
    <col min="12049" max="12049" width="13.88671875" style="180" customWidth="1"/>
    <col min="12050" max="12050" width="1.77734375" style="180" customWidth="1"/>
    <col min="12051" max="12051" width="14.77734375" style="180" customWidth="1"/>
    <col min="12052" max="12052" width="1.77734375" style="180" customWidth="1"/>
    <col min="12053" max="12053" width="16.77734375" style="180" customWidth="1"/>
    <col min="12054" max="12054" width="0.77734375" style="180" customWidth="1"/>
    <col min="12055" max="12055" width="11.77734375" style="180" customWidth="1"/>
    <col min="12056" max="12293" width="10.77734375" style="180"/>
    <col min="12294" max="12294" width="31.109375" style="180" customWidth="1"/>
    <col min="12295" max="12295" width="7.77734375" style="180" customWidth="1"/>
    <col min="12296" max="12296" width="1.77734375" style="180" customWidth="1"/>
    <col min="12297" max="12297" width="14.77734375" style="180" customWidth="1"/>
    <col min="12298" max="12298" width="1.77734375" style="180" customWidth="1"/>
    <col min="12299" max="12299" width="15.109375" style="180" customWidth="1"/>
    <col min="12300" max="12300" width="1.77734375" style="180" customWidth="1"/>
    <col min="12301" max="12301" width="14.77734375" style="180" customWidth="1"/>
    <col min="12302" max="12302" width="1.77734375" style="180" customWidth="1"/>
    <col min="12303" max="12303" width="13.109375" style="180" customWidth="1"/>
    <col min="12304" max="12304" width="1.77734375" style="180" customWidth="1"/>
    <col min="12305" max="12305" width="13.88671875" style="180" customWidth="1"/>
    <col min="12306" max="12306" width="1.77734375" style="180" customWidth="1"/>
    <col min="12307" max="12307" width="14.77734375" style="180" customWidth="1"/>
    <col min="12308" max="12308" width="1.77734375" style="180" customWidth="1"/>
    <col min="12309" max="12309" width="16.77734375" style="180" customWidth="1"/>
    <col min="12310" max="12310" width="0.77734375" style="180" customWidth="1"/>
    <col min="12311" max="12311" width="11.77734375" style="180" customWidth="1"/>
    <col min="12312" max="12549" width="10.77734375" style="180"/>
    <col min="12550" max="12550" width="31.109375" style="180" customWidth="1"/>
    <col min="12551" max="12551" width="7.77734375" style="180" customWidth="1"/>
    <col min="12552" max="12552" width="1.77734375" style="180" customWidth="1"/>
    <col min="12553" max="12553" width="14.77734375" style="180" customWidth="1"/>
    <col min="12554" max="12554" width="1.77734375" style="180" customWidth="1"/>
    <col min="12555" max="12555" width="15.109375" style="180" customWidth="1"/>
    <col min="12556" max="12556" width="1.77734375" style="180" customWidth="1"/>
    <col min="12557" max="12557" width="14.77734375" style="180" customWidth="1"/>
    <col min="12558" max="12558" width="1.77734375" style="180" customWidth="1"/>
    <col min="12559" max="12559" width="13.109375" style="180" customWidth="1"/>
    <col min="12560" max="12560" width="1.77734375" style="180" customWidth="1"/>
    <col min="12561" max="12561" width="13.88671875" style="180" customWidth="1"/>
    <col min="12562" max="12562" width="1.77734375" style="180" customWidth="1"/>
    <col min="12563" max="12563" width="14.77734375" style="180" customWidth="1"/>
    <col min="12564" max="12564" width="1.77734375" style="180" customWidth="1"/>
    <col min="12565" max="12565" width="16.77734375" style="180" customWidth="1"/>
    <col min="12566" max="12566" width="0.77734375" style="180" customWidth="1"/>
    <col min="12567" max="12567" width="11.77734375" style="180" customWidth="1"/>
    <col min="12568" max="12805" width="10.77734375" style="180"/>
    <col min="12806" max="12806" width="31.109375" style="180" customWidth="1"/>
    <col min="12807" max="12807" width="7.77734375" style="180" customWidth="1"/>
    <col min="12808" max="12808" width="1.77734375" style="180" customWidth="1"/>
    <col min="12809" max="12809" width="14.77734375" style="180" customWidth="1"/>
    <col min="12810" max="12810" width="1.77734375" style="180" customWidth="1"/>
    <col min="12811" max="12811" width="15.109375" style="180" customWidth="1"/>
    <col min="12812" max="12812" width="1.77734375" style="180" customWidth="1"/>
    <col min="12813" max="12813" width="14.77734375" style="180" customWidth="1"/>
    <col min="12814" max="12814" width="1.77734375" style="180" customWidth="1"/>
    <col min="12815" max="12815" width="13.109375" style="180" customWidth="1"/>
    <col min="12816" max="12816" width="1.77734375" style="180" customWidth="1"/>
    <col min="12817" max="12817" width="13.88671875" style="180" customWidth="1"/>
    <col min="12818" max="12818" width="1.77734375" style="180" customWidth="1"/>
    <col min="12819" max="12819" width="14.77734375" style="180" customWidth="1"/>
    <col min="12820" max="12820" width="1.77734375" style="180" customWidth="1"/>
    <col min="12821" max="12821" width="16.77734375" style="180" customWidth="1"/>
    <col min="12822" max="12822" width="0.77734375" style="180" customWidth="1"/>
    <col min="12823" max="12823" width="11.77734375" style="180" customWidth="1"/>
    <col min="12824" max="13061" width="10.77734375" style="180"/>
    <col min="13062" max="13062" width="31.109375" style="180" customWidth="1"/>
    <col min="13063" max="13063" width="7.77734375" style="180" customWidth="1"/>
    <col min="13064" max="13064" width="1.77734375" style="180" customWidth="1"/>
    <col min="13065" max="13065" width="14.77734375" style="180" customWidth="1"/>
    <col min="13066" max="13066" width="1.77734375" style="180" customWidth="1"/>
    <col min="13067" max="13067" width="15.109375" style="180" customWidth="1"/>
    <col min="13068" max="13068" width="1.77734375" style="180" customWidth="1"/>
    <col min="13069" max="13069" width="14.77734375" style="180" customWidth="1"/>
    <col min="13070" max="13070" width="1.77734375" style="180" customWidth="1"/>
    <col min="13071" max="13071" width="13.109375" style="180" customWidth="1"/>
    <col min="13072" max="13072" width="1.77734375" style="180" customWidth="1"/>
    <col min="13073" max="13073" width="13.88671875" style="180" customWidth="1"/>
    <col min="13074" max="13074" width="1.77734375" style="180" customWidth="1"/>
    <col min="13075" max="13075" width="14.77734375" style="180" customWidth="1"/>
    <col min="13076" max="13076" width="1.77734375" style="180" customWidth="1"/>
    <col min="13077" max="13077" width="16.77734375" style="180" customWidth="1"/>
    <col min="13078" max="13078" width="0.77734375" style="180" customWidth="1"/>
    <col min="13079" max="13079" width="11.77734375" style="180" customWidth="1"/>
    <col min="13080" max="13317" width="10.77734375" style="180"/>
    <col min="13318" max="13318" width="31.109375" style="180" customWidth="1"/>
    <col min="13319" max="13319" width="7.77734375" style="180" customWidth="1"/>
    <col min="13320" max="13320" width="1.77734375" style="180" customWidth="1"/>
    <col min="13321" max="13321" width="14.77734375" style="180" customWidth="1"/>
    <col min="13322" max="13322" width="1.77734375" style="180" customWidth="1"/>
    <col min="13323" max="13323" width="15.109375" style="180" customWidth="1"/>
    <col min="13324" max="13324" width="1.77734375" style="180" customWidth="1"/>
    <col min="13325" max="13325" width="14.77734375" style="180" customWidth="1"/>
    <col min="13326" max="13326" width="1.77734375" style="180" customWidth="1"/>
    <col min="13327" max="13327" width="13.109375" style="180" customWidth="1"/>
    <col min="13328" max="13328" width="1.77734375" style="180" customWidth="1"/>
    <col min="13329" max="13329" width="13.88671875" style="180" customWidth="1"/>
    <col min="13330" max="13330" width="1.77734375" style="180" customWidth="1"/>
    <col min="13331" max="13331" width="14.77734375" style="180" customWidth="1"/>
    <col min="13332" max="13332" width="1.77734375" style="180" customWidth="1"/>
    <col min="13333" max="13333" width="16.77734375" style="180" customWidth="1"/>
    <col min="13334" max="13334" width="0.77734375" style="180" customWidth="1"/>
    <col min="13335" max="13335" width="11.77734375" style="180" customWidth="1"/>
    <col min="13336" max="13573" width="10.77734375" style="180"/>
    <col min="13574" max="13574" width="31.109375" style="180" customWidth="1"/>
    <col min="13575" max="13575" width="7.77734375" style="180" customWidth="1"/>
    <col min="13576" max="13576" width="1.77734375" style="180" customWidth="1"/>
    <col min="13577" max="13577" width="14.77734375" style="180" customWidth="1"/>
    <col min="13578" max="13578" width="1.77734375" style="180" customWidth="1"/>
    <col min="13579" max="13579" width="15.109375" style="180" customWidth="1"/>
    <col min="13580" max="13580" width="1.77734375" style="180" customWidth="1"/>
    <col min="13581" max="13581" width="14.77734375" style="180" customWidth="1"/>
    <col min="13582" max="13582" width="1.77734375" style="180" customWidth="1"/>
    <col min="13583" max="13583" width="13.109375" style="180" customWidth="1"/>
    <col min="13584" max="13584" width="1.77734375" style="180" customWidth="1"/>
    <col min="13585" max="13585" width="13.88671875" style="180" customWidth="1"/>
    <col min="13586" max="13586" width="1.77734375" style="180" customWidth="1"/>
    <col min="13587" max="13587" width="14.77734375" style="180" customWidth="1"/>
    <col min="13588" max="13588" width="1.77734375" style="180" customWidth="1"/>
    <col min="13589" max="13589" width="16.77734375" style="180" customWidth="1"/>
    <col min="13590" max="13590" width="0.77734375" style="180" customWidth="1"/>
    <col min="13591" max="13591" width="11.77734375" style="180" customWidth="1"/>
    <col min="13592" max="13829" width="10.77734375" style="180"/>
    <col min="13830" max="13830" width="31.109375" style="180" customWidth="1"/>
    <col min="13831" max="13831" width="7.77734375" style="180" customWidth="1"/>
    <col min="13832" max="13832" width="1.77734375" style="180" customWidth="1"/>
    <col min="13833" max="13833" width="14.77734375" style="180" customWidth="1"/>
    <col min="13834" max="13834" width="1.77734375" style="180" customWidth="1"/>
    <col min="13835" max="13835" width="15.109375" style="180" customWidth="1"/>
    <col min="13836" max="13836" width="1.77734375" style="180" customWidth="1"/>
    <col min="13837" max="13837" width="14.77734375" style="180" customWidth="1"/>
    <col min="13838" max="13838" width="1.77734375" style="180" customWidth="1"/>
    <col min="13839" max="13839" width="13.109375" style="180" customWidth="1"/>
    <col min="13840" max="13840" width="1.77734375" style="180" customWidth="1"/>
    <col min="13841" max="13841" width="13.88671875" style="180" customWidth="1"/>
    <col min="13842" max="13842" width="1.77734375" style="180" customWidth="1"/>
    <col min="13843" max="13843" width="14.77734375" style="180" customWidth="1"/>
    <col min="13844" max="13844" width="1.77734375" style="180" customWidth="1"/>
    <col min="13845" max="13845" width="16.77734375" style="180" customWidth="1"/>
    <col min="13846" max="13846" width="0.77734375" style="180" customWidth="1"/>
    <col min="13847" max="13847" width="11.77734375" style="180" customWidth="1"/>
    <col min="13848" max="14085" width="10.77734375" style="180"/>
    <col min="14086" max="14086" width="31.109375" style="180" customWidth="1"/>
    <col min="14087" max="14087" width="7.77734375" style="180" customWidth="1"/>
    <col min="14088" max="14088" width="1.77734375" style="180" customWidth="1"/>
    <col min="14089" max="14089" width="14.77734375" style="180" customWidth="1"/>
    <col min="14090" max="14090" width="1.77734375" style="180" customWidth="1"/>
    <col min="14091" max="14091" width="15.109375" style="180" customWidth="1"/>
    <col min="14092" max="14092" width="1.77734375" style="180" customWidth="1"/>
    <col min="14093" max="14093" width="14.77734375" style="180" customWidth="1"/>
    <col min="14094" max="14094" width="1.77734375" style="180" customWidth="1"/>
    <col min="14095" max="14095" width="13.109375" style="180" customWidth="1"/>
    <col min="14096" max="14096" width="1.77734375" style="180" customWidth="1"/>
    <col min="14097" max="14097" width="13.88671875" style="180" customWidth="1"/>
    <col min="14098" max="14098" width="1.77734375" style="180" customWidth="1"/>
    <col min="14099" max="14099" width="14.77734375" style="180" customWidth="1"/>
    <col min="14100" max="14100" width="1.77734375" style="180" customWidth="1"/>
    <col min="14101" max="14101" width="16.77734375" style="180" customWidth="1"/>
    <col min="14102" max="14102" width="0.77734375" style="180" customWidth="1"/>
    <col min="14103" max="14103" width="11.77734375" style="180" customWidth="1"/>
    <col min="14104" max="14341" width="10.77734375" style="180"/>
    <col min="14342" max="14342" width="31.109375" style="180" customWidth="1"/>
    <col min="14343" max="14343" width="7.77734375" style="180" customWidth="1"/>
    <col min="14344" max="14344" width="1.77734375" style="180" customWidth="1"/>
    <col min="14345" max="14345" width="14.77734375" style="180" customWidth="1"/>
    <col min="14346" max="14346" width="1.77734375" style="180" customWidth="1"/>
    <col min="14347" max="14347" width="15.109375" style="180" customWidth="1"/>
    <col min="14348" max="14348" width="1.77734375" style="180" customWidth="1"/>
    <col min="14349" max="14349" width="14.77734375" style="180" customWidth="1"/>
    <col min="14350" max="14350" width="1.77734375" style="180" customWidth="1"/>
    <col min="14351" max="14351" width="13.109375" style="180" customWidth="1"/>
    <col min="14352" max="14352" width="1.77734375" style="180" customWidth="1"/>
    <col min="14353" max="14353" width="13.88671875" style="180" customWidth="1"/>
    <col min="14354" max="14354" width="1.77734375" style="180" customWidth="1"/>
    <col min="14355" max="14355" width="14.77734375" style="180" customWidth="1"/>
    <col min="14356" max="14356" width="1.77734375" style="180" customWidth="1"/>
    <col min="14357" max="14357" width="16.77734375" style="180" customWidth="1"/>
    <col min="14358" max="14358" width="0.77734375" style="180" customWidth="1"/>
    <col min="14359" max="14359" width="11.77734375" style="180" customWidth="1"/>
    <col min="14360" max="14597" width="10.77734375" style="180"/>
    <col min="14598" max="14598" width="31.109375" style="180" customWidth="1"/>
    <col min="14599" max="14599" width="7.77734375" style="180" customWidth="1"/>
    <col min="14600" max="14600" width="1.77734375" style="180" customWidth="1"/>
    <col min="14601" max="14601" width="14.77734375" style="180" customWidth="1"/>
    <col min="14602" max="14602" width="1.77734375" style="180" customWidth="1"/>
    <col min="14603" max="14603" width="15.109375" style="180" customWidth="1"/>
    <col min="14604" max="14604" width="1.77734375" style="180" customWidth="1"/>
    <col min="14605" max="14605" width="14.77734375" style="180" customWidth="1"/>
    <col min="14606" max="14606" width="1.77734375" style="180" customWidth="1"/>
    <col min="14607" max="14607" width="13.109375" style="180" customWidth="1"/>
    <col min="14608" max="14608" width="1.77734375" style="180" customWidth="1"/>
    <col min="14609" max="14609" width="13.88671875" style="180" customWidth="1"/>
    <col min="14610" max="14610" width="1.77734375" style="180" customWidth="1"/>
    <col min="14611" max="14611" width="14.77734375" style="180" customWidth="1"/>
    <col min="14612" max="14612" width="1.77734375" style="180" customWidth="1"/>
    <col min="14613" max="14613" width="16.77734375" style="180" customWidth="1"/>
    <col min="14614" max="14614" width="0.77734375" style="180" customWidth="1"/>
    <col min="14615" max="14615" width="11.77734375" style="180" customWidth="1"/>
    <col min="14616" max="14853" width="10.77734375" style="180"/>
    <col min="14854" max="14854" width="31.109375" style="180" customWidth="1"/>
    <col min="14855" max="14855" width="7.77734375" style="180" customWidth="1"/>
    <col min="14856" max="14856" width="1.77734375" style="180" customWidth="1"/>
    <col min="14857" max="14857" width="14.77734375" style="180" customWidth="1"/>
    <col min="14858" max="14858" width="1.77734375" style="180" customWidth="1"/>
    <col min="14859" max="14859" width="15.109375" style="180" customWidth="1"/>
    <col min="14860" max="14860" width="1.77734375" style="180" customWidth="1"/>
    <col min="14861" max="14861" width="14.77734375" style="180" customWidth="1"/>
    <col min="14862" max="14862" width="1.77734375" style="180" customWidth="1"/>
    <col min="14863" max="14863" width="13.109375" style="180" customWidth="1"/>
    <col min="14864" max="14864" width="1.77734375" style="180" customWidth="1"/>
    <col min="14865" max="14865" width="13.88671875" style="180" customWidth="1"/>
    <col min="14866" max="14866" width="1.77734375" style="180" customWidth="1"/>
    <col min="14867" max="14867" width="14.77734375" style="180" customWidth="1"/>
    <col min="14868" max="14868" width="1.77734375" style="180" customWidth="1"/>
    <col min="14869" max="14869" width="16.77734375" style="180" customWidth="1"/>
    <col min="14870" max="14870" width="0.77734375" style="180" customWidth="1"/>
    <col min="14871" max="14871" width="11.77734375" style="180" customWidth="1"/>
    <col min="14872" max="15109" width="10.77734375" style="180"/>
    <col min="15110" max="15110" width="31.109375" style="180" customWidth="1"/>
    <col min="15111" max="15111" width="7.77734375" style="180" customWidth="1"/>
    <col min="15112" max="15112" width="1.77734375" style="180" customWidth="1"/>
    <col min="15113" max="15113" width="14.77734375" style="180" customWidth="1"/>
    <col min="15114" max="15114" width="1.77734375" style="180" customWidth="1"/>
    <col min="15115" max="15115" width="15.109375" style="180" customWidth="1"/>
    <col min="15116" max="15116" width="1.77734375" style="180" customWidth="1"/>
    <col min="15117" max="15117" width="14.77734375" style="180" customWidth="1"/>
    <col min="15118" max="15118" width="1.77734375" style="180" customWidth="1"/>
    <col min="15119" max="15119" width="13.109375" style="180" customWidth="1"/>
    <col min="15120" max="15120" width="1.77734375" style="180" customWidth="1"/>
    <col min="15121" max="15121" width="13.88671875" style="180" customWidth="1"/>
    <col min="15122" max="15122" width="1.77734375" style="180" customWidth="1"/>
    <col min="15123" max="15123" width="14.77734375" style="180" customWidth="1"/>
    <col min="15124" max="15124" width="1.77734375" style="180" customWidth="1"/>
    <col min="15125" max="15125" width="16.77734375" style="180" customWidth="1"/>
    <col min="15126" max="15126" width="0.77734375" style="180" customWidth="1"/>
    <col min="15127" max="15127" width="11.77734375" style="180" customWidth="1"/>
    <col min="15128" max="15365" width="10.77734375" style="180"/>
    <col min="15366" max="15366" width="31.109375" style="180" customWidth="1"/>
    <col min="15367" max="15367" width="7.77734375" style="180" customWidth="1"/>
    <col min="15368" max="15368" width="1.77734375" style="180" customWidth="1"/>
    <col min="15369" max="15369" width="14.77734375" style="180" customWidth="1"/>
    <col min="15370" max="15370" width="1.77734375" style="180" customWidth="1"/>
    <col min="15371" max="15371" width="15.109375" style="180" customWidth="1"/>
    <col min="15372" max="15372" width="1.77734375" style="180" customWidth="1"/>
    <col min="15373" max="15373" width="14.77734375" style="180" customWidth="1"/>
    <col min="15374" max="15374" width="1.77734375" style="180" customWidth="1"/>
    <col min="15375" max="15375" width="13.109375" style="180" customWidth="1"/>
    <col min="15376" max="15376" width="1.77734375" style="180" customWidth="1"/>
    <col min="15377" max="15377" width="13.88671875" style="180" customWidth="1"/>
    <col min="15378" max="15378" width="1.77734375" style="180" customWidth="1"/>
    <col min="15379" max="15379" width="14.77734375" style="180" customWidth="1"/>
    <col min="15380" max="15380" width="1.77734375" style="180" customWidth="1"/>
    <col min="15381" max="15381" width="16.77734375" style="180" customWidth="1"/>
    <col min="15382" max="15382" width="0.77734375" style="180" customWidth="1"/>
    <col min="15383" max="15383" width="11.77734375" style="180" customWidth="1"/>
    <col min="15384" max="15621" width="10.77734375" style="180"/>
    <col min="15622" max="15622" width="31.109375" style="180" customWidth="1"/>
    <col min="15623" max="15623" width="7.77734375" style="180" customWidth="1"/>
    <col min="15624" max="15624" width="1.77734375" style="180" customWidth="1"/>
    <col min="15625" max="15625" width="14.77734375" style="180" customWidth="1"/>
    <col min="15626" max="15626" width="1.77734375" style="180" customWidth="1"/>
    <col min="15627" max="15627" width="15.109375" style="180" customWidth="1"/>
    <col min="15628" max="15628" width="1.77734375" style="180" customWidth="1"/>
    <col min="15629" max="15629" width="14.77734375" style="180" customWidth="1"/>
    <col min="15630" max="15630" width="1.77734375" style="180" customWidth="1"/>
    <col min="15631" max="15631" width="13.109375" style="180" customWidth="1"/>
    <col min="15632" max="15632" width="1.77734375" style="180" customWidth="1"/>
    <col min="15633" max="15633" width="13.88671875" style="180" customWidth="1"/>
    <col min="15634" max="15634" width="1.77734375" style="180" customWidth="1"/>
    <col min="15635" max="15635" width="14.77734375" style="180" customWidth="1"/>
    <col min="15636" max="15636" width="1.77734375" style="180" customWidth="1"/>
    <col min="15637" max="15637" width="16.77734375" style="180" customWidth="1"/>
    <col min="15638" max="15638" width="0.77734375" style="180" customWidth="1"/>
    <col min="15639" max="15639" width="11.77734375" style="180" customWidth="1"/>
    <col min="15640" max="15877" width="10.77734375" style="180"/>
    <col min="15878" max="15878" width="31.109375" style="180" customWidth="1"/>
    <col min="15879" max="15879" width="7.77734375" style="180" customWidth="1"/>
    <col min="15880" max="15880" width="1.77734375" style="180" customWidth="1"/>
    <col min="15881" max="15881" width="14.77734375" style="180" customWidth="1"/>
    <col min="15882" max="15882" width="1.77734375" style="180" customWidth="1"/>
    <col min="15883" max="15883" width="15.109375" style="180" customWidth="1"/>
    <col min="15884" max="15884" width="1.77734375" style="180" customWidth="1"/>
    <col min="15885" max="15885" width="14.77734375" style="180" customWidth="1"/>
    <col min="15886" max="15886" width="1.77734375" style="180" customWidth="1"/>
    <col min="15887" max="15887" width="13.109375" style="180" customWidth="1"/>
    <col min="15888" max="15888" width="1.77734375" style="180" customWidth="1"/>
    <col min="15889" max="15889" width="13.88671875" style="180" customWidth="1"/>
    <col min="15890" max="15890" width="1.77734375" style="180" customWidth="1"/>
    <col min="15891" max="15891" width="14.77734375" style="180" customWidth="1"/>
    <col min="15892" max="15892" width="1.77734375" style="180" customWidth="1"/>
    <col min="15893" max="15893" width="16.77734375" style="180" customWidth="1"/>
    <col min="15894" max="15894" width="0.77734375" style="180" customWidth="1"/>
    <col min="15895" max="15895" width="11.77734375" style="180" customWidth="1"/>
    <col min="15896" max="16133" width="10.77734375" style="180"/>
    <col min="16134" max="16134" width="31.109375" style="180" customWidth="1"/>
    <col min="16135" max="16135" width="7.77734375" style="180" customWidth="1"/>
    <col min="16136" max="16136" width="1.77734375" style="180" customWidth="1"/>
    <col min="16137" max="16137" width="14.77734375" style="180" customWidth="1"/>
    <col min="16138" max="16138" width="1.77734375" style="180" customWidth="1"/>
    <col min="16139" max="16139" width="15.109375" style="180" customWidth="1"/>
    <col min="16140" max="16140" width="1.77734375" style="180" customWidth="1"/>
    <col min="16141" max="16141" width="14.77734375" style="180" customWidth="1"/>
    <col min="16142" max="16142" width="1.77734375" style="180" customWidth="1"/>
    <col min="16143" max="16143" width="13.109375" style="180" customWidth="1"/>
    <col min="16144" max="16144" width="1.77734375" style="180" customWidth="1"/>
    <col min="16145" max="16145" width="13.88671875" style="180" customWidth="1"/>
    <col min="16146" max="16146" width="1.77734375" style="180" customWidth="1"/>
    <col min="16147" max="16147" width="14.77734375" style="180" customWidth="1"/>
    <col min="16148" max="16148" width="1.77734375" style="180" customWidth="1"/>
    <col min="16149" max="16149" width="16.77734375" style="180" customWidth="1"/>
    <col min="16150" max="16150" width="0.77734375" style="180" customWidth="1"/>
    <col min="16151" max="16151" width="11.77734375" style="180" customWidth="1"/>
    <col min="16152" max="16384" width="10.77734375" style="180"/>
  </cols>
  <sheetData>
    <row r="1" spans="1:33" s="174" customFormat="1" ht="22.2">
      <c r="B1" s="188"/>
      <c r="C1" s="188"/>
      <c r="D1" s="188"/>
      <c r="E1" s="188"/>
      <c r="F1" s="189"/>
      <c r="G1" s="189"/>
      <c r="H1" s="189"/>
      <c r="I1" s="189"/>
      <c r="J1" s="189"/>
      <c r="K1" s="189"/>
      <c r="L1" s="189"/>
      <c r="M1" s="189"/>
      <c r="N1" s="189"/>
      <c r="O1" s="189"/>
      <c r="Q1" s="232"/>
      <c r="R1" s="189"/>
      <c r="S1" s="189"/>
      <c r="T1" s="232" t="s">
        <v>167</v>
      </c>
      <c r="U1" s="233"/>
    </row>
    <row r="2" spans="1:33" s="174" customFormat="1" ht="22.2">
      <c r="B2" s="188"/>
      <c r="C2" s="188"/>
      <c r="D2" s="188"/>
      <c r="E2" s="188"/>
      <c r="F2" s="189"/>
      <c r="G2" s="189"/>
      <c r="H2" s="189"/>
      <c r="I2" s="189"/>
      <c r="J2" s="189"/>
      <c r="K2" s="189"/>
      <c r="L2" s="189"/>
      <c r="M2" s="189"/>
      <c r="N2" s="189"/>
      <c r="O2" s="189"/>
      <c r="Q2" s="232"/>
      <c r="R2" s="189"/>
      <c r="S2" s="189"/>
      <c r="T2" s="232" t="s">
        <v>168</v>
      </c>
      <c r="U2" s="233"/>
    </row>
    <row r="3" spans="1:33" s="174" customFormat="1" ht="21.6">
      <c r="A3" s="460" t="s">
        <v>169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233"/>
    </row>
    <row r="4" spans="1:33" s="175" customFormat="1" ht="22.2">
      <c r="A4" s="462" t="s">
        <v>170</v>
      </c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2"/>
      <c r="U4" s="235"/>
      <c r="V4" s="235"/>
      <c r="W4" s="235"/>
      <c r="X4" s="235"/>
      <c r="Y4" s="235"/>
      <c r="Z4" s="235"/>
      <c r="AA4" s="235"/>
    </row>
    <row r="5" spans="1:33" s="175" customFormat="1" ht="22.2">
      <c r="A5" s="462" t="s">
        <v>171</v>
      </c>
      <c r="B5" s="462"/>
      <c r="C5" s="462"/>
      <c r="D5" s="462"/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R5" s="462"/>
      <c r="S5" s="462"/>
      <c r="T5" s="462"/>
      <c r="U5" s="235"/>
      <c r="V5" s="235"/>
      <c r="W5" s="235"/>
      <c r="X5" s="235"/>
      <c r="Y5" s="235"/>
      <c r="Z5" s="235"/>
      <c r="AA5" s="235"/>
    </row>
    <row r="6" spans="1:33" s="175" customFormat="1" ht="22.2">
      <c r="A6" s="462" t="s">
        <v>172</v>
      </c>
      <c r="B6" s="462"/>
      <c r="C6" s="462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462"/>
      <c r="U6" s="235"/>
      <c r="V6" s="235"/>
      <c r="W6" s="235"/>
      <c r="X6" s="235"/>
      <c r="Y6" s="235"/>
      <c r="Z6" s="235"/>
      <c r="AA6" s="235"/>
    </row>
    <row r="7" spans="1:33" s="249" customFormat="1" ht="16.5" customHeight="1">
      <c r="A7" s="251"/>
      <c r="B7" s="456" t="s">
        <v>173</v>
      </c>
      <c r="C7" s="457"/>
      <c r="D7" s="457"/>
      <c r="E7" s="457"/>
      <c r="F7" s="457"/>
      <c r="G7" s="457"/>
      <c r="H7" s="457"/>
      <c r="I7" s="457"/>
      <c r="J7" s="457"/>
      <c r="K7" s="457"/>
      <c r="L7" s="457"/>
      <c r="M7" s="457"/>
      <c r="N7" s="457"/>
      <c r="O7" s="457"/>
      <c r="P7" s="457"/>
      <c r="Q7" s="457"/>
      <c r="R7" s="457"/>
      <c r="S7" s="457"/>
      <c r="T7" s="457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</row>
    <row r="8" spans="1:33" s="249" customFormat="1" ht="16.5" customHeight="1">
      <c r="A8" s="251"/>
      <c r="B8" s="252"/>
      <c r="C8" s="253"/>
      <c r="D8" s="452" t="s">
        <v>174</v>
      </c>
      <c r="E8" s="452"/>
      <c r="F8" s="452"/>
      <c r="G8" s="452"/>
      <c r="H8" s="452"/>
      <c r="I8" s="452"/>
      <c r="J8" s="452"/>
      <c r="K8" s="452"/>
      <c r="L8" s="452"/>
      <c r="M8" s="452"/>
      <c r="N8" s="452"/>
      <c r="O8" s="452"/>
      <c r="P8" s="452"/>
      <c r="Q8" s="452"/>
      <c r="R8" s="452"/>
      <c r="S8" s="452"/>
      <c r="T8" s="452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</row>
    <row r="9" spans="1:33" s="249" customFormat="1" ht="16.5" customHeight="1">
      <c r="A9" s="251"/>
      <c r="B9" s="254"/>
      <c r="C9" s="251"/>
      <c r="D9" s="255" t="s">
        <v>175</v>
      </c>
      <c r="E9" s="255"/>
      <c r="F9" s="255" t="s">
        <v>176</v>
      </c>
      <c r="G9" s="255"/>
      <c r="H9" s="255" t="s">
        <v>177</v>
      </c>
      <c r="I9" s="274"/>
      <c r="J9" s="275" t="s">
        <v>178</v>
      </c>
      <c r="K9" s="274"/>
      <c r="L9" s="458" t="s">
        <v>179</v>
      </c>
      <c r="M9" s="458"/>
      <c r="N9" s="458"/>
      <c r="O9" s="274"/>
      <c r="P9" s="459" t="s">
        <v>180</v>
      </c>
      <c r="Q9" s="459"/>
      <c r="R9" s="459"/>
      <c r="S9" s="277"/>
      <c r="T9" s="255" t="s">
        <v>181</v>
      </c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</row>
    <row r="10" spans="1:33" s="249" customFormat="1" ht="16.5" customHeight="1">
      <c r="A10" s="251"/>
      <c r="B10" s="251"/>
      <c r="C10" s="251"/>
      <c r="D10" s="255" t="s">
        <v>182</v>
      </c>
      <c r="E10" s="255"/>
      <c r="F10" s="255" t="s">
        <v>183</v>
      </c>
      <c r="G10" s="255"/>
      <c r="H10" s="255" t="s">
        <v>184</v>
      </c>
      <c r="I10" s="274"/>
      <c r="J10" s="255" t="s">
        <v>185</v>
      </c>
      <c r="K10" s="274"/>
      <c r="L10" s="255" t="s">
        <v>186</v>
      </c>
      <c r="M10" s="255"/>
      <c r="N10" s="255" t="s">
        <v>187</v>
      </c>
      <c r="O10" s="274"/>
      <c r="P10" s="277" t="s">
        <v>188</v>
      </c>
      <c r="Q10" s="274"/>
      <c r="R10" s="274" t="s">
        <v>189</v>
      </c>
      <c r="S10" s="277"/>
      <c r="T10" s="255" t="s">
        <v>190</v>
      </c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</row>
    <row r="11" spans="1:33" s="249" customFormat="1" ht="16.5" customHeight="1">
      <c r="A11" s="256"/>
      <c r="C11" s="251"/>
      <c r="D11" s="255" t="s">
        <v>191</v>
      </c>
      <c r="E11" s="255"/>
      <c r="G11" s="255"/>
      <c r="H11" s="255" t="s">
        <v>192</v>
      </c>
      <c r="I11" s="255"/>
      <c r="J11" s="255" t="s">
        <v>193</v>
      </c>
      <c r="K11" s="255"/>
      <c r="L11" s="255" t="s">
        <v>194</v>
      </c>
      <c r="M11" s="251"/>
      <c r="N11" s="255" t="s">
        <v>195</v>
      </c>
      <c r="O11" s="255"/>
      <c r="P11" s="277" t="s">
        <v>196</v>
      </c>
      <c r="Q11" s="255"/>
      <c r="R11" s="255" t="s">
        <v>197</v>
      </c>
      <c r="S11" s="255"/>
      <c r="T11" s="255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</row>
    <row r="12" spans="1:33" s="249" customFormat="1" ht="16.5" customHeight="1">
      <c r="A12" s="256"/>
      <c r="B12" s="254"/>
      <c r="C12" s="254"/>
      <c r="I12" s="255"/>
      <c r="J12" s="255" t="s">
        <v>198</v>
      </c>
      <c r="K12" s="255"/>
      <c r="L12" s="255" t="s">
        <v>199</v>
      </c>
      <c r="M12" s="255"/>
      <c r="O12" s="255"/>
      <c r="P12" s="277" t="s">
        <v>200</v>
      </c>
      <c r="Q12" s="255"/>
      <c r="R12" s="255" t="s">
        <v>201</v>
      </c>
      <c r="S12" s="277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51"/>
      <c r="AG12" s="251"/>
    </row>
    <row r="13" spans="1:33" s="249" customFormat="1" ht="16.5" customHeight="1">
      <c r="A13" s="256"/>
      <c r="C13" s="257"/>
      <c r="I13" s="255"/>
      <c r="K13" s="255"/>
      <c r="M13" s="255"/>
      <c r="O13" s="255"/>
      <c r="P13" s="255" t="s">
        <v>202</v>
      </c>
      <c r="Q13" s="255"/>
      <c r="R13" s="255"/>
      <c r="S13" s="277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</row>
    <row r="14" spans="1:33" s="249" customFormat="1" ht="16.5" customHeight="1">
      <c r="A14" s="256"/>
      <c r="B14" s="257"/>
      <c r="C14" s="257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Q14" s="255"/>
      <c r="R14" s="255"/>
      <c r="S14" s="277"/>
      <c r="T14" s="255"/>
      <c r="U14" s="251"/>
      <c r="V14" s="251"/>
      <c r="W14" s="251"/>
      <c r="X14" s="251"/>
      <c r="Y14" s="251"/>
      <c r="Z14" s="251"/>
      <c r="AA14" s="251"/>
      <c r="AB14" s="251"/>
      <c r="AC14" s="251"/>
      <c r="AD14" s="251"/>
      <c r="AE14" s="251"/>
      <c r="AF14" s="251"/>
      <c r="AG14" s="251"/>
    </row>
    <row r="15" spans="1:33" s="249" customFormat="1" ht="16.5" customHeight="1">
      <c r="A15" s="258"/>
      <c r="B15" s="257" t="s">
        <v>59</v>
      </c>
      <c r="C15" s="259"/>
      <c r="D15" s="260"/>
      <c r="E15" s="261"/>
      <c r="F15" s="260"/>
      <c r="G15" s="261"/>
      <c r="H15" s="260"/>
      <c r="I15" s="261"/>
      <c r="J15" s="260"/>
      <c r="K15" s="261"/>
      <c r="L15" s="260"/>
      <c r="M15" s="261"/>
      <c r="N15" s="260"/>
      <c r="O15" s="261"/>
      <c r="P15" s="276"/>
      <c r="Q15" s="255"/>
      <c r="R15" s="276"/>
      <c r="S15" s="255"/>
      <c r="T15" s="260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</row>
    <row r="16" spans="1:33" s="249" customFormat="1" ht="16.5" customHeight="1">
      <c r="A16" s="262" t="s">
        <v>203</v>
      </c>
      <c r="B16" s="263"/>
      <c r="C16" s="259"/>
      <c r="D16" s="264" t="e">
        <f>#REF!</f>
        <v>#REF!</v>
      </c>
      <c r="E16" s="265"/>
      <c r="F16" s="264" t="e">
        <f>#REF!</f>
        <v>#REF!</v>
      </c>
      <c r="G16" s="266"/>
      <c r="H16" s="264" t="e">
        <f>#REF!</f>
        <v>#REF!</v>
      </c>
      <c r="I16" s="266"/>
      <c r="J16" s="264" t="e">
        <f>#REF!</f>
        <v>#REF!</v>
      </c>
      <c r="K16" s="266"/>
      <c r="L16" s="264" t="e">
        <f>#REF!</f>
        <v>#REF!</v>
      </c>
      <c r="M16" s="270"/>
      <c r="N16" s="264" t="e">
        <f>#REF!</f>
        <v>#REF!</v>
      </c>
      <c r="O16" s="278"/>
      <c r="P16" s="264" t="e">
        <f>#REF!</f>
        <v>#REF!</v>
      </c>
      <c r="Q16" s="264"/>
      <c r="R16" s="264">
        <v>0</v>
      </c>
      <c r="S16" s="264"/>
      <c r="T16" s="264" t="e">
        <f>SUM(D16:R16)</f>
        <v>#REF!</v>
      </c>
      <c r="U16" s="281"/>
      <c r="V16" s="281"/>
      <c r="W16" s="281"/>
    </row>
    <row r="17" spans="1:23" s="250" customFormat="1" ht="16.5" customHeight="1">
      <c r="A17" s="249" t="s">
        <v>204</v>
      </c>
      <c r="B17" s="256"/>
      <c r="C17" s="259"/>
      <c r="D17" s="266">
        <v>0</v>
      </c>
      <c r="E17" s="265"/>
      <c r="F17" s="266">
        <v>0</v>
      </c>
      <c r="G17" s="266"/>
      <c r="H17" s="266">
        <v>0</v>
      </c>
      <c r="I17" s="266"/>
      <c r="J17" s="266">
        <v>0</v>
      </c>
      <c r="K17" s="266"/>
      <c r="L17" s="266"/>
      <c r="M17" s="265"/>
      <c r="N17" s="264" t="e">
        <f>#REF!</f>
        <v>#REF!</v>
      </c>
      <c r="O17" s="265"/>
      <c r="P17" s="266" t="e">
        <f>#REF!</f>
        <v>#REF!</v>
      </c>
      <c r="Q17" s="266"/>
      <c r="R17" s="266" t="e">
        <f>#REF!</f>
        <v>#REF!</v>
      </c>
      <c r="S17" s="266"/>
      <c r="T17" s="264" t="e">
        <f>SUM(D17:R17)</f>
        <v>#REF!</v>
      </c>
      <c r="U17" s="282"/>
      <c r="V17" s="283"/>
      <c r="W17" s="283"/>
    </row>
    <row r="18" spans="1:23" s="249" customFormat="1" ht="16.5" customHeight="1">
      <c r="A18" s="258" t="s">
        <v>205</v>
      </c>
      <c r="B18" s="256"/>
      <c r="C18" s="259"/>
      <c r="D18" s="267" t="e">
        <f>SUM(D16:D17)</f>
        <v>#REF!</v>
      </c>
      <c r="E18" s="268"/>
      <c r="F18" s="267" t="e">
        <f>SUM(F16:F17)</f>
        <v>#REF!</v>
      </c>
      <c r="G18" s="268"/>
      <c r="H18" s="267" t="e">
        <f>SUM(H16:H17)</f>
        <v>#REF!</v>
      </c>
      <c r="I18" s="268"/>
      <c r="J18" s="267" t="e">
        <f>SUM(J16:J17)</f>
        <v>#REF!</v>
      </c>
      <c r="K18" s="268"/>
      <c r="L18" s="267" t="e">
        <f>SUM(L16:L17)</f>
        <v>#REF!</v>
      </c>
      <c r="M18" s="268"/>
      <c r="N18" s="267" t="e">
        <f>SUM(N16:N17)</f>
        <v>#REF!</v>
      </c>
      <c r="O18" s="268"/>
      <c r="P18" s="267" t="e">
        <f>SUM(P16:P17)</f>
        <v>#REF!</v>
      </c>
      <c r="Q18" s="268"/>
      <c r="R18" s="267" t="e">
        <f>SUM(R16:R17)</f>
        <v>#REF!</v>
      </c>
      <c r="S18" s="268"/>
      <c r="T18" s="267" t="e">
        <f>SUM(T16:T17)</f>
        <v>#REF!</v>
      </c>
      <c r="U18" s="284"/>
    </row>
    <row r="19" spans="1:23" s="249" customFormat="1" ht="16.5" customHeight="1">
      <c r="A19" s="258"/>
      <c r="B19" s="256"/>
      <c r="C19" s="259"/>
      <c r="D19" s="269"/>
      <c r="E19" s="270"/>
      <c r="F19" s="269"/>
      <c r="G19" s="269"/>
      <c r="H19" s="269"/>
      <c r="I19" s="269"/>
      <c r="J19" s="269"/>
      <c r="K19" s="269"/>
      <c r="L19" s="279"/>
      <c r="M19" s="270"/>
      <c r="N19" s="280"/>
      <c r="O19" s="270"/>
      <c r="P19" s="270"/>
      <c r="Q19" s="270"/>
      <c r="R19" s="270"/>
      <c r="S19" s="265"/>
      <c r="T19" s="269"/>
      <c r="U19" s="251"/>
    </row>
    <row r="20" spans="1:23" s="249" customFormat="1" ht="16.5" customHeight="1">
      <c r="A20" s="258" t="s">
        <v>206</v>
      </c>
      <c r="B20" s="256"/>
      <c r="C20" s="259"/>
      <c r="D20" s="264" t="e">
        <f>D16</f>
        <v>#REF!</v>
      </c>
      <c r="E20" s="270"/>
      <c r="F20" s="264" t="e">
        <f>F16</f>
        <v>#REF!</v>
      </c>
      <c r="G20" s="269"/>
      <c r="H20" s="264" t="e">
        <f>H16</f>
        <v>#REF!</v>
      </c>
      <c r="I20" s="269"/>
      <c r="J20" s="264" t="e">
        <f>J16</f>
        <v>#REF!</v>
      </c>
      <c r="K20" s="269"/>
      <c r="L20" s="264" t="e">
        <f>L16</f>
        <v>#REF!</v>
      </c>
      <c r="M20" s="270"/>
      <c r="N20" s="264">
        <v>125337058.31</v>
      </c>
      <c r="O20" s="270"/>
      <c r="P20" s="264" t="e">
        <f>P16</f>
        <v>#REF!</v>
      </c>
      <c r="Q20" s="264"/>
      <c r="R20" s="264">
        <v>0</v>
      </c>
      <c r="S20" s="264"/>
      <c r="T20" s="264" t="e">
        <f>SUM(D20:R20)</f>
        <v>#REF!</v>
      </c>
      <c r="U20" s="251"/>
    </row>
    <row r="21" spans="1:23" s="249" customFormat="1" ht="16.2">
      <c r="A21" s="249" t="s">
        <v>207</v>
      </c>
      <c r="B21" s="256">
        <v>29</v>
      </c>
      <c r="C21" s="259"/>
      <c r="D21" s="264">
        <v>0</v>
      </c>
      <c r="E21" s="270"/>
      <c r="F21" s="264">
        <v>0</v>
      </c>
      <c r="G21" s="269"/>
      <c r="H21" s="264">
        <v>0</v>
      </c>
      <c r="I21" s="269"/>
      <c r="J21" s="264">
        <v>0</v>
      </c>
      <c r="K21" s="269"/>
      <c r="L21" s="264">
        <v>0</v>
      </c>
      <c r="M21" s="270"/>
      <c r="N21" s="264">
        <v>21909403.469999999</v>
      </c>
      <c r="O21" s="270"/>
      <c r="P21" s="264">
        <v>0</v>
      </c>
      <c r="Q21" s="264"/>
      <c r="R21" s="264">
        <v>0</v>
      </c>
      <c r="S21" s="264"/>
      <c r="T21" s="264">
        <f>SUM(D21:R21)</f>
        <v>21909403.469999999</v>
      </c>
      <c r="U21" s="251"/>
    </row>
    <row r="22" spans="1:23" s="249" customFormat="1" ht="16.5" customHeight="1">
      <c r="A22" s="249" t="s">
        <v>208</v>
      </c>
      <c r="B22" s="259"/>
      <c r="C22" s="259"/>
      <c r="D22" s="271">
        <v>0</v>
      </c>
      <c r="E22" s="265"/>
      <c r="F22" s="271">
        <v>0</v>
      </c>
      <c r="G22" s="266"/>
      <c r="H22" s="271">
        <v>0</v>
      </c>
      <c r="I22" s="266"/>
      <c r="J22" s="271">
        <v>0</v>
      </c>
      <c r="K22" s="266"/>
      <c r="L22" s="271">
        <v>0</v>
      </c>
      <c r="M22" s="265"/>
      <c r="N22" s="264" t="e">
        <f>#REF!</f>
        <v>#REF!</v>
      </c>
      <c r="O22" s="265"/>
      <c r="P22" s="271">
        <v>0</v>
      </c>
      <c r="Q22" s="266"/>
      <c r="R22" s="271">
        <v>0</v>
      </c>
      <c r="S22" s="266"/>
      <c r="T22" s="264" t="e">
        <f>SUM(D22:R22)</f>
        <v>#REF!</v>
      </c>
      <c r="U22" s="251"/>
    </row>
    <row r="23" spans="1:23" s="249" customFormat="1" ht="16.5" customHeight="1">
      <c r="A23" s="258" t="s">
        <v>209</v>
      </c>
      <c r="B23" s="259"/>
      <c r="C23" s="259"/>
      <c r="D23" s="272" t="e">
        <f>SUM(D20:D22)</f>
        <v>#REF!</v>
      </c>
      <c r="E23" s="268"/>
      <c r="F23" s="272" t="e">
        <f>SUM(F20:F22)</f>
        <v>#REF!</v>
      </c>
      <c r="G23" s="268"/>
      <c r="H23" s="272" t="e">
        <f>SUM(H20:H22)</f>
        <v>#REF!</v>
      </c>
      <c r="I23" s="268"/>
      <c r="J23" s="272" t="e">
        <f>SUM(J20:J22)</f>
        <v>#REF!</v>
      </c>
      <c r="K23" s="268"/>
      <c r="L23" s="272" t="e">
        <f>SUM(L20:L22)</f>
        <v>#REF!</v>
      </c>
      <c r="M23" s="268"/>
      <c r="N23" s="272" t="e">
        <f>SUM(N20:N22)</f>
        <v>#REF!</v>
      </c>
      <c r="O23" s="268"/>
      <c r="P23" s="272" t="e">
        <f>SUM(P20:P22)</f>
        <v>#REF!</v>
      </c>
      <c r="Q23" s="273"/>
      <c r="R23" s="272">
        <f>SUM(R20:R22)</f>
        <v>0</v>
      </c>
      <c r="S23" s="273"/>
      <c r="T23" s="272" t="e">
        <f>SUM(T20:T22)</f>
        <v>#REF!</v>
      </c>
      <c r="U23" s="284"/>
    </row>
    <row r="24" spans="1:23" s="249" customFormat="1" ht="16.5" customHeight="1">
      <c r="A24" s="258"/>
      <c r="B24" s="259"/>
      <c r="C24" s="259"/>
      <c r="D24" s="273"/>
      <c r="E24" s="268"/>
      <c r="F24" s="273"/>
      <c r="G24" s="268"/>
      <c r="H24" s="273"/>
      <c r="I24" s="268"/>
      <c r="J24" s="273"/>
      <c r="K24" s="268"/>
      <c r="L24" s="273"/>
      <c r="M24" s="268"/>
      <c r="N24" s="273"/>
      <c r="O24" s="268"/>
      <c r="P24" s="268"/>
      <c r="Q24" s="268"/>
      <c r="R24" s="268"/>
      <c r="S24" s="268"/>
      <c r="T24" s="273"/>
      <c r="U24" s="284"/>
    </row>
    <row r="25" spans="1:23" s="249" customFormat="1" ht="15.6" customHeight="1">
      <c r="A25" s="258"/>
      <c r="B25" s="259"/>
      <c r="C25" s="259"/>
      <c r="D25" s="273"/>
      <c r="E25" s="268"/>
      <c r="F25" s="273"/>
      <c r="G25" s="268"/>
      <c r="H25" s="273"/>
      <c r="I25" s="268"/>
      <c r="J25" s="273"/>
      <c r="K25" s="268"/>
      <c r="L25" s="273"/>
      <c r="M25" s="268"/>
      <c r="N25" s="273"/>
      <c r="O25" s="268"/>
      <c r="P25" s="268"/>
      <c r="Q25" s="268"/>
      <c r="R25" s="268"/>
      <c r="S25" s="268"/>
      <c r="T25" s="273"/>
      <c r="U25" s="284"/>
    </row>
    <row r="26" spans="1:23" ht="21.6">
      <c r="A26" s="174" t="s">
        <v>210</v>
      </c>
    </row>
    <row r="89" spans="10:10">
      <c r="J89" s="248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77734375" defaultRowHeight="19.8"/>
  <cols>
    <col min="1" max="1" width="19" style="180" customWidth="1"/>
    <col min="2" max="2" width="7.6640625" style="181" customWidth="1"/>
    <col min="3" max="3" width="1.88671875" style="182" customWidth="1"/>
    <col min="4" max="4" width="7.88671875" style="182" customWidth="1"/>
    <col min="5" max="5" width="0.109375" style="182" customWidth="1"/>
    <col min="6" max="6" width="7.88671875" style="183" customWidth="1"/>
    <col min="7" max="7" width="0.33203125" style="183" customWidth="1"/>
    <col min="8" max="8" width="7.88671875" style="183" customWidth="1"/>
    <col min="9" max="9" width="0.109375" style="183" customWidth="1"/>
    <col min="10" max="10" width="7.88671875" style="183" customWidth="1"/>
    <col min="11" max="11" width="0.109375" style="183" customWidth="1"/>
    <col min="12" max="12" width="7.88671875" style="183" customWidth="1"/>
    <col min="13" max="13" width="0.109375" style="183" customWidth="1"/>
    <col min="14" max="14" width="7" style="183" customWidth="1"/>
    <col min="15" max="15" width="0.109375" style="183" customWidth="1"/>
    <col min="16" max="16" width="7.88671875" style="183" customWidth="1"/>
    <col min="17" max="17" width="0.33203125" style="183" customWidth="1"/>
    <col min="18" max="18" width="7.88671875" style="184" customWidth="1"/>
    <col min="19" max="19" width="0.33203125" style="183" customWidth="1"/>
    <col min="20" max="20" width="7.88671875" style="183" customWidth="1"/>
    <col min="21" max="21" width="0.109375" style="183" customWidth="1"/>
    <col min="22" max="22" width="7" style="183" customWidth="1"/>
    <col min="23" max="23" width="0.109375" style="183" customWidth="1"/>
    <col min="24" max="24" width="7.88671875" style="183" customWidth="1"/>
    <col min="25" max="25" width="0.33203125" style="183" customWidth="1"/>
    <col min="26" max="26" width="7.33203125" style="183" customWidth="1"/>
    <col min="27" max="27" width="0.33203125" style="183" customWidth="1"/>
    <col min="28" max="28" width="7" style="185" customWidth="1"/>
    <col min="29" max="29" width="0.33203125" style="185" customWidth="1"/>
    <col min="30" max="30" width="7" style="185" customWidth="1"/>
    <col min="31" max="31" width="12.77734375" style="185" customWidth="1"/>
    <col min="32" max="32" width="0.77734375" style="180" customWidth="1"/>
    <col min="33" max="33" width="12.109375" style="186" customWidth="1"/>
    <col min="34" max="265" width="10.77734375" style="180"/>
    <col min="266" max="266" width="24.77734375" style="180" customWidth="1"/>
    <col min="267" max="267" width="8" style="180" customWidth="1"/>
    <col min="268" max="268" width="1.77734375" style="180" customWidth="1"/>
    <col min="269" max="269" width="11.109375" style="180" customWidth="1"/>
    <col min="270" max="270" width="1.77734375" style="180" customWidth="1"/>
    <col min="271" max="271" width="12.109375" style="180" customWidth="1"/>
    <col min="272" max="272" width="1.77734375" style="180" customWidth="1"/>
    <col min="273" max="273" width="11.109375" style="180" customWidth="1"/>
    <col min="274" max="274" width="1.77734375" style="180" customWidth="1"/>
    <col min="275" max="275" width="11.109375" style="180" customWidth="1"/>
    <col min="276" max="276" width="1.77734375" style="180" customWidth="1"/>
    <col min="277" max="277" width="13.88671875" style="180" customWidth="1"/>
    <col min="278" max="278" width="1.77734375" style="180" customWidth="1"/>
    <col min="279" max="279" width="10.109375" style="180" customWidth="1"/>
    <col min="280" max="280" width="1.77734375" style="180" customWidth="1"/>
    <col min="281" max="281" width="11.77734375" style="180" customWidth="1"/>
    <col min="282" max="282" width="1.77734375" style="180" customWidth="1"/>
    <col min="283" max="283" width="13" style="180" customWidth="1"/>
    <col min="284" max="284" width="1.77734375" style="180" customWidth="1"/>
    <col min="285" max="285" width="10.77734375" style="180" customWidth="1"/>
    <col min="286" max="286" width="1.77734375" style="180" customWidth="1"/>
    <col min="287" max="287" width="12.77734375" style="180" customWidth="1"/>
    <col min="288" max="288" width="0.77734375" style="180" customWidth="1"/>
    <col min="289" max="521" width="10.77734375" style="180"/>
    <col min="522" max="522" width="24.77734375" style="180" customWidth="1"/>
    <col min="523" max="523" width="8" style="180" customWidth="1"/>
    <col min="524" max="524" width="1.77734375" style="180" customWidth="1"/>
    <col min="525" max="525" width="11.109375" style="180" customWidth="1"/>
    <col min="526" max="526" width="1.77734375" style="180" customWidth="1"/>
    <col min="527" max="527" width="12.109375" style="180" customWidth="1"/>
    <col min="528" max="528" width="1.77734375" style="180" customWidth="1"/>
    <col min="529" max="529" width="11.109375" style="180" customWidth="1"/>
    <col min="530" max="530" width="1.77734375" style="180" customWidth="1"/>
    <col min="531" max="531" width="11.109375" style="180" customWidth="1"/>
    <col min="532" max="532" width="1.77734375" style="180" customWidth="1"/>
    <col min="533" max="533" width="13.88671875" style="180" customWidth="1"/>
    <col min="534" max="534" width="1.77734375" style="180" customWidth="1"/>
    <col min="535" max="535" width="10.109375" style="180" customWidth="1"/>
    <col min="536" max="536" width="1.77734375" style="180" customWidth="1"/>
    <col min="537" max="537" width="11.77734375" style="180" customWidth="1"/>
    <col min="538" max="538" width="1.77734375" style="180" customWidth="1"/>
    <col min="539" max="539" width="13" style="180" customWidth="1"/>
    <col min="540" max="540" width="1.77734375" style="180" customWidth="1"/>
    <col min="541" max="541" width="10.77734375" style="180" customWidth="1"/>
    <col min="542" max="542" width="1.77734375" style="180" customWidth="1"/>
    <col min="543" max="543" width="12.77734375" style="180" customWidth="1"/>
    <col min="544" max="544" width="0.77734375" style="180" customWidth="1"/>
    <col min="545" max="777" width="10.77734375" style="180"/>
    <col min="778" max="778" width="24.77734375" style="180" customWidth="1"/>
    <col min="779" max="779" width="8" style="180" customWidth="1"/>
    <col min="780" max="780" width="1.77734375" style="180" customWidth="1"/>
    <col min="781" max="781" width="11.109375" style="180" customWidth="1"/>
    <col min="782" max="782" width="1.77734375" style="180" customWidth="1"/>
    <col min="783" max="783" width="12.109375" style="180" customWidth="1"/>
    <col min="784" max="784" width="1.77734375" style="180" customWidth="1"/>
    <col min="785" max="785" width="11.109375" style="180" customWidth="1"/>
    <col min="786" max="786" width="1.77734375" style="180" customWidth="1"/>
    <col min="787" max="787" width="11.109375" style="180" customWidth="1"/>
    <col min="788" max="788" width="1.77734375" style="180" customWidth="1"/>
    <col min="789" max="789" width="13.88671875" style="180" customWidth="1"/>
    <col min="790" max="790" width="1.77734375" style="180" customWidth="1"/>
    <col min="791" max="791" width="10.109375" style="180" customWidth="1"/>
    <col min="792" max="792" width="1.77734375" style="180" customWidth="1"/>
    <col min="793" max="793" width="11.77734375" style="180" customWidth="1"/>
    <col min="794" max="794" width="1.77734375" style="180" customWidth="1"/>
    <col min="795" max="795" width="13" style="180" customWidth="1"/>
    <col min="796" max="796" width="1.77734375" style="180" customWidth="1"/>
    <col min="797" max="797" width="10.77734375" style="180" customWidth="1"/>
    <col min="798" max="798" width="1.77734375" style="180" customWidth="1"/>
    <col min="799" max="799" width="12.77734375" style="180" customWidth="1"/>
    <col min="800" max="800" width="0.77734375" style="180" customWidth="1"/>
    <col min="801" max="1033" width="10.77734375" style="180"/>
    <col min="1034" max="1034" width="24.77734375" style="180" customWidth="1"/>
    <col min="1035" max="1035" width="8" style="180" customWidth="1"/>
    <col min="1036" max="1036" width="1.77734375" style="180" customWidth="1"/>
    <col min="1037" max="1037" width="11.109375" style="180" customWidth="1"/>
    <col min="1038" max="1038" width="1.77734375" style="180" customWidth="1"/>
    <col min="1039" max="1039" width="12.109375" style="180" customWidth="1"/>
    <col min="1040" max="1040" width="1.77734375" style="180" customWidth="1"/>
    <col min="1041" max="1041" width="11.109375" style="180" customWidth="1"/>
    <col min="1042" max="1042" width="1.77734375" style="180" customWidth="1"/>
    <col min="1043" max="1043" width="11.109375" style="180" customWidth="1"/>
    <col min="1044" max="1044" width="1.77734375" style="180" customWidth="1"/>
    <col min="1045" max="1045" width="13.88671875" style="180" customWidth="1"/>
    <col min="1046" max="1046" width="1.77734375" style="180" customWidth="1"/>
    <col min="1047" max="1047" width="10.109375" style="180" customWidth="1"/>
    <col min="1048" max="1048" width="1.77734375" style="180" customWidth="1"/>
    <col min="1049" max="1049" width="11.77734375" style="180" customWidth="1"/>
    <col min="1050" max="1050" width="1.77734375" style="180" customWidth="1"/>
    <col min="1051" max="1051" width="13" style="180" customWidth="1"/>
    <col min="1052" max="1052" width="1.77734375" style="180" customWidth="1"/>
    <col min="1053" max="1053" width="10.77734375" style="180" customWidth="1"/>
    <col min="1054" max="1054" width="1.77734375" style="180" customWidth="1"/>
    <col min="1055" max="1055" width="12.77734375" style="180" customWidth="1"/>
    <col min="1056" max="1056" width="0.77734375" style="180" customWidth="1"/>
    <col min="1057" max="1289" width="10.77734375" style="180"/>
    <col min="1290" max="1290" width="24.77734375" style="180" customWidth="1"/>
    <col min="1291" max="1291" width="8" style="180" customWidth="1"/>
    <col min="1292" max="1292" width="1.77734375" style="180" customWidth="1"/>
    <col min="1293" max="1293" width="11.109375" style="180" customWidth="1"/>
    <col min="1294" max="1294" width="1.77734375" style="180" customWidth="1"/>
    <col min="1295" max="1295" width="12.109375" style="180" customWidth="1"/>
    <col min="1296" max="1296" width="1.77734375" style="180" customWidth="1"/>
    <col min="1297" max="1297" width="11.109375" style="180" customWidth="1"/>
    <col min="1298" max="1298" width="1.77734375" style="180" customWidth="1"/>
    <col min="1299" max="1299" width="11.109375" style="180" customWidth="1"/>
    <col min="1300" max="1300" width="1.77734375" style="180" customWidth="1"/>
    <col min="1301" max="1301" width="13.88671875" style="180" customWidth="1"/>
    <col min="1302" max="1302" width="1.77734375" style="180" customWidth="1"/>
    <col min="1303" max="1303" width="10.109375" style="180" customWidth="1"/>
    <col min="1304" max="1304" width="1.77734375" style="180" customWidth="1"/>
    <col min="1305" max="1305" width="11.77734375" style="180" customWidth="1"/>
    <col min="1306" max="1306" width="1.77734375" style="180" customWidth="1"/>
    <col min="1307" max="1307" width="13" style="180" customWidth="1"/>
    <col min="1308" max="1308" width="1.77734375" style="180" customWidth="1"/>
    <col min="1309" max="1309" width="10.77734375" style="180" customWidth="1"/>
    <col min="1310" max="1310" width="1.77734375" style="180" customWidth="1"/>
    <col min="1311" max="1311" width="12.77734375" style="180" customWidth="1"/>
    <col min="1312" max="1312" width="0.77734375" style="180" customWidth="1"/>
    <col min="1313" max="1545" width="10.77734375" style="180"/>
    <col min="1546" max="1546" width="24.77734375" style="180" customWidth="1"/>
    <col min="1547" max="1547" width="8" style="180" customWidth="1"/>
    <col min="1548" max="1548" width="1.77734375" style="180" customWidth="1"/>
    <col min="1549" max="1549" width="11.109375" style="180" customWidth="1"/>
    <col min="1550" max="1550" width="1.77734375" style="180" customWidth="1"/>
    <col min="1551" max="1551" width="12.109375" style="180" customWidth="1"/>
    <col min="1552" max="1552" width="1.77734375" style="180" customWidth="1"/>
    <col min="1553" max="1553" width="11.109375" style="180" customWidth="1"/>
    <col min="1554" max="1554" width="1.77734375" style="180" customWidth="1"/>
    <col min="1555" max="1555" width="11.109375" style="180" customWidth="1"/>
    <col min="1556" max="1556" width="1.77734375" style="180" customWidth="1"/>
    <col min="1557" max="1557" width="13.88671875" style="180" customWidth="1"/>
    <col min="1558" max="1558" width="1.77734375" style="180" customWidth="1"/>
    <col min="1559" max="1559" width="10.109375" style="180" customWidth="1"/>
    <col min="1560" max="1560" width="1.77734375" style="180" customWidth="1"/>
    <col min="1561" max="1561" width="11.77734375" style="180" customWidth="1"/>
    <col min="1562" max="1562" width="1.77734375" style="180" customWidth="1"/>
    <col min="1563" max="1563" width="13" style="180" customWidth="1"/>
    <col min="1564" max="1564" width="1.77734375" style="180" customWidth="1"/>
    <col min="1565" max="1565" width="10.77734375" style="180" customWidth="1"/>
    <col min="1566" max="1566" width="1.77734375" style="180" customWidth="1"/>
    <col min="1567" max="1567" width="12.77734375" style="180" customWidth="1"/>
    <col min="1568" max="1568" width="0.77734375" style="180" customWidth="1"/>
    <col min="1569" max="1801" width="10.77734375" style="180"/>
    <col min="1802" max="1802" width="24.77734375" style="180" customWidth="1"/>
    <col min="1803" max="1803" width="8" style="180" customWidth="1"/>
    <col min="1804" max="1804" width="1.77734375" style="180" customWidth="1"/>
    <col min="1805" max="1805" width="11.109375" style="180" customWidth="1"/>
    <col min="1806" max="1806" width="1.77734375" style="180" customWidth="1"/>
    <col min="1807" max="1807" width="12.109375" style="180" customWidth="1"/>
    <col min="1808" max="1808" width="1.77734375" style="180" customWidth="1"/>
    <col min="1809" max="1809" width="11.109375" style="180" customWidth="1"/>
    <col min="1810" max="1810" width="1.77734375" style="180" customWidth="1"/>
    <col min="1811" max="1811" width="11.109375" style="180" customWidth="1"/>
    <col min="1812" max="1812" width="1.77734375" style="180" customWidth="1"/>
    <col min="1813" max="1813" width="13.88671875" style="180" customWidth="1"/>
    <col min="1814" max="1814" width="1.77734375" style="180" customWidth="1"/>
    <col min="1815" max="1815" width="10.109375" style="180" customWidth="1"/>
    <col min="1816" max="1816" width="1.77734375" style="180" customWidth="1"/>
    <col min="1817" max="1817" width="11.77734375" style="180" customWidth="1"/>
    <col min="1818" max="1818" width="1.77734375" style="180" customWidth="1"/>
    <col min="1819" max="1819" width="13" style="180" customWidth="1"/>
    <col min="1820" max="1820" width="1.77734375" style="180" customWidth="1"/>
    <col min="1821" max="1821" width="10.77734375" style="180" customWidth="1"/>
    <col min="1822" max="1822" width="1.77734375" style="180" customWidth="1"/>
    <col min="1823" max="1823" width="12.77734375" style="180" customWidth="1"/>
    <col min="1824" max="1824" width="0.77734375" style="180" customWidth="1"/>
    <col min="1825" max="2057" width="10.77734375" style="180"/>
    <col min="2058" max="2058" width="24.77734375" style="180" customWidth="1"/>
    <col min="2059" max="2059" width="8" style="180" customWidth="1"/>
    <col min="2060" max="2060" width="1.77734375" style="180" customWidth="1"/>
    <col min="2061" max="2061" width="11.109375" style="180" customWidth="1"/>
    <col min="2062" max="2062" width="1.77734375" style="180" customWidth="1"/>
    <col min="2063" max="2063" width="12.109375" style="180" customWidth="1"/>
    <col min="2064" max="2064" width="1.77734375" style="180" customWidth="1"/>
    <col min="2065" max="2065" width="11.109375" style="180" customWidth="1"/>
    <col min="2066" max="2066" width="1.77734375" style="180" customWidth="1"/>
    <col min="2067" max="2067" width="11.109375" style="180" customWidth="1"/>
    <col min="2068" max="2068" width="1.77734375" style="180" customWidth="1"/>
    <col min="2069" max="2069" width="13.88671875" style="180" customWidth="1"/>
    <col min="2070" max="2070" width="1.77734375" style="180" customWidth="1"/>
    <col min="2071" max="2071" width="10.109375" style="180" customWidth="1"/>
    <col min="2072" max="2072" width="1.77734375" style="180" customWidth="1"/>
    <col min="2073" max="2073" width="11.77734375" style="180" customWidth="1"/>
    <col min="2074" max="2074" width="1.77734375" style="180" customWidth="1"/>
    <col min="2075" max="2075" width="13" style="180" customWidth="1"/>
    <col min="2076" max="2076" width="1.77734375" style="180" customWidth="1"/>
    <col min="2077" max="2077" width="10.77734375" style="180" customWidth="1"/>
    <col min="2078" max="2078" width="1.77734375" style="180" customWidth="1"/>
    <col min="2079" max="2079" width="12.77734375" style="180" customWidth="1"/>
    <col min="2080" max="2080" width="0.77734375" style="180" customWidth="1"/>
    <col min="2081" max="2313" width="10.77734375" style="180"/>
    <col min="2314" max="2314" width="24.77734375" style="180" customWidth="1"/>
    <col min="2315" max="2315" width="8" style="180" customWidth="1"/>
    <col min="2316" max="2316" width="1.77734375" style="180" customWidth="1"/>
    <col min="2317" max="2317" width="11.109375" style="180" customWidth="1"/>
    <col min="2318" max="2318" width="1.77734375" style="180" customWidth="1"/>
    <col min="2319" max="2319" width="12.109375" style="180" customWidth="1"/>
    <col min="2320" max="2320" width="1.77734375" style="180" customWidth="1"/>
    <col min="2321" max="2321" width="11.109375" style="180" customWidth="1"/>
    <col min="2322" max="2322" width="1.77734375" style="180" customWidth="1"/>
    <col min="2323" max="2323" width="11.109375" style="180" customWidth="1"/>
    <col min="2324" max="2324" width="1.77734375" style="180" customWidth="1"/>
    <col min="2325" max="2325" width="13.88671875" style="180" customWidth="1"/>
    <col min="2326" max="2326" width="1.77734375" style="180" customWidth="1"/>
    <col min="2327" max="2327" width="10.109375" style="180" customWidth="1"/>
    <col min="2328" max="2328" width="1.77734375" style="180" customWidth="1"/>
    <col min="2329" max="2329" width="11.77734375" style="180" customWidth="1"/>
    <col min="2330" max="2330" width="1.77734375" style="180" customWidth="1"/>
    <col min="2331" max="2331" width="13" style="180" customWidth="1"/>
    <col min="2332" max="2332" width="1.77734375" style="180" customWidth="1"/>
    <col min="2333" max="2333" width="10.77734375" style="180" customWidth="1"/>
    <col min="2334" max="2334" width="1.77734375" style="180" customWidth="1"/>
    <col min="2335" max="2335" width="12.77734375" style="180" customWidth="1"/>
    <col min="2336" max="2336" width="0.77734375" style="180" customWidth="1"/>
    <col min="2337" max="2569" width="10.77734375" style="180"/>
    <col min="2570" max="2570" width="24.77734375" style="180" customWidth="1"/>
    <col min="2571" max="2571" width="8" style="180" customWidth="1"/>
    <col min="2572" max="2572" width="1.77734375" style="180" customWidth="1"/>
    <col min="2573" max="2573" width="11.109375" style="180" customWidth="1"/>
    <col min="2574" max="2574" width="1.77734375" style="180" customWidth="1"/>
    <col min="2575" max="2575" width="12.109375" style="180" customWidth="1"/>
    <col min="2576" max="2576" width="1.77734375" style="180" customWidth="1"/>
    <col min="2577" max="2577" width="11.109375" style="180" customWidth="1"/>
    <col min="2578" max="2578" width="1.77734375" style="180" customWidth="1"/>
    <col min="2579" max="2579" width="11.109375" style="180" customWidth="1"/>
    <col min="2580" max="2580" width="1.77734375" style="180" customWidth="1"/>
    <col min="2581" max="2581" width="13.88671875" style="180" customWidth="1"/>
    <col min="2582" max="2582" width="1.77734375" style="180" customWidth="1"/>
    <col min="2583" max="2583" width="10.109375" style="180" customWidth="1"/>
    <col min="2584" max="2584" width="1.77734375" style="180" customWidth="1"/>
    <col min="2585" max="2585" width="11.77734375" style="180" customWidth="1"/>
    <col min="2586" max="2586" width="1.77734375" style="180" customWidth="1"/>
    <col min="2587" max="2587" width="13" style="180" customWidth="1"/>
    <col min="2588" max="2588" width="1.77734375" style="180" customWidth="1"/>
    <col min="2589" max="2589" width="10.77734375" style="180" customWidth="1"/>
    <col min="2590" max="2590" width="1.77734375" style="180" customWidth="1"/>
    <col min="2591" max="2591" width="12.77734375" style="180" customWidth="1"/>
    <col min="2592" max="2592" width="0.77734375" style="180" customWidth="1"/>
    <col min="2593" max="2825" width="10.77734375" style="180"/>
    <col min="2826" max="2826" width="24.77734375" style="180" customWidth="1"/>
    <col min="2827" max="2827" width="8" style="180" customWidth="1"/>
    <col min="2828" max="2828" width="1.77734375" style="180" customWidth="1"/>
    <col min="2829" max="2829" width="11.109375" style="180" customWidth="1"/>
    <col min="2830" max="2830" width="1.77734375" style="180" customWidth="1"/>
    <col min="2831" max="2831" width="12.109375" style="180" customWidth="1"/>
    <col min="2832" max="2832" width="1.77734375" style="180" customWidth="1"/>
    <col min="2833" max="2833" width="11.109375" style="180" customWidth="1"/>
    <col min="2834" max="2834" width="1.77734375" style="180" customWidth="1"/>
    <col min="2835" max="2835" width="11.109375" style="180" customWidth="1"/>
    <col min="2836" max="2836" width="1.77734375" style="180" customWidth="1"/>
    <col min="2837" max="2837" width="13.88671875" style="180" customWidth="1"/>
    <col min="2838" max="2838" width="1.77734375" style="180" customWidth="1"/>
    <col min="2839" max="2839" width="10.109375" style="180" customWidth="1"/>
    <col min="2840" max="2840" width="1.77734375" style="180" customWidth="1"/>
    <col min="2841" max="2841" width="11.77734375" style="180" customWidth="1"/>
    <col min="2842" max="2842" width="1.77734375" style="180" customWidth="1"/>
    <col min="2843" max="2843" width="13" style="180" customWidth="1"/>
    <col min="2844" max="2844" width="1.77734375" style="180" customWidth="1"/>
    <col min="2845" max="2845" width="10.77734375" style="180" customWidth="1"/>
    <col min="2846" max="2846" width="1.77734375" style="180" customWidth="1"/>
    <col min="2847" max="2847" width="12.77734375" style="180" customWidth="1"/>
    <col min="2848" max="2848" width="0.77734375" style="180" customWidth="1"/>
    <col min="2849" max="3081" width="10.77734375" style="180"/>
    <col min="3082" max="3082" width="24.77734375" style="180" customWidth="1"/>
    <col min="3083" max="3083" width="8" style="180" customWidth="1"/>
    <col min="3084" max="3084" width="1.77734375" style="180" customWidth="1"/>
    <col min="3085" max="3085" width="11.109375" style="180" customWidth="1"/>
    <col min="3086" max="3086" width="1.77734375" style="180" customWidth="1"/>
    <col min="3087" max="3087" width="12.109375" style="180" customWidth="1"/>
    <col min="3088" max="3088" width="1.77734375" style="180" customWidth="1"/>
    <col min="3089" max="3089" width="11.109375" style="180" customWidth="1"/>
    <col min="3090" max="3090" width="1.77734375" style="180" customWidth="1"/>
    <col min="3091" max="3091" width="11.109375" style="180" customWidth="1"/>
    <col min="3092" max="3092" width="1.77734375" style="180" customWidth="1"/>
    <col min="3093" max="3093" width="13.88671875" style="180" customWidth="1"/>
    <col min="3094" max="3094" width="1.77734375" style="180" customWidth="1"/>
    <col min="3095" max="3095" width="10.109375" style="180" customWidth="1"/>
    <col min="3096" max="3096" width="1.77734375" style="180" customWidth="1"/>
    <col min="3097" max="3097" width="11.77734375" style="180" customWidth="1"/>
    <col min="3098" max="3098" width="1.77734375" style="180" customWidth="1"/>
    <col min="3099" max="3099" width="13" style="180" customWidth="1"/>
    <col min="3100" max="3100" width="1.77734375" style="180" customWidth="1"/>
    <col min="3101" max="3101" width="10.77734375" style="180" customWidth="1"/>
    <col min="3102" max="3102" width="1.77734375" style="180" customWidth="1"/>
    <col min="3103" max="3103" width="12.77734375" style="180" customWidth="1"/>
    <col min="3104" max="3104" width="0.77734375" style="180" customWidth="1"/>
    <col min="3105" max="3337" width="10.77734375" style="180"/>
    <col min="3338" max="3338" width="24.77734375" style="180" customWidth="1"/>
    <col min="3339" max="3339" width="8" style="180" customWidth="1"/>
    <col min="3340" max="3340" width="1.77734375" style="180" customWidth="1"/>
    <col min="3341" max="3341" width="11.109375" style="180" customWidth="1"/>
    <col min="3342" max="3342" width="1.77734375" style="180" customWidth="1"/>
    <col min="3343" max="3343" width="12.109375" style="180" customWidth="1"/>
    <col min="3344" max="3344" width="1.77734375" style="180" customWidth="1"/>
    <col min="3345" max="3345" width="11.109375" style="180" customWidth="1"/>
    <col min="3346" max="3346" width="1.77734375" style="180" customWidth="1"/>
    <col min="3347" max="3347" width="11.109375" style="180" customWidth="1"/>
    <col min="3348" max="3348" width="1.77734375" style="180" customWidth="1"/>
    <col min="3349" max="3349" width="13.88671875" style="180" customWidth="1"/>
    <col min="3350" max="3350" width="1.77734375" style="180" customWidth="1"/>
    <col min="3351" max="3351" width="10.109375" style="180" customWidth="1"/>
    <col min="3352" max="3352" width="1.77734375" style="180" customWidth="1"/>
    <col min="3353" max="3353" width="11.77734375" style="180" customWidth="1"/>
    <col min="3354" max="3354" width="1.77734375" style="180" customWidth="1"/>
    <col min="3355" max="3355" width="13" style="180" customWidth="1"/>
    <col min="3356" max="3356" width="1.77734375" style="180" customWidth="1"/>
    <col min="3357" max="3357" width="10.77734375" style="180" customWidth="1"/>
    <col min="3358" max="3358" width="1.77734375" style="180" customWidth="1"/>
    <col min="3359" max="3359" width="12.77734375" style="180" customWidth="1"/>
    <col min="3360" max="3360" width="0.77734375" style="180" customWidth="1"/>
    <col min="3361" max="3593" width="10.77734375" style="180"/>
    <col min="3594" max="3594" width="24.77734375" style="180" customWidth="1"/>
    <col min="3595" max="3595" width="8" style="180" customWidth="1"/>
    <col min="3596" max="3596" width="1.77734375" style="180" customWidth="1"/>
    <col min="3597" max="3597" width="11.109375" style="180" customWidth="1"/>
    <col min="3598" max="3598" width="1.77734375" style="180" customWidth="1"/>
    <col min="3599" max="3599" width="12.109375" style="180" customWidth="1"/>
    <col min="3600" max="3600" width="1.77734375" style="180" customWidth="1"/>
    <col min="3601" max="3601" width="11.109375" style="180" customWidth="1"/>
    <col min="3602" max="3602" width="1.77734375" style="180" customWidth="1"/>
    <col min="3603" max="3603" width="11.109375" style="180" customWidth="1"/>
    <col min="3604" max="3604" width="1.77734375" style="180" customWidth="1"/>
    <col min="3605" max="3605" width="13.88671875" style="180" customWidth="1"/>
    <col min="3606" max="3606" width="1.77734375" style="180" customWidth="1"/>
    <col min="3607" max="3607" width="10.109375" style="180" customWidth="1"/>
    <col min="3608" max="3608" width="1.77734375" style="180" customWidth="1"/>
    <col min="3609" max="3609" width="11.77734375" style="180" customWidth="1"/>
    <col min="3610" max="3610" width="1.77734375" style="180" customWidth="1"/>
    <col min="3611" max="3611" width="13" style="180" customWidth="1"/>
    <col min="3612" max="3612" width="1.77734375" style="180" customWidth="1"/>
    <col min="3613" max="3613" width="10.77734375" style="180" customWidth="1"/>
    <col min="3614" max="3614" width="1.77734375" style="180" customWidth="1"/>
    <col min="3615" max="3615" width="12.77734375" style="180" customWidth="1"/>
    <col min="3616" max="3616" width="0.77734375" style="180" customWidth="1"/>
    <col min="3617" max="3849" width="10.77734375" style="180"/>
    <col min="3850" max="3850" width="24.77734375" style="180" customWidth="1"/>
    <col min="3851" max="3851" width="8" style="180" customWidth="1"/>
    <col min="3852" max="3852" width="1.77734375" style="180" customWidth="1"/>
    <col min="3853" max="3853" width="11.109375" style="180" customWidth="1"/>
    <col min="3854" max="3854" width="1.77734375" style="180" customWidth="1"/>
    <col min="3855" max="3855" width="12.109375" style="180" customWidth="1"/>
    <col min="3856" max="3856" width="1.77734375" style="180" customWidth="1"/>
    <col min="3857" max="3857" width="11.109375" style="180" customWidth="1"/>
    <col min="3858" max="3858" width="1.77734375" style="180" customWidth="1"/>
    <col min="3859" max="3859" width="11.109375" style="180" customWidth="1"/>
    <col min="3860" max="3860" width="1.77734375" style="180" customWidth="1"/>
    <col min="3861" max="3861" width="13.88671875" style="180" customWidth="1"/>
    <col min="3862" max="3862" width="1.77734375" style="180" customWidth="1"/>
    <col min="3863" max="3863" width="10.109375" style="180" customWidth="1"/>
    <col min="3864" max="3864" width="1.77734375" style="180" customWidth="1"/>
    <col min="3865" max="3865" width="11.77734375" style="180" customWidth="1"/>
    <col min="3866" max="3866" width="1.77734375" style="180" customWidth="1"/>
    <col min="3867" max="3867" width="13" style="180" customWidth="1"/>
    <col min="3868" max="3868" width="1.77734375" style="180" customWidth="1"/>
    <col min="3869" max="3869" width="10.77734375" style="180" customWidth="1"/>
    <col min="3870" max="3870" width="1.77734375" style="180" customWidth="1"/>
    <col min="3871" max="3871" width="12.77734375" style="180" customWidth="1"/>
    <col min="3872" max="3872" width="0.77734375" style="180" customWidth="1"/>
    <col min="3873" max="4105" width="10.77734375" style="180"/>
    <col min="4106" max="4106" width="24.77734375" style="180" customWidth="1"/>
    <col min="4107" max="4107" width="8" style="180" customWidth="1"/>
    <col min="4108" max="4108" width="1.77734375" style="180" customWidth="1"/>
    <col min="4109" max="4109" width="11.109375" style="180" customWidth="1"/>
    <col min="4110" max="4110" width="1.77734375" style="180" customWidth="1"/>
    <col min="4111" max="4111" width="12.109375" style="180" customWidth="1"/>
    <col min="4112" max="4112" width="1.77734375" style="180" customWidth="1"/>
    <col min="4113" max="4113" width="11.109375" style="180" customWidth="1"/>
    <col min="4114" max="4114" width="1.77734375" style="180" customWidth="1"/>
    <col min="4115" max="4115" width="11.109375" style="180" customWidth="1"/>
    <col min="4116" max="4116" width="1.77734375" style="180" customWidth="1"/>
    <col min="4117" max="4117" width="13.88671875" style="180" customWidth="1"/>
    <col min="4118" max="4118" width="1.77734375" style="180" customWidth="1"/>
    <col min="4119" max="4119" width="10.109375" style="180" customWidth="1"/>
    <col min="4120" max="4120" width="1.77734375" style="180" customWidth="1"/>
    <col min="4121" max="4121" width="11.77734375" style="180" customWidth="1"/>
    <col min="4122" max="4122" width="1.77734375" style="180" customWidth="1"/>
    <col min="4123" max="4123" width="13" style="180" customWidth="1"/>
    <col min="4124" max="4124" width="1.77734375" style="180" customWidth="1"/>
    <col min="4125" max="4125" width="10.77734375" style="180" customWidth="1"/>
    <col min="4126" max="4126" width="1.77734375" style="180" customWidth="1"/>
    <col min="4127" max="4127" width="12.77734375" style="180" customWidth="1"/>
    <col min="4128" max="4128" width="0.77734375" style="180" customWidth="1"/>
    <col min="4129" max="4361" width="10.77734375" style="180"/>
    <col min="4362" max="4362" width="24.77734375" style="180" customWidth="1"/>
    <col min="4363" max="4363" width="8" style="180" customWidth="1"/>
    <col min="4364" max="4364" width="1.77734375" style="180" customWidth="1"/>
    <col min="4365" max="4365" width="11.109375" style="180" customWidth="1"/>
    <col min="4366" max="4366" width="1.77734375" style="180" customWidth="1"/>
    <col min="4367" max="4367" width="12.109375" style="180" customWidth="1"/>
    <col min="4368" max="4368" width="1.77734375" style="180" customWidth="1"/>
    <col min="4369" max="4369" width="11.109375" style="180" customWidth="1"/>
    <col min="4370" max="4370" width="1.77734375" style="180" customWidth="1"/>
    <col min="4371" max="4371" width="11.109375" style="180" customWidth="1"/>
    <col min="4372" max="4372" width="1.77734375" style="180" customWidth="1"/>
    <col min="4373" max="4373" width="13.88671875" style="180" customWidth="1"/>
    <col min="4374" max="4374" width="1.77734375" style="180" customWidth="1"/>
    <col min="4375" max="4375" width="10.109375" style="180" customWidth="1"/>
    <col min="4376" max="4376" width="1.77734375" style="180" customWidth="1"/>
    <col min="4377" max="4377" width="11.77734375" style="180" customWidth="1"/>
    <col min="4378" max="4378" width="1.77734375" style="180" customWidth="1"/>
    <col min="4379" max="4379" width="13" style="180" customWidth="1"/>
    <col min="4380" max="4380" width="1.77734375" style="180" customWidth="1"/>
    <col min="4381" max="4381" width="10.77734375" style="180" customWidth="1"/>
    <col min="4382" max="4382" width="1.77734375" style="180" customWidth="1"/>
    <col min="4383" max="4383" width="12.77734375" style="180" customWidth="1"/>
    <col min="4384" max="4384" width="0.77734375" style="180" customWidth="1"/>
    <col min="4385" max="4617" width="10.77734375" style="180"/>
    <col min="4618" max="4618" width="24.77734375" style="180" customWidth="1"/>
    <col min="4619" max="4619" width="8" style="180" customWidth="1"/>
    <col min="4620" max="4620" width="1.77734375" style="180" customWidth="1"/>
    <col min="4621" max="4621" width="11.109375" style="180" customWidth="1"/>
    <col min="4622" max="4622" width="1.77734375" style="180" customWidth="1"/>
    <col min="4623" max="4623" width="12.109375" style="180" customWidth="1"/>
    <col min="4624" max="4624" width="1.77734375" style="180" customWidth="1"/>
    <col min="4625" max="4625" width="11.109375" style="180" customWidth="1"/>
    <col min="4626" max="4626" width="1.77734375" style="180" customWidth="1"/>
    <col min="4627" max="4627" width="11.109375" style="180" customWidth="1"/>
    <col min="4628" max="4628" width="1.77734375" style="180" customWidth="1"/>
    <col min="4629" max="4629" width="13.88671875" style="180" customWidth="1"/>
    <col min="4630" max="4630" width="1.77734375" style="180" customWidth="1"/>
    <col min="4631" max="4631" width="10.109375" style="180" customWidth="1"/>
    <col min="4632" max="4632" width="1.77734375" style="180" customWidth="1"/>
    <col min="4633" max="4633" width="11.77734375" style="180" customWidth="1"/>
    <col min="4634" max="4634" width="1.77734375" style="180" customWidth="1"/>
    <col min="4635" max="4635" width="13" style="180" customWidth="1"/>
    <col min="4636" max="4636" width="1.77734375" style="180" customWidth="1"/>
    <col min="4637" max="4637" width="10.77734375" style="180" customWidth="1"/>
    <col min="4638" max="4638" width="1.77734375" style="180" customWidth="1"/>
    <col min="4639" max="4639" width="12.77734375" style="180" customWidth="1"/>
    <col min="4640" max="4640" width="0.77734375" style="180" customWidth="1"/>
    <col min="4641" max="4873" width="10.77734375" style="180"/>
    <col min="4874" max="4874" width="24.77734375" style="180" customWidth="1"/>
    <col min="4875" max="4875" width="8" style="180" customWidth="1"/>
    <col min="4876" max="4876" width="1.77734375" style="180" customWidth="1"/>
    <col min="4877" max="4877" width="11.109375" style="180" customWidth="1"/>
    <col min="4878" max="4878" width="1.77734375" style="180" customWidth="1"/>
    <col min="4879" max="4879" width="12.109375" style="180" customWidth="1"/>
    <col min="4880" max="4880" width="1.77734375" style="180" customWidth="1"/>
    <col min="4881" max="4881" width="11.109375" style="180" customWidth="1"/>
    <col min="4882" max="4882" width="1.77734375" style="180" customWidth="1"/>
    <col min="4883" max="4883" width="11.109375" style="180" customWidth="1"/>
    <col min="4884" max="4884" width="1.77734375" style="180" customWidth="1"/>
    <col min="4885" max="4885" width="13.88671875" style="180" customWidth="1"/>
    <col min="4886" max="4886" width="1.77734375" style="180" customWidth="1"/>
    <col min="4887" max="4887" width="10.109375" style="180" customWidth="1"/>
    <col min="4888" max="4888" width="1.77734375" style="180" customWidth="1"/>
    <col min="4889" max="4889" width="11.77734375" style="180" customWidth="1"/>
    <col min="4890" max="4890" width="1.77734375" style="180" customWidth="1"/>
    <col min="4891" max="4891" width="13" style="180" customWidth="1"/>
    <col min="4892" max="4892" width="1.77734375" style="180" customWidth="1"/>
    <col min="4893" max="4893" width="10.77734375" style="180" customWidth="1"/>
    <col min="4894" max="4894" width="1.77734375" style="180" customWidth="1"/>
    <col min="4895" max="4895" width="12.77734375" style="180" customWidth="1"/>
    <col min="4896" max="4896" width="0.77734375" style="180" customWidth="1"/>
    <col min="4897" max="5129" width="10.77734375" style="180"/>
    <col min="5130" max="5130" width="24.77734375" style="180" customWidth="1"/>
    <col min="5131" max="5131" width="8" style="180" customWidth="1"/>
    <col min="5132" max="5132" width="1.77734375" style="180" customWidth="1"/>
    <col min="5133" max="5133" width="11.109375" style="180" customWidth="1"/>
    <col min="5134" max="5134" width="1.77734375" style="180" customWidth="1"/>
    <col min="5135" max="5135" width="12.109375" style="180" customWidth="1"/>
    <col min="5136" max="5136" width="1.77734375" style="180" customWidth="1"/>
    <col min="5137" max="5137" width="11.109375" style="180" customWidth="1"/>
    <col min="5138" max="5138" width="1.77734375" style="180" customWidth="1"/>
    <col min="5139" max="5139" width="11.109375" style="180" customWidth="1"/>
    <col min="5140" max="5140" width="1.77734375" style="180" customWidth="1"/>
    <col min="5141" max="5141" width="13.88671875" style="180" customWidth="1"/>
    <col min="5142" max="5142" width="1.77734375" style="180" customWidth="1"/>
    <col min="5143" max="5143" width="10.109375" style="180" customWidth="1"/>
    <col min="5144" max="5144" width="1.77734375" style="180" customWidth="1"/>
    <col min="5145" max="5145" width="11.77734375" style="180" customWidth="1"/>
    <col min="5146" max="5146" width="1.77734375" style="180" customWidth="1"/>
    <col min="5147" max="5147" width="13" style="180" customWidth="1"/>
    <col min="5148" max="5148" width="1.77734375" style="180" customWidth="1"/>
    <col min="5149" max="5149" width="10.77734375" style="180" customWidth="1"/>
    <col min="5150" max="5150" width="1.77734375" style="180" customWidth="1"/>
    <col min="5151" max="5151" width="12.77734375" style="180" customWidth="1"/>
    <col min="5152" max="5152" width="0.77734375" style="180" customWidth="1"/>
    <col min="5153" max="5385" width="10.77734375" style="180"/>
    <col min="5386" max="5386" width="24.77734375" style="180" customWidth="1"/>
    <col min="5387" max="5387" width="8" style="180" customWidth="1"/>
    <col min="5388" max="5388" width="1.77734375" style="180" customWidth="1"/>
    <col min="5389" max="5389" width="11.109375" style="180" customWidth="1"/>
    <col min="5390" max="5390" width="1.77734375" style="180" customWidth="1"/>
    <col min="5391" max="5391" width="12.109375" style="180" customWidth="1"/>
    <col min="5392" max="5392" width="1.77734375" style="180" customWidth="1"/>
    <col min="5393" max="5393" width="11.109375" style="180" customWidth="1"/>
    <col min="5394" max="5394" width="1.77734375" style="180" customWidth="1"/>
    <col min="5395" max="5395" width="11.109375" style="180" customWidth="1"/>
    <col min="5396" max="5396" width="1.77734375" style="180" customWidth="1"/>
    <col min="5397" max="5397" width="13.88671875" style="180" customWidth="1"/>
    <col min="5398" max="5398" width="1.77734375" style="180" customWidth="1"/>
    <col min="5399" max="5399" width="10.109375" style="180" customWidth="1"/>
    <col min="5400" max="5400" width="1.77734375" style="180" customWidth="1"/>
    <col min="5401" max="5401" width="11.77734375" style="180" customWidth="1"/>
    <col min="5402" max="5402" width="1.77734375" style="180" customWidth="1"/>
    <col min="5403" max="5403" width="13" style="180" customWidth="1"/>
    <col min="5404" max="5404" width="1.77734375" style="180" customWidth="1"/>
    <col min="5405" max="5405" width="10.77734375" style="180" customWidth="1"/>
    <col min="5406" max="5406" width="1.77734375" style="180" customWidth="1"/>
    <col min="5407" max="5407" width="12.77734375" style="180" customWidth="1"/>
    <col min="5408" max="5408" width="0.77734375" style="180" customWidth="1"/>
    <col min="5409" max="5641" width="10.77734375" style="180"/>
    <col min="5642" max="5642" width="24.77734375" style="180" customWidth="1"/>
    <col min="5643" max="5643" width="8" style="180" customWidth="1"/>
    <col min="5644" max="5644" width="1.77734375" style="180" customWidth="1"/>
    <col min="5645" max="5645" width="11.109375" style="180" customWidth="1"/>
    <col min="5646" max="5646" width="1.77734375" style="180" customWidth="1"/>
    <col min="5647" max="5647" width="12.109375" style="180" customWidth="1"/>
    <col min="5648" max="5648" width="1.77734375" style="180" customWidth="1"/>
    <col min="5649" max="5649" width="11.109375" style="180" customWidth="1"/>
    <col min="5650" max="5650" width="1.77734375" style="180" customWidth="1"/>
    <col min="5651" max="5651" width="11.109375" style="180" customWidth="1"/>
    <col min="5652" max="5652" width="1.77734375" style="180" customWidth="1"/>
    <col min="5653" max="5653" width="13.88671875" style="180" customWidth="1"/>
    <col min="5654" max="5654" width="1.77734375" style="180" customWidth="1"/>
    <col min="5655" max="5655" width="10.109375" style="180" customWidth="1"/>
    <col min="5656" max="5656" width="1.77734375" style="180" customWidth="1"/>
    <col min="5657" max="5657" width="11.77734375" style="180" customWidth="1"/>
    <col min="5658" max="5658" width="1.77734375" style="180" customWidth="1"/>
    <col min="5659" max="5659" width="13" style="180" customWidth="1"/>
    <col min="5660" max="5660" width="1.77734375" style="180" customWidth="1"/>
    <col min="5661" max="5661" width="10.77734375" style="180" customWidth="1"/>
    <col min="5662" max="5662" width="1.77734375" style="180" customWidth="1"/>
    <col min="5663" max="5663" width="12.77734375" style="180" customWidth="1"/>
    <col min="5664" max="5664" width="0.77734375" style="180" customWidth="1"/>
    <col min="5665" max="5897" width="10.77734375" style="180"/>
    <col min="5898" max="5898" width="24.77734375" style="180" customWidth="1"/>
    <col min="5899" max="5899" width="8" style="180" customWidth="1"/>
    <col min="5900" max="5900" width="1.77734375" style="180" customWidth="1"/>
    <col min="5901" max="5901" width="11.109375" style="180" customWidth="1"/>
    <col min="5902" max="5902" width="1.77734375" style="180" customWidth="1"/>
    <col min="5903" max="5903" width="12.109375" style="180" customWidth="1"/>
    <col min="5904" max="5904" width="1.77734375" style="180" customWidth="1"/>
    <col min="5905" max="5905" width="11.109375" style="180" customWidth="1"/>
    <col min="5906" max="5906" width="1.77734375" style="180" customWidth="1"/>
    <col min="5907" max="5907" width="11.109375" style="180" customWidth="1"/>
    <col min="5908" max="5908" width="1.77734375" style="180" customWidth="1"/>
    <col min="5909" max="5909" width="13.88671875" style="180" customWidth="1"/>
    <col min="5910" max="5910" width="1.77734375" style="180" customWidth="1"/>
    <col min="5911" max="5911" width="10.109375" style="180" customWidth="1"/>
    <col min="5912" max="5912" width="1.77734375" style="180" customWidth="1"/>
    <col min="5913" max="5913" width="11.77734375" style="180" customWidth="1"/>
    <col min="5914" max="5914" width="1.77734375" style="180" customWidth="1"/>
    <col min="5915" max="5915" width="13" style="180" customWidth="1"/>
    <col min="5916" max="5916" width="1.77734375" style="180" customWidth="1"/>
    <col min="5917" max="5917" width="10.77734375" style="180" customWidth="1"/>
    <col min="5918" max="5918" width="1.77734375" style="180" customWidth="1"/>
    <col min="5919" max="5919" width="12.77734375" style="180" customWidth="1"/>
    <col min="5920" max="5920" width="0.77734375" style="180" customWidth="1"/>
    <col min="5921" max="6153" width="10.77734375" style="180"/>
    <col min="6154" max="6154" width="24.77734375" style="180" customWidth="1"/>
    <col min="6155" max="6155" width="8" style="180" customWidth="1"/>
    <col min="6156" max="6156" width="1.77734375" style="180" customWidth="1"/>
    <col min="6157" max="6157" width="11.109375" style="180" customWidth="1"/>
    <col min="6158" max="6158" width="1.77734375" style="180" customWidth="1"/>
    <col min="6159" max="6159" width="12.109375" style="180" customWidth="1"/>
    <col min="6160" max="6160" width="1.77734375" style="180" customWidth="1"/>
    <col min="6161" max="6161" width="11.109375" style="180" customWidth="1"/>
    <col min="6162" max="6162" width="1.77734375" style="180" customWidth="1"/>
    <col min="6163" max="6163" width="11.109375" style="180" customWidth="1"/>
    <col min="6164" max="6164" width="1.77734375" style="180" customWidth="1"/>
    <col min="6165" max="6165" width="13.88671875" style="180" customWidth="1"/>
    <col min="6166" max="6166" width="1.77734375" style="180" customWidth="1"/>
    <col min="6167" max="6167" width="10.109375" style="180" customWidth="1"/>
    <col min="6168" max="6168" width="1.77734375" style="180" customWidth="1"/>
    <col min="6169" max="6169" width="11.77734375" style="180" customWidth="1"/>
    <col min="6170" max="6170" width="1.77734375" style="180" customWidth="1"/>
    <col min="6171" max="6171" width="13" style="180" customWidth="1"/>
    <col min="6172" max="6172" width="1.77734375" style="180" customWidth="1"/>
    <col min="6173" max="6173" width="10.77734375" style="180" customWidth="1"/>
    <col min="6174" max="6174" width="1.77734375" style="180" customWidth="1"/>
    <col min="6175" max="6175" width="12.77734375" style="180" customWidth="1"/>
    <col min="6176" max="6176" width="0.77734375" style="180" customWidth="1"/>
    <col min="6177" max="6409" width="10.77734375" style="180"/>
    <col min="6410" max="6410" width="24.77734375" style="180" customWidth="1"/>
    <col min="6411" max="6411" width="8" style="180" customWidth="1"/>
    <col min="6412" max="6412" width="1.77734375" style="180" customWidth="1"/>
    <col min="6413" max="6413" width="11.109375" style="180" customWidth="1"/>
    <col min="6414" max="6414" width="1.77734375" style="180" customWidth="1"/>
    <col min="6415" max="6415" width="12.109375" style="180" customWidth="1"/>
    <col min="6416" max="6416" width="1.77734375" style="180" customWidth="1"/>
    <col min="6417" max="6417" width="11.109375" style="180" customWidth="1"/>
    <col min="6418" max="6418" width="1.77734375" style="180" customWidth="1"/>
    <col min="6419" max="6419" width="11.109375" style="180" customWidth="1"/>
    <col min="6420" max="6420" width="1.77734375" style="180" customWidth="1"/>
    <col min="6421" max="6421" width="13.88671875" style="180" customWidth="1"/>
    <col min="6422" max="6422" width="1.77734375" style="180" customWidth="1"/>
    <col min="6423" max="6423" width="10.109375" style="180" customWidth="1"/>
    <col min="6424" max="6424" width="1.77734375" style="180" customWidth="1"/>
    <col min="6425" max="6425" width="11.77734375" style="180" customWidth="1"/>
    <col min="6426" max="6426" width="1.77734375" style="180" customWidth="1"/>
    <col min="6427" max="6427" width="13" style="180" customWidth="1"/>
    <col min="6428" max="6428" width="1.77734375" style="180" customWidth="1"/>
    <col min="6429" max="6429" width="10.77734375" style="180" customWidth="1"/>
    <col min="6430" max="6430" width="1.77734375" style="180" customWidth="1"/>
    <col min="6431" max="6431" width="12.77734375" style="180" customWidth="1"/>
    <col min="6432" max="6432" width="0.77734375" style="180" customWidth="1"/>
    <col min="6433" max="6665" width="10.77734375" style="180"/>
    <col min="6666" max="6666" width="24.77734375" style="180" customWidth="1"/>
    <col min="6667" max="6667" width="8" style="180" customWidth="1"/>
    <col min="6668" max="6668" width="1.77734375" style="180" customWidth="1"/>
    <col min="6669" max="6669" width="11.109375" style="180" customWidth="1"/>
    <col min="6670" max="6670" width="1.77734375" style="180" customWidth="1"/>
    <col min="6671" max="6671" width="12.109375" style="180" customWidth="1"/>
    <col min="6672" max="6672" width="1.77734375" style="180" customWidth="1"/>
    <col min="6673" max="6673" width="11.109375" style="180" customWidth="1"/>
    <col min="6674" max="6674" width="1.77734375" style="180" customWidth="1"/>
    <col min="6675" max="6675" width="11.109375" style="180" customWidth="1"/>
    <col min="6676" max="6676" width="1.77734375" style="180" customWidth="1"/>
    <col min="6677" max="6677" width="13.88671875" style="180" customWidth="1"/>
    <col min="6678" max="6678" width="1.77734375" style="180" customWidth="1"/>
    <col min="6679" max="6679" width="10.109375" style="180" customWidth="1"/>
    <col min="6680" max="6680" width="1.77734375" style="180" customWidth="1"/>
    <col min="6681" max="6681" width="11.77734375" style="180" customWidth="1"/>
    <col min="6682" max="6682" width="1.77734375" style="180" customWidth="1"/>
    <col min="6683" max="6683" width="13" style="180" customWidth="1"/>
    <col min="6684" max="6684" width="1.77734375" style="180" customWidth="1"/>
    <col min="6685" max="6685" width="10.77734375" style="180" customWidth="1"/>
    <col min="6686" max="6686" width="1.77734375" style="180" customWidth="1"/>
    <col min="6687" max="6687" width="12.77734375" style="180" customWidth="1"/>
    <col min="6688" max="6688" width="0.77734375" style="180" customWidth="1"/>
    <col min="6689" max="6921" width="10.77734375" style="180"/>
    <col min="6922" max="6922" width="24.77734375" style="180" customWidth="1"/>
    <col min="6923" max="6923" width="8" style="180" customWidth="1"/>
    <col min="6924" max="6924" width="1.77734375" style="180" customWidth="1"/>
    <col min="6925" max="6925" width="11.109375" style="180" customWidth="1"/>
    <col min="6926" max="6926" width="1.77734375" style="180" customWidth="1"/>
    <col min="6927" max="6927" width="12.109375" style="180" customWidth="1"/>
    <col min="6928" max="6928" width="1.77734375" style="180" customWidth="1"/>
    <col min="6929" max="6929" width="11.109375" style="180" customWidth="1"/>
    <col min="6930" max="6930" width="1.77734375" style="180" customWidth="1"/>
    <col min="6931" max="6931" width="11.109375" style="180" customWidth="1"/>
    <col min="6932" max="6932" width="1.77734375" style="180" customWidth="1"/>
    <col min="6933" max="6933" width="13.88671875" style="180" customWidth="1"/>
    <col min="6934" max="6934" width="1.77734375" style="180" customWidth="1"/>
    <col min="6935" max="6935" width="10.109375" style="180" customWidth="1"/>
    <col min="6936" max="6936" width="1.77734375" style="180" customWidth="1"/>
    <col min="6937" max="6937" width="11.77734375" style="180" customWidth="1"/>
    <col min="6938" max="6938" width="1.77734375" style="180" customWidth="1"/>
    <col min="6939" max="6939" width="13" style="180" customWidth="1"/>
    <col min="6940" max="6940" width="1.77734375" style="180" customWidth="1"/>
    <col min="6941" max="6941" width="10.77734375" style="180" customWidth="1"/>
    <col min="6942" max="6942" width="1.77734375" style="180" customWidth="1"/>
    <col min="6943" max="6943" width="12.77734375" style="180" customWidth="1"/>
    <col min="6944" max="6944" width="0.77734375" style="180" customWidth="1"/>
    <col min="6945" max="7177" width="10.77734375" style="180"/>
    <col min="7178" max="7178" width="24.77734375" style="180" customWidth="1"/>
    <col min="7179" max="7179" width="8" style="180" customWidth="1"/>
    <col min="7180" max="7180" width="1.77734375" style="180" customWidth="1"/>
    <col min="7181" max="7181" width="11.109375" style="180" customWidth="1"/>
    <col min="7182" max="7182" width="1.77734375" style="180" customWidth="1"/>
    <col min="7183" max="7183" width="12.109375" style="180" customWidth="1"/>
    <col min="7184" max="7184" width="1.77734375" style="180" customWidth="1"/>
    <col min="7185" max="7185" width="11.109375" style="180" customWidth="1"/>
    <col min="7186" max="7186" width="1.77734375" style="180" customWidth="1"/>
    <col min="7187" max="7187" width="11.109375" style="180" customWidth="1"/>
    <col min="7188" max="7188" width="1.77734375" style="180" customWidth="1"/>
    <col min="7189" max="7189" width="13.88671875" style="180" customWidth="1"/>
    <col min="7190" max="7190" width="1.77734375" style="180" customWidth="1"/>
    <col min="7191" max="7191" width="10.109375" style="180" customWidth="1"/>
    <col min="7192" max="7192" width="1.77734375" style="180" customWidth="1"/>
    <col min="7193" max="7193" width="11.77734375" style="180" customWidth="1"/>
    <col min="7194" max="7194" width="1.77734375" style="180" customWidth="1"/>
    <col min="7195" max="7195" width="13" style="180" customWidth="1"/>
    <col min="7196" max="7196" width="1.77734375" style="180" customWidth="1"/>
    <col min="7197" max="7197" width="10.77734375" style="180" customWidth="1"/>
    <col min="7198" max="7198" width="1.77734375" style="180" customWidth="1"/>
    <col min="7199" max="7199" width="12.77734375" style="180" customWidth="1"/>
    <col min="7200" max="7200" width="0.77734375" style="180" customWidth="1"/>
    <col min="7201" max="7433" width="10.77734375" style="180"/>
    <col min="7434" max="7434" width="24.77734375" style="180" customWidth="1"/>
    <col min="7435" max="7435" width="8" style="180" customWidth="1"/>
    <col min="7436" max="7436" width="1.77734375" style="180" customWidth="1"/>
    <col min="7437" max="7437" width="11.109375" style="180" customWidth="1"/>
    <col min="7438" max="7438" width="1.77734375" style="180" customWidth="1"/>
    <col min="7439" max="7439" width="12.109375" style="180" customWidth="1"/>
    <col min="7440" max="7440" width="1.77734375" style="180" customWidth="1"/>
    <col min="7441" max="7441" width="11.109375" style="180" customWidth="1"/>
    <col min="7442" max="7442" width="1.77734375" style="180" customWidth="1"/>
    <col min="7443" max="7443" width="11.109375" style="180" customWidth="1"/>
    <col min="7444" max="7444" width="1.77734375" style="180" customWidth="1"/>
    <col min="7445" max="7445" width="13.88671875" style="180" customWidth="1"/>
    <col min="7446" max="7446" width="1.77734375" style="180" customWidth="1"/>
    <col min="7447" max="7447" width="10.109375" style="180" customWidth="1"/>
    <col min="7448" max="7448" width="1.77734375" style="180" customWidth="1"/>
    <col min="7449" max="7449" width="11.77734375" style="180" customWidth="1"/>
    <col min="7450" max="7450" width="1.77734375" style="180" customWidth="1"/>
    <col min="7451" max="7451" width="13" style="180" customWidth="1"/>
    <col min="7452" max="7452" width="1.77734375" style="180" customWidth="1"/>
    <col min="7453" max="7453" width="10.77734375" style="180" customWidth="1"/>
    <col min="7454" max="7454" width="1.77734375" style="180" customWidth="1"/>
    <col min="7455" max="7455" width="12.77734375" style="180" customWidth="1"/>
    <col min="7456" max="7456" width="0.77734375" style="180" customWidth="1"/>
    <col min="7457" max="7689" width="10.77734375" style="180"/>
    <col min="7690" max="7690" width="24.77734375" style="180" customWidth="1"/>
    <col min="7691" max="7691" width="8" style="180" customWidth="1"/>
    <col min="7692" max="7692" width="1.77734375" style="180" customWidth="1"/>
    <col min="7693" max="7693" width="11.109375" style="180" customWidth="1"/>
    <col min="7694" max="7694" width="1.77734375" style="180" customWidth="1"/>
    <col min="7695" max="7695" width="12.109375" style="180" customWidth="1"/>
    <col min="7696" max="7696" width="1.77734375" style="180" customWidth="1"/>
    <col min="7697" max="7697" width="11.109375" style="180" customWidth="1"/>
    <col min="7698" max="7698" width="1.77734375" style="180" customWidth="1"/>
    <col min="7699" max="7699" width="11.109375" style="180" customWidth="1"/>
    <col min="7700" max="7700" width="1.77734375" style="180" customWidth="1"/>
    <col min="7701" max="7701" width="13.88671875" style="180" customWidth="1"/>
    <col min="7702" max="7702" width="1.77734375" style="180" customWidth="1"/>
    <col min="7703" max="7703" width="10.109375" style="180" customWidth="1"/>
    <col min="7704" max="7704" width="1.77734375" style="180" customWidth="1"/>
    <col min="7705" max="7705" width="11.77734375" style="180" customWidth="1"/>
    <col min="7706" max="7706" width="1.77734375" style="180" customWidth="1"/>
    <col min="7707" max="7707" width="13" style="180" customWidth="1"/>
    <col min="7708" max="7708" width="1.77734375" style="180" customWidth="1"/>
    <col min="7709" max="7709" width="10.77734375" style="180" customWidth="1"/>
    <col min="7710" max="7710" width="1.77734375" style="180" customWidth="1"/>
    <col min="7711" max="7711" width="12.77734375" style="180" customWidth="1"/>
    <col min="7712" max="7712" width="0.77734375" style="180" customWidth="1"/>
    <col min="7713" max="7945" width="10.77734375" style="180"/>
    <col min="7946" max="7946" width="24.77734375" style="180" customWidth="1"/>
    <col min="7947" max="7947" width="8" style="180" customWidth="1"/>
    <col min="7948" max="7948" width="1.77734375" style="180" customWidth="1"/>
    <col min="7949" max="7949" width="11.109375" style="180" customWidth="1"/>
    <col min="7950" max="7950" width="1.77734375" style="180" customWidth="1"/>
    <col min="7951" max="7951" width="12.109375" style="180" customWidth="1"/>
    <col min="7952" max="7952" width="1.77734375" style="180" customWidth="1"/>
    <col min="7953" max="7953" width="11.109375" style="180" customWidth="1"/>
    <col min="7954" max="7954" width="1.77734375" style="180" customWidth="1"/>
    <col min="7955" max="7955" width="11.109375" style="180" customWidth="1"/>
    <col min="7956" max="7956" width="1.77734375" style="180" customWidth="1"/>
    <col min="7957" max="7957" width="13.88671875" style="180" customWidth="1"/>
    <col min="7958" max="7958" width="1.77734375" style="180" customWidth="1"/>
    <col min="7959" max="7959" width="10.109375" style="180" customWidth="1"/>
    <col min="7960" max="7960" width="1.77734375" style="180" customWidth="1"/>
    <col min="7961" max="7961" width="11.77734375" style="180" customWidth="1"/>
    <col min="7962" max="7962" width="1.77734375" style="180" customWidth="1"/>
    <col min="7963" max="7963" width="13" style="180" customWidth="1"/>
    <col min="7964" max="7964" width="1.77734375" style="180" customWidth="1"/>
    <col min="7965" max="7965" width="10.77734375" style="180" customWidth="1"/>
    <col min="7966" max="7966" width="1.77734375" style="180" customWidth="1"/>
    <col min="7967" max="7967" width="12.77734375" style="180" customWidth="1"/>
    <col min="7968" max="7968" width="0.77734375" style="180" customWidth="1"/>
    <col min="7969" max="8201" width="10.77734375" style="180"/>
    <col min="8202" max="8202" width="24.77734375" style="180" customWidth="1"/>
    <col min="8203" max="8203" width="8" style="180" customWidth="1"/>
    <col min="8204" max="8204" width="1.77734375" style="180" customWidth="1"/>
    <col min="8205" max="8205" width="11.109375" style="180" customWidth="1"/>
    <col min="8206" max="8206" width="1.77734375" style="180" customWidth="1"/>
    <col min="8207" max="8207" width="12.109375" style="180" customWidth="1"/>
    <col min="8208" max="8208" width="1.77734375" style="180" customWidth="1"/>
    <col min="8209" max="8209" width="11.109375" style="180" customWidth="1"/>
    <col min="8210" max="8210" width="1.77734375" style="180" customWidth="1"/>
    <col min="8211" max="8211" width="11.109375" style="180" customWidth="1"/>
    <col min="8212" max="8212" width="1.77734375" style="180" customWidth="1"/>
    <col min="8213" max="8213" width="13.88671875" style="180" customWidth="1"/>
    <col min="8214" max="8214" width="1.77734375" style="180" customWidth="1"/>
    <col min="8215" max="8215" width="10.109375" style="180" customWidth="1"/>
    <col min="8216" max="8216" width="1.77734375" style="180" customWidth="1"/>
    <col min="8217" max="8217" width="11.77734375" style="180" customWidth="1"/>
    <col min="8218" max="8218" width="1.77734375" style="180" customWidth="1"/>
    <col min="8219" max="8219" width="13" style="180" customWidth="1"/>
    <col min="8220" max="8220" width="1.77734375" style="180" customWidth="1"/>
    <col min="8221" max="8221" width="10.77734375" style="180" customWidth="1"/>
    <col min="8222" max="8222" width="1.77734375" style="180" customWidth="1"/>
    <col min="8223" max="8223" width="12.77734375" style="180" customWidth="1"/>
    <col min="8224" max="8224" width="0.77734375" style="180" customWidth="1"/>
    <col min="8225" max="8457" width="10.77734375" style="180"/>
    <col min="8458" max="8458" width="24.77734375" style="180" customWidth="1"/>
    <col min="8459" max="8459" width="8" style="180" customWidth="1"/>
    <col min="8460" max="8460" width="1.77734375" style="180" customWidth="1"/>
    <col min="8461" max="8461" width="11.109375" style="180" customWidth="1"/>
    <col min="8462" max="8462" width="1.77734375" style="180" customWidth="1"/>
    <col min="8463" max="8463" width="12.109375" style="180" customWidth="1"/>
    <col min="8464" max="8464" width="1.77734375" style="180" customWidth="1"/>
    <col min="8465" max="8465" width="11.109375" style="180" customWidth="1"/>
    <col min="8466" max="8466" width="1.77734375" style="180" customWidth="1"/>
    <col min="8467" max="8467" width="11.109375" style="180" customWidth="1"/>
    <col min="8468" max="8468" width="1.77734375" style="180" customWidth="1"/>
    <col min="8469" max="8469" width="13.88671875" style="180" customWidth="1"/>
    <col min="8470" max="8470" width="1.77734375" style="180" customWidth="1"/>
    <col min="8471" max="8471" width="10.109375" style="180" customWidth="1"/>
    <col min="8472" max="8472" width="1.77734375" style="180" customWidth="1"/>
    <col min="8473" max="8473" width="11.77734375" style="180" customWidth="1"/>
    <col min="8474" max="8474" width="1.77734375" style="180" customWidth="1"/>
    <col min="8475" max="8475" width="13" style="180" customWidth="1"/>
    <col min="8476" max="8476" width="1.77734375" style="180" customWidth="1"/>
    <col min="8477" max="8477" width="10.77734375" style="180" customWidth="1"/>
    <col min="8478" max="8478" width="1.77734375" style="180" customWidth="1"/>
    <col min="8479" max="8479" width="12.77734375" style="180" customWidth="1"/>
    <col min="8480" max="8480" width="0.77734375" style="180" customWidth="1"/>
    <col min="8481" max="8713" width="10.77734375" style="180"/>
    <col min="8714" max="8714" width="24.77734375" style="180" customWidth="1"/>
    <col min="8715" max="8715" width="8" style="180" customWidth="1"/>
    <col min="8716" max="8716" width="1.77734375" style="180" customWidth="1"/>
    <col min="8717" max="8717" width="11.109375" style="180" customWidth="1"/>
    <col min="8718" max="8718" width="1.77734375" style="180" customWidth="1"/>
    <col min="8719" max="8719" width="12.109375" style="180" customWidth="1"/>
    <col min="8720" max="8720" width="1.77734375" style="180" customWidth="1"/>
    <col min="8721" max="8721" width="11.109375" style="180" customWidth="1"/>
    <col min="8722" max="8722" width="1.77734375" style="180" customWidth="1"/>
    <col min="8723" max="8723" width="11.109375" style="180" customWidth="1"/>
    <col min="8724" max="8724" width="1.77734375" style="180" customWidth="1"/>
    <col min="8725" max="8725" width="13.88671875" style="180" customWidth="1"/>
    <col min="8726" max="8726" width="1.77734375" style="180" customWidth="1"/>
    <col min="8727" max="8727" width="10.109375" style="180" customWidth="1"/>
    <col min="8728" max="8728" width="1.77734375" style="180" customWidth="1"/>
    <col min="8729" max="8729" width="11.77734375" style="180" customWidth="1"/>
    <col min="8730" max="8730" width="1.77734375" style="180" customWidth="1"/>
    <col min="8731" max="8731" width="13" style="180" customWidth="1"/>
    <col min="8732" max="8732" width="1.77734375" style="180" customWidth="1"/>
    <col min="8733" max="8733" width="10.77734375" style="180" customWidth="1"/>
    <col min="8734" max="8734" width="1.77734375" style="180" customWidth="1"/>
    <col min="8735" max="8735" width="12.77734375" style="180" customWidth="1"/>
    <col min="8736" max="8736" width="0.77734375" style="180" customWidth="1"/>
    <col min="8737" max="8969" width="10.77734375" style="180"/>
    <col min="8970" max="8970" width="24.77734375" style="180" customWidth="1"/>
    <col min="8971" max="8971" width="8" style="180" customWidth="1"/>
    <col min="8972" max="8972" width="1.77734375" style="180" customWidth="1"/>
    <col min="8973" max="8973" width="11.109375" style="180" customWidth="1"/>
    <col min="8974" max="8974" width="1.77734375" style="180" customWidth="1"/>
    <col min="8975" max="8975" width="12.109375" style="180" customWidth="1"/>
    <col min="8976" max="8976" width="1.77734375" style="180" customWidth="1"/>
    <col min="8977" max="8977" width="11.109375" style="180" customWidth="1"/>
    <col min="8978" max="8978" width="1.77734375" style="180" customWidth="1"/>
    <col min="8979" max="8979" width="11.109375" style="180" customWidth="1"/>
    <col min="8980" max="8980" width="1.77734375" style="180" customWidth="1"/>
    <col min="8981" max="8981" width="13.88671875" style="180" customWidth="1"/>
    <col min="8982" max="8982" width="1.77734375" style="180" customWidth="1"/>
    <col min="8983" max="8983" width="10.109375" style="180" customWidth="1"/>
    <col min="8984" max="8984" width="1.77734375" style="180" customWidth="1"/>
    <col min="8985" max="8985" width="11.77734375" style="180" customWidth="1"/>
    <col min="8986" max="8986" width="1.77734375" style="180" customWidth="1"/>
    <col min="8987" max="8987" width="13" style="180" customWidth="1"/>
    <col min="8988" max="8988" width="1.77734375" style="180" customWidth="1"/>
    <col min="8989" max="8989" width="10.77734375" style="180" customWidth="1"/>
    <col min="8990" max="8990" width="1.77734375" style="180" customWidth="1"/>
    <col min="8991" max="8991" width="12.77734375" style="180" customWidth="1"/>
    <col min="8992" max="8992" width="0.77734375" style="180" customWidth="1"/>
    <col min="8993" max="9225" width="10.77734375" style="180"/>
    <col min="9226" max="9226" width="24.77734375" style="180" customWidth="1"/>
    <col min="9227" max="9227" width="8" style="180" customWidth="1"/>
    <col min="9228" max="9228" width="1.77734375" style="180" customWidth="1"/>
    <col min="9229" max="9229" width="11.109375" style="180" customWidth="1"/>
    <col min="9230" max="9230" width="1.77734375" style="180" customWidth="1"/>
    <col min="9231" max="9231" width="12.109375" style="180" customWidth="1"/>
    <col min="9232" max="9232" width="1.77734375" style="180" customWidth="1"/>
    <col min="9233" max="9233" width="11.109375" style="180" customWidth="1"/>
    <col min="9234" max="9234" width="1.77734375" style="180" customWidth="1"/>
    <col min="9235" max="9235" width="11.109375" style="180" customWidth="1"/>
    <col min="9236" max="9236" width="1.77734375" style="180" customWidth="1"/>
    <col min="9237" max="9237" width="13.88671875" style="180" customWidth="1"/>
    <col min="9238" max="9238" width="1.77734375" style="180" customWidth="1"/>
    <col min="9239" max="9239" width="10.109375" style="180" customWidth="1"/>
    <col min="9240" max="9240" width="1.77734375" style="180" customWidth="1"/>
    <col min="9241" max="9241" width="11.77734375" style="180" customWidth="1"/>
    <col min="9242" max="9242" width="1.77734375" style="180" customWidth="1"/>
    <col min="9243" max="9243" width="13" style="180" customWidth="1"/>
    <col min="9244" max="9244" width="1.77734375" style="180" customWidth="1"/>
    <col min="9245" max="9245" width="10.77734375" style="180" customWidth="1"/>
    <col min="9246" max="9246" width="1.77734375" style="180" customWidth="1"/>
    <col min="9247" max="9247" width="12.77734375" style="180" customWidth="1"/>
    <col min="9248" max="9248" width="0.77734375" style="180" customWidth="1"/>
    <col min="9249" max="9481" width="10.77734375" style="180"/>
    <col min="9482" max="9482" width="24.77734375" style="180" customWidth="1"/>
    <col min="9483" max="9483" width="8" style="180" customWidth="1"/>
    <col min="9484" max="9484" width="1.77734375" style="180" customWidth="1"/>
    <col min="9485" max="9485" width="11.109375" style="180" customWidth="1"/>
    <col min="9486" max="9486" width="1.77734375" style="180" customWidth="1"/>
    <col min="9487" max="9487" width="12.109375" style="180" customWidth="1"/>
    <col min="9488" max="9488" width="1.77734375" style="180" customWidth="1"/>
    <col min="9489" max="9489" width="11.109375" style="180" customWidth="1"/>
    <col min="9490" max="9490" width="1.77734375" style="180" customWidth="1"/>
    <col min="9491" max="9491" width="11.109375" style="180" customWidth="1"/>
    <col min="9492" max="9492" width="1.77734375" style="180" customWidth="1"/>
    <col min="9493" max="9493" width="13.88671875" style="180" customWidth="1"/>
    <col min="9494" max="9494" width="1.77734375" style="180" customWidth="1"/>
    <col min="9495" max="9495" width="10.109375" style="180" customWidth="1"/>
    <col min="9496" max="9496" width="1.77734375" style="180" customWidth="1"/>
    <col min="9497" max="9497" width="11.77734375" style="180" customWidth="1"/>
    <col min="9498" max="9498" width="1.77734375" style="180" customWidth="1"/>
    <col min="9499" max="9499" width="13" style="180" customWidth="1"/>
    <col min="9500" max="9500" width="1.77734375" style="180" customWidth="1"/>
    <col min="9501" max="9501" width="10.77734375" style="180" customWidth="1"/>
    <col min="9502" max="9502" width="1.77734375" style="180" customWidth="1"/>
    <col min="9503" max="9503" width="12.77734375" style="180" customWidth="1"/>
    <col min="9504" max="9504" width="0.77734375" style="180" customWidth="1"/>
    <col min="9505" max="9737" width="10.77734375" style="180"/>
    <col min="9738" max="9738" width="24.77734375" style="180" customWidth="1"/>
    <col min="9739" max="9739" width="8" style="180" customWidth="1"/>
    <col min="9740" max="9740" width="1.77734375" style="180" customWidth="1"/>
    <col min="9741" max="9741" width="11.109375" style="180" customWidth="1"/>
    <col min="9742" max="9742" width="1.77734375" style="180" customWidth="1"/>
    <col min="9743" max="9743" width="12.109375" style="180" customWidth="1"/>
    <col min="9744" max="9744" width="1.77734375" style="180" customWidth="1"/>
    <col min="9745" max="9745" width="11.109375" style="180" customWidth="1"/>
    <col min="9746" max="9746" width="1.77734375" style="180" customWidth="1"/>
    <col min="9747" max="9747" width="11.109375" style="180" customWidth="1"/>
    <col min="9748" max="9748" width="1.77734375" style="180" customWidth="1"/>
    <col min="9749" max="9749" width="13.88671875" style="180" customWidth="1"/>
    <col min="9750" max="9750" width="1.77734375" style="180" customWidth="1"/>
    <col min="9751" max="9751" width="10.109375" style="180" customWidth="1"/>
    <col min="9752" max="9752" width="1.77734375" style="180" customWidth="1"/>
    <col min="9753" max="9753" width="11.77734375" style="180" customWidth="1"/>
    <col min="9754" max="9754" width="1.77734375" style="180" customWidth="1"/>
    <col min="9755" max="9755" width="13" style="180" customWidth="1"/>
    <col min="9756" max="9756" width="1.77734375" style="180" customWidth="1"/>
    <col min="9757" max="9757" width="10.77734375" style="180" customWidth="1"/>
    <col min="9758" max="9758" width="1.77734375" style="180" customWidth="1"/>
    <col min="9759" max="9759" width="12.77734375" style="180" customWidth="1"/>
    <col min="9760" max="9760" width="0.77734375" style="180" customWidth="1"/>
    <col min="9761" max="9993" width="10.77734375" style="180"/>
    <col min="9994" max="9994" width="24.77734375" style="180" customWidth="1"/>
    <col min="9995" max="9995" width="8" style="180" customWidth="1"/>
    <col min="9996" max="9996" width="1.77734375" style="180" customWidth="1"/>
    <col min="9997" max="9997" width="11.109375" style="180" customWidth="1"/>
    <col min="9998" max="9998" width="1.77734375" style="180" customWidth="1"/>
    <col min="9999" max="9999" width="12.109375" style="180" customWidth="1"/>
    <col min="10000" max="10000" width="1.77734375" style="180" customWidth="1"/>
    <col min="10001" max="10001" width="11.109375" style="180" customWidth="1"/>
    <col min="10002" max="10002" width="1.77734375" style="180" customWidth="1"/>
    <col min="10003" max="10003" width="11.109375" style="180" customWidth="1"/>
    <col min="10004" max="10004" width="1.77734375" style="180" customWidth="1"/>
    <col min="10005" max="10005" width="13.88671875" style="180" customWidth="1"/>
    <col min="10006" max="10006" width="1.77734375" style="180" customWidth="1"/>
    <col min="10007" max="10007" width="10.109375" style="180" customWidth="1"/>
    <col min="10008" max="10008" width="1.77734375" style="180" customWidth="1"/>
    <col min="10009" max="10009" width="11.77734375" style="180" customWidth="1"/>
    <col min="10010" max="10010" width="1.77734375" style="180" customWidth="1"/>
    <col min="10011" max="10011" width="13" style="180" customWidth="1"/>
    <col min="10012" max="10012" width="1.77734375" style="180" customWidth="1"/>
    <col min="10013" max="10013" width="10.77734375" style="180" customWidth="1"/>
    <col min="10014" max="10014" width="1.77734375" style="180" customWidth="1"/>
    <col min="10015" max="10015" width="12.77734375" style="180" customWidth="1"/>
    <col min="10016" max="10016" width="0.77734375" style="180" customWidth="1"/>
    <col min="10017" max="10249" width="10.77734375" style="180"/>
    <col min="10250" max="10250" width="24.77734375" style="180" customWidth="1"/>
    <col min="10251" max="10251" width="8" style="180" customWidth="1"/>
    <col min="10252" max="10252" width="1.77734375" style="180" customWidth="1"/>
    <col min="10253" max="10253" width="11.109375" style="180" customWidth="1"/>
    <col min="10254" max="10254" width="1.77734375" style="180" customWidth="1"/>
    <col min="10255" max="10255" width="12.109375" style="180" customWidth="1"/>
    <col min="10256" max="10256" width="1.77734375" style="180" customWidth="1"/>
    <col min="10257" max="10257" width="11.109375" style="180" customWidth="1"/>
    <col min="10258" max="10258" width="1.77734375" style="180" customWidth="1"/>
    <col min="10259" max="10259" width="11.109375" style="180" customWidth="1"/>
    <col min="10260" max="10260" width="1.77734375" style="180" customWidth="1"/>
    <col min="10261" max="10261" width="13.88671875" style="180" customWidth="1"/>
    <col min="10262" max="10262" width="1.77734375" style="180" customWidth="1"/>
    <col min="10263" max="10263" width="10.109375" style="180" customWidth="1"/>
    <col min="10264" max="10264" width="1.77734375" style="180" customWidth="1"/>
    <col min="10265" max="10265" width="11.77734375" style="180" customWidth="1"/>
    <col min="10266" max="10266" width="1.77734375" style="180" customWidth="1"/>
    <col min="10267" max="10267" width="13" style="180" customWidth="1"/>
    <col min="10268" max="10268" width="1.77734375" style="180" customWidth="1"/>
    <col min="10269" max="10269" width="10.77734375" style="180" customWidth="1"/>
    <col min="10270" max="10270" width="1.77734375" style="180" customWidth="1"/>
    <col min="10271" max="10271" width="12.77734375" style="180" customWidth="1"/>
    <col min="10272" max="10272" width="0.77734375" style="180" customWidth="1"/>
    <col min="10273" max="10505" width="10.77734375" style="180"/>
    <col min="10506" max="10506" width="24.77734375" style="180" customWidth="1"/>
    <col min="10507" max="10507" width="8" style="180" customWidth="1"/>
    <col min="10508" max="10508" width="1.77734375" style="180" customWidth="1"/>
    <col min="10509" max="10509" width="11.109375" style="180" customWidth="1"/>
    <col min="10510" max="10510" width="1.77734375" style="180" customWidth="1"/>
    <col min="10511" max="10511" width="12.109375" style="180" customWidth="1"/>
    <col min="10512" max="10512" width="1.77734375" style="180" customWidth="1"/>
    <col min="10513" max="10513" width="11.109375" style="180" customWidth="1"/>
    <col min="10514" max="10514" width="1.77734375" style="180" customWidth="1"/>
    <col min="10515" max="10515" width="11.109375" style="180" customWidth="1"/>
    <col min="10516" max="10516" width="1.77734375" style="180" customWidth="1"/>
    <col min="10517" max="10517" width="13.88671875" style="180" customWidth="1"/>
    <col min="10518" max="10518" width="1.77734375" style="180" customWidth="1"/>
    <col min="10519" max="10519" width="10.109375" style="180" customWidth="1"/>
    <col min="10520" max="10520" width="1.77734375" style="180" customWidth="1"/>
    <col min="10521" max="10521" width="11.77734375" style="180" customWidth="1"/>
    <col min="10522" max="10522" width="1.77734375" style="180" customWidth="1"/>
    <col min="10523" max="10523" width="13" style="180" customWidth="1"/>
    <col min="10524" max="10524" width="1.77734375" style="180" customWidth="1"/>
    <col min="10525" max="10525" width="10.77734375" style="180" customWidth="1"/>
    <col min="10526" max="10526" width="1.77734375" style="180" customWidth="1"/>
    <col min="10527" max="10527" width="12.77734375" style="180" customWidth="1"/>
    <col min="10528" max="10528" width="0.77734375" style="180" customWidth="1"/>
    <col min="10529" max="10761" width="10.77734375" style="180"/>
    <col min="10762" max="10762" width="24.77734375" style="180" customWidth="1"/>
    <col min="10763" max="10763" width="8" style="180" customWidth="1"/>
    <col min="10764" max="10764" width="1.77734375" style="180" customWidth="1"/>
    <col min="10765" max="10765" width="11.109375" style="180" customWidth="1"/>
    <col min="10766" max="10766" width="1.77734375" style="180" customWidth="1"/>
    <col min="10767" max="10767" width="12.109375" style="180" customWidth="1"/>
    <col min="10768" max="10768" width="1.77734375" style="180" customWidth="1"/>
    <col min="10769" max="10769" width="11.109375" style="180" customWidth="1"/>
    <col min="10770" max="10770" width="1.77734375" style="180" customWidth="1"/>
    <col min="10771" max="10771" width="11.109375" style="180" customWidth="1"/>
    <col min="10772" max="10772" width="1.77734375" style="180" customWidth="1"/>
    <col min="10773" max="10773" width="13.88671875" style="180" customWidth="1"/>
    <col min="10774" max="10774" width="1.77734375" style="180" customWidth="1"/>
    <col min="10775" max="10775" width="10.109375" style="180" customWidth="1"/>
    <col min="10776" max="10776" width="1.77734375" style="180" customWidth="1"/>
    <col min="10777" max="10777" width="11.77734375" style="180" customWidth="1"/>
    <col min="10778" max="10778" width="1.77734375" style="180" customWidth="1"/>
    <col min="10779" max="10779" width="13" style="180" customWidth="1"/>
    <col min="10780" max="10780" width="1.77734375" style="180" customWidth="1"/>
    <col min="10781" max="10781" width="10.77734375" style="180" customWidth="1"/>
    <col min="10782" max="10782" width="1.77734375" style="180" customWidth="1"/>
    <col min="10783" max="10783" width="12.77734375" style="180" customWidth="1"/>
    <col min="10784" max="10784" width="0.77734375" style="180" customWidth="1"/>
    <col min="10785" max="11017" width="10.77734375" style="180"/>
    <col min="11018" max="11018" width="24.77734375" style="180" customWidth="1"/>
    <col min="11019" max="11019" width="8" style="180" customWidth="1"/>
    <col min="11020" max="11020" width="1.77734375" style="180" customWidth="1"/>
    <col min="11021" max="11021" width="11.109375" style="180" customWidth="1"/>
    <col min="11022" max="11022" width="1.77734375" style="180" customWidth="1"/>
    <col min="11023" max="11023" width="12.109375" style="180" customWidth="1"/>
    <col min="11024" max="11024" width="1.77734375" style="180" customWidth="1"/>
    <col min="11025" max="11025" width="11.109375" style="180" customWidth="1"/>
    <col min="11026" max="11026" width="1.77734375" style="180" customWidth="1"/>
    <col min="11027" max="11027" width="11.109375" style="180" customWidth="1"/>
    <col min="11028" max="11028" width="1.77734375" style="180" customWidth="1"/>
    <col min="11029" max="11029" width="13.88671875" style="180" customWidth="1"/>
    <col min="11030" max="11030" width="1.77734375" style="180" customWidth="1"/>
    <col min="11031" max="11031" width="10.109375" style="180" customWidth="1"/>
    <col min="11032" max="11032" width="1.77734375" style="180" customWidth="1"/>
    <col min="11033" max="11033" width="11.77734375" style="180" customWidth="1"/>
    <col min="11034" max="11034" width="1.77734375" style="180" customWidth="1"/>
    <col min="11035" max="11035" width="13" style="180" customWidth="1"/>
    <col min="11036" max="11036" width="1.77734375" style="180" customWidth="1"/>
    <col min="11037" max="11037" width="10.77734375" style="180" customWidth="1"/>
    <col min="11038" max="11038" width="1.77734375" style="180" customWidth="1"/>
    <col min="11039" max="11039" width="12.77734375" style="180" customWidth="1"/>
    <col min="11040" max="11040" width="0.77734375" style="180" customWidth="1"/>
    <col min="11041" max="11273" width="10.77734375" style="180"/>
    <col min="11274" max="11274" width="24.77734375" style="180" customWidth="1"/>
    <col min="11275" max="11275" width="8" style="180" customWidth="1"/>
    <col min="11276" max="11276" width="1.77734375" style="180" customWidth="1"/>
    <col min="11277" max="11277" width="11.109375" style="180" customWidth="1"/>
    <col min="11278" max="11278" width="1.77734375" style="180" customWidth="1"/>
    <col min="11279" max="11279" width="12.109375" style="180" customWidth="1"/>
    <col min="11280" max="11280" width="1.77734375" style="180" customWidth="1"/>
    <col min="11281" max="11281" width="11.109375" style="180" customWidth="1"/>
    <col min="11282" max="11282" width="1.77734375" style="180" customWidth="1"/>
    <col min="11283" max="11283" width="11.109375" style="180" customWidth="1"/>
    <col min="11284" max="11284" width="1.77734375" style="180" customWidth="1"/>
    <col min="11285" max="11285" width="13.88671875" style="180" customWidth="1"/>
    <col min="11286" max="11286" width="1.77734375" style="180" customWidth="1"/>
    <col min="11287" max="11287" width="10.109375" style="180" customWidth="1"/>
    <col min="11288" max="11288" width="1.77734375" style="180" customWidth="1"/>
    <col min="11289" max="11289" width="11.77734375" style="180" customWidth="1"/>
    <col min="11290" max="11290" width="1.77734375" style="180" customWidth="1"/>
    <col min="11291" max="11291" width="13" style="180" customWidth="1"/>
    <col min="11292" max="11292" width="1.77734375" style="180" customWidth="1"/>
    <col min="11293" max="11293" width="10.77734375" style="180" customWidth="1"/>
    <col min="11294" max="11294" width="1.77734375" style="180" customWidth="1"/>
    <col min="11295" max="11295" width="12.77734375" style="180" customWidth="1"/>
    <col min="11296" max="11296" width="0.77734375" style="180" customWidth="1"/>
    <col min="11297" max="11529" width="10.77734375" style="180"/>
    <col min="11530" max="11530" width="24.77734375" style="180" customWidth="1"/>
    <col min="11531" max="11531" width="8" style="180" customWidth="1"/>
    <col min="11532" max="11532" width="1.77734375" style="180" customWidth="1"/>
    <col min="11533" max="11533" width="11.109375" style="180" customWidth="1"/>
    <col min="11534" max="11534" width="1.77734375" style="180" customWidth="1"/>
    <col min="11535" max="11535" width="12.109375" style="180" customWidth="1"/>
    <col min="11536" max="11536" width="1.77734375" style="180" customWidth="1"/>
    <col min="11537" max="11537" width="11.109375" style="180" customWidth="1"/>
    <col min="11538" max="11538" width="1.77734375" style="180" customWidth="1"/>
    <col min="11539" max="11539" width="11.109375" style="180" customWidth="1"/>
    <col min="11540" max="11540" width="1.77734375" style="180" customWidth="1"/>
    <col min="11541" max="11541" width="13.88671875" style="180" customWidth="1"/>
    <col min="11542" max="11542" width="1.77734375" style="180" customWidth="1"/>
    <col min="11543" max="11543" width="10.109375" style="180" customWidth="1"/>
    <col min="11544" max="11544" width="1.77734375" style="180" customWidth="1"/>
    <col min="11545" max="11545" width="11.77734375" style="180" customWidth="1"/>
    <col min="11546" max="11546" width="1.77734375" style="180" customWidth="1"/>
    <col min="11547" max="11547" width="13" style="180" customWidth="1"/>
    <col min="11548" max="11548" width="1.77734375" style="180" customWidth="1"/>
    <col min="11549" max="11549" width="10.77734375" style="180" customWidth="1"/>
    <col min="11550" max="11550" width="1.77734375" style="180" customWidth="1"/>
    <col min="11551" max="11551" width="12.77734375" style="180" customWidth="1"/>
    <col min="11552" max="11552" width="0.77734375" style="180" customWidth="1"/>
    <col min="11553" max="11785" width="10.77734375" style="180"/>
    <col min="11786" max="11786" width="24.77734375" style="180" customWidth="1"/>
    <col min="11787" max="11787" width="8" style="180" customWidth="1"/>
    <col min="11788" max="11788" width="1.77734375" style="180" customWidth="1"/>
    <col min="11789" max="11789" width="11.109375" style="180" customWidth="1"/>
    <col min="11790" max="11790" width="1.77734375" style="180" customWidth="1"/>
    <col min="11791" max="11791" width="12.109375" style="180" customWidth="1"/>
    <col min="11792" max="11792" width="1.77734375" style="180" customWidth="1"/>
    <col min="11793" max="11793" width="11.109375" style="180" customWidth="1"/>
    <col min="11794" max="11794" width="1.77734375" style="180" customWidth="1"/>
    <col min="11795" max="11795" width="11.109375" style="180" customWidth="1"/>
    <col min="11796" max="11796" width="1.77734375" style="180" customWidth="1"/>
    <col min="11797" max="11797" width="13.88671875" style="180" customWidth="1"/>
    <col min="11798" max="11798" width="1.77734375" style="180" customWidth="1"/>
    <col min="11799" max="11799" width="10.109375" style="180" customWidth="1"/>
    <col min="11800" max="11800" width="1.77734375" style="180" customWidth="1"/>
    <col min="11801" max="11801" width="11.77734375" style="180" customWidth="1"/>
    <col min="11802" max="11802" width="1.77734375" style="180" customWidth="1"/>
    <col min="11803" max="11803" width="13" style="180" customWidth="1"/>
    <col min="11804" max="11804" width="1.77734375" style="180" customWidth="1"/>
    <col min="11805" max="11805" width="10.77734375" style="180" customWidth="1"/>
    <col min="11806" max="11806" width="1.77734375" style="180" customWidth="1"/>
    <col min="11807" max="11807" width="12.77734375" style="180" customWidth="1"/>
    <col min="11808" max="11808" width="0.77734375" style="180" customWidth="1"/>
    <col min="11809" max="12041" width="10.77734375" style="180"/>
    <col min="12042" max="12042" width="24.77734375" style="180" customWidth="1"/>
    <col min="12043" max="12043" width="8" style="180" customWidth="1"/>
    <col min="12044" max="12044" width="1.77734375" style="180" customWidth="1"/>
    <col min="12045" max="12045" width="11.109375" style="180" customWidth="1"/>
    <col min="12046" max="12046" width="1.77734375" style="180" customWidth="1"/>
    <col min="12047" max="12047" width="12.109375" style="180" customWidth="1"/>
    <col min="12048" max="12048" width="1.77734375" style="180" customWidth="1"/>
    <col min="12049" max="12049" width="11.109375" style="180" customWidth="1"/>
    <col min="12050" max="12050" width="1.77734375" style="180" customWidth="1"/>
    <col min="12051" max="12051" width="11.109375" style="180" customWidth="1"/>
    <col min="12052" max="12052" width="1.77734375" style="180" customWidth="1"/>
    <col min="12053" max="12053" width="13.88671875" style="180" customWidth="1"/>
    <col min="12054" max="12054" width="1.77734375" style="180" customWidth="1"/>
    <col min="12055" max="12055" width="10.109375" style="180" customWidth="1"/>
    <col min="12056" max="12056" width="1.77734375" style="180" customWidth="1"/>
    <col min="12057" max="12057" width="11.77734375" style="180" customWidth="1"/>
    <col min="12058" max="12058" width="1.77734375" style="180" customWidth="1"/>
    <col min="12059" max="12059" width="13" style="180" customWidth="1"/>
    <col min="12060" max="12060" width="1.77734375" style="180" customWidth="1"/>
    <col min="12061" max="12061" width="10.77734375" style="180" customWidth="1"/>
    <col min="12062" max="12062" width="1.77734375" style="180" customWidth="1"/>
    <col min="12063" max="12063" width="12.77734375" style="180" customWidth="1"/>
    <col min="12064" max="12064" width="0.77734375" style="180" customWidth="1"/>
    <col min="12065" max="12297" width="10.77734375" style="180"/>
    <col min="12298" max="12298" width="24.77734375" style="180" customWidth="1"/>
    <col min="12299" max="12299" width="8" style="180" customWidth="1"/>
    <col min="12300" max="12300" width="1.77734375" style="180" customWidth="1"/>
    <col min="12301" max="12301" width="11.109375" style="180" customWidth="1"/>
    <col min="12302" max="12302" width="1.77734375" style="180" customWidth="1"/>
    <col min="12303" max="12303" width="12.109375" style="180" customWidth="1"/>
    <col min="12304" max="12304" width="1.77734375" style="180" customWidth="1"/>
    <col min="12305" max="12305" width="11.109375" style="180" customWidth="1"/>
    <col min="12306" max="12306" width="1.77734375" style="180" customWidth="1"/>
    <col min="12307" max="12307" width="11.109375" style="180" customWidth="1"/>
    <col min="12308" max="12308" width="1.77734375" style="180" customWidth="1"/>
    <col min="12309" max="12309" width="13.88671875" style="180" customWidth="1"/>
    <col min="12310" max="12310" width="1.77734375" style="180" customWidth="1"/>
    <col min="12311" max="12311" width="10.109375" style="180" customWidth="1"/>
    <col min="12312" max="12312" width="1.77734375" style="180" customWidth="1"/>
    <col min="12313" max="12313" width="11.77734375" style="180" customWidth="1"/>
    <col min="12314" max="12314" width="1.77734375" style="180" customWidth="1"/>
    <col min="12315" max="12315" width="13" style="180" customWidth="1"/>
    <col min="12316" max="12316" width="1.77734375" style="180" customWidth="1"/>
    <col min="12317" max="12317" width="10.77734375" style="180" customWidth="1"/>
    <col min="12318" max="12318" width="1.77734375" style="180" customWidth="1"/>
    <col min="12319" max="12319" width="12.77734375" style="180" customWidth="1"/>
    <col min="12320" max="12320" width="0.77734375" style="180" customWidth="1"/>
    <col min="12321" max="12553" width="10.77734375" style="180"/>
    <col min="12554" max="12554" width="24.77734375" style="180" customWidth="1"/>
    <col min="12555" max="12555" width="8" style="180" customWidth="1"/>
    <col min="12556" max="12556" width="1.77734375" style="180" customWidth="1"/>
    <col min="12557" max="12557" width="11.109375" style="180" customWidth="1"/>
    <col min="12558" max="12558" width="1.77734375" style="180" customWidth="1"/>
    <col min="12559" max="12559" width="12.109375" style="180" customWidth="1"/>
    <col min="12560" max="12560" width="1.77734375" style="180" customWidth="1"/>
    <col min="12561" max="12561" width="11.109375" style="180" customWidth="1"/>
    <col min="12562" max="12562" width="1.77734375" style="180" customWidth="1"/>
    <col min="12563" max="12563" width="11.109375" style="180" customWidth="1"/>
    <col min="12564" max="12564" width="1.77734375" style="180" customWidth="1"/>
    <col min="12565" max="12565" width="13.88671875" style="180" customWidth="1"/>
    <col min="12566" max="12566" width="1.77734375" style="180" customWidth="1"/>
    <col min="12567" max="12567" width="10.109375" style="180" customWidth="1"/>
    <col min="12568" max="12568" width="1.77734375" style="180" customWidth="1"/>
    <col min="12569" max="12569" width="11.77734375" style="180" customWidth="1"/>
    <col min="12570" max="12570" width="1.77734375" style="180" customWidth="1"/>
    <col min="12571" max="12571" width="13" style="180" customWidth="1"/>
    <col min="12572" max="12572" width="1.77734375" style="180" customWidth="1"/>
    <col min="12573" max="12573" width="10.77734375" style="180" customWidth="1"/>
    <col min="12574" max="12574" width="1.77734375" style="180" customWidth="1"/>
    <col min="12575" max="12575" width="12.77734375" style="180" customWidth="1"/>
    <col min="12576" max="12576" width="0.77734375" style="180" customWidth="1"/>
    <col min="12577" max="12809" width="10.77734375" style="180"/>
    <col min="12810" max="12810" width="24.77734375" style="180" customWidth="1"/>
    <col min="12811" max="12811" width="8" style="180" customWidth="1"/>
    <col min="12812" max="12812" width="1.77734375" style="180" customWidth="1"/>
    <col min="12813" max="12813" width="11.109375" style="180" customWidth="1"/>
    <col min="12814" max="12814" width="1.77734375" style="180" customWidth="1"/>
    <col min="12815" max="12815" width="12.109375" style="180" customWidth="1"/>
    <col min="12816" max="12816" width="1.77734375" style="180" customWidth="1"/>
    <col min="12817" max="12817" width="11.109375" style="180" customWidth="1"/>
    <col min="12818" max="12818" width="1.77734375" style="180" customWidth="1"/>
    <col min="12819" max="12819" width="11.109375" style="180" customWidth="1"/>
    <col min="12820" max="12820" width="1.77734375" style="180" customWidth="1"/>
    <col min="12821" max="12821" width="13.88671875" style="180" customWidth="1"/>
    <col min="12822" max="12822" width="1.77734375" style="180" customWidth="1"/>
    <col min="12823" max="12823" width="10.109375" style="180" customWidth="1"/>
    <col min="12824" max="12824" width="1.77734375" style="180" customWidth="1"/>
    <col min="12825" max="12825" width="11.77734375" style="180" customWidth="1"/>
    <col min="12826" max="12826" width="1.77734375" style="180" customWidth="1"/>
    <col min="12827" max="12827" width="13" style="180" customWidth="1"/>
    <col min="12828" max="12828" width="1.77734375" style="180" customWidth="1"/>
    <col min="12829" max="12829" width="10.77734375" style="180" customWidth="1"/>
    <col min="12830" max="12830" width="1.77734375" style="180" customWidth="1"/>
    <col min="12831" max="12831" width="12.77734375" style="180" customWidth="1"/>
    <col min="12832" max="12832" width="0.77734375" style="180" customWidth="1"/>
    <col min="12833" max="13065" width="10.77734375" style="180"/>
    <col min="13066" max="13066" width="24.77734375" style="180" customWidth="1"/>
    <col min="13067" max="13067" width="8" style="180" customWidth="1"/>
    <col min="13068" max="13068" width="1.77734375" style="180" customWidth="1"/>
    <col min="13069" max="13069" width="11.109375" style="180" customWidth="1"/>
    <col min="13070" max="13070" width="1.77734375" style="180" customWidth="1"/>
    <col min="13071" max="13071" width="12.109375" style="180" customWidth="1"/>
    <col min="13072" max="13072" width="1.77734375" style="180" customWidth="1"/>
    <col min="13073" max="13073" width="11.109375" style="180" customWidth="1"/>
    <col min="13074" max="13074" width="1.77734375" style="180" customWidth="1"/>
    <col min="13075" max="13075" width="11.109375" style="180" customWidth="1"/>
    <col min="13076" max="13076" width="1.77734375" style="180" customWidth="1"/>
    <col min="13077" max="13077" width="13.88671875" style="180" customWidth="1"/>
    <col min="13078" max="13078" width="1.77734375" style="180" customWidth="1"/>
    <col min="13079" max="13079" width="10.109375" style="180" customWidth="1"/>
    <col min="13080" max="13080" width="1.77734375" style="180" customWidth="1"/>
    <col min="13081" max="13081" width="11.77734375" style="180" customWidth="1"/>
    <col min="13082" max="13082" width="1.77734375" style="180" customWidth="1"/>
    <col min="13083" max="13083" width="13" style="180" customWidth="1"/>
    <col min="13084" max="13084" width="1.77734375" style="180" customWidth="1"/>
    <col min="13085" max="13085" width="10.77734375" style="180" customWidth="1"/>
    <col min="13086" max="13086" width="1.77734375" style="180" customWidth="1"/>
    <col min="13087" max="13087" width="12.77734375" style="180" customWidth="1"/>
    <col min="13088" max="13088" width="0.77734375" style="180" customWidth="1"/>
    <col min="13089" max="13321" width="10.77734375" style="180"/>
    <col min="13322" max="13322" width="24.77734375" style="180" customWidth="1"/>
    <col min="13323" max="13323" width="8" style="180" customWidth="1"/>
    <col min="13324" max="13324" width="1.77734375" style="180" customWidth="1"/>
    <col min="13325" max="13325" width="11.109375" style="180" customWidth="1"/>
    <col min="13326" max="13326" width="1.77734375" style="180" customWidth="1"/>
    <col min="13327" max="13327" width="12.109375" style="180" customWidth="1"/>
    <col min="13328" max="13328" width="1.77734375" style="180" customWidth="1"/>
    <col min="13329" max="13329" width="11.109375" style="180" customWidth="1"/>
    <col min="13330" max="13330" width="1.77734375" style="180" customWidth="1"/>
    <col min="13331" max="13331" width="11.109375" style="180" customWidth="1"/>
    <col min="13332" max="13332" width="1.77734375" style="180" customWidth="1"/>
    <col min="13333" max="13333" width="13.88671875" style="180" customWidth="1"/>
    <col min="13334" max="13334" width="1.77734375" style="180" customWidth="1"/>
    <col min="13335" max="13335" width="10.109375" style="180" customWidth="1"/>
    <col min="13336" max="13336" width="1.77734375" style="180" customWidth="1"/>
    <col min="13337" max="13337" width="11.77734375" style="180" customWidth="1"/>
    <col min="13338" max="13338" width="1.77734375" style="180" customWidth="1"/>
    <col min="13339" max="13339" width="13" style="180" customWidth="1"/>
    <col min="13340" max="13340" width="1.77734375" style="180" customWidth="1"/>
    <col min="13341" max="13341" width="10.77734375" style="180" customWidth="1"/>
    <col min="13342" max="13342" width="1.77734375" style="180" customWidth="1"/>
    <col min="13343" max="13343" width="12.77734375" style="180" customWidth="1"/>
    <col min="13344" max="13344" width="0.77734375" style="180" customWidth="1"/>
    <col min="13345" max="13577" width="10.77734375" style="180"/>
    <col min="13578" max="13578" width="24.77734375" style="180" customWidth="1"/>
    <col min="13579" max="13579" width="8" style="180" customWidth="1"/>
    <col min="13580" max="13580" width="1.77734375" style="180" customWidth="1"/>
    <col min="13581" max="13581" width="11.109375" style="180" customWidth="1"/>
    <col min="13582" max="13582" width="1.77734375" style="180" customWidth="1"/>
    <col min="13583" max="13583" width="12.109375" style="180" customWidth="1"/>
    <col min="13584" max="13584" width="1.77734375" style="180" customWidth="1"/>
    <col min="13585" max="13585" width="11.109375" style="180" customWidth="1"/>
    <col min="13586" max="13586" width="1.77734375" style="180" customWidth="1"/>
    <col min="13587" max="13587" width="11.109375" style="180" customWidth="1"/>
    <col min="13588" max="13588" width="1.77734375" style="180" customWidth="1"/>
    <col min="13589" max="13589" width="13.88671875" style="180" customWidth="1"/>
    <col min="13590" max="13590" width="1.77734375" style="180" customWidth="1"/>
    <col min="13591" max="13591" width="10.109375" style="180" customWidth="1"/>
    <col min="13592" max="13592" width="1.77734375" style="180" customWidth="1"/>
    <col min="13593" max="13593" width="11.77734375" style="180" customWidth="1"/>
    <col min="13594" max="13594" width="1.77734375" style="180" customWidth="1"/>
    <col min="13595" max="13595" width="13" style="180" customWidth="1"/>
    <col min="13596" max="13596" width="1.77734375" style="180" customWidth="1"/>
    <col min="13597" max="13597" width="10.77734375" style="180" customWidth="1"/>
    <col min="13598" max="13598" width="1.77734375" style="180" customWidth="1"/>
    <col min="13599" max="13599" width="12.77734375" style="180" customWidth="1"/>
    <col min="13600" max="13600" width="0.77734375" style="180" customWidth="1"/>
    <col min="13601" max="13833" width="10.77734375" style="180"/>
    <col min="13834" max="13834" width="24.77734375" style="180" customWidth="1"/>
    <col min="13835" max="13835" width="8" style="180" customWidth="1"/>
    <col min="13836" max="13836" width="1.77734375" style="180" customWidth="1"/>
    <col min="13837" max="13837" width="11.109375" style="180" customWidth="1"/>
    <col min="13838" max="13838" width="1.77734375" style="180" customWidth="1"/>
    <col min="13839" max="13839" width="12.109375" style="180" customWidth="1"/>
    <col min="13840" max="13840" width="1.77734375" style="180" customWidth="1"/>
    <col min="13841" max="13841" width="11.109375" style="180" customWidth="1"/>
    <col min="13842" max="13842" width="1.77734375" style="180" customWidth="1"/>
    <col min="13843" max="13843" width="11.109375" style="180" customWidth="1"/>
    <col min="13844" max="13844" width="1.77734375" style="180" customWidth="1"/>
    <col min="13845" max="13845" width="13.88671875" style="180" customWidth="1"/>
    <col min="13846" max="13846" width="1.77734375" style="180" customWidth="1"/>
    <col min="13847" max="13847" width="10.109375" style="180" customWidth="1"/>
    <col min="13848" max="13848" width="1.77734375" style="180" customWidth="1"/>
    <col min="13849" max="13849" width="11.77734375" style="180" customWidth="1"/>
    <col min="13850" max="13850" width="1.77734375" style="180" customWidth="1"/>
    <col min="13851" max="13851" width="13" style="180" customWidth="1"/>
    <col min="13852" max="13852" width="1.77734375" style="180" customWidth="1"/>
    <col min="13853" max="13853" width="10.77734375" style="180" customWidth="1"/>
    <col min="13854" max="13854" width="1.77734375" style="180" customWidth="1"/>
    <col min="13855" max="13855" width="12.77734375" style="180" customWidth="1"/>
    <col min="13856" max="13856" width="0.77734375" style="180" customWidth="1"/>
    <col min="13857" max="14089" width="10.77734375" style="180"/>
    <col min="14090" max="14090" width="24.77734375" style="180" customWidth="1"/>
    <col min="14091" max="14091" width="8" style="180" customWidth="1"/>
    <col min="14092" max="14092" width="1.77734375" style="180" customWidth="1"/>
    <col min="14093" max="14093" width="11.109375" style="180" customWidth="1"/>
    <col min="14094" max="14094" width="1.77734375" style="180" customWidth="1"/>
    <col min="14095" max="14095" width="12.109375" style="180" customWidth="1"/>
    <col min="14096" max="14096" width="1.77734375" style="180" customWidth="1"/>
    <col min="14097" max="14097" width="11.109375" style="180" customWidth="1"/>
    <col min="14098" max="14098" width="1.77734375" style="180" customWidth="1"/>
    <col min="14099" max="14099" width="11.109375" style="180" customWidth="1"/>
    <col min="14100" max="14100" width="1.77734375" style="180" customWidth="1"/>
    <col min="14101" max="14101" width="13.88671875" style="180" customWidth="1"/>
    <col min="14102" max="14102" width="1.77734375" style="180" customWidth="1"/>
    <col min="14103" max="14103" width="10.109375" style="180" customWidth="1"/>
    <col min="14104" max="14104" width="1.77734375" style="180" customWidth="1"/>
    <col min="14105" max="14105" width="11.77734375" style="180" customWidth="1"/>
    <col min="14106" max="14106" width="1.77734375" style="180" customWidth="1"/>
    <col min="14107" max="14107" width="13" style="180" customWidth="1"/>
    <col min="14108" max="14108" width="1.77734375" style="180" customWidth="1"/>
    <col min="14109" max="14109" width="10.77734375" style="180" customWidth="1"/>
    <col min="14110" max="14110" width="1.77734375" style="180" customWidth="1"/>
    <col min="14111" max="14111" width="12.77734375" style="180" customWidth="1"/>
    <col min="14112" max="14112" width="0.77734375" style="180" customWidth="1"/>
    <col min="14113" max="14345" width="10.77734375" style="180"/>
    <col min="14346" max="14346" width="24.77734375" style="180" customWidth="1"/>
    <col min="14347" max="14347" width="8" style="180" customWidth="1"/>
    <col min="14348" max="14348" width="1.77734375" style="180" customWidth="1"/>
    <col min="14349" max="14349" width="11.109375" style="180" customWidth="1"/>
    <col min="14350" max="14350" width="1.77734375" style="180" customWidth="1"/>
    <col min="14351" max="14351" width="12.109375" style="180" customWidth="1"/>
    <col min="14352" max="14352" width="1.77734375" style="180" customWidth="1"/>
    <col min="14353" max="14353" width="11.109375" style="180" customWidth="1"/>
    <col min="14354" max="14354" width="1.77734375" style="180" customWidth="1"/>
    <col min="14355" max="14355" width="11.109375" style="180" customWidth="1"/>
    <col min="14356" max="14356" width="1.77734375" style="180" customWidth="1"/>
    <col min="14357" max="14357" width="13.88671875" style="180" customWidth="1"/>
    <col min="14358" max="14358" width="1.77734375" style="180" customWidth="1"/>
    <col min="14359" max="14359" width="10.109375" style="180" customWidth="1"/>
    <col min="14360" max="14360" width="1.77734375" style="180" customWidth="1"/>
    <col min="14361" max="14361" width="11.77734375" style="180" customWidth="1"/>
    <col min="14362" max="14362" width="1.77734375" style="180" customWidth="1"/>
    <col min="14363" max="14363" width="13" style="180" customWidth="1"/>
    <col min="14364" max="14364" width="1.77734375" style="180" customWidth="1"/>
    <col min="14365" max="14365" width="10.77734375" style="180" customWidth="1"/>
    <col min="14366" max="14366" width="1.77734375" style="180" customWidth="1"/>
    <col min="14367" max="14367" width="12.77734375" style="180" customWidth="1"/>
    <col min="14368" max="14368" width="0.77734375" style="180" customWidth="1"/>
    <col min="14369" max="14601" width="10.77734375" style="180"/>
    <col min="14602" max="14602" width="24.77734375" style="180" customWidth="1"/>
    <col min="14603" max="14603" width="8" style="180" customWidth="1"/>
    <col min="14604" max="14604" width="1.77734375" style="180" customWidth="1"/>
    <col min="14605" max="14605" width="11.109375" style="180" customWidth="1"/>
    <col min="14606" max="14606" width="1.77734375" style="180" customWidth="1"/>
    <col min="14607" max="14607" width="12.109375" style="180" customWidth="1"/>
    <col min="14608" max="14608" width="1.77734375" style="180" customWidth="1"/>
    <col min="14609" max="14609" width="11.109375" style="180" customWidth="1"/>
    <col min="14610" max="14610" width="1.77734375" style="180" customWidth="1"/>
    <col min="14611" max="14611" width="11.109375" style="180" customWidth="1"/>
    <col min="14612" max="14612" width="1.77734375" style="180" customWidth="1"/>
    <col min="14613" max="14613" width="13.88671875" style="180" customWidth="1"/>
    <col min="14614" max="14614" width="1.77734375" style="180" customWidth="1"/>
    <col min="14615" max="14615" width="10.109375" style="180" customWidth="1"/>
    <col min="14616" max="14616" width="1.77734375" style="180" customWidth="1"/>
    <col min="14617" max="14617" width="11.77734375" style="180" customWidth="1"/>
    <col min="14618" max="14618" width="1.77734375" style="180" customWidth="1"/>
    <col min="14619" max="14619" width="13" style="180" customWidth="1"/>
    <col min="14620" max="14620" width="1.77734375" style="180" customWidth="1"/>
    <col min="14621" max="14621" width="10.77734375" style="180" customWidth="1"/>
    <col min="14622" max="14622" width="1.77734375" style="180" customWidth="1"/>
    <col min="14623" max="14623" width="12.77734375" style="180" customWidth="1"/>
    <col min="14624" max="14624" width="0.77734375" style="180" customWidth="1"/>
    <col min="14625" max="14857" width="10.77734375" style="180"/>
    <col min="14858" max="14858" width="24.77734375" style="180" customWidth="1"/>
    <col min="14859" max="14859" width="8" style="180" customWidth="1"/>
    <col min="14860" max="14860" width="1.77734375" style="180" customWidth="1"/>
    <col min="14861" max="14861" width="11.109375" style="180" customWidth="1"/>
    <col min="14862" max="14862" width="1.77734375" style="180" customWidth="1"/>
    <col min="14863" max="14863" width="12.109375" style="180" customWidth="1"/>
    <col min="14864" max="14864" width="1.77734375" style="180" customWidth="1"/>
    <col min="14865" max="14865" width="11.109375" style="180" customWidth="1"/>
    <col min="14866" max="14866" width="1.77734375" style="180" customWidth="1"/>
    <col min="14867" max="14867" width="11.109375" style="180" customWidth="1"/>
    <col min="14868" max="14868" width="1.77734375" style="180" customWidth="1"/>
    <col min="14869" max="14869" width="13.88671875" style="180" customWidth="1"/>
    <col min="14870" max="14870" width="1.77734375" style="180" customWidth="1"/>
    <col min="14871" max="14871" width="10.109375" style="180" customWidth="1"/>
    <col min="14872" max="14872" width="1.77734375" style="180" customWidth="1"/>
    <col min="14873" max="14873" width="11.77734375" style="180" customWidth="1"/>
    <col min="14874" max="14874" width="1.77734375" style="180" customWidth="1"/>
    <col min="14875" max="14875" width="13" style="180" customWidth="1"/>
    <col min="14876" max="14876" width="1.77734375" style="180" customWidth="1"/>
    <col min="14877" max="14877" width="10.77734375" style="180" customWidth="1"/>
    <col min="14878" max="14878" width="1.77734375" style="180" customWidth="1"/>
    <col min="14879" max="14879" width="12.77734375" style="180" customWidth="1"/>
    <col min="14880" max="14880" width="0.77734375" style="180" customWidth="1"/>
    <col min="14881" max="15113" width="10.77734375" style="180"/>
    <col min="15114" max="15114" width="24.77734375" style="180" customWidth="1"/>
    <col min="15115" max="15115" width="8" style="180" customWidth="1"/>
    <col min="15116" max="15116" width="1.77734375" style="180" customWidth="1"/>
    <col min="15117" max="15117" width="11.109375" style="180" customWidth="1"/>
    <col min="15118" max="15118" width="1.77734375" style="180" customWidth="1"/>
    <col min="15119" max="15119" width="12.109375" style="180" customWidth="1"/>
    <col min="15120" max="15120" width="1.77734375" style="180" customWidth="1"/>
    <col min="15121" max="15121" width="11.109375" style="180" customWidth="1"/>
    <col min="15122" max="15122" width="1.77734375" style="180" customWidth="1"/>
    <col min="15123" max="15123" width="11.109375" style="180" customWidth="1"/>
    <col min="15124" max="15124" width="1.77734375" style="180" customWidth="1"/>
    <col min="15125" max="15125" width="13.88671875" style="180" customWidth="1"/>
    <col min="15126" max="15126" width="1.77734375" style="180" customWidth="1"/>
    <col min="15127" max="15127" width="10.109375" style="180" customWidth="1"/>
    <col min="15128" max="15128" width="1.77734375" style="180" customWidth="1"/>
    <col min="15129" max="15129" width="11.77734375" style="180" customWidth="1"/>
    <col min="15130" max="15130" width="1.77734375" style="180" customWidth="1"/>
    <col min="15131" max="15131" width="13" style="180" customWidth="1"/>
    <col min="15132" max="15132" width="1.77734375" style="180" customWidth="1"/>
    <col min="15133" max="15133" width="10.77734375" style="180" customWidth="1"/>
    <col min="15134" max="15134" width="1.77734375" style="180" customWidth="1"/>
    <col min="15135" max="15135" width="12.77734375" style="180" customWidth="1"/>
    <col min="15136" max="15136" width="0.77734375" style="180" customWidth="1"/>
    <col min="15137" max="15369" width="10.77734375" style="180"/>
    <col min="15370" max="15370" width="24.77734375" style="180" customWidth="1"/>
    <col min="15371" max="15371" width="8" style="180" customWidth="1"/>
    <col min="15372" max="15372" width="1.77734375" style="180" customWidth="1"/>
    <col min="15373" max="15373" width="11.109375" style="180" customWidth="1"/>
    <col min="15374" max="15374" width="1.77734375" style="180" customWidth="1"/>
    <col min="15375" max="15375" width="12.109375" style="180" customWidth="1"/>
    <col min="15376" max="15376" width="1.77734375" style="180" customWidth="1"/>
    <col min="15377" max="15377" width="11.109375" style="180" customWidth="1"/>
    <col min="15378" max="15378" width="1.77734375" style="180" customWidth="1"/>
    <col min="15379" max="15379" width="11.109375" style="180" customWidth="1"/>
    <col min="15380" max="15380" width="1.77734375" style="180" customWidth="1"/>
    <col min="15381" max="15381" width="13.88671875" style="180" customWidth="1"/>
    <col min="15382" max="15382" width="1.77734375" style="180" customWidth="1"/>
    <col min="15383" max="15383" width="10.109375" style="180" customWidth="1"/>
    <col min="15384" max="15384" width="1.77734375" style="180" customWidth="1"/>
    <col min="15385" max="15385" width="11.77734375" style="180" customWidth="1"/>
    <col min="15386" max="15386" width="1.77734375" style="180" customWidth="1"/>
    <col min="15387" max="15387" width="13" style="180" customWidth="1"/>
    <col min="15388" max="15388" width="1.77734375" style="180" customWidth="1"/>
    <col min="15389" max="15389" width="10.77734375" style="180" customWidth="1"/>
    <col min="15390" max="15390" width="1.77734375" style="180" customWidth="1"/>
    <col min="15391" max="15391" width="12.77734375" style="180" customWidth="1"/>
    <col min="15392" max="15392" width="0.77734375" style="180" customWidth="1"/>
    <col min="15393" max="15625" width="10.77734375" style="180"/>
    <col min="15626" max="15626" width="24.77734375" style="180" customWidth="1"/>
    <col min="15627" max="15627" width="8" style="180" customWidth="1"/>
    <col min="15628" max="15628" width="1.77734375" style="180" customWidth="1"/>
    <col min="15629" max="15629" width="11.109375" style="180" customWidth="1"/>
    <col min="15630" max="15630" width="1.77734375" style="180" customWidth="1"/>
    <col min="15631" max="15631" width="12.109375" style="180" customWidth="1"/>
    <col min="15632" max="15632" width="1.77734375" style="180" customWidth="1"/>
    <col min="15633" max="15633" width="11.109375" style="180" customWidth="1"/>
    <col min="15634" max="15634" width="1.77734375" style="180" customWidth="1"/>
    <col min="15635" max="15635" width="11.109375" style="180" customWidth="1"/>
    <col min="15636" max="15636" width="1.77734375" style="180" customWidth="1"/>
    <col min="15637" max="15637" width="13.88671875" style="180" customWidth="1"/>
    <col min="15638" max="15638" width="1.77734375" style="180" customWidth="1"/>
    <col min="15639" max="15639" width="10.109375" style="180" customWidth="1"/>
    <col min="15640" max="15640" width="1.77734375" style="180" customWidth="1"/>
    <col min="15641" max="15641" width="11.77734375" style="180" customWidth="1"/>
    <col min="15642" max="15642" width="1.77734375" style="180" customWidth="1"/>
    <col min="15643" max="15643" width="13" style="180" customWidth="1"/>
    <col min="15644" max="15644" width="1.77734375" style="180" customWidth="1"/>
    <col min="15645" max="15645" width="10.77734375" style="180" customWidth="1"/>
    <col min="15646" max="15646" width="1.77734375" style="180" customWidth="1"/>
    <col min="15647" max="15647" width="12.77734375" style="180" customWidth="1"/>
    <col min="15648" max="15648" width="0.77734375" style="180" customWidth="1"/>
    <col min="15649" max="15881" width="10.77734375" style="180"/>
    <col min="15882" max="15882" width="24.77734375" style="180" customWidth="1"/>
    <col min="15883" max="15883" width="8" style="180" customWidth="1"/>
    <col min="15884" max="15884" width="1.77734375" style="180" customWidth="1"/>
    <col min="15885" max="15885" width="11.109375" style="180" customWidth="1"/>
    <col min="15886" max="15886" width="1.77734375" style="180" customWidth="1"/>
    <col min="15887" max="15887" width="12.109375" style="180" customWidth="1"/>
    <col min="15888" max="15888" width="1.77734375" style="180" customWidth="1"/>
    <col min="15889" max="15889" width="11.109375" style="180" customWidth="1"/>
    <col min="15890" max="15890" width="1.77734375" style="180" customWidth="1"/>
    <col min="15891" max="15891" width="11.109375" style="180" customWidth="1"/>
    <col min="15892" max="15892" width="1.77734375" style="180" customWidth="1"/>
    <col min="15893" max="15893" width="13.88671875" style="180" customWidth="1"/>
    <col min="15894" max="15894" width="1.77734375" style="180" customWidth="1"/>
    <col min="15895" max="15895" width="10.109375" style="180" customWidth="1"/>
    <col min="15896" max="15896" width="1.77734375" style="180" customWidth="1"/>
    <col min="15897" max="15897" width="11.77734375" style="180" customWidth="1"/>
    <col min="15898" max="15898" width="1.77734375" style="180" customWidth="1"/>
    <col min="15899" max="15899" width="13" style="180" customWidth="1"/>
    <col min="15900" max="15900" width="1.77734375" style="180" customWidth="1"/>
    <col min="15901" max="15901" width="10.77734375" style="180" customWidth="1"/>
    <col min="15902" max="15902" width="1.77734375" style="180" customWidth="1"/>
    <col min="15903" max="15903" width="12.77734375" style="180" customWidth="1"/>
    <col min="15904" max="15904" width="0.77734375" style="180" customWidth="1"/>
    <col min="15905" max="16137" width="10.77734375" style="180"/>
    <col min="16138" max="16138" width="24.77734375" style="180" customWidth="1"/>
    <col min="16139" max="16139" width="8" style="180" customWidth="1"/>
    <col min="16140" max="16140" width="1.77734375" style="180" customWidth="1"/>
    <col min="16141" max="16141" width="11.109375" style="180" customWidth="1"/>
    <col min="16142" max="16142" width="1.77734375" style="180" customWidth="1"/>
    <col min="16143" max="16143" width="12.109375" style="180" customWidth="1"/>
    <col min="16144" max="16144" width="1.77734375" style="180" customWidth="1"/>
    <col min="16145" max="16145" width="11.109375" style="180" customWidth="1"/>
    <col min="16146" max="16146" width="1.77734375" style="180" customWidth="1"/>
    <col min="16147" max="16147" width="11.109375" style="180" customWidth="1"/>
    <col min="16148" max="16148" width="1.77734375" style="180" customWidth="1"/>
    <col min="16149" max="16149" width="13.88671875" style="180" customWidth="1"/>
    <col min="16150" max="16150" width="1.77734375" style="180" customWidth="1"/>
    <col min="16151" max="16151" width="10.109375" style="180" customWidth="1"/>
    <col min="16152" max="16152" width="1.77734375" style="180" customWidth="1"/>
    <col min="16153" max="16153" width="11.77734375" style="180" customWidth="1"/>
    <col min="16154" max="16154" width="1.77734375" style="180" customWidth="1"/>
    <col min="16155" max="16155" width="13" style="180" customWidth="1"/>
    <col min="16156" max="16156" width="1.77734375" style="180" customWidth="1"/>
    <col min="16157" max="16157" width="10.77734375" style="180" customWidth="1"/>
    <col min="16158" max="16158" width="1.77734375" style="180" customWidth="1"/>
    <col min="16159" max="16159" width="12.77734375" style="180" customWidth="1"/>
    <col min="16160" max="16160" width="0.77734375" style="180" customWidth="1"/>
    <col min="16161" max="16384" width="10.77734375" style="180"/>
  </cols>
  <sheetData>
    <row r="1" spans="1:39" s="174" customFormat="1" ht="22.2">
      <c r="B1" s="187"/>
      <c r="C1" s="188"/>
      <c r="D1" s="188"/>
      <c r="E1" s="188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222"/>
      <c r="S1" s="189"/>
      <c r="T1" s="189"/>
      <c r="U1" s="189"/>
      <c r="V1" s="189"/>
      <c r="W1" s="189"/>
      <c r="AA1" s="189"/>
      <c r="AB1" s="189"/>
      <c r="AC1" s="189"/>
      <c r="AD1" s="232" t="s">
        <v>167</v>
      </c>
      <c r="AE1" s="233"/>
      <c r="AG1" s="247"/>
    </row>
    <row r="2" spans="1:39" s="174" customFormat="1" ht="22.2">
      <c r="B2" s="187"/>
      <c r="C2" s="188"/>
      <c r="D2" s="188"/>
      <c r="E2" s="188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222"/>
      <c r="S2" s="189"/>
      <c r="T2" s="189"/>
      <c r="U2" s="189"/>
      <c r="V2" s="189"/>
      <c r="W2" s="189"/>
      <c r="AA2" s="189"/>
      <c r="AB2" s="189"/>
      <c r="AC2" s="189"/>
      <c r="AD2" s="232" t="s">
        <v>168</v>
      </c>
      <c r="AE2" s="233"/>
      <c r="AG2" s="247"/>
    </row>
    <row r="3" spans="1:39" s="174" customFormat="1" ht="21.6">
      <c r="A3" s="460" t="s">
        <v>211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  <c r="AD3" s="461"/>
      <c r="AE3" s="233"/>
      <c r="AG3" s="247"/>
    </row>
    <row r="4" spans="1:39" s="175" customFormat="1" ht="23.25" customHeight="1">
      <c r="A4" s="462" t="s">
        <v>170</v>
      </c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2"/>
      <c r="U4" s="462"/>
      <c r="V4" s="462"/>
      <c r="W4" s="462"/>
      <c r="X4" s="462"/>
      <c r="Y4" s="462"/>
      <c r="Z4" s="462"/>
      <c r="AA4" s="462"/>
      <c r="AB4" s="462"/>
      <c r="AC4" s="462"/>
      <c r="AD4" s="462"/>
      <c r="AE4" s="234"/>
      <c r="AF4" s="235"/>
      <c r="AG4" s="235"/>
      <c r="AH4" s="235"/>
      <c r="AI4" s="235"/>
      <c r="AJ4" s="235"/>
      <c r="AK4" s="235"/>
      <c r="AL4" s="235"/>
      <c r="AM4" s="235"/>
    </row>
    <row r="5" spans="1:39" s="175" customFormat="1" ht="23.25" customHeight="1">
      <c r="A5" s="462" t="s">
        <v>171</v>
      </c>
      <c r="B5" s="462"/>
      <c r="C5" s="462"/>
      <c r="D5" s="462"/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R5" s="462"/>
      <c r="S5" s="462"/>
      <c r="T5" s="462"/>
      <c r="U5" s="462"/>
      <c r="V5" s="462"/>
      <c r="W5" s="462"/>
      <c r="X5" s="462"/>
      <c r="Y5" s="462"/>
      <c r="Z5" s="462"/>
      <c r="AA5" s="462"/>
      <c r="AB5" s="462"/>
      <c r="AC5" s="462"/>
      <c r="AD5" s="462"/>
      <c r="AE5" s="234"/>
      <c r="AF5" s="235"/>
      <c r="AG5" s="235"/>
      <c r="AH5" s="235"/>
      <c r="AI5" s="235"/>
      <c r="AJ5" s="235"/>
      <c r="AK5" s="235"/>
      <c r="AL5" s="235"/>
      <c r="AM5" s="235"/>
    </row>
    <row r="6" spans="1:39" s="175" customFormat="1" ht="23.25" customHeight="1">
      <c r="A6" s="462" t="s">
        <v>172</v>
      </c>
      <c r="B6" s="462"/>
      <c r="C6" s="462"/>
      <c r="D6" s="462"/>
      <c r="E6" s="462"/>
      <c r="F6" s="462"/>
      <c r="G6" s="462"/>
      <c r="H6" s="462"/>
      <c r="I6" s="462"/>
      <c r="J6" s="462"/>
      <c r="K6" s="462"/>
      <c r="L6" s="462"/>
      <c r="M6" s="462"/>
      <c r="N6" s="462"/>
      <c r="O6" s="462"/>
      <c r="P6" s="462"/>
      <c r="Q6" s="462"/>
      <c r="R6" s="462"/>
      <c r="S6" s="462"/>
      <c r="T6" s="462"/>
      <c r="U6" s="462"/>
      <c r="V6" s="462"/>
      <c r="W6" s="462"/>
      <c r="X6" s="462"/>
      <c r="Y6" s="462"/>
      <c r="Z6" s="462"/>
      <c r="AA6" s="462"/>
      <c r="AB6" s="462"/>
      <c r="AC6" s="462"/>
      <c r="AD6" s="462"/>
      <c r="AE6" s="234"/>
      <c r="AF6" s="235"/>
      <c r="AG6" s="235"/>
      <c r="AH6" s="235"/>
      <c r="AI6" s="235"/>
      <c r="AJ6" s="235"/>
      <c r="AK6" s="235"/>
      <c r="AL6" s="235"/>
      <c r="AM6" s="235"/>
    </row>
    <row r="7" spans="1:39" s="176" customFormat="1" ht="16.95" customHeight="1">
      <c r="A7" s="451"/>
      <c r="B7" s="451"/>
      <c r="C7" s="451"/>
      <c r="D7" s="451"/>
      <c r="E7" s="451"/>
      <c r="F7" s="451"/>
      <c r="G7" s="451"/>
      <c r="H7" s="451"/>
      <c r="I7" s="451"/>
      <c r="J7" s="451"/>
      <c r="K7" s="451"/>
      <c r="L7" s="451"/>
      <c r="M7" s="451"/>
      <c r="N7" s="451"/>
      <c r="O7" s="451"/>
      <c r="P7" s="451"/>
      <c r="Q7" s="451"/>
      <c r="R7" s="451"/>
      <c r="S7" s="451"/>
      <c r="T7" s="451"/>
      <c r="U7" s="451"/>
      <c r="V7" s="451"/>
      <c r="W7" s="451"/>
      <c r="X7" s="451"/>
      <c r="Y7" s="451"/>
      <c r="Z7" s="451"/>
      <c r="AA7" s="451"/>
      <c r="AB7" s="451"/>
      <c r="AC7" s="451"/>
      <c r="AD7" s="451"/>
      <c r="AE7" s="236"/>
      <c r="AF7" s="237"/>
      <c r="AG7" s="237"/>
      <c r="AH7" s="237"/>
      <c r="AI7" s="237"/>
      <c r="AJ7" s="237"/>
      <c r="AK7" s="237"/>
      <c r="AL7" s="237"/>
      <c r="AM7" s="237"/>
    </row>
    <row r="8" spans="1:39" s="177" customFormat="1" ht="16.95" customHeight="1">
      <c r="A8" s="190"/>
      <c r="B8" s="190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 t="s">
        <v>173</v>
      </c>
      <c r="AE8" s="238"/>
      <c r="AF8" s="238"/>
      <c r="AG8" s="238"/>
      <c r="AH8" s="238"/>
      <c r="AI8" s="238"/>
      <c r="AJ8" s="238"/>
      <c r="AK8" s="238"/>
    </row>
    <row r="9" spans="1:39" s="177" customFormat="1" ht="16.95" customHeight="1">
      <c r="A9" s="190"/>
      <c r="B9" s="190"/>
      <c r="C9" s="192"/>
      <c r="D9" s="445" t="s">
        <v>212</v>
      </c>
      <c r="E9" s="445"/>
      <c r="F9" s="445"/>
      <c r="G9" s="445"/>
      <c r="H9" s="445"/>
      <c r="I9" s="445"/>
      <c r="J9" s="445"/>
      <c r="K9" s="445"/>
      <c r="L9" s="445"/>
      <c r="M9" s="445"/>
      <c r="N9" s="445"/>
      <c r="O9" s="445"/>
      <c r="P9" s="445"/>
      <c r="Q9" s="445"/>
      <c r="R9" s="445"/>
      <c r="S9" s="445"/>
      <c r="T9" s="445"/>
      <c r="U9" s="445"/>
      <c r="V9" s="445"/>
      <c r="W9" s="445"/>
      <c r="X9" s="445"/>
      <c r="Y9" s="445"/>
      <c r="Z9" s="445"/>
      <c r="AA9" s="445"/>
      <c r="AB9" s="445"/>
      <c r="AC9" s="445"/>
      <c r="AD9" s="445"/>
      <c r="AE9" s="238"/>
      <c r="AF9" s="238"/>
      <c r="AG9" s="238"/>
      <c r="AH9" s="238"/>
      <c r="AI9" s="238"/>
      <c r="AJ9" s="238"/>
      <c r="AK9" s="238"/>
    </row>
    <row r="10" spans="1:39" s="177" customFormat="1" ht="16.95" customHeight="1">
      <c r="B10" s="193"/>
      <c r="C10" s="194"/>
      <c r="D10" s="195" t="s">
        <v>175</v>
      </c>
      <c r="E10" s="196"/>
      <c r="F10" s="195" t="s">
        <v>176</v>
      </c>
      <c r="G10" s="197"/>
      <c r="H10" s="195" t="s">
        <v>177</v>
      </c>
      <c r="I10" s="197"/>
      <c r="J10" s="195" t="s">
        <v>178</v>
      </c>
      <c r="K10" s="197"/>
      <c r="L10" s="195" t="s">
        <v>213</v>
      </c>
      <c r="M10" s="197"/>
      <c r="N10" s="446" t="s">
        <v>179</v>
      </c>
      <c r="O10" s="446"/>
      <c r="P10" s="446"/>
      <c r="Q10" s="197"/>
      <c r="R10" s="446" t="s">
        <v>214</v>
      </c>
      <c r="S10" s="446"/>
      <c r="T10" s="446"/>
      <c r="U10" s="446"/>
      <c r="V10" s="446"/>
      <c r="W10" s="446"/>
      <c r="X10" s="446"/>
      <c r="Y10" s="197"/>
      <c r="Z10" s="195" t="s">
        <v>181</v>
      </c>
      <c r="AA10" s="195"/>
      <c r="AB10" s="202" t="s">
        <v>215</v>
      </c>
      <c r="AC10" s="196"/>
      <c r="AD10" s="195" t="s">
        <v>181</v>
      </c>
      <c r="AE10" s="238"/>
      <c r="AF10" s="238"/>
      <c r="AG10" s="238"/>
      <c r="AH10" s="238"/>
      <c r="AI10" s="238"/>
      <c r="AJ10" s="238"/>
      <c r="AK10" s="238"/>
    </row>
    <row r="11" spans="1:39" s="177" customFormat="1" ht="16.95" customHeight="1">
      <c r="A11" s="194"/>
      <c r="B11" s="193"/>
      <c r="C11" s="194"/>
      <c r="D11" s="195" t="s">
        <v>182</v>
      </c>
      <c r="E11" s="195"/>
      <c r="F11" s="195" t="s">
        <v>183</v>
      </c>
      <c r="G11" s="195"/>
      <c r="H11" s="195" t="s">
        <v>184</v>
      </c>
      <c r="I11" s="195"/>
      <c r="J11" s="195" t="s">
        <v>185</v>
      </c>
      <c r="K11" s="195"/>
      <c r="L11" s="195" t="s">
        <v>216</v>
      </c>
      <c r="M11" s="195"/>
      <c r="N11" s="195" t="s">
        <v>186</v>
      </c>
      <c r="O11" s="195"/>
      <c r="P11" s="195"/>
      <c r="Q11" s="195"/>
      <c r="R11" s="463" t="s">
        <v>217</v>
      </c>
      <c r="S11" s="195"/>
      <c r="T11" s="463" t="s">
        <v>218</v>
      </c>
      <c r="U11" s="195"/>
      <c r="V11" s="224" t="s">
        <v>189</v>
      </c>
      <c r="W11" s="223"/>
      <c r="X11" s="224" t="s">
        <v>219</v>
      </c>
      <c r="Y11" s="195"/>
      <c r="Z11" s="195" t="s">
        <v>190</v>
      </c>
      <c r="AA11" s="195"/>
      <c r="AB11" s="195" t="s">
        <v>220</v>
      </c>
      <c r="AC11" s="195"/>
      <c r="AD11" s="195" t="s">
        <v>190</v>
      </c>
      <c r="AE11" s="238"/>
      <c r="AF11" s="238"/>
      <c r="AG11" s="238"/>
      <c r="AH11" s="238"/>
      <c r="AI11" s="238"/>
      <c r="AJ11" s="238"/>
      <c r="AK11" s="238"/>
    </row>
    <row r="12" spans="1:39" s="177" customFormat="1" ht="16.95" customHeight="1">
      <c r="A12" s="194"/>
      <c r="B12" s="193"/>
      <c r="C12" s="194"/>
      <c r="D12" s="195" t="s">
        <v>191</v>
      </c>
      <c r="E12" s="195"/>
      <c r="G12" s="195"/>
      <c r="H12" s="195" t="s">
        <v>192</v>
      </c>
      <c r="I12" s="195"/>
      <c r="J12" s="195" t="s">
        <v>193</v>
      </c>
      <c r="K12" s="195"/>
      <c r="L12" s="195" t="s">
        <v>215</v>
      </c>
      <c r="M12" s="195"/>
      <c r="N12" s="195" t="s">
        <v>194</v>
      </c>
      <c r="O12" s="195"/>
      <c r="P12" s="195" t="s">
        <v>187</v>
      </c>
      <c r="Q12" s="195"/>
      <c r="R12" s="447"/>
      <c r="S12" s="195"/>
      <c r="T12" s="447"/>
      <c r="U12" s="195"/>
      <c r="V12" s="195" t="s">
        <v>197</v>
      </c>
      <c r="W12" s="225"/>
      <c r="X12" s="226"/>
      <c r="Y12" s="195"/>
      <c r="Z12" s="195" t="s">
        <v>221</v>
      </c>
      <c r="AA12" s="195"/>
      <c r="AB12" s="195" t="s">
        <v>222</v>
      </c>
      <c r="AC12" s="195"/>
      <c r="AE12" s="238"/>
      <c r="AF12" s="238"/>
      <c r="AG12" s="238"/>
      <c r="AH12" s="238"/>
      <c r="AI12" s="238"/>
      <c r="AJ12" s="238"/>
      <c r="AK12" s="238"/>
    </row>
    <row r="13" spans="1:39" s="177" customFormat="1" ht="16.95" customHeight="1">
      <c r="A13" s="194"/>
      <c r="B13" s="198" t="s">
        <v>59</v>
      </c>
      <c r="C13" s="199"/>
      <c r="D13" s="200"/>
      <c r="E13" s="195"/>
      <c r="F13" s="200"/>
      <c r="G13" s="195"/>
      <c r="H13" s="200"/>
      <c r="I13" s="195"/>
      <c r="J13" s="219" t="s">
        <v>198</v>
      </c>
      <c r="K13" s="195"/>
      <c r="L13" s="219" t="s">
        <v>223</v>
      </c>
      <c r="M13" s="195"/>
      <c r="N13" s="219" t="s">
        <v>199</v>
      </c>
      <c r="O13" s="195"/>
      <c r="P13" s="219" t="s">
        <v>195</v>
      </c>
      <c r="Q13" s="195"/>
      <c r="R13" s="464"/>
      <c r="S13" s="195"/>
      <c r="T13" s="464"/>
      <c r="U13" s="195"/>
      <c r="V13" s="219" t="s">
        <v>201</v>
      </c>
      <c r="W13" s="225"/>
      <c r="X13" s="228"/>
      <c r="Y13" s="195"/>
      <c r="Z13" s="200"/>
      <c r="AB13" s="200"/>
      <c r="AC13" s="195"/>
      <c r="AD13" s="200"/>
      <c r="AE13" s="238"/>
      <c r="AF13" s="238"/>
      <c r="AG13" s="238"/>
      <c r="AH13" s="238"/>
      <c r="AI13" s="238"/>
      <c r="AJ13" s="238"/>
      <c r="AK13" s="238"/>
    </row>
    <row r="14" spans="1:39" s="177" customFormat="1" ht="16.95" customHeight="1">
      <c r="A14" s="178"/>
      <c r="B14" s="201"/>
      <c r="C14" s="202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39"/>
      <c r="AC14" s="203"/>
      <c r="AD14" s="203"/>
      <c r="AE14" s="238"/>
      <c r="AF14" s="238"/>
      <c r="AG14" s="238"/>
      <c r="AH14" s="238"/>
      <c r="AI14" s="238"/>
      <c r="AJ14" s="238"/>
      <c r="AK14" s="238"/>
    </row>
    <row r="15" spans="1:39" s="178" customFormat="1" ht="16.95" customHeight="1">
      <c r="A15" s="204" t="s">
        <v>203</v>
      </c>
      <c r="B15" s="205"/>
      <c r="C15" s="202"/>
      <c r="D15" s="206" t="e">
        <f>#REF!</f>
        <v>#REF!</v>
      </c>
      <c r="E15" s="207"/>
      <c r="F15" s="206" t="e">
        <f>#REF!</f>
        <v>#REF!</v>
      </c>
      <c r="G15" s="208"/>
      <c r="H15" s="206" t="e">
        <f>#REF!</f>
        <v>#REF!</v>
      </c>
      <c r="I15" s="208"/>
      <c r="J15" s="206" t="e">
        <f>#REF!</f>
        <v>#REF!</v>
      </c>
      <c r="K15" s="208"/>
      <c r="L15" s="206" t="e">
        <f>#REF!</f>
        <v>#REF!</v>
      </c>
      <c r="M15" s="208"/>
      <c r="N15" s="206" t="e">
        <f>#REF!</f>
        <v>#REF!</v>
      </c>
      <c r="O15" s="207"/>
      <c r="P15" s="206" t="e">
        <f>#REF!</f>
        <v>#REF!</v>
      </c>
      <c r="Q15" s="207"/>
      <c r="R15" s="206">
        <v>1416945724.05</v>
      </c>
      <c r="S15" s="207"/>
      <c r="T15" s="206">
        <v>-9913930.3874999993</v>
      </c>
      <c r="U15" s="207"/>
      <c r="V15" s="206"/>
      <c r="W15" s="206"/>
      <c r="X15" s="206">
        <f>SUM(R15,T15,V15)</f>
        <v>1407031793.6624999</v>
      </c>
      <c r="Y15" s="207"/>
      <c r="Z15" s="231" t="e">
        <f>SUM(D15:P15,X15)</f>
        <v>#REF!</v>
      </c>
      <c r="AA15" s="207"/>
      <c r="AB15" s="209">
        <v>0</v>
      </c>
      <c r="AC15" s="207"/>
      <c r="AD15" s="206" t="e">
        <f>SUM(Z15:AB15)</f>
        <v>#REF!</v>
      </c>
      <c r="AE15" s="240"/>
      <c r="AG15" s="240"/>
    </row>
    <row r="16" spans="1:39" s="178" customFormat="1" ht="16.95" customHeight="1">
      <c r="A16" s="177" t="s">
        <v>224</v>
      </c>
      <c r="B16" s="205"/>
      <c r="C16" s="202"/>
      <c r="D16" s="209">
        <v>0</v>
      </c>
      <c r="E16" s="209">
        <v>0</v>
      </c>
      <c r="F16" s="209">
        <v>0</v>
      </c>
      <c r="G16" s="209">
        <v>0</v>
      </c>
      <c r="H16" s="209">
        <v>0</v>
      </c>
      <c r="I16" s="209">
        <v>0</v>
      </c>
      <c r="J16" s="209">
        <v>0</v>
      </c>
      <c r="K16" s="209">
        <v>0</v>
      </c>
      <c r="L16" s="209">
        <v>0</v>
      </c>
      <c r="M16" s="209">
        <v>0</v>
      </c>
      <c r="N16" s="209">
        <v>0</v>
      </c>
      <c r="O16" s="209">
        <v>0</v>
      </c>
      <c r="P16" s="209">
        <v>0</v>
      </c>
      <c r="Q16" s="209">
        <v>0</v>
      </c>
      <c r="R16" s="209">
        <v>0</v>
      </c>
      <c r="S16" s="209">
        <v>0</v>
      </c>
      <c r="T16" s="209">
        <v>0</v>
      </c>
      <c r="U16" s="209">
        <v>0</v>
      </c>
      <c r="V16" s="209"/>
      <c r="W16" s="209"/>
      <c r="X16" s="206">
        <f t="shared" ref="X16:X17" si="0">SUM(R16,T16,V16)</f>
        <v>0</v>
      </c>
      <c r="Y16" s="209">
        <v>0</v>
      </c>
      <c r="Z16" s="231">
        <f t="shared" ref="Z16:Z17" si="1">SUM(D16:P16,X16)</f>
        <v>0</v>
      </c>
      <c r="AA16" s="207"/>
      <c r="AB16" s="241">
        <v>600000</v>
      </c>
      <c r="AC16" s="207"/>
      <c r="AD16" s="206">
        <f t="shared" ref="AD16:AD17" si="2">SUM(Z16:AB16)</f>
        <v>600000</v>
      </c>
      <c r="AE16" s="240"/>
      <c r="AG16" s="240"/>
    </row>
    <row r="17" spans="1:33" s="177" customFormat="1" ht="16.95" customHeight="1">
      <c r="A17" s="177" t="s">
        <v>225</v>
      </c>
      <c r="B17" s="205"/>
      <c r="C17" s="202"/>
      <c r="D17" s="209">
        <v>0</v>
      </c>
      <c r="E17" s="210"/>
      <c r="F17" s="209">
        <v>0</v>
      </c>
      <c r="G17" s="209"/>
      <c r="H17" s="209">
        <v>0</v>
      </c>
      <c r="I17" s="209"/>
      <c r="J17" s="209">
        <v>0</v>
      </c>
      <c r="K17" s="209"/>
      <c r="L17" s="209">
        <v>0</v>
      </c>
      <c r="M17" s="209"/>
      <c r="N17" s="209">
        <v>0</v>
      </c>
      <c r="O17" s="210"/>
      <c r="P17" s="209" t="e">
        <f>#REF!</f>
        <v>#REF!</v>
      </c>
      <c r="Q17" s="209"/>
      <c r="R17" s="209" t="e">
        <f>#REF!</f>
        <v>#REF!</v>
      </c>
      <c r="S17" s="209"/>
      <c r="T17" s="209" t="e">
        <f>#REF!</f>
        <v>#REF!</v>
      </c>
      <c r="U17" s="209"/>
      <c r="V17" s="209" t="e">
        <f>#REF!</f>
        <v>#REF!</v>
      </c>
      <c r="W17" s="206"/>
      <c r="X17" s="206" t="e">
        <f t="shared" si="0"/>
        <v>#REF!</v>
      </c>
      <c r="Y17" s="210"/>
      <c r="Z17" s="231" t="e">
        <f t="shared" si="1"/>
        <v>#REF!</v>
      </c>
      <c r="AA17" s="210"/>
      <c r="AB17" s="209" t="e">
        <f>#REF!</f>
        <v>#REF!</v>
      </c>
      <c r="AC17" s="210"/>
      <c r="AD17" s="206" t="e">
        <f t="shared" si="2"/>
        <v>#REF!</v>
      </c>
      <c r="AE17" s="242"/>
      <c r="AF17" s="243"/>
      <c r="AG17" s="242"/>
    </row>
    <row r="18" spans="1:33" s="179" customFormat="1" ht="16.95" customHeight="1">
      <c r="A18" s="178" t="s">
        <v>205</v>
      </c>
      <c r="B18" s="205"/>
      <c r="C18" s="202"/>
      <c r="D18" s="211" t="e">
        <f>SUM(D15:D17)</f>
        <v>#REF!</v>
      </c>
      <c r="E18" s="212"/>
      <c r="F18" s="211" t="e">
        <f>SUM(F15:F17)</f>
        <v>#REF!</v>
      </c>
      <c r="G18" s="212"/>
      <c r="H18" s="211" t="e">
        <f>SUM(H15:H17)</f>
        <v>#REF!</v>
      </c>
      <c r="I18" s="212"/>
      <c r="J18" s="211" t="e">
        <f>SUM(J15:J17)</f>
        <v>#REF!</v>
      </c>
      <c r="K18" s="212"/>
      <c r="L18" s="211" t="e">
        <f>SUM(L15:L17)</f>
        <v>#REF!</v>
      </c>
      <c r="M18" s="212"/>
      <c r="N18" s="211" t="e">
        <f>SUM(N15:N17)</f>
        <v>#REF!</v>
      </c>
      <c r="O18" s="212"/>
      <c r="P18" s="211" t="e">
        <f>SUM(P15:P17)</f>
        <v>#REF!</v>
      </c>
      <c r="Q18" s="212"/>
      <c r="R18" s="211" t="e">
        <f>SUM(R15:R17)</f>
        <v>#REF!</v>
      </c>
      <c r="S18" s="212"/>
      <c r="T18" s="211" t="e">
        <f>SUM(T15:T17)</f>
        <v>#REF!</v>
      </c>
      <c r="U18" s="212"/>
      <c r="V18" s="211" t="e">
        <f>SUM(V15:V17)</f>
        <v>#REF!</v>
      </c>
      <c r="W18" s="229"/>
      <c r="X18" s="211" t="e">
        <f>SUM(X15:X17)</f>
        <v>#REF!</v>
      </c>
      <c r="Y18" s="212"/>
      <c r="Z18" s="211" t="e">
        <f>SUM(Z15:Z17)</f>
        <v>#REF!</v>
      </c>
      <c r="AA18" s="212"/>
      <c r="AB18" s="211" t="e">
        <f>SUM(AB15:AB17)</f>
        <v>#REF!</v>
      </c>
      <c r="AC18" s="212"/>
      <c r="AD18" s="211" t="e">
        <f>SUM(AD15:AD17)</f>
        <v>#REF!</v>
      </c>
      <c r="AE18" s="242"/>
      <c r="AG18" s="246"/>
    </row>
    <row r="19" spans="1:33" s="177" customFormat="1" ht="16.95" customHeight="1">
      <c r="A19" s="213"/>
      <c r="B19" s="205"/>
      <c r="C19" s="201"/>
      <c r="D19" s="214"/>
      <c r="E19" s="215"/>
      <c r="F19" s="214"/>
      <c r="G19" s="214"/>
      <c r="H19" s="214"/>
      <c r="I19" s="214"/>
      <c r="J19" s="214"/>
      <c r="K19" s="214"/>
      <c r="L19" s="220"/>
      <c r="M19" s="214"/>
      <c r="N19" s="214"/>
      <c r="O19" s="215"/>
      <c r="P19" s="221"/>
      <c r="Q19" s="215"/>
      <c r="R19" s="215"/>
      <c r="S19" s="215"/>
      <c r="T19" s="215"/>
      <c r="U19" s="215"/>
      <c r="V19" s="215"/>
      <c r="W19" s="230"/>
      <c r="X19" s="215"/>
      <c r="Y19" s="215"/>
      <c r="Z19" s="244"/>
      <c r="AA19" s="245"/>
      <c r="AB19" s="221"/>
      <c r="AC19" s="245"/>
      <c r="AD19" s="244"/>
      <c r="AE19" s="246"/>
      <c r="AG19" s="242"/>
    </row>
    <row r="20" spans="1:33" s="177" customFormat="1" ht="16.95" customHeight="1">
      <c r="A20" s="178" t="s">
        <v>206</v>
      </c>
      <c r="B20" s="205"/>
      <c r="C20" s="202"/>
      <c r="D20" s="206" t="e">
        <f>D15</f>
        <v>#REF!</v>
      </c>
      <c r="E20" s="207"/>
      <c r="F20" s="206" t="e">
        <f>F15</f>
        <v>#REF!</v>
      </c>
      <c r="G20" s="208"/>
      <c r="H20" s="206" t="e">
        <f>H15</f>
        <v>#REF!</v>
      </c>
      <c r="I20" s="208"/>
      <c r="J20" s="206" t="e">
        <f>J15</f>
        <v>#REF!</v>
      </c>
      <c r="K20" s="208"/>
      <c r="L20" s="206" t="e">
        <f>L15</f>
        <v>#REF!</v>
      </c>
      <c r="M20" s="208"/>
      <c r="N20" s="206" t="e">
        <f>N15</f>
        <v>#REF!</v>
      </c>
      <c r="O20" s="208"/>
      <c r="P20" s="206">
        <v>277733337.94</v>
      </c>
      <c r="Q20" s="207"/>
      <c r="R20" s="206">
        <v>1416945724.05</v>
      </c>
      <c r="S20" s="209"/>
      <c r="T20" s="206">
        <v>-9604107.8874999993</v>
      </c>
      <c r="U20" s="209"/>
      <c r="V20" s="206">
        <v>1407341616.1624999</v>
      </c>
      <c r="W20" s="206"/>
      <c r="X20" s="206">
        <f>SUM(R20,T20,V20)</f>
        <v>2814683232.3249998</v>
      </c>
      <c r="Y20" s="207"/>
      <c r="Z20" s="231" t="e">
        <f t="shared" ref="Z20:Z22" si="3">SUM(D20:P20,X20)</f>
        <v>#REF!</v>
      </c>
      <c r="AA20" s="207"/>
      <c r="AB20" s="209">
        <v>0</v>
      </c>
      <c r="AC20" s="207"/>
      <c r="AD20" s="206" t="e">
        <f t="shared" ref="AD20:AD22" si="4">SUM(Z20:AB20)</f>
        <v>#REF!</v>
      </c>
      <c r="AE20" s="242"/>
      <c r="AG20" s="242"/>
    </row>
    <row r="21" spans="1:33" s="177" customFormat="1" ht="16.95" customHeight="1">
      <c r="A21" s="177" t="s">
        <v>207</v>
      </c>
      <c r="B21" s="194">
        <v>29</v>
      </c>
      <c r="C21" s="202"/>
      <c r="D21" s="206">
        <v>0</v>
      </c>
      <c r="E21" s="207"/>
      <c r="F21" s="206">
        <v>0</v>
      </c>
      <c r="G21" s="208"/>
      <c r="H21" s="206">
        <v>0</v>
      </c>
      <c r="I21" s="208"/>
      <c r="J21" s="206">
        <v>0</v>
      </c>
      <c r="K21" s="206">
        <v>0</v>
      </c>
      <c r="L21" s="206">
        <v>0</v>
      </c>
      <c r="M21" s="206">
        <v>0</v>
      </c>
      <c r="N21" s="206">
        <v>0</v>
      </c>
      <c r="O21" s="208"/>
      <c r="P21" s="206">
        <v>21909403.469999999</v>
      </c>
      <c r="Q21" s="207"/>
      <c r="R21" s="206">
        <v>0</v>
      </c>
      <c r="S21" s="206">
        <v>0</v>
      </c>
      <c r="T21" s="206">
        <v>0</v>
      </c>
      <c r="U21" s="206">
        <v>0</v>
      </c>
      <c r="V21" s="206">
        <v>0</v>
      </c>
      <c r="W21" s="206"/>
      <c r="X21" s="206">
        <f t="shared" ref="X21:X22" si="5">SUM(R21,T21,V21)</f>
        <v>0</v>
      </c>
      <c r="Y21" s="207"/>
      <c r="Z21" s="231">
        <f t="shared" si="3"/>
        <v>21909403.469999999</v>
      </c>
      <c r="AA21" s="207"/>
      <c r="AB21" s="206">
        <v>0</v>
      </c>
      <c r="AC21" s="207"/>
      <c r="AD21" s="206">
        <f t="shared" si="4"/>
        <v>21909403.469999999</v>
      </c>
      <c r="AE21" s="242"/>
      <c r="AG21" s="242"/>
    </row>
    <row r="22" spans="1:33" s="177" customFormat="1" ht="16.95" customHeight="1">
      <c r="A22" s="177" t="s">
        <v>208</v>
      </c>
      <c r="B22" s="201"/>
      <c r="C22" s="202"/>
      <c r="D22" s="216">
        <v>0</v>
      </c>
      <c r="E22" s="210"/>
      <c r="F22" s="216">
        <v>0</v>
      </c>
      <c r="G22" s="209"/>
      <c r="H22" s="216">
        <v>0</v>
      </c>
      <c r="I22" s="209"/>
      <c r="J22" s="216">
        <v>0</v>
      </c>
      <c r="K22" s="209"/>
      <c r="L22" s="216">
        <v>0</v>
      </c>
      <c r="M22" s="209"/>
      <c r="N22" s="216">
        <v>0</v>
      </c>
      <c r="O22" s="208"/>
      <c r="P22" s="206" t="e">
        <f>#REF!</f>
        <v>#REF!</v>
      </c>
      <c r="Q22" s="210"/>
      <c r="R22" s="231">
        <v>0</v>
      </c>
      <c r="S22" s="210"/>
      <c r="T22" s="206" t="e">
        <f>#REF!</f>
        <v>#REF!</v>
      </c>
      <c r="U22" s="210"/>
      <c r="V22" s="206">
        <v>0</v>
      </c>
      <c r="W22" s="206"/>
      <c r="X22" s="206" t="e">
        <f t="shared" si="5"/>
        <v>#REF!</v>
      </c>
      <c r="Y22" s="210"/>
      <c r="Z22" s="231" t="e">
        <f t="shared" si="3"/>
        <v>#REF!</v>
      </c>
      <c r="AA22" s="210"/>
      <c r="AB22" s="209">
        <v>0</v>
      </c>
      <c r="AC22" s="210"/>
      <c r="AD22" s="206" t="e">
        <f t="shared" si="4"/>
        <v>#REF!</v>
      </c>
      <c r="AE22" s="242"/>
      <c r="AG22" s="242"/>
    </row>
    <row r="23" spans="1:33" s="177" customFormat="1" ht="16.95" customHeight="1">
      <c r="A23" s="178" t="s">
        <v>209</v>
      </c>
      <c r="B23" s="201"/>
      <c r="C23" s="202"/>
      <c r="D23" s="217" t="e">
        <f>SUM(D20:D22)</f>
        <v>#REF!</v>
      </c>
      <c r="E23" s="212"/>
      <c r="F23" s="217" t="e">
        <f>SUM(F20:F22)</f>
        <v>#REF!</v>
      </c>
      <c r="G23" s="212"/>
      <c r="H23" s="217" t="e">
        <f>SUM(H20:H22)</f>
        <v>#REF!</v>
      </c>
      <c r="I23" s="212"/>
      <c r="J23" s="217" t="e">
        <f>SUM(J20:J22)</f>
        <v>#REF!</v>
      </c>
      <c r="K23" s="212"/>
      <c r="L23" s="217" t="e">
        <f>SUM(L20:L22)</f>
        <v>#REF!</v>
      </c>
      <c r="M23" s="212"/>
      <c r="N23" s="217" t="e">
        <f>SUM(N20:N22)</f>
        <v>#REF!</v>
      </c>
      <c r="O23" s="212"/>
      <c r="P23" s="217" t="e">
        <f>SUM(P20:P22)</f>
        <v>#REF!</v>
      </c>
      <c r="Q23" s="212"/>
      <c r="R23" s="217">
        <f>SUM(R20:R22)</f>
        <v>1416945724.05</v>
      </c>
      <c r="S23" s="209"/>
      <c r="T23" s="217" t="e">
        <f>SUM(T20:T22)</f>
        <v>#REF!</v>
      </c>
      <c r="U23" s="209"/>
      <c r="V23" s="217">
        <f>SUM(V20:V22)</f>
        <v>1407341616.1624999</v>
      </c>
      <c r="W23" s="229"/>
      <c r="X23" s="217" t="e">
        <f>SUM(X20:X22)</f>
        <v>#REF!</v>
      </c>
      <c r="Y23" s="212"/>
      <c r="Z23" s="217" t="e">
        <f>SUM(Z20:Z22)</f>
        <v>#REF!</v>
      </c>
      <c r="AA23" s="212"/>
      <c r="AB23" s="217">
        <f>SUM(AB20:AB22)</f>
        <v>0</v>
      </c>
      <c r="AC23" s="212"/>
      <c r="AD23" s="217" t="e">
        <f>SUM(AD20:AD22)</f>
        <v>#REF!</v>
      </c>
      <c r="AE23" s="242"/>
      <c r="AG23" s="242"/>
    </row>
    <row r="24" spans="1:33" s="177" customFormat="1" ht="4.2" customHeight="1">
      <c r="A24" s="178"/>
      <c r="B24" s="201"/>
      <c r="C24" s="202"/>
      <c r="D24" s="218"/>
      <c r="E24" s="212"/>
      <c r="F24" s="218"/>
      <c r="G24" s="212"/>
      <c r="H24" s="218"/>
      <c r="I24" s="212"/>
      <c r="J24" s="218"/>
      <c r="K24" s="212"/>
      <c r="L24" s="218"/>
      <c r="M24" s="212"/>
      <c r="N24" s="218"/>
      <c r="O24" s="212"/>
      <c r="P24" s="218"/>
      <c r="Q24" s="212"/>
      <c r="R24" s="218"/>
      <c r="S24" s="209"/>
      <c r="T24" s="218"/>
      <c r="U24" s="209"/>
      <c r="V24" s="209"/>
      <c r="W24" s="209"/>
      <c r="X24" s="218"/>
      <c r="Y24" s="212"/>
      <c r="Z24" s="218"/>
      <c r="AA24" s="212"/>
      <c r="AB24" s="218"/>
      <c r="AC24" s="212"/>
      <c r="AD24" s="218"/>
      <c r="AE24" s="242"/>
      <c r="AG24" s="242"/>
    </row>
    <row r="25" spans="1:33" s="177" customFormat="1" ht="9.6" customHeight="1">
      <c r="A25" s="178"/>
      <c r="B25" s="201"/>
      <c r="C25" s="202"/>
      <c r="D25" s="218"/>
      <c r="E25" s="212"/>
      <c r="F25" s="218"/>
      <c r="G25" s="212"/>
      <c r="H25" s="218"/>
      <c r="I25" s="212"/>
      <c r="J25" s="218"/>
      <c r="K25" s="212"/>
      <c r="L25" s="218"/>
      <c r="M25" s="212"/>
      <c r="N25" s="218"/>
      <c r="O25" s="212"/>
      <c r="P25" s="218"/>
      <c r="Q25" s="212"/>
      <c r="R25" s="218"/>
      <c r="S25" s="209"/>
      <c r="T25" s="218"/>
      <c r="U25" s="209"/>
      <c r="V25" s="209"/>
      <c r="W25" s="209"/>
      <c r="X25" s="218"/>
      <c r="Y25" s="212"/>
      <c r="Z25" s="218"/>
      <c r="AA25" s="212"/>
      <c r="AB25" s="218"/>
      <c r="AC25" s="212"/>
      <c r="AD25" s="218"/>
      <c r="AE25" s="242"/>
      <c r="AG25" s="242"/>
    </row>
    <row r="26" spans="1:33" ht="24" customHeight="1">
      <c r="A26" s="174" t="s">
        <v>210</v>
      </c>
    </row>
    <row r="28" spans="1:33">
      <c r="AD28" s="185">
        <f>[7]BS!$K$63+[7]BS!$K$64</f>
        <v>4274044523.7442098</v>
      </c>
    </row>
    <row r="29" spans="1:33">
      <c r="AD29" s="185" t="e">
        <f>AD28-AD18</f>
        <v>#REF!</v>
      </c>
    </row>
    <row r="30" spans="1:33">
      <c r="AD30" s="185" t="e">
        <f>AD29-AB18</f>
        <v>#REF!</v>
      </c>
    </row>
    <row r="90" spans="10:10">
      <c r="J90" s="248"/>
    </row>
  </sheetData>
  <mergeCells count="10">
    <mergeCell ref="A3:AD3"/>
    <mergeCell ref="A4:AD4"/>
    <mergeCell ref="A5:AD5"/>
    <mergeCell ref="A6:AD6"/>
    <mergeCell ref="A7:AD7"/>
    <mergeCell ref="D9:AD9"/>
    <mergeCell ref="N10:P10"/>
    <mergeCell ref="R10:X10"/>
    <mergeCell ref="R11:R13"/>
    <mergeCell ref="T11:T13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77734375" style="80" customWidth="1"/>
    <col min="2" max="2" width="8.109375" style="80" customWidth="1"/>
    <col min="3" max="3" width="14.88671875" style="81" customWidth="1"/>
    <col min="4" max="4" width="0.88671875" style="79" customWidth="1"/>
    <col min="5" max="5" width="14.88671875" style="82" customWidth="1"/>
    <col min="6" max="6" width="0.88671875" style="79" customWidth="1"/>
    <col min="7" max="7" width="14.88671875" style="83" customWidth="1"/>
    <col min="8" max="8" width="0.88671875" style="79" customWidth="1"/>
    <col min="9" max="9" width="14.88671875" style="82" customWidth="1"/>
    <col min="10" max="10" width="15.109375" style="84" customWidth="1"/>
    <col min="11" max="256" width="9.109375" style="84"/>
    <col min="257" max="257" width="53.77734375" style="84" customWidth="1"/>
    <col min="258" max="258" width="8.109375" style="84" customWidth="1"/>
    <col min="259" max="259" width="14.88671875" style="84" customWidth="1"/>
    <col min="260" max="260" width="0.88671875" style="84" customWidth="1"/>
    <col min="261" max="261" width="14.88671875" style="84" customWidth="1"/>
    <col min="262" max="262" width="0.88671875" style="84" customWidth="1"/>
    <col min="263" max="263" width="14.88671875" style="84" customWidth="1"/>
    <col min="264" max="264" width="0.88671875" style="84" customWidth="1"/>
    <col min="265" max="265" width="14.88671875" style="84" customWidth="1"/>
    <col min="266" max="512" width="9.109375" style="84"/>
    <col min="513" max="513" width="53.77734375" style="84" customWidth="1"/>
    <col min="514" max="514" width="8.109375" style="84" customWidth="1"/>
    <col min="515" max="515" width="14.88671875" style="84" customWidth="1"/>
    <col min="516" max="516" width="0.88671875" style="84" customWidth="1"/>
    <col min="517" max="517" width="14.88671875" style="84" customWidth="1"/>
    <col min="518" max="518" width="0.88671875" style="84" customWidth="1"/>
    <col min="519" max="519" width="14.88671875" style="84" customWidth="1"/>
    <col min="520" max="520" width="0.88671875" style="84" customWidth="1"/>
    <col min="521" max="521" width="14.88671875" style="84" customWidth="1"/>
    <col min="522" max="768" width="9.109375" style="84"/>
    <col min="769" max="769" width="53.77734375" style="84" customWidth="1"/>
    <col min="770" max="770" width="8.109375" style="84" customWidth="1"/>
    <col min="771" max="771" width="14.88671875" style="84" customWidth="1"/>
    <col min="772" max="772" width="0.88671875" style="84" customWidth="1"/>
    <col min="773" max="773" width="14.88671875" style="84" customWidth="1"/>
    <col min="774" max="774" width="0.88671875" style="84" customWidth="1"/>
    <col min="775" max="775" width="14.88671875" style="84" customWidth="1"/>
    <col min="776" max="776" width="0.88671875" style="84" customWidth="1"/>
    <col min="777" max="777" width="14.88671875" style="84" customWidth="1"/>
    <col min="778" max="1024" width="9.109375" style="84"/>
    <col min="1025" max="1025" width="53.77734375" style="84" customWidth="1"/>
    <col min="1026" max="1026" width="8.109375" style="84" customWidth="1"/>
    <col min="1027" max="1027" width="14.88671875" style="84" customWidth="1"/>
    <col min="1028" max="1028" width="0.88671875" style="84" customWidth="1"/>
    <col min="1029" max="1029" width="14.88671875" style="84" customWidth="1"/>
    <col min="1030" max="1030" width="0.88671875" style="84" customWidth="1"/>
    <col min="1031" max="1031" width="14.88671875" style="84" customWidth="1"/>
    <col min="1032" max="1032" width="0.88671875" style="84" customWidth="1"/>
    <col min="1033" max="1033" width="14.88671875" style="84" customWidth="1"/>
    <col min="1034" max="1280" width="9.109375" style="84"/>
    <col min="1281" max="1281" width="53.77734375" style="84" customWidth="1"/>
    <col min="1282" max="1282" width="8.109375" style="84" customWidth="1"/>
    <col min="1283" max="1283" width="14.88671875" style="84" customWidth="1"/>
    <col min="1284" max="1284" width="0.88671875" style="84" customWidth="1"/>
    <col min="1285" max="1285" width="14.88671875" style="84" customWidth="1"/>
    <col min="1286" max="1286" width="0.88671875" style="84" customWidth="1"/>
    <col min="1287" max="1287" width="14.88671875" style="84" customWidth="1"/>
    <col min="1288" max="1288" width="0.88671875" style="84" customWidth="1"/>
    <col min="1289" max="1289" width="14.88671875" style="84" customWidth="1"/>
    <col min="1290" max="1536" width="9.109375" style="84"/>
    <col min="1537" max="1537" width="53.77734375" style="84" customWidth="1"/>
    <col min="1538" max="1538" width="8.109375" style="84" customWidth="1"/>
    <col min="1539" max="1539" width="14.88671875" style="84" customWidth="1"/>
    <col min="1540" max="1540" width="0.88671875" style="84" customWidth="1"/>
    <col min="1541" max="1541" width="14.88671875" style="84" customWidth="1"/>
    <col min="1542" max="1542" width="0.88671875" style="84" customWidth="1"/>
    <col min="1543" max="1543" width="14.88671875" style="84" customWidth="1"/>
    <col min="1544" max="1544" width="0.88671875" style="84" customWidth="1"/>
    <col min="1545" max="1545" width="14.88671875" style="84" customWidth="1"/>
    <col min="1546" max="1792" width="9.109375" style="84"/>
    <col min="1793" max="1793" width="53.77734375" style="84" customWidth="1"/>
    <col min="1794" max="1794" width="8.109375" style="84" customWidth="1"/>
    <col min="1795" max="1795" width="14.88671875" style="84" customWidth="1"/>
    <col min="1796" max="1796" width="0.88671875" style="84" customWidth="1"/>
    <col min="1797" max="1797" width="14.88671875" style="84" customWidth="1"/>
    <col min="1798" max="1798" width="0.88671875" style="84" customWidth="1"/>
    <col min="1799" max="1799" width="14.88671875" style="84" customWidth="1"/>
    <col min="1800" max="1800" width="0.88671875" style="84" customWidth="1"/>
    <col min="1801" max="1801" width="14.88671875" style="84" customWidth="1"/>
    <col min="1802" max="2048" width="9.109375" style="84"/>
    <col min="2049" max="2049" width="53.77734375" style="84" customWidth="1"/>
    <col min="2050" max="2050" width="8.109375" style="84" customWidth="1"/>
    <col min="2051" max="2051" width="14.88671875" style="84" customWidth="1"/>
    <col min="2052" max="2052" width="0.88671875" style="84" customWidth="1"/>
    <col min="2053" max="2053" width="14.88671875" style="84" customWidth="1"/>
    <col min="2054" max="2054" width="0.88671875" style="84" customWidth="1"/>
    <col min="2055" max="2055" width="14.88671875" style="84" customWidth="1"/>
    <col min="2056" max="2056" width="0.88671875" style="84" customWidth="1"/>
    <col min="2057" max="2057" width="14.88671875" style="84" customWidth="1"/>
    <col min="2058" max="2304" width="9.109375" style="84"/>
    <col min="2305" max="2305" width="53.77734375" style="84" customWidth="1"/>
    <col min="2306" max="2306" width="8.109375" style="84" customWidth="1"/>
    <col min="2307" max="2307" width="14.88671875" style="84" customWidth="1"/>
    <col min="2308" max="2308" width="0.88671875" style="84" customWidth="1"/>
    <col min="2309" max="2309" width="14.88671875" style="84" customWidth="1"/>
    <col min="2310" max="2310" width="0.88671875" style="84" customWidth="1"/>
    <col min="2311" max="2311" width="14.88671875" style="84" customWidth="1"/>
    <col min="2312" max="2312" width="0.88671875" style="84" customWidth="1"/>
    <col min="2313" max="2313" width="14.88671875" style="84" customWidth="1"/>
    <col min="2314" max="2560" width="9.109375" style="84"/>
    <col min="2561" max="2561" width="53.77734375" style="84" customWidth="1"/>
    <col min="2562" max="2562" width="8.109375" style="84" customWidth="1"/>
    <col min="2563" max="2563" width="14.88671875" style="84" customWidth="1"/>
    <col min="2564" max="2564" width="0.88671875" style="84" customWidth="1"/>
    <col min="2565" max="2565" width="14.88671875" style="84" customWidth="1"/>
    <col min="2566" max="2566" width="0.88671875" style="84" customWidth="1"/>
    <col min="2567" max="2567" width="14.88671875" style="84" customWidth="1"/>
    <col min="2568" max="2568" width="0.88671875" style="84" customWidth="1"/>
    <col min="2569" max="2569" width="14.88671875" style="84" customWidth="1"/>
    <col min="2570" max="2816" width="9.109375" style="84"/>
    <col min="2817" max="2817" width="53.77734375" style="84" customWidth="1"/>
    <col min="2818" max="2818" width="8.109375" style="84" customWidth="1"/>
    <col min="2819" max="2819" width="14.88671875" style="84" customWidth="1"/>
    <col min="2820" max="2820" width="0.88671875" style="84" customWidth="1"/>
    <col min="2821" max="2821" width="14.88671875" style="84" customWidth="1"/>
    <col min="2822" max="2822" width="0.88671875" style="84" customWidth="1"/>
    <col min="2823" max="2823" width="14.88671875" style="84" customWidth="1"/>
    <col min="2824" max="2824" width="0.88671875" style="84" customWidth="1"/>
    <col min="2825" max="2825" width="14.88671875" style="84" customWidth="1"/>
    <col min="2826" max="3072" width="9.109375" style="84"/>
    <col min="3073" max="3073" width="53.77734375" style="84" customWidth="1"/>
    <col min="3074" max="3074" width="8.109375" style="84" customWidth="1"/>
    <col min="3075" max="3075" width="14.88671875" style="84" customWidth="1"/>
    <col min="3076" max="3076" width="0.88671875" style="84" customWidth="1"/>
    <col min="3077" max="3077" width="14.88671875" style="84" customWidth="1"/>
    <col min="3078" max="3078" width="0.88671875" style="84" customWidth="1"/>
    <col min="3079" max="3079" width="14.88671875" style="84" customWidth="1"/>
    <col min="3080" max="3080" width="0.88671875" style="84" customWidth="1"/>
    <col min="3081" max="3081" width="14.88671875" style="84" customWidth="1"/>
    <col min="3082" max="3328" width="9.109375" style="84"/>
    <col min="3329" max="3329" width="53.77734375" style="84" customWidth="1"/>
    <col min="3330" max="3330" width="8.109375" style="84" customWidth="1"/>
    <col min="3331" max="3331" width="14.88671875" style="84" customWidth="1"/>
    <col min="3332" max="3332" width="0.88671875" style="84" customWidth="1"/>
    <col min="3333" max="3333" width="14.88671875" style="84" customWidth="1"/>
    <col min="3334" max="3334" width="0.88671875" style="84" customWidth="1"/>
    <col min="3335" max="3335" width="14.88671875" style="84" customWidth="1"/>
    <col min="3336" max="3336" width="0.88671875" style="84" customWidth="1"/>
    <col min="3337" max="3337" width="14.88671875" style="84" customWidth="1"/>
    <col min="3338" max="3584" width="9.109375" style="84"/>
    <col min="3585" max="3585" width="53.77734375" style="84" customWidth="1"/>
    <col min="3586" max="3586" width="8.109375" style="84" customWidth="1"/>
    <col min="3587" max="3587" width="14.88671875" style="84" customWidth="1"/>
    <col min="3588" max="3588" width="0.88671875" style="84" customWidth="1"/>
    <col min="3589" max="3589" width="14.88671875" style="84" customWidth="1"/>
    <col min="3590" max="3590" width="0.88671875" style="84" customWidth="1"/>
    <col min="3591" max="3591" width="14.88671875" style="84" customWidth="1"/>
    <col min="3592" max="3592" width="0.88671875" style="84" customWidth="1"/>
    <col min="3593" max="3593" width="14.88671875" style="84" customWidth="1"/>
    <col min="3594" max="3840" width="9.109375" style="84"/>
    <col min="3841" max="3841" width="53.77734375" style="84" customWidth="1"/>
    <col min="3842" max="3842" width="8.109375" style="84" customWidth="1"/>
    <col min="3843" max="3843" width="14.88671875" style="84" customWidth="1"/>
    <col min="3844" max="3844" width="0.88671875" style="84" customWidth="1"/>
    <col min="3845" max="3845" width="14.88671875" style="84" customWidth="1"/>
    <col min="3846" max="3846" width="0.88671875" style="84" customWidth="1"/>
    <col min="3847" max="3847" width="14.88671875" style="84" customWidth="1"/>
    <col min="3848" max="3848" width="0.88671875" style="84" customWidth="1"/>
    <col min="3849" max="3849" width="14.88671875" style="84" customWidth="1"/>
    <col min="3850" max="4096" width="9.109375" style="84"/>
    <col min="4097" max="4097" width="53.77734375" style="84" customWidth="1"/>
    <col min="4098" max="4098" width="8.109375" style="84" customWidth="1"/>
    <col min="4099" max="4099" width="14.88671875" style="84" customWidth="1"/>
    <col min="4100" max="4100" width="0.88671875" style="84" customWidth="1"/>
    <col min="4101" max="4101" width="14.88671875" style="84" customWidth="1"/>
    <col min="4102" max="4102" width="0.88671875" style="84" customWidth="1"/>
    <col min="4103" max="4103" width="14.88671875" style="84" customWidth="1"/>
    <col min="4104" max="4104" width="0.88671875" style="84" customWidth="1"/>
    <col min="4105" max="4105" width="14.88671875" style="84" customWidth="1"/>
    <col min="4106" max="4352" width="9.109375" style="84"/>
    <col min="4353" max="4353" width="53.77734375" style="84" customWidth="1"/>
    <col min="4354" max="4354" width="8.109375" style="84" customWidth="1"/>
    <col min="4355" max="4355" width="14.88671875" style="84" customWidth="1"/>
    <col min="4356" max="4356" width="0.88671875" style="84" customWidth="1"/>
    <col min="4357" max="4357" width="14.88671875" style="84" customWidth="1"/>
    <col min="4358" max="4358" width="0.88671875" style="84" customWidth="1"/>
    <col min="4359" max="4359" width="14.88671875" style="84" customWidth="1"/>
    <col min="4360" max="4360" width="0.88671875" style="84" customWidth="1"/>
    <col min="4361" max="4361" width="14.88671875" style="84" customWidth="1"/>
    <col min="4362" max="4608" width="9.109375" style="84"/>
    <col min="4609" max="4609" width="53.77734375" style="84" customWidth="1"/>
    <col min="4610" max="4610" width="8.109375" style="84" customWidth="1"/>
    <col min="4611" max="4611" width="14.88671875" style="84" customWidth="1"/>
    <col min="4612" max="4612" width="0.88671875" style="84" customWidth="1"/>
    <col min="4613" max="4613" width="14.88671875" style="84" customWidth="1"/>
    <col min="4614" max="4614" width="0.88671875" style="84" customWidth="1"/>
    <col min="4615" max="4615" width="14.88671875" style="84" customWidth="1"/>
    <col min="4616" max="4616" width="0.88671875" style="84" customWidth="1"/>
    <col min="4617" max="4617" width="14.88671875" style="84" customWidth="1"/>
    <col min="4618" max="4864" width="9.109375" style="84"/>
    <col min="4865" max="4865" width="53.77734375" style="84" customWidth="1"/>
    <col min="4866" max="4866" width="8.109375" style="84" customWidth="1"/>
    <col min="4867" max="4867" width="14.88671875" style="84" customWidth="1"/>
    <col min="4868" max="4868" width="0.88671875" style="84" customWidth="1"/>
    <col min="4869" max="4869" width="14.88671875" style="84" customWidth="1"/>
    <col min="4870" max="4870" width="0.88671875" style="84" customWidth="1"/>
    <col min="4871" max="4871" width="14.88671875" style="84" customWidth="1"/>
    <col min="4872" max="4872" width="0.88671875" style="84" customWidth="1"/>
    <col min="4873" max="4873" width="14.88671875" style="84" customWidth="1"/>
    <col min="4874" max="5120" width="9.109375" style="84"/>
    <col min="5121" max="5121" width="53.77734375" style="84" customWidth="1"/>
    <col min="5122" max="5122" width="8.109375" style="84" customWidth="1"/>
    <col min="5123" max="5123" width="14.88671875" style="84" customWidth="1"/>
    <col min="5124" max="5124" width="0.88671875" style="84" customWidth="1"/>
    <col min="5125" max="5125" width="14.88671875" style="84" customWidth="1"/>
    <col min="5126" max="5126" width="0.88671875" style="84" customWidth="1"/>
    <col min="5127" max="5127" width="14.88671875" style="84" customWidth="1"/>
    <col min="5128" max="5128" width="0.88671875" style="84" customWidth="1"/>
    <col min="5129" max="5129" width="14.88671875" style="84" customWidth="1"/>
    <col min="5130" max="5376" width="9.109375" style="84"/>
    <col min="5377" max="5377" width="53.77734375" style="84" customWidth="1"/>
    <col min="5378" max="5378" width="8.109375" style="84" customWidth="1"/>
    <col min="5379" max="5379" width="14.88671875" style="84" customWidth="1"/>
    <col min="5380" max="5380" width="0.88671875" style="84" customWidth="1"/>
    <col min="5381" max="5381" width="14.88671875" style="84" customWidth="1"/>
    <col min="5382" max="5382" width="0.88671875" style="84" customWidth="1"/>
    <col min="5383" max="5383" width="14.88671875" style="84" customWidth="1"/>
    <col min="5384" max="5384" width="0.88671875" style="84" customWidth="1"/>
    <col min="5385" max="5385" width="14.88671875" style="84" customWidth="1"/>
    <col min="5386" max="5632" width="9.109375" style="84"/>
    <col min="5633" max="5633" width="53.77734375" style="84" customWidth="1"/>
    <col min="5634" max="5634" width="8.109375" style="84" customWidth="1"/>
    <col min="5635" max="5635" width="14.88671875" style="84" customWidth="1"/>
    <col min="5636" max="5636" width="0.88671875" style="84" customWidth="1"/>
    <col min="5637" max="5637" width="14.88671875" style="84" customWidth="1"/>
    <col min="5638" max="5638" width="0.88671875" style="84" customWidth="1"/>
    <col min="5639" max="5639" width="14.88671875" style="84" customWidth="1"/>
    <col min="5640" max="5640" width="0.88671875" style="84" customWidth="1"/>
    <col min="5641" max="5641" width="14.88671875" style="84" customWidth="1"/>
    <col min="5642" max="5888" width="9.109375" style="84"/>
    <col min="5889" max="5889" width="53.77734375" style="84" customWidth="1"/>
    <col min="5890" max="5890" width="8.109375" style="84" customWidth="1"/>
    <col min="5891" max="5891" width="14.88671875" style="84" customWidth="1"/>
    <col min="5892" max="5892" width="0.88671875" style="84" customWidth="1"/>
    <col min="5893" max="5893" width="14.88671875" style="84" customWidth="1"/>
    <col min="5894" max="5894" width="0.88671875" style="84" customWidth="1"/>
    <col min="5895" max="5895" width="14.88671875" style="84" customWidth="1"/>
    <col min="5896" max="5896" width="0.88671875" style="84" customWidth="1"/>
    <col min="5897" max="5897" width="14.88671875" style="84" customWidth="1"/>
    <col min="5898" max="6144" width="9.109375" style="84"/>
    <col min="6145" max="6145" width="53.77734375" style="84" customWidth="1"/>
    <col min="6146" max="6146" width="8.109375" style="84" customWidth="1"/>
    <col min="6147" max="6147" width="14.88671875" style="84" customWidth="1"/>
    <col min="6148" max="6148" width="0.88671875" style="84" customWidth="1"/>
    <col min="6149" max="6149" width="14.88671875" style="84" customWidth="1"/>
    <col min="6150" max="6150" width="0.88671875" style="84" customWidth="1"/>
    <col min="6151" max="6151" width="14.88671875" style="84" customWidth="1"/>
    <col min="6152" max="6152" width="0.88671875" style="84" customWidth="1"/>
    <col min="6153" max="6153" width="14.88671875" style="84" customWidth="1"/>
    <col min="6154" max="6400" width="9.109375" style="84"/>
    <col min="6401" max="6401" width="53.77734375" style="84" customWidth="1"/>
    <col min="6402" max="6402" width="8.109375" style="84" customWidth="1"/>
    <col min="6403" max="6403" width="14.88671875" style="84" customWidth="1"/>
    <col min="6404" max="6404" width="0.88671875" style="84" customWidth="1"/>
    <col min="6405" max="6405" width="14.88671875" style="84" customWidth="1"/>
    <col min="6406" max="6406" width="0.88671875" style="84" customWidth="1"/>
    <col min="6407" max="6407" width="14.88671875" style="84" customWidth="1"/>
    <col min="6408" max="6408" width="0.88671875" style="84" customWidth="1"/>
    <col min="6409" max="6409" width="14.88671875" style="84" customWidth="1"/>
    <col min="6410" max="6656" width="9.109375" style="84"/>
    <col min="6657" max="6657" width="53.77734375" style="84" customWidth="1"/>
    <col min="6658" max="6658" width="8.109375" style="84" customWidth="1"/>
    <col min="6659" max="6659" width="14.88671875" style="84" customWidth="1"/>
    <col min="6660" max="6660" width="0.88671875" style="84" customWidth="1"/>
    <col min="6661" max="6661" width="14.88671875" style="84" customWidth="1"/>
    <col min="6662" max="6662" width="0.88671875" style="84" customWidth="1"/>
    <col min="6663" max="6663" width="14.88671875" style="84" customWidth="1"/>
    <col min="6664" max="6664" width="0.88671875" style="84" customWidth="1"/>
    <col min="6665" max="6665" width="14.88671875" style="84" customWidth="1"/>
    <col min="6666" max="6912" width="9.109375" style="84"/>
    <col min="6913" max="6913" width="53.77734375" style="84" customWidth="1"/>
    <col min="6914" max="6914" width="8.109375" style="84" customWidth="1"/>
    <col min="6915" max="6915" width="14.88671875" style="84" customWidth="1"/>
    <col min="6916" max="6916" width="0.88671875" style="84" customWidth="1"/>
    <col min="6917" max="6917" width="14.88671875" style="84" customWidth="1"/>
    <col min="6918" max="6918" width="0.88671875" style="84" customWidth="1"/>
    <col min="6919" max="6919" width="14.88671875" style="84" customWidth="1"/>
    <col min="6920" max="6920" width="0.88671875" style="84" customWidth="1"/>
    <col min="6921" max="6921" width="14.88671875" style="84" customWidth="1"/>
    <col min="6922" max="7168" width="9.109375" style="84"/>
    <col min="7169" max="7169" width="53.77734375" style="84" customWidth="1"/>
    <col min="7170" max="7170" width="8.109375" style="84" customWidth="1"/>
    <col min="7171" max="7171" width="14.88671875" style="84" customWidth="1"/>
    <col min="7172" max="7172" width="0.88671875" style="84" customWidth="1"/>
    <col min="7173" max="7173" width="14.88671875" style="84" customWidth="1"/>
    <col min="7174" max="7174" width="0.88671875" style="84" customWidth="1"/>
    <col min="7175" max="7175" width="14.88671875" style="84" customWidth="1"/>
    <col min="7176" max="7176" width="0.88671875" style="84" customWidth="1"/>
    <col min="7177" max="7177" width="14.88671875" style="84" customWidth="1"/>
    <col min="7178" max="7424" width="9.109375" style="84"/>
    <col min="7425" max="7425" width="53.77734375" style="84" customWidth="1"/>
    <col min="7426" max="7426" width="8.109375" style="84" customWidth="1"/>
    <col min="7427" max="7427" width="14.88671875" style="84" customWidth="1"/>
    <col min="7428" max="7428" width="0.88671875" style="84" customWidth="1"/>
    <col min="7429" max="7429" width="14.88671875" style="84" customWidth="1"/>
    <col min="7430" max="7430" width="0.88671875" style="84" customWidth="1"/>
    <col min="7431" max="7431" width="14.88671875" style="84" customWidth="1"/>
    <col min="7432" max="7432" width="0.88671875" style="84" customWidth="1"/>
    <col min="7433" max="7433" width="14.88671875" style="84" customWidth="1"/>
    <col min="7434" max="7680" width="9.109375" style="84"/>
    <col min="7681" max="7681" width="53.77734375" style="84" customWidth="1"/>
    <col min="7682" max="7682" width="8.109375" style="84" customWidth="1"/>
    <col min="7683" max="7683" width="14.88671875" style="84" customWidth="1"/>
    <col min="7684" max="7684" width="0.88671875" style="84" customWidth="1"/>
    <col min="7685" max="7685" width="14.88671875" style="84" customWidth="1"/>
    <col min="7686" max="7686" width="0.88671875" style="84" customWidth="1"/>
    <col min="7687" max="7687" width="14.88671875" style="84" customWidth="1"/>
    <col min="7688" max="7688" width="0.88671875" style="84" customWidth="1"/>
    <col min="7689" max="7689" width="14.88671875" style="84" customWidth="1"/>
    <col min="7690" max="7936" width="9.109375" style="84"/>
    <col min="7937" max="7937" width="53.77734375" style="84" customWidth="1"/>
    <col min="7938" max="7938" width="8.109375" style="84" customWidth="1"/>
    <col min="7939" max="7939" width="14.88671875" style="84" customWidth="1"/>
    <col min="7940" max="7940" width="0.88671875" style="84" customWidth="1"/>
    <col min="7941" max="7941" width="14.88671875" style="84" customWidth="1"/>
    <col min="7942" max="7942" width="0.88671875" style="84" customWidth="1"/>
    <col min="7943" max="7943" width="14.88671875" style="84" customWidth="1"/>
    <col min="7944" max="7944" width="0.88671875" style="84" customWidth="1"/>
    <col min="7945" max="7945" width="14.88671875" style="84" customWidth="1"/>
    <col min="7946" max="8192" width="9.109375" style="84"/>
    <col min="8193" max="8193" width="53.77734375" style="84" customWidth="1"/>
    <col min="8194" max="8194" width="8.109375" style="84" customWidth="1"/>
    <col min="8195" max="8195" width="14.88671875" style="84" customWidth="1"/>
    <col min="8196" max="8196" width="0.88671875" style="84" customWidth="1"/>
    <col min="8197" max="8197" width="14.88671875" style="84" customWidth="1"/>
    <col min="8198" max="8198" width="0.88671875" style="84" customWidth="1"/>
    <col min="8199" max="8199" width="14.88671875" style="84" customWidth="1"/>
    <col min="8200" max="8200" width="0.88671875" style="84" customWidth="1"/>
    <col min="8201" max="8201" width="14.88671875" style="84" customWidth="1"/>
    <col min="8202" max="8448" width="9.109375" style="84"/>
    <col min="8449" max="8449" width="53.77734375" style="84" customWidth="1"/>
    <col min="8450" max="8450" width="8.109375" style="84" customWidth="1"/>
    <col min="8451" max="8451" width="14.88671875" style="84" customWidth="1"/>
    <col min="8452" max="8452" width="0.88671875" style="84" customWidth="1"/>
    <col min="8453" max="8453" width="14.88671875" style="84" customWidth="1"/>
    <col min="8454" max="8454" width="0.88671875" style="84" customWidth="1"/>
    <col min="8455" max="8455" width="14.88671875" style="84" customWidth="1"/>
    <col min="8456" max="8456" width="0.88671875" style="84" customWidth="1"/>
    <col min="8457" max="8457" width="14.88671875" style="84" customWidth="1"/>
    <col min="8458" max="8704" width="9.109375" style="84"/>
    <col min="8705" max="8705" width="53.77734375" style="84" customWidth="1"/>
    <col min="8706" max="8706" width="8.109375" style="84" customWidth="1"/>
    <col min="8707" max="8707" width="14.88671875" style="84" customWidth="1"/>
    <col min="8708" max="8708" width="0.88671875" style="84" customWidth="1"/>
    <col min="8709" max="8709" width="14.88671875" style="84" customWidth="1"/>
    <col min="8710" max="8710" width="0.88671875" style="84" customWidth="1"/>
    <col min="8711" max="8711" width="14.88671875" style="84" customWidth="1"/>
    <col min="8712" max="8712" width="0.88671875" style="84" customWidth="1"/>
    <col min="8713" max="8713" width="14.88671875" style="84" customWidth="1"/>
    <col min="8714" max="8960" width="9.109375" style="84"/>
    <col min="8961" max="8961" width="53.77734375" style="84" customWidth="1"/>
    <col min="8962" max="8962" width="8.109375" style="84" customWidth="1"/>
    <col min="8963" max="8963" width="14.88671875" style="84" customWidth="1"/>
    <col min="8964" max="8964" width="0.88671875" style="84" customWidth="1"/>
    <col min="8965" max="8965" width="14.88671875" style="84" customWidth="1"/>
    <col min="8966" max="8966" width="0.88671875" style="84" customWidth="1"/>
    <col min="8967" max="8967" width="14.88671875" style="84" customWidth="1"/>
    <col min="8968" max="8968" width="0.88671875" style="84" customWidth="1"/>
    <col min="8969" max="8969" width="14.88671875" style="84" customWidth="1"/>
    <col min="8970" max="9216" width="9.109375" style="84"/>
    <col min="9217" max="9217" width="53.77734375" style="84" customWidth="1"/>
    <col min="9218" max="9218" width="8.109375" style="84" customWidth="1"/>
    <col min="9219" max="9219" width="14.88671875" style="84" customWidth="1"/>
    <col min="9220" max="9220" width="0.88671875" style="84" customWidth="1"/>
    <col min="9221" max="9221" width="14.88671875" style="84" customWidth="1"/>
    <col min="9222" max="9222" width="0.88671875" style="84" customWidth="1"/>
    <col min="9223" max="9223" width="14.88671875" style="84" customWidth="1"/>
    <col min="9224" max="9224" width="0.88671875" style="84" customWidth="1"/>
    <col min="9225" max="9225" width="14.88671875" style="84" customWidth="1"/>
    <col min="9226" max="9472" width="9.109375" style="84"/>
    <col min="9473" max="9473" width="53.77734375" style="84" customWidth="1"/>
    <col min="9474" max="9474" width="8.109375" style="84" customWidth="1"/>
    <col min="9475" max="9475" width="14.88671875" style="84" customWidth="1"/>
    <col min="9476" max="9476" width="0.88671875" style="84" customWidth="1"/>
    <col min="9477" max="9477" width="14.88671875" style="84" customWidth="1"/>
    <col min="9478" max="9478" width="0.88671875" style="84" customWidth="1"/>
    <col min="9479" max="9479" width="14.88671875" style="84" customWidth="1"/>
    <col min="9480" max="9480" width="0.88671875" style="84" customWidth="1"/>
    <col min="9481" max="9481" width="14.88671875" style="84" customWidth="1"/>
    <col min="9482" max="9728" width="9.109375" style="84"/>
    <col min="9729" max="9729" width="53.77734375" style="84" customWidth="1"/>
    <col min="9730" max="9730" width="8.109375" style="84" customWidth="1"/>
    <col min="9731" max="9731" width="14.88671875" style="84" customWidth="1"/>
    <col min="9732" max="9732" width="0.88671875" style="84" customWidth="1"/>
    <col min="9733" max="9733" width="14.88671875" style="84" customWidth="1"/>
    <col min="9734" max="9734" width="0.88671875" style="84" customWidth="1"/>
    <col min="9735" max="9735" width="14.88671875" style="84" customWidth="1"/>
    <col min="9736" max="9736" width="0.88671875" style="84" customWidth="1"/>
    <col min="9737" max="9737" width="14.88671875" style="84" customWidth="1"/>
    <col min="9738" max="9984" width="9.109375" style="84"/>
    <col min="9985" max="9985" width="53.77734375" style="84" customWidth="1"/>
    <col min="9986" max="9986" width="8.109375" style="84" customWidth="1"/>
    <col min="9987" max="9987" width="14.88671875" style="84" customWidth="1"/>
    <col min="9988" max="9988" width="0.88671875" style="84" customWidth="1"/>
    <col min="9989" max="9989" width="14.88671875" style="84" customWidth="1"/>
    <col min="9990" max="9990" width="0.88671875" style="84" customWidth="1"/>
    <col min="9991" max="9991" width="14.88671875" style="84" customWidth="1"/>
    <col min="9992" max="9992" width="0.88671875" style="84" customWidth="1"/>
    <col min="9993" max="9993" width="14.88671875" style="84" customWidth="1"/>
    <col min="9994" max="10240" width="9.109375" style="84"/>
    <col min="10241" max="10241" width="53.77734375" style="84" customWidth="1"/>
    <col min="10242" max="10242" width="8.109375" style="84" customWidth="1"/>
    <col min="10243" max="10243" width="14.88671875" style="84" customWidth="1"/>
    <col min="10244" max="10244" width="0.88671875" style="84" customWidth="1"/>
    <col min="10245" max="10245" width="14.88671875" style="84" customWidth="1"/>
    <col min="10246" max="10246" width="0.88671875" style="84" customWidth="1"/>
    <col min="10247" max="10247" width="14.88671875" style="84" customWidth="1"/>
    <col min="10248" max="10248" width="0.88671875" style="84" customWidth="1"/>
    <col min="10249" max="10249" width="14.88671875" style="84" customWidth="1"/>
    <col min="10250" max="10496" width="9.109375" style="84"/>
    <col min="10497" max="10497" width="53.77734375" style="84" customWidth="1"/>
    <col min="10498" max="10498" width="8.109375" style="84" customWidth="1"/>
    <col min="10499" max="10499" width="14.88671875" style="84" customWidth="1"/>
    <col min="10500" max="10500" width="0.88671875" style="84" customWidth="1"/>
    <col min="10501" max="10501" width="14.88671875" style="84" customWidth="1"/>
    <col min="10502" max="10502" width="0.88671875" style="84" customWidth="1"/>
    <col min="10503" max="10503" width="14.88671875" style="84" customWidth="1"/>
    <col min="10504" max="10504" width="0.88671875" style="84" customWidth="1"/>
    <col min="10505" max="10505" width="14.88671875" style="84" customWidth="1"/>
    <col min="10506" max="10752" width="9.109375" style="84"/>
    <col min="10753" max="10753" width="53.77734375" style="84" customWidth="1"/>
    <col min="10754" max="10754" width="8.109375" style="84" customWidth="1"/>
    <col min="10755" max="10755" width="14.88671875" style="84" customWidth="1"/>
    <col min="10756" max="10756" width="0.88671875" style="84" customWidth="1"/>
    <col min="10757" max="10757" width="14.88671875" style="84" customWidth="1"/>
    <col min="10758" max="10758" width="0.88671875" style="84" customWidth="1"/>
    <col min="10759" max="10759" width="14.88671875" style="84" customWidth="1"/>
    <col min="10760" max="10760" width="0.88671875" style="84" customWidth="1"/>
    <col min="10761" max="10761" width="14.88671875" style="84" customWidth="1"/>
    <col min="10762" max="11008" width="9.109375" style="84"/>
    <col min="11009" max="11009" width="53.77734375" style="84" customWidth="1"/>
    <col min="11010" max="11010" width="8.109375" style="84" customWidth="1"/>
    <col min="11011" max="11011" width="14.88671875" style="84" customWidth="1"/>
    <col min="11012" max="11012" width="0.88671875" style="84" customWidth="1"/>
    <col min="11013" max="11013" width="14.88671875" style="84" customWidth="1"/>
    <col min="11014" max="11014" width="0.88671875" style="84" customWidth="1"/>
    <col min="11015" max="11015" width="14.88671875" style="84" customWidth="1"/>
    <col min="11016" max="11016" width="0.88671875" style="84" customWidth="1"/>
    <col min="11017" max="11017" width="14.88671875" style="84" customWidth="1"/>
    <col min="11018" max="11264" width="9.109375" style="84"/>
    <col min="11265" max="11265" width="53.77734375" style="84" customWidth="1"/>
    <col min="11266" max="11266" width="8.109375" style="84" customWidth="1"/>
    <col min="11267" max="11267" width="14.88671875" style="84" customWidth="1"/>
    <col min="11268" max="11268" width="0.88671875" style="84" customWidth="1"/>
    <col min="11269" max="11269" width="14.88671875" style="84" customWidth="1"/>
    <col min="11270" max="11270" width="0.88671875" style="84" customWidth="1"/>
    <col min="11271" max="11271" width="14.88671875" style="84" customWidth="1"/>
    <col min="11272" max="11272" width="0.88671875" style="84" customWidth="1"/>
    <col min="11273" max="11273" width="14.88671875" style="84" customWidth="1"/>
    <col min="11274" max="11520" width="9.109375" style="84"/>
    <col min="11521" max="11521" width="53.77734375" style="84" customWidth="1"/>
    <col min="11522" max="11522" width="8.109375" style="84" customWidth="1"/>
    <col min="11523" max="11523" width="14.88671875" style="84" customWidth="1"/>
    <col min="11524" max="11524" width="0.88671875" style="84" customWidth="1"/>
    <col min="11525" max="11525" width="14.88671875" style="84" customWidth="1"/>
    <col min="11526" max="11526" width="0.88671875" style="84" customWidth="1"/>
    <col min="11527" max="11527" width="14.88671875" style="84" customWidth="1"/>
    <col min="11528" max="11528" width="0.88671875" style="84" customWidth="1"/>
    <col min="11529" max="11529" width="14.88671875" style="84" customWidth="1"/>
    <col min="11530" max="11776" width="9.109375" style="84"/>
    <col min="11777" max="11777" width="53.77734375" style="84" customWidth="1"/>
    <col min="11778" max="11778" width="8.109375" style="84" customWidth="1"/>
    <col min="11779" max="11779" width="14.88671875" style="84" customWidth="1"/>
    <col min="11780" max="11780" width="0.88671875" style="84" customWidth="1"/>
    <col min="11781" max="11781" width="14.88671875" style="84" customWidth="1"/>
    <col min="11782" max="11782" width="0.88671875" style="84" customWidth="1"/>
    <col min="11783" max="11783" width="14.88671875" style="84" customWidth="1"/>
    <col min="11784" max="11784" width="0.88671875" style="84" customWidth="1"/>
    <col min="11785" max="11785" width="14.88671875" style="84" customWidth="1"/>
    <col min="11786" max="12032" width="9.109375" style="84"/>
    <col min="12033" max="12033" width="53.77734375" style="84" customWidth="1"/>
    <col min="12034" max="12034" width="8.109375" style="84" customWidth="1"/>
    <col min="12035" max="12035" width="14.88671875" style="84" customWidth="1"/>
    <col min="12036" max="12036" width="0.88671875" style="84" customWidth="1"/>
    <col min="12037" max="12037" width="14.88671875" style="84" customWidth="1"/>
    <col min="12038" max="12038" width="0.88671875" style="84" customWidth="1"/>
    <col min="12039" max="12039" width="14.88671875" style="84" customWidth="1"/>
    <col min="12040" max="12040" width="0.88671875" style="84" customWidth="1"/>
    <col min="12041" max="12041" width="14.88671875" style="84" customWidth="1"/>
    <col min="12042" max="12288" width="9.109375" style="84"/>
    <col min="12289" max="12289" width="53.77734375" style="84" customWidth="1"/>
    <col min="12290" max="12290" width="8.109375" style="84" customWidth="1"/>
    <col min="12291" max="12291" width="14.88671875" style="84" customWidth="1"/>
    <col min="12292" max="12292" width="0.88671875" style="84" customWidth="1"/>
    <col min="12293" max="12293" width="14.88671875" style="84" customWidth="1"/>
    <col min="12294" max="12294" width="0.88671875" style="84" customWidth="1"/>
    <col min="12295" max="12295" width="14.88671875" style="84" customWidth="1"/>
    <col min="12296" max="12296" width="0.88671875" style="84" customWidth="1"/>
    <col min="12297" max="12297" width="14.88671875" style="84" customWidth="1"/>
    <col min="12298" max="12544" width="9.109375" style="84"/>
    <col min="12545" max="12545" width="53.77734375" style="84" customWidth="1"/>
    <col min="12546" max="12546" width="8.109375" style="84" customWidth="1"/>
    <col min="12547" max="12547" width="14.88671875" style="84" customWidth="1"/>
    <col min="12548" max="12548" width="0.88671875" style="84" customWidth="1"/>
    <col min="12549" max="12549" width="14.88671875" style="84" customWidth="1"/>
    <col min="12550" max="12550" width="0.88671875" style="84" customWidth="1"/>
    <col min="12551" max="12551" width="14.88671875" style="84" customWidth="1"/>
    <col min="12552" max="12552" width="0.88671875" style="84" customWidth="1"/>
    <col min="12553" max="12553" width="14.88671875" style="84" customWidth="1"/>
    <col min="12554" max="12800" width="9.109375" style="84"/>
    <col min="12801" max="12801" width="53.77734375" style="84" customWidth="1"/>
    <col min="12802" max="12802" width="8.109375" style="84" customWidth="1"/>
    <col min="12803" max="12803" width="14.88671875" style="84" customWidth="1"/>
    <col min="12804" max="12804" width="0.88671875" style="84" customWidth="1"/>
    <col min="12805" max="12805" width="14.88671875" style="84" customWidth="1"/>
    <col min="12806" max="12806" width="0.88671875" style="84" customWidth="1"/>
    <col min="12807" max="12807" width="14.88671875" style="84" customWidth="1"/>
    <col min="12808" max="12808" width="0.88671875" style="84" customWidth="1"/>
    <col min="12809" max="12809" width="14.88671875" style="84" customWidth="1"/>
    <col min="12810" max="13056" width="9.109375" style="84"/>
    <col min="13057" max="13057" width="53.77734375" style="84" customWidth="1"/>
    <col min="13058" max="13058" width="8.109375" style="84" customWidth="1"/>
    <col min="13059" max="13059" width="14.88671875" style="84" customWidth="1"/>
    <col min="13060" max="13060" width="0.88671875" style="84" customWidth="1"/>
    <col min="13061" max="13061" width="14.88671875" style="84" customWidth="1"/>
    <col min="13062" max="13062" width="0.88671875" style="84" customWidth="1"/>
    <col min="13063" max="13063" width="14.88671875" style="84" customWidth="1"/>
    <col min="13064" max="13064" width="0.88671875" style="84" customWidth="1"/>
    <col min="13065" max="13065" width="14.88671875" style="84" customWidth="1"/>
    <col min="13066" max="13312" width="9.109375" style="84"/>
    <col min="13313" max="13313" width="53.77734375" style="84" customWidth="1"/>
    <col min="13314" max="13314" width="8.109375" style="84" customWidth="1"/>
    <col min="13315" max="13315" width="14.88671875" style="84" customWidth="1"/>
    <col min="13316" max="13316" width="0.88671875" style="84" customWidth="1"/>
    <col min="13317" max="13317" width="14.88671875" style="84" customWidth="1"/>
    <col min="13318" max="13318" width="0.88671875" style="84" customWidth="1"/>
    <col min="13319" max="13319" width="14.88671875" style="84" customWidth="1"/>
    <col min="13320" max="13320" width="0.88671875" style="84" customWidth="1"/>
    <col min="13321" max="13321" width="14.88671875" style="84" customWidth="1"/>
    <col min="13322" max="13568" width="9.109375" style="84"/>
    <col min="13569" max="13569" width="53.77734375" style="84" customWidth="1"/>
    <col min="13570" max="13570" width="8.109375" style="84" customWidth="1"/>
    <col min="13571" max="13571" width="14.88671875" style="84" customWidth="1"/>
    <col min="13572" max="13572" width="0.88671875" style="84" customWidth="1"/>
    <col min="13573" max="13573" width="14.88671875" style="84" customWidth="1"/>
    <col min="13574" max="13574" width="0.88671875" style="84" customWidth="1"/>
    <col min="13575" max="13575" width="14.88671875" style="84" customWidth="1"/>
    <col min="13576" max="13576" width="0.88671875" style="84" customWidth="1"/>
    <col min="13577" max="13577" width="14.88671875" style="84" customWidth="1"/>
    <col min="13578" max="13824" width="9.109375" style="84"/>
    <col min="13825" max="13825" width="53.77734375" style="84" customWidth="1"/>
    <col min="13826" max="13826" width="8.109375" style="84" customWidth="1"/>
    <col min="13827" max="13827" width="14.88671875" style="84" customWidth="1"/>
    <col min="13828" max="13828" width="0.88671875" style="84" customWidth="1"/>
    <col min="13829" max="13829" width="14.88671875" style="84" customWidth="1"/>
    <col min="13830" max="13830" width="0.88671875" style="84" customWidth="1"/>
    <col min="13831" max="13831" width="14.88671875" style="84" customWidth="1"/>
    <col min="13832" max="13832" width="0.88671875" style="84" customWidth="1"/>
    <col min="13833" max="13833" width="14.88671875" style="84" customWidth="1"/>
    <col min="13834" max="14080" width="9.109375" style="84"/>
    <col min="14081" max="14081" width="53.77734375" style="84" customWidth="1"/>
    <col min="14082" max="14082" width="8.109375" style="84" customWidth="1"/>
    <col min="14083" max="14083" width="14.88671875" style="84" customWidth="1"/>
    <col min="14084" max="14084" width="0.88671875" style="84" customWidth="1"/>
    <col min="14085" max="14085" width="14.88671875" style="84" customWidth="1"/>
    <col min="14086" max="14086" width="0.88671875" style="84" customWidth="1"/>
    <col min="14087" max="14087" width="14.88671875" style="84" customWidth="1"/>
    <col min="14088" max="14088" width="0.88671875" style="84" customWidth="1"/>
    <col min="14089" max="14089" width="14.88671875" style="84" customWidth="1"/>
    <col min="14090" max="14336" width="9.109375" style="84"/>
    <col min="14337" max="14337" width="53.77734375" style="84" customWidth="1"/>
    <col min="14338" max="14338" width="8.109375" style="84" customWidth="1"/>
    <col min="14339" max="14339" width="14.88671875" style="84" customWidth="1"/>
    <col min="14340" max="14340" width="0.88671875" style="84" customWidth="1"/>
    <col min="14341" max="14341" width="14.88671875" style="84" customWidth="1"/>
    <col min="14342" max="14342" width="0.88671875" style="84" customWidth="1"/>
    <col min="14343" max="14343" width="14.88671875" style="84" customWidth="1"/>
    <col min="14344" max="14344" width="0.88671875" style="84" customWidth="1"/>
    <col min="14345" max="14345" width="14.88671875" style="84" customWidth="1"/>
    <col min="14346" max="14592" width="9.109375" style="84"/>
    <col min="14593" max="14593" width="53.77734375" style="84" customWidth="1"/>
    <col min="14594" max="14594" width="8.109375" style="84" customWidth="1"/>
    <col min="14595" max="14595" width="14.88671875" style="84" customWidth="1"/>
    <col min="14596" max="14596" width="0.88671875" style="84" customWidth="1"/>
    <col min="14597" max="14597" width="14.88671875" style="84" customWidth="1"/>
    <col min="14598" max="14598" width="0.88671875" style="84" customWidth="1"/>
    <col min="14599" max="14599" width="14.88671875" style="84" customWidth="1"/>
    <col min="14600" max="14600" width="0.88671875" style="84" customWidth="1"/>
    <col min="14601" max="14601" width="14.88671875" style="84" customWidth="1"/>
    <col min="14602" max="14848" width="9.109375" style="84"/>
    <col min="14849" max="14849" width="53.77734375" style="84" customWidth="1"/>
    <col min="14850" max="14850" width="8.109375" style="84" customWidth="1"/>
    <col min="14851" max="14851" width="14.88671875" style="84" customWidth="1"/>
    <col min="14852" max="14852" width="0.88671875" style="84" customWidth="1"/>
    <col min="14853" max="14853" width="14.88671875" style="84" customWidth="1"/>
    <col min="14854" max="14854" width="0.88671875" style="84" customWidth="1"/>
    <col min="14855" max="14855" width="14.88671875" style="84" customWidth="1"/>
    <col min="14856" max="14856" width="0.88671875" style="84" customWidth="1"/>
    <col min="14857" max="14857" width="14.88671875" style="84" customWidth="1"/>
    <col min="14858" max="15104" width="9.109375" style="84"/>
    <col min="15105" max="15105" width="53.77734375" style="84" customWidth="1"/>
    <col min="15106" max="15106" width="8.109375" style="84" customWidth="1"/>
    <col min="15107" max="15107" width="14.88671875" style="84" customWidth="1"/>
    <col min="15108" max="15108" width="0.88671875" style="84" customWidth="1"/>
    <col min="15109" max="15109" width="14.88671875" style="84" customWidth="1"/>
    <col min="15110" max="15110" width="0.88671875" style="84" customWidth="1"/>
    <col min="15111" max="15111" width="14.88671875" style="84" customWidth="1"/>
    <col min="15112" max="15112" width="0.88671875" style="84" customWidth="1"/>
    <col min="15113" max="15113" width="14.88671875" style="84" customWidth="1"/>
    <col min="15114" max="15360" width="9.109375" style="84"/>
    <col min="15361" max="15361" width="53.77734375" style="84" customWidth="1"/>
    <col min="15362" max="15362" width="8.109375" style="84" customWidth="1"/>
    <col min="15363" max="15363" width="14.88671875" style="84" customWidth="1"/>
    <col min="15364" max="15364" width="0.88671875" style="84" customWidth="1"/>
    <col min="15365" max="15365" width="14.88671875" style="84" customWidth="1"/>
    <col min="15366" max="15366" width="0.88671875" style="84" customWidth="1"/>
    <col min="15367" max="15367" width="14.88671875" style="84" customWidth="1"/>
    <col min="15368" max="15368" width="0.88671875" style="84" customWidth="1"/>
    <col min="15369" max="15369" width="14.88671875" style="84" customWidth="1"/>
    <col min="15370" max="15616" width="9.109375" style="84"/>
    <col min="15617" max="15617" width="53.77734375" style="84" customWidth="1"/>
    <col min="15618" max="15618" width="8.109375" style="84" customWidth="1"/>
    <col min="15619" max="15619" width="14.88671875" style="84" customWidth="1"/>
    <col min="15620" max="15620" width="0.88671875" style="84" customWidth="1"/>
    <col min="15621" max="15621" width="14.88671875" style="84" customWidth="1"/>
    <col min="15622" max="15622" width="0.88671875" style="84" customWidth="1"/>
    <col min="15623" max="15623" width="14.88671875" style="84" customWidth="1"/>
    <col min="15624" max="15624" width="0.88671875" style="84" customWidth="1"/>
    <col min="15625" max="15625" width="14.88671875" style="84" customWidth="1"/>
    <col min="15626" max="15872" width="9.109375" style="84"/>
    <col min="15873" max="15873" width="53.77734375" style="84" customWidth="1"/>
    <col min="15874" max="15874" width="8.109375" style="84" customWidth="1"/>
    <col min="15875" max="15875" width="14.88671875" style="84" customWidth="1"/>
    <col min="15876" max="15876" width="0.88671875" style="84" customWidth="1"/>
    <col min="15877" max="15877" width="14.88671875" style="84" customWidth="1"/>
    <col min="15878" max="15878" width="0.88671875" style="84" customWidth="1"/>
    <col min="15879" max="15879" width="14.88671875" style="84" customWidth="1"/>
    <col min="15880" max="15880" width="0.88671875" style="84" customWidth="1"/>
    <col min="15881" max="15881" width="14.88671875" style="84" customWidth="1"/>
    <col min="15882" max="16128" width="9.109375" style="84"/>
    <col min="16129" max="16129" width="53.77734375" style="84" customWidth="1"/>
    <col min="16130" max="16130" width="8.109375" style="84" customWidth="1"/>
    <col min="16131" max="16131" width="14.88671875" style="84" customWidth="1"/>
    <col min="16132" max="16132" width="0.88671875" style="84" customWidth="1"/>
    <col min="16133" max="16133" width="14.88671875" style="84" customWidth="1"/>
    <col min="16134" max="16134" width="0.88671875" style="84" customWidth="1"/>
    <col min="16135" max="16135" width="14.88671875" style="84" customWidth="1"/>
    <col min="16136" max="16136" width="0.88671875" style="84" customWidth="1"/>
    <col min="16137" max="16137" width="14.88671875" style="84" customWidth="1"/>
    <col min="16138" max="16384" width="9.109375" style="84"/>
  </cols>
  <sheetData>
    <row r="1" spans="1:10" s="75" customFormat="1" ht="24">
      <c r="A1" s="469" t="s">
        <v>170</v>
      </c>
      <c r="B1" s="469"/>
      <c r="C1" s="469"/>
      <c r="D1" s="469"/>
      <c r="E1" s="469"/>
      <c r="F1" s="469"/>
      <c r="G1" s="469"/>
      <c r="H1" s="469"/>
      <c r="I1" s="469"/>
    </row>
    <row r="2" spans="1:10" s="75" customFormat="1" ht="24">
      <c r="A2" s="469" t="s">
        <v>226</v>
      </c>
      <c r="B2" s="469"/>
      <c r="C2" s="469"/>
      <c r="D2" s="469"/>
      <c r="E2" s="469"/>
      <c r="F2" s="469"/>
      <c r="G2" s="469"/>
      <c r="H2" s="469"/>
      <c r="I2" s="469"/>
    </row>
    <row r="3" spans="1:10" s="75" customFormat="1" ht="24">
      <c r="A3" s="469" t="s">
        <v>172</v>
      </c>
      <c r="B3" s="469"/>
      <c r="C3" s="469"/>
      <c r="D3" s="469"/>
      <c r="E3" s="469"/>
      <c r="F3" s="469"/>
      <c r="G3" s="469"/>
      <c r="H3" s="469"/>
      <c r="I3" s="469"/>
    </row>
    <row r="4" spans="1:10" s="76" customFormat="1" ht="24" customHeight="1">
      <c r="A4" s="465"/>
      <c r="B4" s="465"/>
      <c r="C4" s="465"/>
      <c r="D4" s="465"/>
      <c r="E4" s="465"/>
      <c r="F4" s="465"/>
      <c r="G4" s="465"/>
      <c r="H4" s="465"/>
      <c r="I4" s="465"/>
      <c r="J4" s="146"/>
    </row>
    <row r="5" spans="1:10" s="75" customFormat="1" ht="20.399999999999999">
      <c r="A5" s="466" t="s">
        <v>173</v>
      </c>
      <c r="B5" s="466"/>
      <c r="C5" s="466"/>
      <c r="D5" s="466"/>
      <c r="E5" s="466"/>
      <c r="F5" s="466"/>
      <c r="G5" s="466"/>
      <c r="H5" s="466"/>
      <c r="I5" s="466"/>
    </row>
    <row r="6" spans="1:10" s="75" customFormat="1" ht="8.4" customHeight="1">
      <c r="A6" s="85"/>
      <c r="B6" s="85"/>
      <c r="C6" s="86"/>
      <c r="D6" s="87"/>
      <c r="E6" s="88"/>
      <c r="F6" s="87"/>
      <c r="G6" s="89"/>
      <c r="I6" s="147"/>
    </row>
    <row r="7" spans="1:10" ht="20.399999999999999">
      <c r="A7" s="80" t="s">
        <v>84</v>
      </c>
      <c r="B7" s="90"/>
      <c r="C7" s="467" t="s">
        <v>212</v>
      </c>
      <c r="D7" s="467"/>
      <c r="E7" s="467"/>
      <c r="F7" s="91"/>
      <c r="G7" s="468" t="s">
        <v>174</v>
      </c>
      <c r="H7" s="468"/>
      <c r="I7" s="468"/>
    </row>
    <row r="8" spans="1:10" ht="20.399999999999999">
      <c r="B8" s="92"/>
      <c r="C8" s="93" t="s">
        <v>227</v>
      </c>
      <c r="D8" s="94"/>
      <c r="E8" s="93" t="s">
        <v>228</v>
      </c>
      <c r="F8" s="94"/>
      <c r="G8" s="95" t="s">
        <v>227</v>
      </c>
      <c r="H8" s="94"/>
      <c r="I8" s="93" t="s">
        <v>228</v>
      </c>
    </row>
    <row r="9" spans="1:10" ht="20.399999999999999">
      <c r="B9" s="92"/>
      <c r="C9" s="96"/>
      <c r="D9" s="94"/>
      <c r="E9" s="97"/>
      <c r="F9" s="94"/>
      <c r="G9" s="98"/>
      <c r="H9" s="94"/>
      <c r="I9" s="148"/>
    </row>
    <row r="10" spans="1:10" ht="20.399999999999999">
      <c r="A10" s="99" t="s">
        <v>229</v>
      </c>
      <c r="B10" s="100"/>
      <c r="C10" s="101"/>
      <c r="D10" s="102"/>
      <c r="E10" s="103"/>
      <c r="F10" s="102"/>
      <c r="G10" s="104"/>
      <c r="H10" s="102"/>
      <c r="I10" s="103"/>
    </row>
    <row r="11" spans="1:10">
      <c r="A11" s="75" t="s">
        <v>230</v>
      </c>
      <c r="B11" s="105"/>
      <c r="C11" s="106">
        <f>'[8]CF conso'!$AD$4</f>
        <v>55038663.8999134</v>
      </c>
      <c r="E11" s="107">
        <v>33383596.105</v>
      </c>
      <c r="G11" s="108">
        <f>'[9]CF conso'!$R$4</f>
        <v>62153230.709999703</v>
      </c>
      <c r="I11" s="107">
        <v>21598271.390000001</v>
      </c>
      <c r="J11" s="149">
        <v>62153230.709999703</v>
      </c>
    </row>
    <row r="12" spans="1:10">
      <c r="A12" s="75" t="s">
        <v>231</v>
      </c>
      <c r="B12" s="105"/>
      <c r="C12" s="79"/>
      <c r="G12" s="109"/>
      <c r="J12" s="149"/>
    </row>
    <row r="13" spans="1:10">
      <c r="A13" s="110" t="s">
        <v>232</v>
      </c>
      <c r="B13" s="111"/>
      <c r="C13" s="112">
        <f>'[8]CF conso'!$AD$7</f>
        <v>27530150.820371199</v>
      </c>
      <c r="E13" s="107">
        <v>10738845.550000001</v>
      </c>
      <c r="G13" s="109">
        <f>'[9]CF conso'!$R$7</f>
        <v>16446020.470000001</v>
      </c>
      <c r="I13" s="107">
        <v>6787944.3300000001</v>
      </c>
      <c r="J13" s="149"/>
    </row>
    <row r="14" spans="1:10">
      <c r="A14" s="110" t="s">
        <v>233</v>
      </c>
      <c r="B14" s="111"/>
      <c r="C14" s="112">
        <f>'[8]CF conso'!$AD$8</f>
        <v>17871254.41</v>
      </c>
      <c r="E14" s="107">
        <v>5504070.6900000004</v>
      </c>
      <c r="G14" s="109">
        <f>'[9]CF conso'!$R$8</f>
        <v>2566414.7799999998</v>
      </c>
      <c r="I14" s="107">
        <v>445951.4</v>
      </c>
      <c r="J14" s="149">
        <v>16446020.470000001</v>
      </c>
    </row>
    <row r="15" spans="1:10">
      <c r="A15" s="110" t="s">
        <v>234</v>
      </c>
      <c r="B15" s="111"/>
      <c r="C15" s="113">
        <f>'[8]CF conso'!$AD$10</f>
        <v>24784862.219999999</v>
      </c>
      <c r="D15" s="79">
        <v>0</v>
      </c>
      <c r="E15" s="113">
        <v>0</v>
      </c>
      <c r="G15" s="83">
        <f>'[9]CF conso'!$R$10</f>
        <v>24784862.219999999</v>
      </c>
      <c r="I15" s="129">
        <v>0</v>
      </c>
      <c r="J15" s="149">
        <v>0</v>
      </c>
    </row>
    <row r="16" spans="1:10">
      <c r="A16" s="110" t="s">
        <v>234</v>
      </c>
      <c r="B16" s="111"/>
      <c r="C16" s="113">
        <f>'[8]CF conso'!$AD$11</f>
        <v>-80000</v>
      </c>
      <c r="E16" s="107">
        <v>28628.220000002799</v>
      </c>
      <c r="G16" s="83">
        <f>'[9]CF conso'!$R$11</f>
        <v>-80000</v>
      </c>
      <c r="I16" s="129">
        <v>0</v>
      </c>
      <c r="J16" s="149">
        <v>2566414.7799999998</v>
      </c>
    </row>
    <row r="17" spans="1:10">
      <c r="A17" s="114" t="s">
        <v>235</v>
      </c>
      <c r="B17" s="111"/>
      <c r="C17" s="113">
        <f>'[8]CF conso'!$AD$12</f>
        <v>1713524.96</v>
      </c>
      <c r="E17" s="113"/>
      <c r="G17" s="83">
        <f>'[9]CF conso'!$R$12</f>
        <v>1713524.96</v>
      </c>
      <c r="I17" s="129"/>
      <c r="J17" s="149">
        <v>24784862.219999999</v>
      </c>
    </row>
    <row r="18" spans="1:10">
      <c r="A18" s="110" t="s">
        <v>236</v>
      </c>
      <c r="B18" s="111"/>
      <c r="C18" s="113"/>
      <c r="E18" s="113">
        <v>0</v>
      </c>
      <c r="G18" s="83">
        <v>0</v>
      </c>
      <c r="I18" s="129">
        <v>0</v>
      </c>
      <c r="J18" s="149">
        <v>-80000</v>
      </c>
    </row>
    <row r="19" spans="1:10">
      <c r="A19" s="110" t="s">
        <v>237</v>
      </c>
      <c r="B19" s="111"/>
      <c r="C19" s="113">
        <f>'[8]CF conso'!$AD$13</f>
        <v>-147369.95000000001</v>
      </c>
      <c r="E19" s="113">
        <v>0</v>
      </c>
      <c r="G19" s="109">
        <f>'[9]CF conso'!$R$13</f>
        <v>326831.06</v>
      </c>
      <c r="I19" s="129">
        <v>60328.56</v>
      </c>
      <c r="J19" s="149">
        <v>1713524.96</v>
      </c>
    </row>
    <row r="20" spans="1:10">
      <c r="A20" s="110" t="s">
        <v>236</v>
      </c>
      <c r="B20" s="111"/>
      <c r="C20" s="113"/>
      <c r="E20" s="113">
        <v>-800000</v>
      </c>
      <c r="G20" s="115">
        <v>0</v>
      </c>
      <c r="I20" s="129">
        <v>-800000</v>
      </c>
      <c r="J20" s="149">
        <v>326831.06</v>
      </c>
    </row>
    <row r="21" spans="1:10">
      <c r="A21" s="110" t="s">
        <v>238</v>
      </c>
      <c r="B21" s="111"/>
      <c r="C21" s="112">
        <f>'[8]CF conso'!$AD$14</f>
        <v>1855347.25</v>
      </c>
      <c r="E21" s="116">
        <v>652297.31999999995</v>
      </c>
      <c r="F21" s="117"/>
      <c r="G21" s="109">
        <f>'[9]CF conso'!$R$14</f>
        <v>1060167.78</v>
      </c>
      <c r="H21" s="117"/>
      <c r="I21" s="116">
        <v>652297.31999999995</v>
      </c>
      <c r="J21" s="149">
        <v>1060167.78</v>
      </c>
    </row>
    <row r="22" spans="1:10">
      <c r="A22" s="110" t="s">
        <v>239</v>
      </c>
      <c r="B22" s="111"/>
      <c r="C22" s="112"/>
      <c r="E22" s="118">
        <v>0</v>
      </c>
      <c r="F22" s="117"/>
      <c r="G22" s="83">
        <v>0</v>
      </c>
      <c r="H22" s="117"/>
      <c r="I22" s="118">
        <v>0</v>
      </c>
      <c r="J22" s="149">
        <v>265418.01</v>
      </c>
    </row>
    <row r="23" spans="1:10">
      <c r="A23" s="110" t="s">
        <v>240</v>
      </c>
      <c r="B23" s="111"/>
      <c r="C23" s="112"/>
      <c r="E23" s="118">
        <v>-7048.41</v>
      </c>
      <c r="F23" s="117"/>
      <c r="G23" s="83">
        <v>0</v>
      </c>
      <c r="H23" s="117"/>
      <c r="I23" s="118">
        <v>-7048.41</v>
      </c>
      <c r="J23" s="149">
        <v>223616.09</v>
      </c>
    </row>
    <row r="24" spans="1:10">
      <c r="A24" s="110" t="s">
        <v>241</v>
      </c>
      <c r="B24" s="111"/>
      <c r="C24" s="112">
        <f>'[8]CF conso'!$AD$15</f>
        <v>-19647.05</v>
      </c>
      <c r="E24" s="116">
        <v>-136914.42000000001</v>
      </c>
      <c r="F24" s="117"/>
      <c r="G24" s="109">
        <f>'[9]CF conso'!$R$15</f>
        <v>265418.01</v>
      </c>
      <c r="H24" s="117"/>
      <c r="I24" s="116">
        <v>-287230.62</v>
      </c>
      <c r="J24" s="149">
        <v>-878030.64</v>
      </c>
    </row>
    <row r="25" spans="1:10">
      <c r="A25" s="110" t="s">
        <v>242</v>
      </c>
      <c r="B25" s="111"/>
      <c r="C25" s="112">
        <f>'[8]CF conso'!$AD$16</f>
        <v>223616.09</v>
      </c>
      <c r="E25" s="116">
        <v>1137146.1499999999</v>
      </c>
      <c r="F25" s="117"/>
      <c r="G25" s="109">
        <f>'[9]CF conso'!$R$16</f>
        <v>223616.09</v>
      </c>
      <c r="H25" s="117"/>
      <c r="I25" s="116">
        <v>1137146.1499999999</v>
      </c>
      <c r="J25" s="149">
        <v>6873996.1900000004</v>
      </c>
    </row>
    <row r="26" spans="1:10">
      <c r="A26" s="110" t="s">
        <v>243</v>
      </c>
      <c r="B26" s="111"/>
      <c r="C26" s="112"/>
      <c r="E26" s="118">
        <v>0</v>
      </c>
      <c r="F26" s="117"/>
      <c r="G26" s="83">
        <v>0</v>
      </c>
      <c r="H26" s="117"/>
      <c r="I26" s="118">
        <v>0</v>
      </c>
      <c r="J26" s="149">
        <v>-141039351.31999999</v>
      </c>
    </row>
    <row r="27" spans="1:10">
      <c r="A27" s="110" t="s">
        <v>244</v>
      </c>
      <c r="B27" s="111"/>
      <c r="C27" s="112">
        <f>'[8]CF conso'!$AD$17</f>
        <v>-878030.64</v>
      </c>
      <c r="E27" s="113">
        <v>-5593</v>
      </c>
      <c r="F27" s="117"/>
      <c r="G27" s="83">
        <f>'[9]CF conso'!$R$17</f>
        <v>-878030.64</v>
      </c>
      <c r="H27" s="117"/>
      <c r="I27" s="150">
        <v>-15586</v>
      </c>
      <c r="J27" s="149">
        <v>-16024812.189999999</v>
      </c>
    </row>
    <row r="28" spans="1:10">
      <c r="A28" s="110" t="s">
        <v>245</v>
      </c>
      <c r="B28" s="111"/>
      <c r="C28" s="119">
        <f>'[8]CF conso'!$AD$6</f>
        <v>-99220100.400285006</v>
      </c>
      <c r="E28" s="116">
        <v>-28978553.762499999</v>
      </c>
      <c r="F28" s="117"/>
      <c r="G28" s="83">
        <v>0</v>
      </c>
      <c r="H28" s="117"/>
      <c r="I28" s="151">
        <v>0</v>
      </c>
      <c r="J28" s="149">
        <v>38780809.649999999</v>
      </c>
    </row>
    <row r="29" spans="1:10">
      <c r="A29" s="110" t="s">
        <v>246</v>
      </c>
      <c r="B29" s="111"/>
      <c r="C29" s="112">
        <f>'[8]CF conso'!$AD$18</f>
        <v>9097200.6099999994</v>
      </c>
      <c r="E29" s="107">
        <v>3101194.43</v>
      </c>
      <c r="G29" s="83">
        <f>'[9]CF conso'!$R$18</f>
        <v>6873996.1900000004</v>
      </c>
      <c r="I29" s="150">
        <v>2261844</v>
      </c>
    </row>
    <row r="30" spans="1:10">
      <c r="A30" s="110" t="s">
        <v>247</v>
      </c>
      <c r="B30" s="111"/>
      <c r="C30" s="113">
        <f>'[8]CF conso'!$AD$19</f>
        <v>-75789468</v>
      </c>
      <c r="E30" s="118">
        <v>0</v>
      </c>
      <c r="G30" s="83">
        <f>'[9]CF conso'!$R$19</f>
        <v>-141039351.31999999</v>
      </c>
      <c r="I30" s="151">
        <v>0</v>
      </c>
    </row>
    <row r="31" spans="1:10">
      <c r="A31" s="110" t="s">
        <v>248</v>
      </c>
      <c r="B31" s="111"/>
      <c r="C31" s="113">
        <f>'[8]CF conso'!$AD$20</f>
        <v>-1766048.38</v>
      </c>
      <c r="E31" s="113">
        <v>-299182.68</v>
      </c>
      <c r="G31" s="83">
        <f>'[9]CF conso'!$R$20</f>
        <v>-16024812.189999999</v>
      </c>
      <c r="I31" s="107">
        <v>-4735508.34</v>
      </c>
    </row>
    <row r="32" spans="1:10">
      <c r="A32" s="110" t="s">
        <v>249</v>
      </c>
      <c r="B32" s="111"/>
      <c r="C32" s="120">
        <f>'[8]CF conso'!$AD$21</f>
        <v>40197776.359999999</v>
      </c>
      <c r="E32" s="121">
        <v>19030546.48</v>
      </c>
      <c r="G32" s="122">
        <f>'[9]CF conso'!$R$21</f>
        <v>38780809.649999999</v>
      </c>
      <c r="I32" s="121">
        <v>17268492.399999999</v>
      </c>
    </row>
    <row r="33" spans="1:9" ht="20.399999999999999">
      <c r="A33" s="123" t="s">
        <v>250</v>
      </c>
      <c r="B33" s="111"/>
      <c r="C33" s="124"/>
      <c r="D33" s="124"/>
      <c r="E33" s="125"/>
      <c r="F33" s="124"/>
      <c r="G33" s="126"/>
      <c r="H33" s="124"/>
      <c r="I33" s="125"/>
    </row>
    <row r="34" spans="1:9">
      <c r="A34" s="127" t="s">
        <v>251</v>
      </c>
      <c r="B34" s="128"/>
      <c r="C34" s="115">
        <f>SUM(C11:C32)</f>
        <v>411732.1999995783</v>
      </c>
      <c r="D34" s="113"/>
      <c r="E34" s="129">
        <v>43349032.672499999</v>
      </c>
      <c r="F34" s="113"/>
      <c r="G34" s="115">
        <f>SUM(G11:G32)</f>
        <v>-2827302.2300002798</v>
      </c>
      <c r="H34" s="113"/>
      <c r="I34" s="129">
        <v>44366902.18</v>
      </c>
    </row>
    <row r="35" spans="1:9">
      <c r="A35" s="130" t="s">
        <v>252</v>
      </c>
      <c r="B35" s="130"/>
      <c r="C35" s="117"/>
      <c r="D35" s="117"/>
      <c r="E35" s="131"/>
      <c r="F35" s="117"/>
      <c r="H35" s="117"/>
      <c r="I35" s="131"/>
    </row>
    <row r="36" spans="1:9">
      <c r="A36" s="110" t="s">
        <v>253</v>
      </c>
      <c r="B36" s="110"/>
      <c r="C36" s="112">
        <f>'[8]CF conso'!$AD$23</f>
        <v>-66966325.2299999</v>
      </c>
      <c r="D36" s="112"/>
      <c r="E36" s="116">
        <v>84241044.060000002</v>
      </c>
      <c r="F36" s="112"/>
      <c r="G36" s="132">
        <f>'[9]CF conso'!$R$23</f>
        <v>12470771.670000199</v>
      </c>
      <c r="H36" s="112"/>
      <c r="I36" s="116">
        <v>35866007.450000003</v>
      </c>
    </row>
    <row r="37" spans="1:9" s="77" customFormat="1">
      <c r="A37" s="133" t="s">
        <v>254</v>
      </c>
      <c r="B37" s="133"/>
      <c r="C37" s="119">
        <f>'[8]CF conso'!$AD$24</f>
        <v>-187158822.77000001</v>
      </c>
      <c r="D37" s="119"/>
      <c r="E37" s="134">
        <v>64120286.989999898</v>
      </c>
      <c r="F37" s="119"/>
      <c r="G37" s="135">
        <f>'[9]CF conso'!$R$24</f>
        <v>-187158822.77000001</v>
      </c>
      <c r="H37" s="119"/>
      <c r="I37" s="134">
        <v>63873979.189999998</v>
      </c>
    </row>
    <row r="38" spans="1:9">
      <c r="A38" s="110" t="s">
        <v>255</v>
      </c>
      <c r="B38" s="110"/>
      <c r="C38" s="112">
        <f>'[8]CF conso'!$AD$25</f>
        <v>-89428882.829999998</v>
      </c>
      <c r="D38" s="112"/>
      <c r="E38" s="116">
        <v>30014756.329999998</v>
      </c>
      <c r="F38" s="112"/>
      <c r="G38" s="132">
        <f>'[9]CF conso'!$R$25</f>
        <v>-39972296.299999997</v>
      </c>
      <c r="H38" s="112"/>
      <c r="I38" s="116">
        <v>35833094.689999998</v>
      </c>
    </row>
    <row r="39" spans="1:9">
      <c r="A39" s="110" t="s">
        <v>256</v>
      </c>
      <c r="B39" s="110"/>
      <c r="C39" s="112">
        <f>'[8]CF conso'!$AD$26</f>
        <v>35116989.18</v>
      </c>
      <c r="D39" s="112"/>
      <c r="E39" s="116">
        <v>9654911.2100000009</v>
      </c>
      <c r="F39" s="112"/>
      <c r="G39" s="132">
        <f>'[9]CF conso'!$R$26</f>
        <v>37356715.82</v>
      </c>
      <c r="H39" s="112"/>
      <c r="I39" s="116">
        <v>9662189.0500000007</v>
      </c>
    </row>
    <row r="40" spans="1:9">
      <c r="A40" s="110" t="s">
        <v>257</v>
      </c>
      <c r="B40" s="110"/>
      <c r="C40" s="112">
        <f>'[8]CF conso'!$AD$27</f>
        <v>13496067.619999999</v>
      </c>
      <c r="D40" s="112"/>
      <c r="E40" s="118">
        <v>2623911.88</v>
      </c>
      <c r="F40" s="112"/>
      <c r="G40" s="132">
        <f>'[9]CF conso'!$R$27</f>
        <v>13496067.619999999</v>
      </c>
      <c r="H40" s="112"/>
      <c r="I40" s="129">
        <v>2202900</v>
      </c>
    </row>
    <row r="41" spans="1:9">
      <c r="A41" s="110" t="s">
        <v>258</v>
      </c>
      <c r="B41" s="110"/>
      <c r="C41" s="112">
        <f>'[8]CF conso'!$AD$28</f>
        <v>28580697.629999999</v>
      </c>
      <c r="D41" s="112"/>
      <c r="E41" s="118">
        <v>25772.780000000301</v>
      </c>
      <c r="F41" s="112"/>
      <c r="G41" s="132">
        <f>'[9]CF conso'!$R$28</f>
        <v>34839885.780000001</v>
      </c>
      <c r="H41" s="112"/>
      <c r="I41" s="116">
        <v>175772.78</v>
      </c>
    </row>
    <row r="42" spans="1:9">
      <c r="A42" s="110" t="s">
        <v>259</v>
      </c>
      <c r="B42" s="110"/>
      <c r="C42" s="112">
        <f>'[8]CF conso'!$AD$29</f>
        <v>182501123.19999999</v>
      </c>
      <c r="D42" s="112"/>
      <c r="E42" s="118">
        <v>-272276554.02999997</v>
      </c>
      <c r="F42" s="112"/>
      <c r="G42" s="132">
        <f>'[9]CF conso'!$R$29</f>
        <v>9330565.3499997705</v>
      </c>
      <c r="H42" s="112"/>
      <c r="I42" s="116">
        <v>-275873668</v>
      </c>
    </row>
    <row r="43" spans="1:9">
      <c r="A43" s="110" t="s">
        <v>260</v>
      </c>
      <c r="B43" s="110"/>
      <c r="C43" s="112">
        <f>'[8]CF conso'!$AD$30</f>
        <v>-119017458.81</v>
      </c>
      <c r="D43" s="112"/>
      <c r="E43" s="118">
        <v>-72745359.609999999</v>
      </c>
      <c r="F43" s="112"/>
      <c r="G43" s="132">
        <f>'[9]CF conso'!$R$30</f>
        <v>-115096557.61</v>
      </c>
      <c r="H43" s="112"/>
      <c r="I43" s="129">
        <v>-79452899.159999996</v>
      </c>
    </row>
    <row r="44" spans="1:9">
      <c r="A44" s="110" t="s">
        <v>261</v>
      </c>
      <c r="B44" s="110"/>
      <c r="C44" s="113">
        <f>'[8]CF conso'!$AD$31</f>
        <v>-409799.18</v>
      </c>
      <c r="D44" s="112"/>
      <c r="E44" s="118">
        <v>0</v>
      </c>
      <c r="F44" s="112"/>
      <c r="G44" s="136">
        <f>'[9]CF conso'!$R$31</f>
        <v>-409799.18</v>
      </c>
      <c r="H44" s="112"/>
      <c r="I44" s="118">
        <v>0</v>
      </c>
    </row>
    <row r="45" spans="1:9">
      <c r="A45" s="110" t="s">
        <v>262</v>
      </c>
      <c r="B45" s="110"/>
      <c r="C45" s="137">
        <f>'[8]CF conso'!$AD$32</f>
        <v>5772081.6299999999</v>
      </c>
      <c r="D45" s="112"/>
      <c r="E45" s="121">
        <v>-7989611.6299999999</v>
      </c>
      <c r="F45" s="112"/>
      <c r="G45" s="138">
        <f>'[9]CF conso'!$R$32</f>
        <v>7840056.79</v>
      </c>
      <c r="H45" s="112"/>
      <c r="I45" s="121">
        <v>-4990137.0199999996</v>
      </c>
    </row>
    <row r="46" spans="1:9">
      <c r="A46" s="123" t="s">
        <v>263</v>
      </c>
      <c r="B46" s="123"/>
      <c r="C46" s="139">
        <f>SUM(C34:C45)</f>
        <v>-197102597.36000037</v>
      </c>
      <c r="D46" s="140"/>
      <c r="E46" s="139">
        <f>SUM(E34:E45)</f>
        <v>-118981809.34750007</v>
      </c>
      <c r="F46" s="141"/>
      <c r="G46" s="142">
        <f>SUM(G34:G45)</f>
        <v>-230130715.06000036</v>
      </c>
      <c r="H46" s="143"/>
      <c r="I46" s="139">
        <f>SUM(I34:I45)</f>
        <v>-168335858.84</v>
      </c>
    </row>
    <row r="47" spans="1:9">
      <c r="A47" s="123"/>
      <c r="B47" s="123"/>
      <c r="C47" s="139"/>
      <c r="D47" s="140"/>
      <c r="E47" s="144"/>
      <c r="F47" s="141"/>
      <c r="G47" s="142"/>
      <c r="H47" s="143"/>
      <c r="I47" s="144"/>
    </row>
    <row r="48" spans="1:9">
      <c r="A48" s="123"/>
      <c r="B48" s="123"/>
      <c r="C48" s="139"/>
      <c r="D48" s="140"/>
      <c r="E48" s="144"/>
      <c r="F48" s="141"/>
      <c r="G48" s="142"/>
      <c r="H48" s="143"/>
      <c r="I48" s="144"/>
    </row>
    <row r="49" spans="1:10">
      <c r="A49" s="123"/>
      <c r="B49" s="123"/>
      <c r="C49" s="139"/>
      <c r="D49" s="140"/>
      <c r="E49" s="144"/>
      <c r="F49" s="141"/>
      <c r="G49" s="142"/>
      <c r="H49" s="143"/>
      <c r="I49" s="144"/>
    </row>
    <row r="50" spans="1:10">
      <c r="A50" s="123"/>
      <c r="B50" s="123"/>
      <c r="C50" s="139"/>
      <c r="D50" s="140"/>
      <c r="E50" s="144"/>
      <c r="F50" s="141"/>
      <c r="G50" s="142"/>
      <c r="H50" s="143"/>
      <c r="I50" s="144"/>
    </row>
    <row r="51" spans="1:10">
      <c r="A51" s="84"/>
      <c r="B51" s="123"/>
      <c r="C51" s="139"/>
      <c r="D51" s="140"/>
      <c r="E51" s="144"/>
      <c r="F51" s="141"/>
      <c r="G51" s="142"/>
      <c r="H51" s="143"/>
      <c r="I51" s="144"/>
    </row>
    <row r="52" spans="1:10">
      <c r="A52" s="84"/>
      <c r="B52" s="123"/>
      <c r="C52" s="139"/>
      <c r="D52" s="140"/>
      <c r="E52" s="144"/>
      <c r="F52" s="141"/>
      <c r="G52" s="142"/>
      <c r="H52" s="143"/>
      <c r="I52" s="144"/>
    </row>
    <row r="53" spans="1:10">
      <c r="A53" s="84"/>
      <c r="B53" s="123"/>
      <c r="C53" s="139"/>
      <c r="D53" s="140"/>
      <c r="E53" s="144"/>
      <c r="F53" s="141"/>
      <c r="G53" s="142"/>
      <c r="H53" s="143"/>
      <c r="I53" s="144"/>
    </row>
    <row r="54" spans="1:10">
      <c r="A54" s="84" t="s">
        <v>264</v>
      </c>
      <c r="B54" s="123"/>
      <c r="C54" s="139"/>
      <c r="D54" s="140"/>
      <c r="E54" s="144"/>
      <c r="F54" s="141"/>
      <c r="G54" s="142"/>
      <c r="H54" s="143"/>
    </row>
    <row r="55" spans="1:10" ht="24">
      <c r="A55" s="469" t="s">
        <v>170</v>
      </c>
      <c r="B55" s="469"/>
      <c r="C55" s="469"/>
      <c r="D55" s="469"/>
      <c r="E55" s="469"/>
      <c r="F55" s="469"/>
      <c r="G55" s="469"/>
      <c r="H55" s="469"/>
      <c r="I55" s="469"/>
    </row>
    <row r="56" spans="1:10" s="75" customFormat="1" ht="24">
      <c r="A56" s="469" t="s">
        <v>265</v>
      </c>
      <c r="B56" s="469"/>
      <c r="C56" s="469"/>
      <c r="D56" s="469"/>
      <c r="E56" s="469"/>
      <c r="F56" s="469"/>
      <c r="G56" s="469"/>
      <c r="H56" s="469"/>
      <c r="I56" s="469"/>
    </row>
    <row r="57" spans="1:10" s="75" customFormat="1" ht="24">
      <c r="A57" s="469" t="s">
        <v>266</v>
      </c>
      <c r="B57" s="469"/>
      <c r="C57" s="469"/>
      <c r="D57" s="469"/>
      <c r="E57" s="469"/>
      <c r="F57" s="469"/>
      <c r="G57" s="469"/>
      <c r="H57" s="469"/>
      <c r="I57" s="469"/>
    </row>
    <row r="58" spans="1:10" s="76" customFormat="1" ht="24" customHeight="1">
      <c r="A58" s="465"/>
      <c r="B58" s="465"/>
      <c r="C58" s="465"/>
      <c r="D58" s="465"/>
      <c r="E58" s="465"/>
      <c r="F58" s="465"/>
      <c r="G58" s="465"/>
      <c r="H58" s="465"/>
      <c r="I58" s="465"/>
      <c r="J58" s="146"/>
    </row>
    <row r="59" spans="1:10" s="78" customFormat="1" ht="20.399999999999999">
      <c r="A59" s="466" t="s">
        <v>173</v>
      </c>
      <c r="B59" s="466"/>
      <c r="C59" s="466"/>
      <c r="D59" s="466"/>
      <c r="E59" s="466"/>
      <c r="F59" s="466"/>
      <c r="G59" s="466"/>
      <c r="H59" s="466"/>
      <c r="I59" s="466"/>
    </row>
    <row r="60" spans="1:10" s="75" customFormat="1" ht="4.6500000000000004" customHeight="1">
      <c r="A60" s="145"/>
      <c r="B60" s="145"/>
      <c r="C60" s="86"/>
      <c r="D60" s="87"/>
      <c r="E60" s="88"/>
      <c r="F60" s="87"/>
      <c r="G60" s="89"/>
      <c r="I60" s="147"/>
    </row>
    <row r="61" spans="1:10" s="75" customFormat="1" ht="20.399999999999999">
      <c r="A61" s="80" t="s">
        <v>84</v>
      </c>
      <c r="B61" s="90"/>
      <c r="C61" s="467" t="s">
        <v>212</v>
      </c>
      <c r="D61" s="467"/>
      <c r="E61" s="467"/>
      <c r="F61" s="91"/>
      <c r="G61" s="468" t="s">
        <v>174</v>
      </c>
      <c r="H61" s="468"/>
      <c r="I61" s="468"/>
    </row>
    <row r="62" spans="1:10" ht="20.399999999999999">
      <c r="C62" s="93" t="s">
        <v>227</v>
      </c>
      <c r="D62" s="94"/>
      <c r="E62" s="93" t="s">
        <v>228</v>
      </c>
      <c r="F62" s="94"/>
      <c r="G62" s="95" t="s">
        <v>227</v>
      </c>
      <c r="H62" s="94"/>
      <c r="I62" s="93" t="s">
        <v>228</v>
      </c>
    </row>
    <row r="63" spans="1:10" ht="20.399999999999999">
      <c r="B63" s="92"/>
      <c r="C63" s="96"/>
      <c r="D63" s="94"/>
      <c r="E63" s="97"/>
      <c r="F63" s="94"/>
      <c r="G63" s="98"/>
      <c r="H63" s="94"/>
      <c r="I63" s="148"/>
    </row>
    <row r="64" spans="1:10" ht="20.399999999999999">
      <c r="A64" s="99" t="s">
        <v>267</v>
      </c>
      <c r="B64" s="100"/>
      <c r="C64" s="101"/>
      <c r="D64" s="102"/>
      <c r="E64" s="103"/>
      <c r="F64" s="102"/>
      <c r="G64" s="104"/>
      <c r="H64" s="102"/>
      <c r="I64" s="103"/>
    </row>
    <row r="65" spans="1:9">
      <c r="A65" s="110" t="s">
        <v>268</v>
      </c>
      <c r="B65" s="123"/>
      <c r="C65" s="112">
        <f>'[8]CF conso'!$AD$34</f>
        <v>1643822.24</v>
      </c>
      <c r="D65" s="140"/>
      <c r="E65" s="116">
        <v>293557.15000000002</v>
      </c>
      <c r="F65" s="140"/>
      <c r="G65" s="132">
        <f>'[9]CF conso'!$R$34</f>
        <v>1132304.9099999999</v>
      </c>
      <c r="H65" s="152"/>
      <c r="I65" s="116">
        <v>144678.54999999999</v>
      </c>
    </row>
    <row r="66" spans="1:9">
      <c r="A66" s="110" t="s">
        <v>269</v>
      </c>
      <c r="B66" s="123"/>
      <c r="C66" s="113"/>
      <c r="D66" s="140"/>
      <c r="E66" s="116"/>
      <c r="F66" s="140"/>
      <c r="G66" s="115"/>
      <c r="H66" s="152"/>
      <c r="I66" s="113"/>
    </row>
    <row r="67" spans="1:9">
      <c r="A67" s="110" t="s">
        <v>270</v>
      </c>
      <c r="B67" s="123"/>
      <c r="C67" s="112">
        <f>'[8]CF conso'!$AD$35</f>
        <v>-2221209</v>
      </c>
      <c r="D67" s="140"/>
      <c r="E67" s="116">
        <v>-1514672</v>
      </c>
      <c r="F67" s="140"/>
      <c r="G67" s="132">
        <f>'[9]CF conso'!$R$35</f>
        <v>-2221209</v>
      </c>
      <c r="H67" s="152"/>
      <c r="I67" s="116">
        <v>-1372372</v>
      </c>
    </row>
    <row r="68" spans="1:9">
      <c r="A68" s="110" t="s">
        <v>271</v>
      </c>
      <c r="B68" s="123"/>
      <c r="C68" s="112">
        <f>'[8]CF conso'!$AD$36</f>
        <v>-36766323.170000002</v>
      </c>
      <c r="D68" s="140"/>
      <c r="E68" s="116">
        <v>-17881566.640000001</v>
      </c>
      <c r="F68" s="117"/>
      <c r="G68" s="132">
        <f>'[9]CF conso'!$R$36</f>
        <v>-35996590.609999999</v>
      </c>
      <c r="H68" s="117"/>
      <c r="I68" s="116">
        <v>-16396908.43</v>
      </c>
    </row>
    <row r="69" spans="1:9">
      <c r="A69" s="110" t="s">
        <v>272</v>
      </c>
      <c r="B69" s="110"/>
      <c r="C69" s="112">
        <f>'[8]CF conso'!$AD$37</f>
        <v>-99184890.310000002</v>
      </c>
      <c r="D69" s="140"/>
      <c r="E69" s="116">
        <v>-8348691.7800000003</v>
      </c>
      <c r="F69" s="117"/>
      <c r="G69" s="132">
        <f>'[9]CF conso'!$R$37</f>
        <v>-97604362.5</v>
      </c>
      <c r="H69" s="117"/>
      <c r="I69" s="116">
        <v>-6037795.1600000001</v>
      </c>
    </row>
    <row r="70" spans="1:9" ht="20.399999999999999">
      <c r="A70" s="153" t="s">
        <v>273</v>
      </c>
      <c r="B70" s="153"/>
      <c r="C70" s="154">
        <f>C46+C65+C66+C67+C68+C69</f>
        <v>-333631197.60000038</v>
      </c>
      <c r="D70" s="155"/>
      <c r="E70" s="154">
        <f>E46+E65+E66+E67+E68+E69</f>
        <v>-146433182.61750007</v>
      </c>
      <c r="F70" s="143"/>
      <c r="G70" s="156">
        <f>G46+G65+G66+G67+G68+G69</f>
        <v>-364820572.26000035</v>
      </c>
      <c r="H70" s="139"/>
      <c r="I70" s="154">
        <f>I46+I65+I66+I67+I68+I69</f>
        <v>-191998255.88</v>
      </c>
    </row>
    <row r="71" spans="1:9" ht="20.399999999999999">
      <c r="A71" s="157" t="s">
        <v>274</v>
      </c>
      <c r="B71" s="157"/>
      <c r="G71" s="109"/>
    </row>
    <row r="72" spans="1:9" ht="20.399999999999999">
      <c r="A72" s="110" t="s">
        <v>275</v>
      </c>
      <c r="B72" s="157"/>
      <c r="C72" s="112">
        <f>'[8]CF conso'!$AD$41</f>
        <v>-7021500</v>
      </c>
      <c r="E72" s="158">
        <v>-2500000</v>
      </c>
      <c r="G72" s="132">
        <f>'[9]CF conso'!$R$41</f>
        <v>-7021500</v>
      </c>
      <c r="I72" s="158">
        <v>-2500000</v>
      </c>
    </row>
    <row r="73" spans="1:9">
      <c r="A73" s="110" t="s">
        <v>276</v>
      </c>
      <c r="B73" s="110"/>
      <c r="C73" s="112">
        <f>'[8]CF conso'!$AD$42</f>
        <v>345000</v>
      </c>
      <c r="E73" s="116">
        <v>1010500</v>
      </c>
      <c r="F73" s="140"/>
      <c r="G73" s="132">
        <f>'[9]CF conso'!$R$42</f>
        <v>345000</v>
      </c>
      <c r="H73" s="152"/>
      <c r="I73" s="116">
        <v>1010500</v>
      </c>
    </row>
    <row r="74" spans="1:9">
      <c r="A74" s="110" t="s">
        <v>277</v>
      </c>
      <c r="B74" s="110"/>
      <c r="C74" s="113"/>
      <c r="E74" s="113">
        <v>0</v>
      </c>
      <c r="F74" s="140"/>
      <c r="G74" s="115">
        <v>0</v>
      </c>
      <c r="H74" s="152"/>
      <c r="I74" s="113">
        <v>0</v>
      </c>
    </row>
    <row r="75" spans="1:9">
      <c r="A75" s="110" t="s">
        <v>278</v>
      </c>
      <c r="B75" s="110"/>
      <c r="C75" s="113">
        <f>'[8]CF conso'!$AD$47</f>
        <v>7.4505805969238298E-9</v>
      </c>
      <c r="E75" s="113">
        <v>0</v>
      </c>
      <c r="F75" s="140"/>
      <c r="G75" s="115">
        <f>'[9]CF conso'!$R$47</f>
        <v>-21095815.93</v>
      </c>
      <c r="H75" s="152"/>
      <c r="I75" s="113">
        <v>0</v>
      </c>
    </row>
    <row r="76" spans="1:9">
      <c r="A76" s="110" t="s">
        <v>279</v>
      </c>
      <c r="B76" s="110"/>
      <c r="C76" s="113"/>
      <c r="E76" s="113"/>
      <c r="F76" s="140"/>
      <c r="G76" s="115">
        <f>'[9]CF conso'!$R$48</f>
        <v>60000000</v>
      </c>
      <c r="H76" s="152"/>
      <c r="I76" s="113"/>
    </row>
    <row r="77" spans="1:9">
      <c r="A77" s="110" t="s">
        <v>280</v>
      </c>
      <c r="B77" s="110"/>
      <c r="C77" s="112">
        <f>'[8]CF conso'!$AD$46</f>
        <v>415609.03</v>
      </c>
      <c r="E77" s="116">
        <v>581568.37</v>
      </c>
      <c r="F77" s="140"/>
      <c r="G77" s="132">
        <f>'[9]CF conso'!$R$45</f>
        <v>517955.79</v>
      </c>
      <c r="H77" s="152"/>
      <c r="I77" s="116">
        <v>581568.37</v>
      </c>
    </row>
    <row r="78" spans="1:9">
      <c r="A78" s="110" t="s">
        <v>281</v>
      </c>
      <c r="B78" s="110"/>
      <c r="C78" s="112">
        <f>'[8]CF conso'!$AD$43</f>
        <v>-17799689.84</v>
      </c>
      <c r="E78" s="116">
        <v>-4972166.38</v>
      </c>
      <c r="F78" s="140"/>
      <c r="G78" s="132">
        <f>'[9]CF conso'!$R$43</f>
        <v>-17277970.969999999</v>
      </c>
      <c r="H78" s="152"/>
      <c r="I78" s="116">
        <v>-4863774.84</v>
      </c>
    </row>
    <row r="79" spans="1:9">
      <c r="A79" s="110" t="s">
        <v>282</v>
      </c>
      <c r="B79" s="110"/>
      <c r="C79" s="112">
        <f>'[8]CF conso'!$AD$45</f>
        <v>517955.79</v>
      </c>
      <c r="E79" s="118">
        <v>7076.41</v>
      </c>
      <c r="F79" s="140"/>
      <c r="G79" s="132">
        <f>'[9]CF conso'!$R$46</f>
        <v>27767.91</v>
      </c>
      <c r="H79" s="152"/>
      <c r="I79" s="118">
        <v>7076.41</v>
      </c>
    </row>
    <row r="80" spans="1:9">
      <c r="A80" s="110" t="s">
        <v>283</v>
      </c>
      <c r="B80" s="110"/>
      <c r="C80" s="112">
        <f>'[8]CF conso'!$AD$44</f>
        <v>-19902586.1908</v>
      </c>
      <c r="E80" s="116">
        <v>-3046449.62</v>
      </c>
      <c r="F80" s="140"/>
      <c r="G80" s="132">
        <f>'[9]CF conso'!$R$44</f>
        <v>-5590783.9299999997</v>
      </c>
      <c r="H80" s="152"/>
      <c r="I80" s="116">
        <v>-2976729.99</v>
      </c>
    </row>
    <row r="81" spans="1:9">
      <c r="A81" s="110" t="s">
        <v>284</v>
      </c>
      <c r="B81" s="110"/>
      <c r="C81" s="113">
        <f>'[8]CF conso'!$AD$49</f>
        <v>120939396.04000001</v>
      </c>
      <c r="E81" s="116">
        <v>0</v>
      </c>
      <c r="F81" s="140"/>
      <c r="G81" s="115">
        <f>'[9]CF conso'!$R$49</f>
        <v>120939396.04000001</v>
      </c>
      <c r="H81" s="152"/>
      <c r="I81" s="113">
        <v>0</v>
      </c>
    </row>
    <row r="82" spans="1:9" ht="20.399999999999999">
      <c r="A82" s="153" t="s">
        <v>285</v>
      </c>
      <c r="B82" s="153"/>
      <c r="C82" s="154">
        <f>SUM(C72:C81)</f>
        <v>77494184.829200014</v>
      </c>
      <c r="E82" s="154">
        <f>SUM(E72:E81)</f>
        <v>-8919471.2199999988</v>
      </c>
      <c r="F82" s="143"/>
      <c r="G82" s="156">
        <f>SUM(G72:G81)</f>
        <v>130844048.91000001</v>
      </c>
      <c r="H82" s="139"/>
      <c r="I82" s="154">
        <f>SUM(I72:I81)</f>
        <v>-8741360.0500000007</v>
      </c>
    </row>
    <row r="83" spans="1:9" s="75" customFormat="1" ht="20.399999999999999">
      <c r="A83" s="157" t="s">
        <v>286</v>
      </c>
      <c r="B83" s="157"/>
      <c r="C83" s="79"/>
      <c r="D83" s="79"/>
      <c r="E83" s="82"/>
      <c r="F83" s="79"/>
      <c r="G83" s="109"/>
      <c r="H83" s="79"/>
      <c r="I83" s="82"/>
    </row>
    <row r="84" spans="1:9" s="75" customFormat="1" ht="20.399999999999999">
      <c r="A84" s="110" t="s">
        <v>287</v>
      </c>
      <c r="B84" s="157"/>
      <c r="C84" s="79"/>
      <c r="D84" s="79"/>
      <c r="E84" s="82"/>
      <c r="F84" s="79"/>
      <c r="G84" s="109"/>
      <c r="H84" s="79"/>
      <c r="I84" s="82"/>
    </row>
    <row r="85" spans="1:9" s="78" customFormat="1">
      <c r="A85" s="159" t="s">
        <v>288</v>
      </c>
      <c r="B85" s="110"/>
      <c r="C85" s="112">
        <f>'[8]CF conso'!$AD$53</f>
        <v>373789797.30000001</v>
      </c>
      <c r="D85" s="160"/>
      <c r="E85" s="161">
        <v>132167523.38</v>
      </c>
      <c r="F85" s="160"/>
      <c r="G85" s="132">
        <f>'[9]CF conso'!$R$53</f>
        <v>361856268.99000001</v>
      </c>
      <c r="H85" s="160"/>
      <c r="I85" s="172">
        <v>182167523.38</v>
      </c>
    </row>
    <row r="86" spans="1:9" s="78" customFormat="1">
      <c r="A86" s="110" t="s">
        <v>289</v>
      </c>
      <c r="B86" s="110"/>
      <c r="C86" s="112"/>
      <c r="D86" s="160"/>
      <c r="E86" s="161">
        <v>0</v>
      </c>
      <c r="F86" s="160"/>
      <c r="G86" s="162">
        <v>0</v>
      </c>
      <c r="H86" s="160"/>
      <c r="I86" s="172">
        <v>0</v>
      </c>
    </row>
    <row r="87" spans="1:9" s="78" customFormat="1">
      <c r="A87" s="110" t="s">
        <v>290</v>
      </c>
      <c r="B87" s="110"/>
      <c r="C87" s="113">
        <f>'[8]CF conso'!$AD$56</f>
        <v>0</v>
      </c>
      <c r="D87" s="160"/>
      <c r="E87" s="161">
        <v>0</v>
      </c>
      <c r="F87" s="160"/>
      <c r="G87" s="162">
        <v>0</v>
      </c>
      <c r="H87" s="160"/>
      <c r="I87" s="172">
        <v>0</v>
      </c>
    </row>
    <row r="88" spans="1:9" s="78" customFormat="1">
      <c r="A88" s="110" t="s">
        <v>291</v>
      </c>
      <c r="B88" s="110"/>
      <c r="C88" s="112">
        <f>'[8]CF conso'!$AD$57</f>
        <v>-105720000</v>
      </c>
      <c r="D88" s="160"/>
      <c r="E88" s="161">
        <v>-41912500</v>
      </c>
      <c r="F88" s="160"/>
      <c r="G88" s="132">
        <f>'[9]CF conso'!$R$57</f>
        <v>-109831018</v>
      </c>
      <c r="H88" s="160"/>
      <c r="I88" s="172">
        <v>-40802500</v>
      </c>
    </row>
    <row r="89" spans="1:9" s="78" customFormat="1">
      <c r="A89" s="110" t="s">
        <v>292</v>
      </c>
      <c r="B89" s="110"/>
      <c r="C89" s="113">
        <f>'[8]CF conso'!$AD$58</f>
        <v>-5959270.9199999897</v>
      </c>
      <c r="D89" s="160"/>
      <c r="E89" s="163">
        <v>-2148894.62</v>
      </c>
      <c r="F89" s="160"/>
      <c r="G89" s="132">
        <f>'[9]CF conso'!$R$58</f>
        <v>-5926921.1999999899</v>
      </c>
      <c r="H89" s="160"/>
      <c r="I89" s="172">
        <v>-1880557.98</v>
      </c>
    </row>
    <row r="90" spans="1:9" s="78" customFormat="1">
      <c r="A90" s="110" t="s">
        <v>293</v>
      </c>
      <c r="B90" s="110"/>
      <c r="C90" s="113"/>
      <c r="D90" s="160"/>
      <c r="E90" s="129"/>
      <c r="F90" s="160"/>
      <c r="G90" s="162">
        <v>0</v>
      </c>
      <c r="H90" s="160"/>
      <c r="I90" s="161">
        <v>0</v>
      </c>
    </row>
    <row r="91" spans="1:9" ht="20.399999999999999">
      <c r="A91" s="153" t="s">
        <v>294</v>
      </c>
      <c r="B91" s="153"/>
      <c r="C91" s="164">
        <f>SUM(C85:C90)</f>
        <v>262110526.38000003</v>
      </c>
      <c r="D91" s="160"/>
      <c r="E91" s="164">
        <f>SUM(E85:E90)</f>
        <v>88106128.75999999</v>
      </c>
      <c r="F91" s="160"/>
      <c r="G91" s="165">
        <f>SUM(G85:G90)</f>
        <v>246098329.79000002</v>
      </c>
      <c r="H91" s="160"/>
      <c r="I91" s="164">
        <f>SUM(I85:I90)</f>
        <v>139484465.40000001</v>
      </c>
    </row>
    <row r="92" spans="1:9" ht="20.399999999999999">
      <c r="A92" s="157" t="s">
        <v>295</v>
      </c>
      <c r="B92" s="157"/>
      <c r="C92" s="115">
        <f>C70+C82+C91</f>
        <v>5973513.6091996729</v>
      </c>
      <c r="E92" s="116">
        <v>-67246525.077500001</v>
      </c>
      <c r="G92" s="115">
        <f>G70+G82+G91</f>
        <v>12121806.4399997</v>
      </c>
      <c r="I92" s="129">
        <v>-61255150.530000001</v>
      </c>
    </row>
    <row r="93" spans="1:9">
      <c r="A93" s="80" t="s">
        <v>296</v>
      </c>
      <c r="C93" s="166" t="e">
        <f>#REF!</f>
        <v>#REF!</v>
      </c>
      <c r="D93" s="152"/>
      <c r="E93" s="163">
        <v>192534397.80000001</v>
      </c>
      <c r="F93" s="152"/>
      <c r="G93" s="162" t="e">
        <f>#REF!</f>
        <v>#REF!</v>
      </c>
      <c r="H93" s="152"/>
      <c r="I93" s="161">
        <v>171086626.5</v>
      </c>
    </row>
    <row r="94" spans="1:9" ht="20.399999999999999">
      <c r="A94" s="157" t="s">
        <v>297</v>
      </c>
      <c r="B94" s="157"/>
      <c r="C94" s="167" t="e">
        <f>SUM(C92:C93)</f>
        <v>#REF!</v>
      </c>
      <c r="E94" s="168">
        <v>125287872.7225</v>
      </c>
      <c r="G94" s="167" t="e">
        <f>SUM(G92:G93)</f>
        <v>#REF!</v>
      </c>
      <c r="I94" s="173">
        <v>109831475.97</v>
      </c>
    </row>
    <row r="95" spans="1:9">
      <c r="C95" s="169" t="e">
        <f>C94-#REF!</f>
        <v>#REF!</v>
      </c>
      <c r="G95" s="170"/>
    </row>
    <row r="96" spans="1:9" ht="20.399999999999999">
      <c r="A96" s="157"/>
      <c r="B96" s="157"/>
      <c r="G96" s="109"/>
    </row>
    <row r="97" spans="1:16137" ht="20.399999999999999">
      <c r="A97" s="157"/>
      <c r="B97" s="157"/>
      <c r="G97" s="109"/>
    </row>
    <row r="98" spans="1:16137" ht="20.399999999999999">
      <c r="A98" s="157"/>
      <c r="B98" s="157"/>
      <c r="G98" s="109"/>
    </row>
    <row r="99" spans="1:16137" s="79" customFormat="1" ht="20.399999999999999">
      <c r="A99" s="157"/>
      <c r="B99" s="157"/>
      <c r="C99" s="81"/>
      <c r="E99" s="82"/>
      <c r="G99" s="109"/>
      <c r="I99" s="82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4"/>
      <c r="AP99" s="84"/>
      <c r="AQ99" s="84"/>
      <c r="AR99" s="84"/>
      <c r="AS99" s="84"/>
      <c r="AT99" s="84"/>
      <c r="AU99" s="84"/>
      <c r="AV99" s="84"/>
      <c r="AW99" s="84"/>
      <c r="AX99" s="84"/>
      <c r="AY99" s="84"/>
      <c r="AZ99" s="84"/>
      <c r="BA99" s="84"/>
      <c r="BB99" s="84"/>
      <c r="BC99" s="84"/>
      <c r="BD99" s="84"/>
      <c r="BE99" s="84"/>
      <c r="BF99" s="84"/>
      <c r="BG99" s="84"/>
      <c r="BH99" s="84"/>
      <c r="BI99" s="84"/>
      <c r="BJ99" s="84"/>
      <c r="BK99" s="84"/>
      <c r="BL99" s="84"/>
      <c r="BM99" s="84"/>
      <c r="BN99" s="84"/>
      <c r="BO99" s="84"/>
      <c r="BP99" s="84"/>
      <c r="BQ99" s="84"/>
      <c r="BR99" s="84"/>
      <c r="BS99" s="84"/>
      <c r="BT99" s="84"/>
      <c r="BU99" s="84"/>
      <c r="BV99" s="84"/>
      <c r="BW99" s="84"/>
      <c r="BX99" s="84"/>
      <c r="BY99" s="84"/>
      <c r="BZ99" s="84"/>
      <c r="CA99" s="84"/>
      <c r="CB99" s="84"/>
      <c r="CC99" s="84"/>
      <c r="CD99" s="84"/>
      <c r="CE99" s="84"/>
      <c r="CF99" s="84"/>
      <c r="CG99" s="84"/>
      <c r="CH99" s="84"/>
      <c r="CI99" s="84"/>
      <c r="CJ99" s="84"/>
      <c r="CK99" s="84"/>
      <c r="CL99" s="84"/>
      <c r="CM99" s="84"/>
      <c r="CN99" s="84"/>
      <c r="CO99" s="84"/>
      <c r="CP99" s="84"/>
      <c r="CQ99" s="84"/>
      <c r="CR99" s="84"/>
      <c r="CS99" s="84"/>
      <c r="CT99" s="84"/>
      <c r="CU99" s="84"/>
      <c r="CV99" s="84"/>
      <c r="CW99" s="84"/>
      <c r="CX99" s="84"/>
      <c r="CY99" s="84"/>
      <c r="CZ99" s="84"/>
      <c r="DA99" s="84"/>
      <c r="DB99" s="84"/>
      <c r="DC99" s="84"/>
      <c r="DD99" s="84"/>
      <c r="DE99" s="84"/>
      <c r="DF99" s="84"/>
      <c r="DG99" s="84"/>
      <c r="DH99" s="84"/>
      <c r="DI99" s="84"/>
      <c r="DJ99" s="84"/>
      <c r="DK99" s="84"/>
      <c r="DL99" s="84"/>
      <c r="DM99" s="84"/>
      <c r="DN99" s="84"/>
      <c r="DO99" s="84"/>
      <c r="DP99" s="84"/>
      <c r="DQ99" s="84"/>
      <c r="DR99" s="84"/>
      <c r="DS99" s="84"/>
      <c r="DT99" s="84"/>
      <c r="DU99" s="84"/>
      <c r="DV99" s="84"/>
      <c r="DW99" s="84"/>
      <c r="DX99" s="84"/>
      <c r="DY99" s="84"/>
      <c r="DZ99" s="84"/>
      <c r="EA99" s="84"/>
      <c r="EB99" s="84"/>
      <c r="EC99" s="84"/>
      <c r="ED99" s="84"/>
      <c r="EE99" s="84"/>
      <c r="EF99" s="84"/>
      <c r="EG99" s="84"/>
      <c r="EH99" s="84"/>
      <c r="EI99" s="84"/>
      <c r="EJ99" s="84"/>
      <c r="EK99" s="84"/>
      <c r="EL99" s="84"/>
      <c r="EM99" s="84"/>
      <c r="EN99" s="84"/>
      <c r="EO99" s="84"/>
      <c r="EP99" s="84"/>
      <c r="EQ99" s="84"/>
      <c r="ER99" s="84"/>
      <c r="ES99" s="84"/>
      <c r="ET99" s="84"/>
      <c r="EU99" s="84"/>
      <c r="EV99" s="84"/>
      <c r="EW99" s="84"/>
      <c r="EX99" s="84"/>
      <c r="EY99" s="84"/>
      <c r="EZ99" s="84"/>
      <c r="FA99" s="84"/>
      <c r="FB99" s="84"/>
      <c r="FC99" s="84"/>
      <c r="FD99" s="84"/>
      <c r="FE99" s="84"/>
      <c r="FF99" s="84"/>
      <c r="FG99" s="84"/>
      <c r="FH99" s="84"/>
      <c r="FI99" s="84"/>
      <c r="FJ99" s="84"/>
      <c r="FK99" s="84"/>
      <c r="FL99" s="84"/>
      <c r="FM99" s="84"/>
      <c r="FN99" s="84"/>
      <c r="FO99" s="84"/>
      <c r="FP99" s="84"/>
      <c r="FQ99" s="84"/>
      <c r="FR99" s="84"/>
      <c r="FS99" s="84"/>
      <c r="FT99" s="84"/>
      <c r="FU99" s="84"/>
      <c r="FV99" s="84"/>
      <c r="FW99" s="84"/>
      <c r="FX99" s="84"/>
      <c r="FY99" s="84"/>
      <c r="FZ99" s="84"/>
      <c r="GA99" s="84"/>
      <c r="GB99" s="84"/>
      <c r="GC99" s="84"/>
      <c r="GD99" s="84"/>
      <c r="GE99" s="84"/>
      <c r="GF99" s="84"/>
      <c r="GG99" s="84"/>
      <c r="GH99" s="84"/>
      <c r="GI99" s="84"/>
      <c r="GJ99" s="84"/>
      <c r="GK99" s="84"/>
      <c r="GL99" s="84"/>
      <c r="GM99" s="84"/>
      <c r="GN99" s="84"/>
      <c r="GO99" s="84"/>
      <c r="GP99" s="84"/>
      <c r="GQ99" s="84"/>
      <c r="GR99" s="84"/>
      <c r="GS99" s="84"/>
      <c r="GT99" s="84"/>
      <c r="GU99" s="84"/>
      <c r="GV99" s="84"/>
      <c r="GW99" s="84"/>
      <c r="GX99" s="84"/>
      <c r="GY99" s="84"/>
      <c r="GZ99" s="84"/>
      <c r="HA99" s="84"/>
      <c r="HB99" s="84"/>
      <c r="HC99" s="84"/>
      <c r="HD99" s="84"/>
      <c r="HE99" s="84"/>
      <c r="HF99" s="84"/>
      <c r="HG99" s="84"/>
      <c r="HH99" s="84"/>
      <c r="HI99" s="84"/>
      <c r="HJ99" s="84"/>
      <c r="HK99" s="84"/>
      <c r="HL99" s="84"/>
      <c r="HM99" s="84"/>
      <c r="HN99" s="84"/>
      <c r="HO99" s="84"/>
      <c r="HP99" s="84"/>
      <c r="HQ99" s="84"/>
      <c r="HR99" s="84"/>
      <c r="HS99" s="84"/>
      <c r="HT99" s="84"/>
      <c r="HU99" s="84"/>
      <c r="HV99" s="84"/>
      <c r="HW99" s="84"/>
      <c r="HX99" s="84"/>
      <c r="HY99" s="84"/>
      <c r="HZ99" s="84"/>
      <c r="IA99" s="84"/>
      <c r="IB99" s="84"/>
      <c r="IC99" s="84"/>
      <c r="ID99" s="84"/>
      <c r="IE99" s="84"/>
      <c r="IF99" s="84"/>
      <c r="IG99" s="84"/>
      <c r="IH99" s="84"/>
      <c r="II99" s="84"/>
      <c r="IJ99" s="84"/>
      <c r="IK99" s="84"/>
      <c r="IL99" s="84"/>
      <c r="IM99" s="84"/>
      <c r="IN99" s="84"/>
      <c r="IO99" s="84"/>
      <c r="IP99" s="84"/>
      <c r="IQ99" s="84"/>
      <c r="IR99" s="84"/>
      <c r="IS99" s="84"/>
      <c r="IT99" s="84"/>
      <c r="IU99" s="84"/>
      <c r="IV99" s="84"/>
      <c r="IW99" s="84"/>
      <c r="IX99" s="84"/>
      <c r="IY99" s="84"/>
      <c r="IZ99" s="84"/>
      <c r="JA99" s="84"/>
      <c r="JB99" s="84"/>
      <c r="JC99" s="84"/>
      <c r="JD99" s="84"/>
      <c r="JE99" s="84"/>
      <c r="JF99" s="84"/>
      <c r="JG99" s="84"/>
      <c r="JH99" s="84"/>
      <c r="JI99" s="84"/>
      <c r="JJ99" s="84"/>
      <c r="JK99" s="84"/>
      <c r="JL99" s="84"/>
      <c r="JM99" s="84"/>
      <c r="JN99" s="84"/>
      <c r="JO99" s="84"/>
      <c r="JP99" s="84"/>
      <c r="JQ99" s="84"/>
      <c r="JR99" s="84"/>
      <c r="JS99" s="84"/>
      <c r="JT99" s="84"/>
      <c r="JU99" s="84"/>
      <c r="JV99" s="84"/>
      <c r="JW99" s="84"/>
      <c r="JX99" s="84"/>
      <c r="JY99" s="84"/>
      <c r="JZ99" s="84"/>
      <c r="KA99" s="84"/>
      <c r="KB99" s="84"/>
      <c r="KC99" s="84"/>
      <c r="KD99" s="84"/>
      <c r="KE99" s="84"/>
      <c r="KF99" s="84"/>
      <c r="KG99" s="84"/>
      <c r="KH99" s="84"/>
      <c r="KI99" s="84"/>
      <c r="KJ99" s="84"/>
      <c r="KK99" s="84"/>
      <c r="KL99" s="84"/>
      <c r="KM99" s="84"/>
      <c r="KN99" s="84"/>
      <c r="KO99" s="84"/>
      <c r="KP99" s="84"/>
      <c r="KQ99" s="84"/>
      <c r="KR99" s="84"/>
      <c r="KS99" s="84"/>
      <c r="KT99" s="84"/>
      <c r="KU99" s="84"/>
      <c r="KV99" s="84"/>
      <c r="KW99" s="84"/>
      <c r="KX99" s="84"/>
      <c r="KY99" s="84"/>
      <c r="KZ99" s="84"/>
      <c r="LA99" s="84"/>
      <c r="LB99" s="84"/>
      <c r="LC99" s="84"/>
      <c r="LD99" s="84"/>
      <c r="LE99" s="84"/>
      <c r="LF99" s="84"/>
      <c r="LG99" s="84"/>
      <c r="LH99" s="84"/>
      <c r="LI99" s="84"/>
      <c r="LJ99" s="84"/>
      <c r="LK99" s="84"/>
      <c r="LL99" s="84"/>
      <c r="LM99" s="84"/>
      <c r="LN99" s="84"/>
      <c r="LO99" s="84"/>
      <c r="LP99" s="84"/>
      <c r="LQ99" s="84"/>
      <c r="LR99" s="84"/>
      <c r="LS99" s="84"/>
      <c r="LT99" s="84"/>
      <c r="LU99" s="84"/>
      <c r="LV99" s="84"/>
      <c r="LW99" s="84"/>
      <c r="LX99" s="84"/>
      <c r="LY99" s="84"/>
      <c r="LZ99" s="84"/>
      <c r="MA99" s="84"/>
      <c r="MB99" s="84"/>
      <c r="MC99" s="84"/>
      <c r="MD99" s="84"/>
      <c r="ME99" s="84"/>
      <c r="MF99" s="84"/>
      <c r="MG99" s="84"/>
      <c r="MH99" s="84"/>
      <c r="MI99" s="84"/>
      <c r="MJ99" s="84"/>
      <c r="MK99" s="84"/>
      <c r="ML99" s="84"/>
      <c r="MM99" s="84"/>
      <c r="MN99" s="84"/>
      <c r="MO99" s="84"/>
      <c r="MP99" s="84"/>
      <c r="MQ99" s="84"/>
      <c r="MR99" s="84"/>
      <c r="MS99" s="84"/>
      <c r="MT99" s="84"/>
      <c r="MU99" s="84"/>
      <c r="MV99" s="84"/>
      <c r="MW99" s="84"/>
      <c r="MX99" s="84"/>
      <c r="MY99" s="84"/>
      <c r="MZ99" s="84"/>
      <c r="NA99" s="84"/>
      <c r="NB99" s="84"/>
      <c r="NC99" s="84"/>
      <c r="ND99" s="84"/>
      <c r="NE99" s="84"/>
      <c r="NF99" s="84"/>
      <c r="NG99" s="84"/>
      <c r="NH99" s="84"/>
      <c r="NI99" s="84"/>
      <c r="NJ99" s="84"/>
      <c r="NK99" s="84"/>
      <c r="NL99" s="84"/>
      <c r="NM99" s="84"/>
      <c r="NN99" s="84"/>
      <c r="NO99" s="84"/>
      <c r="NP99" s="84"/>
      <c r="NQ99" s="84"/>
      <c r="NR99" s="84"/>
      <c r="NS99" s="84"/>
      <c r="NT99" s="84"/>
      <c r="NU99" s="84"/>
      <c r="NV99" s="84"/>
      <c r="NW99" s="84"/>
      <c r="NX99" s="84"/>
      <c r="NY99" s="84"/>
      <c r="NZ99" s="84"/>
      <c r="OA99" s="84"/>
      <c r="OB99" s="84"/>
      <c r="OC99" s="84"/>
      <c r="OD99" s="84"/>
      <c r="OE99" s="84"/>
      <c r="OF99" s="84"/>
      <c r="OG99" s="84"/>
      <c r="OH99" s="84"/>
      <c r="OI99" s="84"/>
      <c r="OJ99" s="84"/>
      <c r="OK99" s="84"/>
      <c r="OL99" s="84"/>
      <c r="OM99" s="84"/>
      <c r="ON99" s="84"/>
      <c r="OO99" s="84"/>
      <c r="OP99" s="84"/>
      <c r="OQ99" s="84"/>
      <c r="OR99" s="84"/>
      <c r="OS99" s="84"/>
      <c r="OT99" s="84"/>
      <c r="OU99" s="84"/>
      <c r="OV99" s="84"/>
      <c r="OW99" s="84"/>
      <c r="OX99" s="84"/>
      <c r="OY99" s="84"/>
      <c r="OZ99" s="84"/>
      <c r="PA99" s="84"/>
      <c r="PB99" s="84"/>
      <c r="PC99" s="84"/>
      <c r="PD99" s="84"/>
      <c r="PE99" s="84"/>
      <c r="PF99" s="84"/>
      <c r="PG99" s="84"/>
      <c r="PH99" s="84"/>
      <c r="PI99" s="84"/>
      <c r="PJ99" s="84"/>
      <c r="PK99" s="84"/>
      <c r="PL99" s="84"/>
      <c r="PM99" s="84"/>
      <c r="PN99" s="84"/>
      <c r="PO99" s="84"/>
      <c r="PP99" s="84"/>
      <c r="PQ99" s="84"/>
      <c r="PR99" s="84"/>
      <c r="PS99" s="84"/>
      <c r="PT99" s="84"/>
      <c r="PU99" s="84"/>
      <c r="PV99" s="84"/>
      <c r="PW99" s="84"/>
      <c r="PX99" s="84"/>
      <c r="PY99" s="84"/>
      <c r="PZ99" s="84"/>
      <c r="QA99" s="84"/>
      <c r="QB99" s="84"/>
      <c r="QC99" s="84"/>
      <c r="QD99" s="84"/>
      <c r="QE99" s="84"/>
      <c r="QF99" s="84"/>
      <c r="QG99" s="84"/>
      <c r="QH99" s="84"/>
      <c r="QI99" s="84"/>
      <c r="QJ99" s="84"/>
      <c r="QK99" s="84"/>
      <c r="QL99" s="84"/>
      <c r="QM99" s="84"/>
      <c r="QN99" s="84"/>
      <c r="QO99" s="84"/>
      <c r="QP99" s="84"/>
      <c r="QQ99" s="84"/>
      <c r="QR99" s="84"/>
      <c r="QS99" s="84"/>
      <c r="QT99" s="84"/>
      <c r="QU99" s="84"/>
      <c r="QV99" s="84"/>
      <c r="QW99" s="84"/>
      <c r="QX99" s="84"/>
      <c r="QY99" s="84"/>
      <c r="QZ99" s="84"/>
      <c r="RA99" s="84"/>
      <c r="RB99" s="84"/>
      <c r="RC99" s="84"/>
      <c r="RD99" s="84"/>
      <c r="RE99" s="84"/>
      <c r="RF99" s="84"/>
      <c r="RG99" s="84"/>
      <c r="RH99" s="84"/>
      <c r="RI99" s="84"/>
      <c r="RJ99" s="84"/>
      <c r="RK99" s="84"/>
      <c r="RL99" s="84"/>
      <c r="RM99" s="84"/>
      <c r="RN99" s="84"/>
      <c r="RO99" s="84"/>
      <c r="RP99" s="84"/>
      <c r="RQ99" s="84"/>
      <c r="RR99" s="84"/>
      <c r="RS99" s="84"/>
      <c r="RT99" s="84"/>
      <c r="RU99" s="84"/>
      <c r="RV99" s="84"/>
      <c r="RW99" s="84"/>
      <c r="RX99" s="84"/>
      <c r="RY99" s="84"/>
      <c r="RZ99" s="84"/>
      <c r="SA99" s="84"/>
      <c r="SB99" s="84"/>
      <c r="SC99" s="84"/>
      <c r="SD99" s="84"/>
      <c r="SE99" s="84"/>
      <c r="SF99" s="84"/>
      <c r="SG99" s="84"/>
      <c r="SH99" s="84"/>
      <c r="SI99" s="84"/>
      <c r="SJ99" s="84"/>
      <c r="SK99" s="84"/>
      <c r="SL99" s="84"/>
      <c r="SM99" s="84"/>
      <c r="SN99" s="84"/>
      <c r="SO99" s="84"/>
      <c r="SP99" s="84"/>
      <c r="SQ99" s="84"/>
      <c r="SR99" s="84"/>
      <c r="SS99" s="84"/>
      <c r="ST99" s="84"/>
      <c r="SU99" s="84"/>
      <c r="SV99" s="84"/>
      <c r="SW99" s="84"/>
      <c r="SX99" s="84"/>
      <c r="SY99" s="84"/>
      <c r="SZ99" s="84"/>
      <c r="TA99" s="84"/>
      <c r="TB99" s="84"/>
      <c r="TC99" s="84"/>
      <c r="TD99" s="84"/>
      <c r="TE99" s="84"/>
      <c r="TF99" s="84"/>
      <c r="TG99" s="84"/>
      <c r="TH99" s="84"/>
      <c r="TI99" s="84"/>
      <c r="TJ99" s="84"/>
      <c r="TK99" s="84"/>
      <c r="TL99" s="84"/>
      <c r="TM99" s="84"/>
      <c r="TN99" s="84"/>
      <c r="TO99" s="84"/>
      <c r="TP99" s="84"/>
      <c r="TQ99" s="84"/>
      <c r="TR99" s="84"/>
      <c r="TS99" s="84"/>
      <c r="TT99" s="84"/>
      <c r="TU99" s="84"/>
      <c r="TV99" s="84"/>
      <c r="TW99" s="84"/>
      <c r="TX99" s="84"/>
      <c r="TY99" s="84"/>
      <c r="TZ99" s="84"/>
      <c r="UA99" s="84"/>
      <c r="UB99" s="84"/>
      <c r="UC99" s="84"/>
      <c r="UD99" s="84"/>
      <c r="UE99" s="84"/>
      <c r="UF99" s="84"/>
      <c r="UG99" s="84"/>
      <c r="UH99" s="84"/>
      <c r="UI99" s="84"/>
      <c r="UJ99" s="84"/>
      <c r="UK99" s="84"/>
      <c r="UL99" s="84"/>
      <c r="UM99" s="84"/>
      <c r="UN99" s="84"/>
      <c r="UO99" s="84"/>
      <c r="UP99" s="84"/>
      <c r="UQ99" s="84"/>
      <c r="UR99" s="84"/>
      <c r="US99" s="84"/>
      <c r="UT99" s="84"/>
      <c r="UU99" s="84"/>
      <c r="UV99" s="84"/>
      <c r="UW99" s="84"/>
      <c r="UX99" s="84"/>
      <c r="UY99" s="84"/>
      <c r="UZ99" s="84"/>
      <c r="VA99" s="84"/>
      <c r="VB99" s="84"/>
      <c r="VC99" s="84"/>
      <c r="VD99" s="84"/>
      <c r="VE99" s="84"/>
      <c r="VF99" s="84"/>
      <c r="VG99" s="84"/>
      <c r="VH99" s="84"/>
      <c r="VI99" s="84"/>
      <c r="VJ99" s="84"/>
      <c r="VK99" s="84"/>
      <c r="VL99" s="84"/>
      <c r="VM99" s="84"/>
      <c r="VN99" s="84"/>
      <c r="VO99" s="84"/>
      <c r="VP99" s="84"/>
      <c r="VQ99" s="84"/>
      <c r="VR99" s="84"/>
      <c r="VS99" s="84"/>
      <c r="VT99" s="84"/>
      <c r="VU99" s="84"/>
      <c r="VV99" s="84"/>
      <c r="VW99" s="84"/>
      <c r="VX99" s="84"/>
      <c r="VY99" s="84"/>
      <c r="VZ99" s="84"/>
      <c r="WA99" s="84"/>
      <c r="WB99" s="84"/>
      <c r="WC99" s="84"/>
      <c r="WD99" s="84"/>
      <c r="WE99" s="84"/>
      <c r="WF99" s="84"/>
      <c r="WG99" s="84"/>
      <c r="WH99" s="84"/>
      <c r="WI99" s="84"/>
      <c r="WJ99" s="84"/>
      <c r="WK99" s="84"/>
      <c r="WL99" s="84"/>
      <c r="WM99" s="84"/>
      <c r="WN99" s="84"/>
      <c r="WO99" s="84"/>
      <c r="WP99" s="84"/>
      <c r="WQ99" s="84"/>
      <c r="WR99" s="84"/>
      <c r="WS99" s="84"/>
      <c r="WT99" s="84"/>
      <c r="WU99" s="84"/>
      <c r="WV99" s="84"/>
      <c r="WW99" s="84"/>
      <c r="WX99" s="84"/>
      <c r="WY99" s="84"/>
      <c r="WZ99" s="84"/>
      <c r="XA99" s="84"/>
      <c r="XB99" s="84"/>
      <c r="XC99" s="84"/>
      <c r="XD99" s="84"/>
      <c r="XE99" s="84"/>
      <c r="XF99" s="84"/>
      <c r="XG99" s="84"/>
      <c r="XH99" s="84"/>
      <c r="XI99" s="84"/>
      <c r="XJ99" s="84"/>
      <c r="XK99" s="84"/>
      <c r="XL99" s="84"/>
      <c r="XM99" s="84"/>
      <c r="XN99" s="84"/>
      <c r="XO99" s="84"/>
      <c r="XP99" s="84"/>
      <c r="XQ99" s="84"/>
      <c r="XR99" s="84"/>
      <c r="XS99" s="84"/>
      <c r="XT99" s="84"/>
      <c r="XU99" s="84"/>
      <c r="XV99" s="84"/>
      <c r="XW99" s="84"/>
      <c r="XX99" s="84"/>
      <c r="XY99" s="84"/>
      <c r="XZ99" s="84"/>
      <c r="YA99" s="84"/>
      <c r="YB99" s="84"/>
      <c r="YC99" s="84"/>
      <c r="YD99" s="84"/>
      <c r="YE99" s="84"/>
      <c r="YF99" s="84"/>
      <c r="YG99" s="84"/>
      <c r="YH99" s="84"/>
      <c r="YI99" s="84"/>
      <c r="YJ99" s="84"/>
      <c r="YK99" s="84"/>
      <c r="YL99" s="84"/>
      <c r="YM99" s="84"/>
      <c r="YN99" s="84"/>
      <c r="YO99" s="84"/>
      <c r="YP99" s="84"/>
      <c r="YQ99" s="84"/>
      <c r="YR99" s="84"/>
      <c r="YS99" s="84"/>
      <c r="YT99" s="84"/>
      <c r="YU99" s="84"/>
      <c r="YV99" s="84"/>
      <c r="YW99" s="84"/>
      <c r="YX99" s="84"/>
      <c r="YY99" s="84"/>
      <c r="YZ99" s="84"/>
      <c r="ZA99" s="84"/>
      <c r="ZB99" s="84"/>
      <c r="ZC99" s="84"/>
      <c r="ZD99" s="84"/>
      <c r="ZE99" s="84"/>
      <c r="ZF99" s="84"/>
      <c r="ZG99" s="84"/>
      <c r="ZH99" s="84"/>
      <c r="ZI99" s="84"/>
      <c r="ZJ99" s="84"/>
      <c r="ZK99" s="84"/>
      <c r="ZL99" s="84"/>
      <c r="ZM99" s="84"/>
      <c r="ZN99" s="84"/>
      <c r="ZO99" s="84"/>
      <c r="ZP99" s="84"/>
      <c r="ZQ99" s="84"/>
      <c r="ZR99" s="84"/>
      <c r="ZS99" s="84"/>
      <c r="ZT99" s="84"/>
      <c r="ZU99" s="84"/>
      <c r="ZV99" s="84"/>
      <c r="ZW99" s="84"/>
      <c r="ZX99" s="84"/>
      <c r="ZY99" s="84"/>
      <c r="ZZ99" s="84"/>
      <c r="AAA99" s="84"/>
      <c r="AAB99" s="84"/>
      <c r="AAC99" s="84"/>
      <c r="AAD99" s="84"/>
      <c r="AAE99" s="84"/>
      <c r="AAF99" s="84"/>
      <c r="AAG99" s="84"/>
      <c r="AAH99" s="84"/>
      <c r="AAI99" s="84"/>
      <c r="AAJ99" s="84"/>
      <c r="AAK99" s="84"/>
      <c r="AAL99" s="84"/>
      <c r="AAM99" s="84"/>
      <c r="AAN99" s="84"/>
      <c r="AAO99" s="84"/>
      <c r="AAP99" s="84"/>
      <c r="AAQ99" s="84"/>
      <c r="AAR99" s="84"/>
      <c r="AAS99" s="84"/>
      <c r="AAT99" s="84"/>
      <c r="AAU99" s="84"/>
      <c r="AAV99" s="84"/>
      <c r="AAW99" s="84"/>
      <c r="AAX99" s="84"/>
      <c r="AAY99" s="84"/>
      <c r="AAZ99" s="84"/>
      <c r="ABA99" s="84"/>
      <c r="ABB99" s="84"/>
      <c r="ABC99" s="84"/>
      <c r="ABD99" s="84"/>
      <c r="ABE99" s="84"/>
      <c r="ABF99" s="84"/>
      <c r="ABG99" s="84"/>
      <c r="ABH99" s="84"/>
      <c r="ABI99" s="84"/>
      <c r="ABJ99" s="84"/>
      <c r="ABK99" s="84"/>
      <c r="ABL99" s="84"/>
      <c r="ABM99" s="84"/>
      <c r="ABN99" s="84"/>
      <c r="ABO99" s="84"/>
      <c r="ABP99" s="84"/>
      <c r="ABQ99" s="84"/>
      <c r="ABR99" s="84"/>
      <c r="ABS99" s="84"/>
      <c r="ABT99" s="84"/>
      <c r="ABU99" s="84"/>
      <c r="ABV99" s="84"/>
      <c r="ABW99" s="84"/>
      <c r="ABX99" s="84"/>
      <c r="ABY99" s="84"/>
      <c r="ABZ99" s="84"/>
      <c r="ACA99" s="84"/>
      <c r="ACB99" s="84"/>
      <c r="ACC99" s="84"/>
      <c r="ACD99" s="84"/>
      <c r="ACE99" s="84"/>
      <c r="ACF99" s="84"/>
      <c r="ACG99" s="84"/>
      <c r="ACH99" s="84"/>
      <c r="ACI99" s="84"/>
      <c r="ACJ99" s="84"/>
      <c r="ACK99" s="84"/>
      <c r="ACL99" s="84"/>
      <c r="ACM99" s="84"/>
      <c r="ACN99" s="84"/>
      <c r="ACO99" s="84"/>
      <c r="ACP99" s="84"/>
      <c r="ACQ99" s="84"/>
      <c r="ACR99" s="84"/>
      <c r="ACS99" s="84"/>
      <c r="ACT99" s="84"/>
      <c r="ACU99" s="84"/>
      <c r="ACV99" s="84"/>
      <c r="ACW99" s="84"/>
      <c r="ACX99" s="84"/>
      <c r="ACY99" s="84"/>
      <c r="ACZ99" s="84"/>
      <c r="ADA99" s="84"/>
      <c r="ADB99" s="84"/>
      <c r="ADC99" s="84"/>
      <c r="ADD99" s="84"/>
      <c r="ADE99" s="84"/>
      <c r="ADF99" s="84"/>
      <c r="ADG99" s="84"/>
      <c r="ADH99" s="84"/>
      <c r="ADI99" s="84"/>
      <c r="ADJ99" s="84"/>
      <c r="ADK99" s="84"/>
      <c r="ADL99" s="84"/>
      <c r="ADM99" s="84"/>
      <c r="ADN99" s="84"/>
      <c r="ADO99" s="84"/>
      <c r="ADP99" s="84"/>
      <c r="ADQ99" s="84"/>
      <c r="ADR99" s="84"/>
      <c r="ADS99" s="84"/>
      <c r="ADT99" s="84"/>
      <c r="ADU99" s="84"/>
      <c r="ADV99" s="84"/>
      <c r="ADW99" s="84"/>
      <c r="ADX99" s="84"/>
      <c r="ADY99" s="84"/>
      <c r="ADZ99" s="84"/>
      <c r="AEA99" s="84"/>
      <c r="AEB99" s="84"/>
      <c r="AEC99" s="84"/>
      <c r="AED99" s="84"/>
      <c r="AEE99" s="84"/>
      <c r="AEF99" s="84"/>
      <c r="AEG99" s="84"/>
      <c r="AEH99" s="84"/>
      <c r="AEI99" s="84"/>
      <c r="AEJ99" s="84"/>
      <c r="AEK99" s="84"/>
      <c r="AEL99" s="84"/>
      <c r="AEM99" s="84"/>
      <c r="AEN99" s="84"/>
      <c r="AEO99" s="84"/>
      <c r="AEP99" s="84"/>
      <c r="AEQ99" s="84"/>
      <c r="AER99" s="84"/>
      <c r="AES99" s="84"/>
      <c r="AET99" s="84"/>
      <c r="AEU99" s="84"/>
      <c r="AEV99" s="84"/>
      <c r="AEW99" s="84"/>
      <c r="AEX99" s="84"/>
      <c r="AEY99" s="84"/>
      <c r="AEZ99" s="84"/>
      <c r="AFA99" s="84"/>
      <c r="AFB99" s="84"/>
      <c r="AFC99" s="84"/>
      <c r="AFD99" s="84"/>
      <c r="AFE99" s="84"/>
      <c r="AFF99" s="84"/>
      <c r="AFG99" s="84"/>
      <c r="AFH99" s="84"/>
      <c r="AFI99" s="84"/>
      <c r="AFJ99" s="84"/>
      <c r="AFK99" s="84"/>
      <c r="AFL99" s="84"/>
      <c r="AFM99" s="84"/>
      <c r="AFN99" s="84"/>
      <c r="AFO99" s="84"/>
      <c r="AFP99" s="84"/>
      <c r="AFQ99" s="84"/>
      <c r="AFR99" s="84"/>
      <c r="AFS99" s="84"/>
      <c r="AFT99" s="84"/>
      <c r="AFU99" s="84"/>
      <c r="AFV99" s="84"/>
      <c r="AFW99" s="84"/>
      <c r="AFX99" s="84"/>
      <c r="AFY99" s="84"/>
      <c r="AFZ99" s="84"/>
      <c r="AGA99" s="84"/>
      <c r="AGB99" s="84"/>
      <c r="AGC99" s="84"/>
      <c r="AGD99" s="84"/>
      <c r="AGE99" s="84"/>
      <c r="AGF99" s="84"/>
      <c r="AGG99" s="84"/>
      <c r="AGH99" s="84"/>
      <c r="AGI99" s="84"/>
      <c r="AGJ99" s="84"/>
      <c r="AGK99" s="84"/>
      <c r="AGL99" s="84"/>
      <c r="AGM99" s="84"/>
      <c r="AGN99" s="84"/>
      <c r="AGO99" s="84"/>
      <c r="AGP99" s="84"/>
      <c r="AGQ99" s="84"/>
      <c r="AGR99" s="84"/>
      <c r="AGS99" s="84"/>
      <c r="AGT99" s="84"/>
      <c r="AGU99" s="84"/>
      <c r="AGV99" s="84"/>
      <c r="AGW99" s="84"/>
      <c r="AGX99" s="84"/>
      <c r="AGY99" s="84"/>
      <c r="AGZ99" s="84"/>
      <c r="AHA99" s="84"/>
      <c r="AHB99" s="84"/>
      <c r="AHC99" s="84"/>
      <c r="AHD99" s="84"/>
      <c r="AHE99" s="84"/>
      <c r="AHF99" s="84"/>
      <c r="AHG99" s="84"/>
      <c r="AHH99" s="84"/>
      <c r="AHI99" s="84"/>
      <c r="AHJ99" s="84"/>
      <c r="AHK99" s="84"/>
      <c r="AHL99" s="84"/>
      <c r="AHM99" s="84"/>
      <c r="AHN99" s="84"/>
      <c r="AHO99" s="84"/>
      <c r="AHP99" s="84"/>
      <c r="AHQ99" s="84"/>
      <c r="AHR99" s="84"/>
      <c r="AHS99" s="84"/>
      <c r="AHT99" s="84"/>
      <c r="AHU99" s="84"/>
      <c r="AHV99" s="84"/>
      <c r="AHW99" s="84"/>
      <c r="AHX99" s="84"/>
      <c r="AHY99" s="84"/>
      <c r="AHZ99" s="84"/>
      <c r="AIA99" s="84"/>
      <c r="AIB99" s="84"/>
      <c r="AIC99" s="84"/>
      <c r="AID99" s="84"/>
      <c r="AIE99" s="84"/>
      <c r="AIF99" s="84"/>
      <c r="AIG99" s="84"/>
      <c r="AIH99" s="84"/>
      <c r="AII99" s="84"/>
      <c r="AIJ99" s="84"/>
      <c r="AIK99" s="84"/>
      <c r="AIL99" s="84"/>
      <c r="AIM99" s="84"/>
      <c r="AIN99" s="84"/>
      <c r="AIO99" s="84"/>
      <c r="AIP99" s="84"/>
      <c r="AIQ99" s="84"/>
      <c r="AIR99" s="84"/>
      <c r="AIS99" s="84"/>
      <c r="AIT99" s="84"/>
      <c r="AIU99" s="84"/>
      <c r="AIV99" s="84"/>
      <c r="AIW99" s="84"/>
      <c r="AIX99" s="84"/>
      <c r="AIY99" s="84"/>
      <c r="AIZ99" s="84"/>
      <c r="AJA99" s="84"/>
      <c r="AJB99" s="84"/>
      <c r="AJC99" s="84"/>
      <c r="AJD99" s="84"/>
      <c r="AJE99" s="84"/>
      <c r="AJF99" s="84"/>
      <c r="AJG99" s="84"/>
      <c r="AJH99" s="84"/>
      <c r="AJI99" s="84"/>
      <c r="AJJ99" s="84"/>
      <c r="AJK99" s="84"/>
      <c r="AJL99" s="84"/>
      <c r="AJM99" s="84"/>
      <c r="AJN99" s="84"/>
      <c r="AJO99" s="84"/>
      <c r="AJP99" s="84"/>
      <c r="AJQ99" s="84"/>
      <c r="AJR99" s="84"/>
      <c r="AJS99" s="84"/>
      <c r="AJT99" s="84"/>
      <c r="AJU99" s="84"/>
      <c r="AJV99" s="84"/>
      <c r="AJW99" s="84"/>
      <c r="AJX99" s="84"/>
      <c r="AJY99" s="84"/>
      <c r="AJZ99" s="84"/>
      <c r="AKA99" s="84"/>
      <c r="AKB99" s="84"/>
      <c r="AKC99" s="84"/>
      <c r="AKD99" s="84"/>
      <c r="AKE99" s="84"/>
      <c r="AKF99" s="84"/>
      <c r="AKG99" s="84"/>
      <c r="AKH99" s="84"/>
      <c r="AKI99" s="84"/>
      <c r="AKJ99" s="84"/>
      <c r="AKK99" s="84"/>
      <c r="AKL99" s="84"/>
      <c r="AKM99" s="84"/>
      <c r="AKN99" s="84"/>
      <c r="AKO99" s="84"/>
      <c r="AKP99" s="84"/>
      <c r="AKQ99" s="84"/>
      <c r="AKR99" s="84"/>
      <c r="AKS99" s="84"/>
      <c r="AKT99" s="84"/>
      <c r="AKU99" s="84"/>
      <c r="AKV99" s="84"/>
      <c r="AKW99" s="84"/>
      <c r="AKX99" s="84"/>
      <c r="AKY99" s="84"/>
      <c r="AKZ99" s="84"/>
      <c r="ALA99" s="84"/>
      <c r="ALB99" s="84"/>
      <c r="ALC99" s="84"/>
      <c r="ALD99" s="84"/>
      <c r="ALE99" s="84"/>
      <c r="ALF99" s="84"/>
      <c r="ALG99" s="84"/>
      <c r="ALH99" s="84"/>
      <c r="ALI99" s="84"/>
      <c r="ALJ99" s="84"/>
      <c r="ALK99" s="84"/>
      <c r="ALL99" s="84"/>
      <c r="ALM99" s="84"/>
      <c r="ALN99" s="84"/>
      <c r="ALO99" s="84"/>
      <c r="ALP99" s="84"/>
      <c r="ALQ99" s="84"/>
      <c r="ALR99" s="84"/>
      <c r="ALS99" s="84"/>
      <c r="ALT99" s="84"/>
      <c r="ALU99" s="84"/>
      <c r="ALV99" s="84"/>
      <c r="ALW99" s="84"/>
      <c r="ALX99" s="84"/>
      <c r="ALY99" s="84"/>
      <c r="ALZ99" s="84"/>
      <c r="AMA99" s="84"/>
      <c r="AMB99" s="84"/>
      <c r="AMC99" s="84"/>
      <c r="AMD99" s="84"/>
      <c r="AME99" s="84"/>
      <c r="AMF99" s="84"/>
      <c r="AMG99" s="84"/>
      <c r="AMH99" s="84"/>
      <c r="AMI99" s="84"/>
      <c r="AMJ99" s="84"/>
      <c r="AMK99" s="84"/>
      <c r="AML99" s="84"/>
      <c r="AMM99" s="84"/>
      <c r="AMN99" s="84"/>
      <c r="AMO99" s="84"/>
      <c r="AMP99" s="84"/>
      <c r="AMQ99" s="84"/>
      <c r="AMR99" s="84"/>
      <c r="AMS99" s="84"/>
      <c r="AMT99" s="84"/>
      <c r="AMU99" s="84"/>
      <c r="AMV99" s="84"/>
      <c r="AMW99" s="84"/>
      <c r="AMX99" s="84"/>
      <c r="AMY99" s="84"/>
      <c r="AMZ99" s="84"/>
      <c r="ANA99" s="84"/>
      <c r="ANB99" s="84"/>
      <c r="ANC99" s="84"/>
      <c r="AND99" s="84"/>
      <c r="ANE99" s="84"/>
      <c r="ANF99" s="84"/>
      <c r="ANG99" s="84"/>
      <c r="ANH99" s="84"/>
      <c r="ANI99" s="84"/>
      <c r="ANJ99" s="84"/>
      <c r="ANK99" s="84"/>
      <c r="ANL99" s="84"/>
      <c r="ANM99" s="84"/>
      <c r="ANN99" s="84"/>
      <c r="ANO99" s="84"/>
      <c r="ANP99" s="84"/>
      <c r="ANQ99" s="84"/>
      <c r="ANR99" s="84"/>
      <c r="ANS99" s="84"/>
      <c r="ANT99" s="84"/>
      <c r="ANU99" s="84"/>
      <c r="ANV99" s="84"/>
      <c r="ANW99" s="84"/>
      <c r="ANX99" s="84"/>
      <c r="ANY99" s="84"/>
      <c r="ANZ99" s="84"/>
      <c r="AOA99" s="84"/>
      <c r="AOB99" s="84"/>
      <c r="AOC99" s="84"/>
      <c r="AOD99" s="84"/>
      <c r="AOE99" s="84"/>
      <c r="AOF99" s="84"/>
      <c r="AOG99" s="84"/>
      <c r="AOH99" s="84"/>
      <c r="AOI99" s="84"/>
      <c r="AOJ99" s="84"/>
      <c r="AOK99" s="84"/>
      <c r="AOL99" s="84"/>
      <c r="AOM99" s="84"/>
      <c r="AON99" s="84"/>
      <c r="AOO99" s="84"/>
      <c r="AOP99" s="84"/>
      <c r="AOQ99" s="84"/>
      <c r="AOR99" s="84"/>
      <c r="AOS99" s="84"/>
      <c r="AOT99" s="84"/>
      <c r="AOU99" s="84"/>
      <c r="AOV99" s="84"/>
      <c r="AOW99" s="84"/>
      <c r="AOX99" s="84"/>
      <c r="AOY99" s="84"/>
      <c r="AOZ99" s="84"/>
      <c r="APA99" s="84"/>
      <c r="APB99" s="84"/>
      <c r="APC99" s="84"/>
      <c r="APD99" s="84"/>
      <c r="APE99" s="84"/>
      <c r="APF99" s="84"/>
      <c r="APG99" s="84"/>
      <c r="APH99" s="84"/>
      <c r="API99" s="84"/>
      <c r="APJ99" s="84"/>
      <c r="APK99" s="84"/>
      <c r="APL99" s="84"/>
      <c r="APM99" s="84"/>
      <c r="APN99" s="84"/>
      <c r="APO99" s="84"/>
      <c r="APP99" s="84"/>
      <c r="APQ99" s="84"/>
      <c r="APR99" s="84"/>
      <c r="APS99" s="84"/>
      <c r="APT99" s="84"/>
      <c r="APU99" s="84"/>
      <c r="APV99" s="84"/>
      <c r="APW99" s="84"/>
      <c r="APX99" s="84"/>
      <c r="APY99" s="84"/>
      <c r="APZ99" s="84"/>
      <c r="AQA99" s="84"/>
      <c r="AQB99" s="84"/>
      <c r="AQC99" s="84"/>
      <c r="AQD99" s="84"/>
      <c r="AQE99" s="84"/>
      <c r="AQF99" s="84"/>
      <c r="AQG99" s="84"/>
      <c r="AQH99" s="84"/>
      <c r="AQI99" s="84"/>
      <c r="AQJ99" s="84"/>
      <c r="AQK99" s="84"/>
      <c r="AQL99" s="84"/>
      <c r="AQM99" s="84"/>
      <c r="AQN99" s="84"/>
      <c r="AQO99" s="84"/>
      <c r="AQP99" s="84"/>
      <c r="AQQ99" s="84"/>
      <c r="AQR99" s="84"/>
      <c r="AQS99" s="84"/>
      <c r="AQT99" s="84"/>
      <c r="AQU99" s="84"/>
      <c r="AQV99" s="84"/>
      <c r="AQW99" s="84"/>
      <c r="AQX99" s="84"/>
      <c r="AQY99" s="84"/>
      <c r="AQZ99" s="84"/>
      <c r="ARA99" s="84"/>
      <c r="ARB99" s="84"/>
      <c r="ARC99" s="84"/>
      <c r="ARD99" s="84"/>
      <c r="ARE99" s="84"/>
      <c r="ARF99" s="84"/>
      <c r="ARG99" s="84"/>
      <c r="ARH99" s="84"/>
      <c r="ARI99" s="84"/>
      <c r="ARJ99" s="84"/>
      <c r="ARK99" s="84"/>
      <c r="ARL99" s="84"/>
      <c r="ARM99" s="84"/>
      <c r="ARN99" s="84"/>
      <c r="ARO99" s="84"/>
      <c r="ARP99" s="84"/>
      <c r="ARQ99" s="84"/>
      <c r="ARR99" s="84"/>
      <c r="ARS99" s="84"/>
      <c r="ART99" s="84"/>
      <c r="ARU99" s="84"/>
      <c r="ARV99" s="84"/>
      <c r="ARW99" s="84"/>
      <c r="ARX99" s="84"/>
      <c r="ARY99" s="84"/>
      <c r="ARZ99" s="84"/>
      <c r="ASA99" s="84"/>
      <c r="ASB99" s="84"/>
      <c r="ASC99" s="84"/>
      <c r="ASD99" s="84"/>
      <c r="ASE99" s="84"/>
      <c r="ASF99" s="84"/>
      <c r="ASG99" s="84"/>
      <c r="ASH99" s="84"/>
      <c r="ASI99" s="84"/>
      <c r="ASJ99" s="84"/>
      <c r="ASK99" s="84"/>
      <c r="ASL99" s="84"/>
      <c r="ASM99" s="84"/>
      <c r="ASN99" s="84"/>
      <c r="ASO99" s="84"/>
      <c r="ASP99" s="84"/>
      <c r="ASQ99" s="84"/>
      <c r="ASR99" s="84"/>
      <c r="ASS99" s="84"/>
      <c r="AST99" s="84"/>
      <c r="ASU99" s="84"/>
      <c r="ASV99" s="84"/>
      <c r="ASW99" s="84"/>
      <c r="ASX99" s="84"/>
      <c r="ASY99" s="84"/>
      <c r="ASZ99" s="84"/>
      <c r="ATA99" s="84"/>
      <c r="ATB99" s="84"/>
      <c r="ATC99" s="84"/>
      <c r="ATD99" s="84"/>
      <c r="ATE99" s="84"/>
      <c r="ATF99" s="84"/>
      <c r="ATG99" s="84"/>
      <c r="ATH99" s="84"/>
      <c r="ATI99" s="84"/>
      <c r="ATJ99" s="84"/>
      <c r="ATK99" s="84"/>
      <c r="ATL99" s="84"/>
      <c r="ATM99" s="84"/>
      <c r="ATN99" s="84"/>
      <c r="ATO99" s="84"/>
      <c r="ATP99" s="84"/>
      <c r="ATQ99" s="84"/>
      <c r="ATR99" s="84"/>
      <c r="ATS99" s="84"/>
      <c r="ATT99" s="84"/>
      <c r="ATU99" s="84"/>
      <c r="ATV99" s="84"/>
      <c r="ATW99" s="84"/>
      <c r="ATX99" s="84"/>
      <c r="ATY99" s="84"/>
      <c r="ATZ99" s="84"/>
      <c r="AUA99" s="84"/>
      <c r="AUB99" s="84"/>
      <c r="AUC99" s="84"/>
      <c r="AUD99" s="84"/>
      <c r="AUE99" s="84"/>
      <c r="AUF99" s="84"/>
      <c r="AUG99" s="84"/>
      <c r="AUH99" s="84"/>
      <c r="AUI99" s="84"/>
      <c r="AUJ99" s="84"/>
      <c r="AUK99" s="84"/>
      <c r="AUL99" s="84"/>
      <c r="AUM99" s="84"/>
      <c r="AUN99" s="84"/>
      <c r="AUO99" s="84"/>
      <c r="AUP99" s="84"/>
      <c r="AUQ99" s="84"/>
      <c r="AUR99" s="84"/>
      <c r="AUS99" s="84"/>
      <c r="AUT99" s="84"/>
      <c r="AUU99" s="84"/>
      <c r="AUV99" s="84"/>
      <c r="AUW99" s="84"/>
      <c r="AUX99" s="84"/>
      <c r="AUY99" s="84"/>
      <c r="AUZ99" s="84"/>
      <c r="AVA99" s="84"/>
      <c r="AVB99" s="84"/>
      <c r="AVC99" s="84"/>
      <c r="AVD99" s="84"/>
      <c r="AVE99" s="84"/>
      <c r="AVF99" s="84"/>
      <c r="AVG99" s="84"/>
      <c r="AVH99" s="84"/>
      <c r="AVI99" s="84"/>
      <c r="AVJ99" s="84"/>
      <c r="AVK99" s="84"/>
      <c r="AVL99" s="84"/>
      <c r="AVM99" s="84"/>
      <c r="AVN99" s="84"/>
      <c r="AVO99" s="84"/>
      <c r="AVP99" s="84"/>
      <c r="AVQ99" s="84"/>
      <c r="AVR99" s="84"/>
      <c r="AVS99" s="84"/>
      <c r="AVT99" s="84"/>
      <c r="AVU99" s="84"/>
      <c r="AVV99" s="84"/>
      <c r="AVW99" s="84"/>
      <c r="AVX99" s="84"/>
      <c r="AVY99" s="84"/>
      <c r="AVZ99" s="84"/>
      <c r="AWA99" s="84"/>
      <c r="AWB99" s="84"/>
      <c r="AWC99" s="84"/>
      <c r="AWD99" s="84"/>
      <c r="AWE99" s="84"/>
      <c r="AWF99" s="84"/>
      <c r="AWG99" s="84"/>
      <c r="AWH99" s="84"/>
      <c r="AWI99" s="84"/>
      <c r="AWJ99" s="84"/>
      <c r="AWK99" s="84"/>
      <c r="AWL99" s="84"/>
      <c r="AWM99" s="84"/>
      <c r="AWN99" s="84"/>
      <c r="AWO99" s="84"/>
      <c r="AWP99" s="84"/>
      <c r="AWQ99" s="84"/>
      <c r="AWR99" s="84"/>
      <c r="AWS99" s="84"/>
      <c r="AWT99" s="84"/>
      <c r="AWU99" s="84"/>
      <c r="AWV99" s="84"/>
      <c r="AWW99" s="84"/>
      <c r="AWX99" s="84"/>
      <c r="AWY99" s="84"/>
      <c r="AWZ99" s="84"/>
      <c r="AXA99" s="84"/>
      <c r="AXB99" s="84"/>
      <c r="AXC99" s="84"/>
      <c r="AXD99" s="84"/>
      <c r="AXE99" s="84"/>
      <c r="AXF99" s="84"/>
      <c r="AXG99" s="84"/>
      <c r="AXH99" s="84"/>
      <c r="AXI99" s="84"/>
      <c r="AXJ99" s="84"/>
      <c r="AXK99" s="84"/>
      <c r="AXL99" s="84"/>
      <c r="AXM99" s="84"/>
      <c r="AXN99" s="84"/>
      <c r="AXO99" s="84"/>
      <c r="AXP99" s="84"/>
      <c r="AXQ99" s="84"/>
      <c r="AXR99" s="84"/>
      <c r="AXS99" s="84"/>
      <c r="AXT99" s="84"/>
      <c r="AXU99" s="84"/>
      <c r="AXV99" s="84"/>
      <c r="AXW99" s="84"/>
      <c r="AXX99" s="84"/>
      <c r="AXY99" s="84"/>
      <c r="AXZ99" s="84"/>
      <c r="AYA99" s="84"/>
      <c r="AYB99" s="84"/>
      <c r="AYC99" s="84"/>
      <c r="AYD99" s="84"/>
      <c r="AYE99" s="84"/>
      <c r="AYF99" s="84"/>
      <c r="AYG99" s="84"/>
      <c r="AYH99" s="84"/>
      <c r="AYI99" s="84"/>
      <c r="AYJ99" s="84"/>
      <c r="AYK99" s="84"/>
      <c r="AYL99" s="84"/>
      <c r="AYM99" s="84"/>
      <c r="AYN99" s="84"/>
      <c r="AYO99" s="84"/>
      <c r="AYP99" s="84"/>
      <c r="AYQ99" s="84"/>
      <c r="AYR99" s="84"/>
      <c r="AYS99" s="84"/>
      <c r="AYT99" s="84"/>
      <c r="AYU99" s="84"/>
      <c r="AYV99" s="84"/>
      <c r="AYW99" s="84"/>
      <c r="AYX99" s="84"/>
      <c r="AYY99" s="84"/>
      <c r="AYZ99" s="84"/>
      <c r="AZA99" s="84"/>
      <c r="AZB99" s="84"/>
      <c r="AZC99" s="84"/>
      <c r="AZD99" s="84"/>
      <c r="AZE99" s="84"/>
      <c r="AZF99" s="84"/>
      <c r="AZG99" s="84"/>
      <c r="AZH99" s="84"/>
      <c r="AZI99" s="84"/>
      <c r="AZJ99" s="84"/>
      <c r="AZK99" s="84"/>
      <c r="AZL99" s="84"/>
      <c r="AZM99" s="84"/>
      <c r="AZN99" s="84"/>
      <c r="AZO99" s="84"/>
      <c r="AZP99" s="84"/>
      <c r="AZQ99" s="84"/>
      <c r="AZR99" s="84"/>
      <c r="AZS99" s="84"/>
      <c r="AZT99" s="84"/>
      <c r="AZU99" s="84"/>
      <c r="AZV99" s="84"/>
      <c r="AZW99" s="84"/>
      <c r="AZX99" s="84"/>
      <c r="AZY99" s="84"/>
      <c r="AZZ99" s="84"/>
      <c r="BAA99" s="84"/>
      <c r="BAB99" s="84"/>
      <c r="BAC99" s="84"/>
      <c r="BAD99" s="84"/>
      <c r="BAE99" s="84"/>
      <c r="BAF99" s="84"/>
      <c r="BAG99" s="84"/>
      <c r="BAH99" s="84"/>
      <c r="BAI99" s="84"/>
      <c r="BAJ99" s="84"/>
      <c r="BAK99" s="84"/>
      <c r="BAL99" s="84"/>
      <c r="BAM99" s="84"/>
      <c r="BAN99" s="84"/>
      <c r="BAO99" s="84"/>
      <c r="BAP99" s="84"/>
      <c r="BAQ99" s="84"/>
      <c r="BAR99" s="84"/>
      <c r="BAS99" s="84"/>
      <c r="BAT99" s="84"/>
      <c r="BAU99" s="84"/>
      <c r="BAV99" s="84"/>
      <c r="BAW99" s="84"/>
      <c r="BAX99" s="84"/>
      <c r="BAY99" s="84"/>
      <c r="BAZ99" s="84"/>
      <c r="BBA99" s="84"/>
      <c r="BBB99" s="84"/>
      <c r="BBC99" s="84"/>
      <c r="BBD99" s="84"/>
      <c r="BBE99" s="84"/>
      <c r="BBF99" s="84"/>
      <c r="BBG99" s="84"/>
      <c r="BBH99" s="84"/>
      <c r="BBI99" s="84"/>
      <c r="BBJ99" s="84"/>
      <c r="BBK99" s="84"/>
      <c r="BBL99" s="84"/>
      <c r="BBM99" s="84"/>
      <c r="BBN99" s="84"/>
      <c r="BBO99" s="84"/>
      <c r="BBP99" s="84"/>
      <c r="BBQ99" s="84"/>
      <c r="BBR99" s="84"/>
      <c r="BBS99" s="84"/>
      <c r="BBT99" s="84"/>
      <c r="BBU99" s="84"/>
      <c r="BBV99" s="84"/>
      <c r="BBW99" s="84"/>
      <c r="BBX99" s="84"/>
      <c r="BBY99" s="84"/>
      <c r="BBZ99" s="84"/>
      <c r="BCA99" s="84"/>
      <c r="BCB99" s="84"/>
      <c r="BCC99" s="84"/>
      <c r="BCD99" s="84"/>
      <c r="BCE99" s="84"/>
      <c r="BCF99" s="84"/>
      <c r="BCG99" s="84"/>
      <c r="BCH99" s="84"/>
      <c r="BCI99" s="84"/>
      <c r="BCJ99" s="84"/>
      <c r="BCK99" s="84"/>
      <c r="BCL99" s="84"/>
      <c r="BCM99" s="84"/>
      <c r="BCN99" s="84"/>
      <c r="BCO99" s="84"/>
      <c r="BCP99" s="84"/>
      <c r="BCQ99" s="84"/>
      <c r="BCR99" s="84"/>
      <c r="BCS99" s="84"/>
      <c r="BCT99" s="84"/>
      <c r="BCU99" s="84"/>
      <c r="BCV99" s="84"/>
      <c r="BCW99" s="84"/>
      <c r="BCX99" s="84"/>
      <c r="BCY99" s="84"/>
      <c r="BCZ99" s="84"/>
      <c r="BDA99" s="84"/>
      <c r="BDB99" s="84"/>
      <c r="BDC99" s="84"/>
      <c r="BDD99" s="84"/>
      <c r="BDE99" s="84"/>
      <c r="BDF99" s="84"/>
      <c r="BDG99" s="84"/>
      <c r="BDH99" s="84"/>
      <c r="BDI99" s="84"/>
      <c r="BDJ99" s="84"/>
      <c r="BDK99" s="84"/>
      <c r="BDL99" s="84"/>
      <c r="BDM99" s="84"/>
      <c r="BDN99" s="84"/>
      <c r="BDO99" s="84"/>
      <c r="BDP99" s="84"/>
      <c r="BDQ99" s="84"/>
      <c r="BDR99" s="84"/>
      <c r="BDS99" s="84"/>
      <c r="BDT99" s="84"/>
      <c r="BDU99" s="84"/>
      <c r="BDV99" s="84"/>
      <c r="BDW99" s="84"/>
      <c r="BDX99" s="84"/>
      <c r="BDY99" s="84"/>
      <c r="BDZ99" s="84"/>
      <c r="BEA99" s="84"/>
      <c r="BEB99" s="84"/>
      <c r="BEC99" s="84"/>
      <c r="BED99" s="84"/>
      <c r="BEE99" s="84"/>
      <c r="BEF99" s="84"/>
      <c r="BEG99" s="84"/>
      <c r="BEH99" s="84"/>
      <c r="BEI99" s="84"/>
      <c r="BEJ99" s="84"/>
      <c r="BEK99" s="84"/>
      <c r="BEL99" s="84"/>
      <c r="BEM99" s="84"/>
      <c r="BEN99" s="84"/>
      <c r="BEO99" s="84"/>
      <c r="BEP99" s="84"/>
      <c r="BEQ99" s="84"/>
      <c r="BER99" s="84"/>
      <c r="BES99" s="84"/>
      <c r="BET99" s="84"/>
      <c r="BEU99" s="84"/>
      <c r="BEV99" s="84"/>
      <c r="BEW99" s="84"/>
      <c r="BEX99" s="84"/>
      <c r="BEY99" s="84"/>
      <c r="BEZ99" s="84"/>
      <c r="BFA99" s="84"/>
      <c r="BFB99" s="84"/>
      <c r="BFC99" s="84"/>
      <c r="BFD99" s="84"/>
      <c r="BFE99" s="84"/>
      <c r="BFF99" s="84"/>
      <c r="BFG99" s="84"/>
      <c r="BFH99" s="84"/>
      <c r="BFI99" s="84"/>
      <c r="BFJ99" s="84"/>
      <c r="BFK99" s="84"/>
      <c r="BFL99" s="84"/>
      <c r="BFM99" s="84"/>
      <c r="BFN99" s="84"/>
      <c r="BFO99" s="84"/>
      <c r="BFP99" s="84"/>
      <c r="BFQ99" s="84"/>
      <c r="BFR99" s="84"/>
      <c r="BFS99" s="84"/>
      <c r="BFT99" s="84"/>
      <c r="BFU99" s="84"/>
      <c r="BFV99" s="84"/>
      <c r="BFW99" s="84"/>
      <c r="BFX99" s="84"/>
      <c r="BFY99" s="84"/>
      <c r="BFZ99" s="84"/>
      <c r="BGA99" s="84"/>
      <c r="BGB99" s="84"/>
      <c r="BGC99" s="84"/>
      <c r="BGD99" s="84"/>
      <c r="BGE99" s="84"/>
      <c r="BGF99" s="84"/>
      <c r="BGG99" s="84"/>
      <c r="BGH99" s="84"/>
      <c r="BGI99" s="84"/>
      <c r="BGJ99" s="84"/>
      <c r="BGK99" s="84"/>
      <c r="BGL99" s="84"/>
      <c r="BGM99" s="84"/>
      <c r="BGN99" s="84"/>
      <c r="BGO99" s="84"/>
      <c r="BGP99" s="84"/>
      <c r="BGQ99" s="84"/>
      <c r="BGR99" s="84"/>
      <c r="BGS99" s="84"/>
      <c r="BGT99" s="84"/>
      <c r="BGU99" s="84"/>
      <c r="BGV99" s="84"/>
      <c r="BGW99" s="84"/>
      <c r="BGX99" s="84"/>
      <c r="BGY99" s="84"/>
      <c r="BGZ99" s="84"/>
      <c r="BHA99" s="84"/>
      <c r="BHB99" s="84"/>
      <c r="BHC99" s="84"/>
      <c r="BHD99" s="84"/>
      <c r="BHE99" s="84"/>
      <c r="BHF99" s="84"/>
      <c r="BHG99" s="84"/>
      <c r="BHH99" s="84"/>
      <c r="BHI99" s="84"/>
      <c r="BHJ99" s="84"/>
      <c r="BHK99" s="84"/>
      <c r="BHL99" s="84"/>
      <c r="BHM99" s="84"/>
      <c r="BHN99" s="84"/>
      <c r="BHO99" s="84"/>
      <c r="BHP99" s="84"/>
      <c r="BHQ99" s="84"/>
      <c r="BHR99" s="84"/>
      <c r="BHS99" s="84"/>
      <c r="BHT99" s="84"/>
      <c r="BHU99" s="84"/>
      <c r="BHV99" s="84"/>
      <c r="BHW99" s="84"/>
      <c r="BHX99" s="84"/>
      <c r="BHY99" s="84"/>
      <c r="BHZ99" s="84"/>
      <c r="BIA99" s="84"/>
      <c r="BIB99" s="84"/>
      <c r="BIC99" s="84"/>
      <c r="BID99" s="84"/>
      <c r="BIE99" s="84"/>
      <c r="BIF99" s="84"/>
      <c r="BIG99" s="84"/>
      <c r="BIH99" s="84"/>
      <c r="BII99" s="84"/>
      <c r="BIJ99" s="84"/>
      <c r="BIK99" s="84"/>
      <c r="BIL99" s="84"/>
      <c r="BIM99" s="84"/>
      <c r="BIN99" s="84"/>
      <c r="BIO99" s="84"/>
      <c r="BIP99" s="84"/>
      <c r="BIQ99" s="84"/>
      <c r="BIR99" s="84"/>
      <c r="BIS99" s="84"/>
      <c r="BIT99" s="84"/>
      <c r="BIU99" s="84"/>
      <c r="BIV99" s="84"/>
      <c r="BIW99" s="84"/>
      <c r="BIX99" s="84"/>
      <c r="BIY99" s="84"/>
      <c r="BIZ99" s="84"/>
      <c r="BJA99" s="84"/>
      <c r="BJB99" s="84"/>
      <c r="BJC99" s="84"/>
      <c r="BJD99" s="84"/>
      <c r="BJE99" s="84"/>
      <c r="BJF99" s="84"/>
      <c r="BJG99" s="84"/>
      <c r="BJH99" s="84"/>
      <c r="BJI99" s="84"/>
      <c r="BJJ99" s="84"/>
      <c r="BJK99" s="84"/>
      <c r="BJL99" s="84"/>
      <c r="BJM99" s="84"/>
      <c r="BJN99" s="84"/>
      <c r="BJO99" s="84"/>
      <c r="BJP99" s="84"/>
      <c r="BJQ99" s="84"/>
      <c r="BJR99" s="84"/>
      <c r="BJS99" s="84"/>
      <c r="BJT99" s="84"/>
      <c r="BJU99" s="84"/>
      <c r="BJV99" s="84"/>
      <c r="BJW99" s="84"/>
      <c r="BJX99" s="84"/>
      <c r="BJY99" s="84"/>
      <c r="BJZ99" s="84"/>
      <c r="BKA99" s="84"/>
      <c r="BKB99" s="84"/>
      <c r="BKC99" s="84"/>
      <c r="BKD99" s="84"/>
      <c r="BKE99" s="84"/>
      <c r="BKF99" s="84"/>
      <c r="BKG99" s="84"/>
      <c r="BKH99" s="84"/>
      <c r="BKI99" s="84"/>
      <c r="BKJ99" s="84"/>
      <c r="BKK99" s="84"/>
      <c r="BKL99" s="84"/>
      <c r="BKM99" s="84"/>
      <c r="BKN99" s="84"/>
      <c r="BKO99" s="84"/>
      <c r="BKP99" s="84"/>
      <c r="BKQ99" s="84"/>
      <c r="BKR99" s="84"/>
      <c r="BKS99" s="84"/>
      <c r="BKT99" s="84"/>
      <c r="BKU99" s="84"/>
      <c r="BKV99" s="84"/>
      <c r="BKW99" s="84"/>
      <c r="BKX99" s="84"/>
      <c r="BKY99" s="84"/>
      <c r="BKZ99" s="84"/>
      <c r="BLA99" s="84"/>
      <c r="BLB99" s="84"/>
      <c r="BLC99" s="84"/>
      <c r="BLD99" s="84"/>
      <c r="BLE99" s="84"/>
      <c r="BLF99" s="84"/>
      <c r="BLG99" s="84"/>
      <c r="BLH99" s="84"/>
      <c r="BLI99" s="84"/>
      <c r="BLJ99" s="84"/>
      <c r="BLK99" s="84"/>
      <c r="BLL99" s="84"/>
      <c r="BLM99" s="84"/>
      <c r="BLN99" s="84"/>
      <c r="BLO99" s="84"/>
      <c r="BLP99" s="84"/>
      <c r="BLQ99" s="84"/>
      <c r="BLR99" s="84"/>
      <c r="BLS99" s="84"/>
      <c r="BLT99" s="84"/>
      <c r="BLU99" s="84"/>
      <c r="BLV99" s="84"/>
      <c r="BLW99" s="84"/>
      <c r="BLX99" s="84"/>
      <c r="BLY99" s="84"/>
      <c r="BLZ99" s="84"/>
      <c r="BMA99" s="84"/>
      <c r="BMB99" s="84"/>
      <c r="BMC99" s="84"/>
      <c r="BMD99" s="84"/>
      <c r="BME99" s="84"/>
      <c r="BMF99" s="84"/>
      <c r="BMG99" s="84"/>
      <c r="BMH99" s="84"/>
      <c r="BMI99" s="84"/>
      <c r="BMJ99" s="84"/>
      <c r="BMK99" s="84"/>
      <c r="BML99" s="84"/>
      <c r="BMM99" s="84"/>
      <c r="BMN99" s="84"/>
      <c r="BMO99" s="84"/>
      <c r="BMP99" s="84"/>
      <c r="BMQ99" s="84"/>
      <c r="BMR99" s="84"/>
      <c r="BMS99" s="84"/>
      <c r="BMT99" s="84"/>
      <c r="BMU99" s="84"/>
      <c r="BMV99" s="84"/>
      <c r="BMW99" s="84"/>
      <c r="BMX99" s="84"/>
      <c r="BMY99" s="84"/>
      <c r="BMZ99" s="84"/>
      <c r="BNA99" s="84"/>
      <c r="BNB99" s="84"/>
      <c r="BNC99" s="84"/>
      <c r="BND99" s="84"/>
      <c r="BNE99" s="84"/>
      <c r="BNF99" s="84"/>
      <c r="BNG99" s="84"/>
      <c r="BNH99" s="84"/>
      <c r="BNI99" s="84"/>
      <c r="BNJ99" s="84"/>
      <c r="BNK99" s="84"/>
      <c r="BNL99" s="84"/>
      <c r="BNM99" s="84"/>
      <c r="BNN99" s="84"/>
      <c r="BNO99" s="84"/>
      <c r="BNP99" s="84"/>
      <c r="BNQ99" s="84"/>
      <c r="BNR99" s="84"/>
      <c r="BNS99" s="84"/>
      <c r="BNT99" s="84"/>
      <c r="BNU99" s="84"/>
      <c r="BNV99" s="84"/>
      <c r="BNW99" s="84"/>
      <c r="BNX99" s="84"/>
      <c r="BNY99" s="84"/>
      <c r="BNZ99" s="84"/>
      <c r="BOA99" s="84"/>
      <c r="BOB99" s="84"/>
      <c r="BOC99" s="84"/>
      <c r="BOD99" s="84"/>
      <c r="BOE99" s="84"/>
      <c r="BOF99" s="84"/>
      <c r="BOG99" s="84"/>
      <c r="BOH99" s="84"/>
      <c r="BOI99" s="84"/>
      <c r="BOJ99" s="84"/>
      <c r="BOK99" s="84"/>
      <c r="BOL99" s="84"/>
      <c r="BOM99" s="84"/>
      <c r="BON99" s="84"/>
      <c r="BOO99" s="84"/>
      <c r="BOP99" s="84"/>
      <c r="BOQ99" s="84"/>
      <c r="BOR99" s="84"/>
      <c r="BOS99" s="84"/>
      <c r="BOT99" s="84"/>
      <c r="BOU99" s="84"/>
      <c r="BOV99" s="84"/>
      <c r="BOW99" s="84"/>
      <c r="BOX99" s="84"/>
      <c r="BOY99" s="84"/>
      <c r="BOZ99" s="84"/>
      <c r="BPA99" s="84"/>
      <c r="BPB99" s="84"/>
      <c r="BPC99" s="84"/>
      <c r="BPD99" s="84"/>
      <c r="BPE99" s="84"/>
      <c r="BPF99" s="84"/>
      <c r="BPG99" s="84"/>
      <c r="BPH99" s="84"/>
      <c r="BPI99" s="84"/>
      <c r="BPJ99" s="84"/>
      <c r="BPK99" s="84"/>
      <c r="BPL99" s="84"/>
      <c r="BPM99" s="84"/>
      <c r="BPN99" s="84"/>
      <c r="BPO99" s="84"/>
      <c r="BPP99" s="84"/>
      <c r="BPQ99" s="84"/>
      <c r="BPR99" s="84"/>
      <c r="BPS99" s="84"/>
      <c r="BPT99" s="84"/>
      <c r="BPU99" s="84"/>
      <c r="BPV99" s="84"/>
      <c r="BPW99" s="84"/>
      <c r="BPX99" s="84"/>
      <c r="BPY99" s="84"/>
      <c r="BPZ99" s="84"/>
      <c r="BQA99" s="84"/>
      <c r="BQB99" s="84"/>
      <c r="BQC99" s="84"/>
      <c r="BQD99" s="84"/>
      <c r="BQE99" s="84"/>
      <c r="BQF99" s="84"/>
      <c r="BQG99" s="84"/>
      <c r="BQH99" s="84"/>
      <c r="BQI99" s="84"/>
      <c r="BQJ99" s="84"/>
      <c r="BQK99" s="84"/>
      <c r="BQL99" s="84"/>
      <c r="BQM99" s="84"/>
      <c r="BQN99" s="84"/>
      <c r="BQO99" s="84"/>
      <c r="BQP99" s="84"/>
      <c r="BQQ99" s="84"/>
      <c r="BQR99" s="84"/>
      <c r="BQS99" s="84"/>
      <c r="BQT99" s="84"/>
      <c r="BQU99" s="84"/>
      <c r="BQV99" s="84"/>
      <c r="BQW99" s="84"/>
      <c r="BQX99" s="84"/>
      <c r="BQY99" s="84"/>
      <c r="BQZ99" s="84"/>
      <c r="BRA99" s="84"/>
      <c r="BRB99" s="84"/>
      <c r="BRC99" s="84"/>
      <c r="BRD99" s="84"/>
      <c r="BRE99" s="84"/>
      <c r="BRF99" s="84"/>
      <c r="BRG99" s="84"/>
      <c r="BRH99" s="84"/>
      <c r="BRI99" s="84"/>
      <c r="BRJ99" s="84"/>
      <c r="BRK99" s="84"/>
      <c r="BRL99" s="84"/>
      <c r="BRM99" s="84"/>
      <c r="BRN99" s="84"/>
      <c r="BRO99" s="84"/>
      <c r="BRP99" s="84"/>
      <c r="BRQ99" s="84"/>
      <c r="BRR99" s="84"/>
      <c r="BRS99" s="84"/>
      <c r="BRT99" s="84"/>
      <c r="BRU99" s="84"/>
      <c r="BRV99" s="84"/>
      <c r="BRW99" s="84"/>
      <c r="BRX99" s="84"/>
      <c r="BRY99" s="84"/>
      <c r="BRZ99" s="84"/>
      <c r="BSA99" s="84"/>
      <c r="BSB99" s="84"/>
      <c r="BSC99" s="84"/>
      <c r="BSD99" s="84"/>
      <c r="BSE99" s="84"/>
      <c r="BSF99" s="84"/>
      <c r="BSG99" s="84"/>
      <c r="BSH99" s="84"/>
      <c r="BSI99" s="84"/>
      <c r="BSJ99" s="84"/>
      <c r="BSK99" s="84"/>
      <c r="BSL99" s="84"/>
      <c r="BSM99" s="84"/>
      <c r="BSN99" s="84"/>
      <c r="BSO99" s="84"/>
      <c r="BSP99" s="84"/>
      <c r="BSQ99" s="84"/>
      <c r="BSR99" s="84"/>
      <c r="BSS99" s="84"/>
      <c r="BST99" s="84"/>
      <c r="BSU99" s="84"/>
      <c r="BSV99" s="84"/>
      <c r="BSW99" s="84"/>
      <c r="BSX99" s="84"/>
      <c r="BSY99" s="84"/>
      <c r="BSZ99" s="84"/>
      <c r="BTA99" s="84"/>
      <c r="BTB99" s="84"/>
      <c r="BTC99" s="84"/>
      <c r="BTD99" s="84"/>
      <c r="BTE99" s="84"/>
      <c r="BTF99" s="84"/>
      <c r="BTG99" s="84"/>
      <c r="BTH99" s="84"/>
      <c r="BTI99" s="84"/>
      <c r="BTJ99" s="84"/>
      <c r="BTK99" s="84"/>
      <c r="BTL99" s="84"/>
      <c r="BTM99" s="84"/>
      <c r="BTN99" s="84"/>
      <c r="BTO99" s="84"/>
      <c r="BTP99" s="84"/>
      <c r="BTQ99" s="84"/>
      <c r="BTR99" s="84"/>
      <c r="BTS99" s="84"/>
      <c r="BTT99" s="84"/>
      <c r="BTU99" s="84"/>
      <c r="BTV99" s="84"/>
      <c r="BTW99" s="84"/>
      <c r="BTX99" s="84"/>
      <c r="BTY99" s="84"/>
      <c r="BTZ99" s="84"/>
      <c r="BUA99" s="84"/>
      <c r="BUB99" s="84"/>
      <c r="BUC99" s="84"/>
      <c r="BUD99" s="84"/>
      <c r="BUE99" s="84"/>
      <c r="BUF99" s="84"/>
      <c r="BUG99" s="84"/>
      <c r="BUH99" s="84"/>
      <c r="BUI99" s="84"/>
      <c r="BUJ99" s="84"/>
      <c r="BUK99" s="84"/>
      <c r="BUL99" s="84"/>
      <c r="BUM99" s="84"/>
      <c r="BUN99" s="84"/>
      <c r="BUO99" s="84"/>
      <c r="BUP99" s="84"/>
      <c r="BUQ99" s="84"/>
      <c r="BUR99" s="84"/>
      <c r="BUS99" s="84"/>
      <c r="BUT99" s="84"/>
      <c r="BUU99" s="84"/>
      <c r="BUV99" s="84"/>
      <c r="BUW99" s="84"/>
      <c r="BUX99" s="84"/>
      <c r="BUY99" s="84"/>
      <c r="BUZ99" s="84"/>
      <c r="BVA99" s="84"/>
      <c r="BVB99" s="84"/>
      <c r="BVC99" s="84"/>
      <c r="BVD99" s="84"/>
      <c r="BVE99" s="84"/>
      <c r="BVF99" s="84"/>
      <c r="BVG99" s="84"/>
      <c r="BVH99" s="84"/>
      <c r="BVI99" s="84"/>
      <c r="BVJ99" s="84"/>
      <c r="BVK99" s="84"/>
      <c r="BVL99" s="84"/>
      <c r="BVM99" s="84"/>
      <c r="BVN99" s="84"/>
      <c r="BVO99" s="84"/>
      <c r="BVP99" s="84"/>
      <c r="BVQ99" s="84"/>
      <c r="BVR99" s="84"/>
      <c r="BVS99" s="84"/>
      <c r="BVT99" s="84"/>
      <c r="BVU99" s="84"/>
      <c r="BVV99" s="84"/>
      <c r="BVW99" s="84"/>
      <c r="BVX99" s="84"/>
      <c r="BVY99" s="84"/>
      <c r="BVZ99" s="84"/>
      <c r="BWA99" s="84"/>
      <c r="BWB99" s="84"/>
      <c r="BWC99" s="84"/>
      <c r="BWD99" s="84"/>
      <c r="BWE99" s="84"/>
      <c r="BWF99" s="84"/>
      <c r="BWG99" s="84"/>
      <c r="BWH99" s="84"/>
      <c r="BWI99" s="84"/>
      <c r="BWJ99" s="84"/>
      <c r="BWK99" s="84"/>
      <c r="BWL99" s="84"/>
      <c r="BWM99" s="84"/>
      <c r="BWN99" s="84"/>
      <c r="BWO99" s="84"/>
      <c r="BWP99" s="84"/>
      <c r="BWQ99" s="84"/>
      <c r="BWR99" s="84"/>
      <c r="BWS99" s="84"/>
      <c r="BWT99" s="84"/>
      <c r="BWU99" s="84"/>
      <c r="BWV99" s="84"/>
      <c r="BWW99" s="84"/>
      <c r="BWX99" s="84"/>
      <c r="BWY99" s="84"/>
      <c r="BWZ99" s="84"/>
      <c r="BXA99" s="84"/>
      <c r="BXB99" s="84"/>
      <c r="BXC99" s="84"/>
      <c r="BXD99" s="84"/>
      <c r="BXE99" s="84"/>
      <c r="BXF99" s="84"/>
      <c r="BXG99" s="84"/>
      <c r="BXH99" s="84"/>
      <c r="BXI99" s="84"/>
      <c r="BXJ99" s="84"/>
      <c r="BXK99" s="84"/>
      <c r="BXL99" s="84"/>
      <c r="BXM99" s="84"/>
      <c r="BXN99" s="84"/>
      <c r="BXO99" s="84"/>
      <c r="BXP99" s="84"/>
      <c r="BXQ99" s="84"/>
      <c r="BXR99" s="84"/>
      <c r="BXS99" s="84"/>
      <c r="BXT99" s="84"/>
      <c r="BXU99" s="84"/>
      <c r="BXV99" s="84"/>
      <c r="BXW99" s="84"/>
      <c r="BXX99" s="84"/>
      <c r="BXY99" s="84"/>
      <c r="BXZ99" s="84"/>
      <c r="BYA99" s="84"/>
      <c r="BYB99" s="84"/>
      <c r="BYC99" s="84"/>
      <c r="BYD99" s="84"/>
      <c r="BYE99" s="84"/>
      <c r="BYF99" s="84"/>
      <c r="BYG99" s="84"/>
      <c r="BYH99" s="84"/>
      <c r="BYI99" s="84"/>
      <c r="BYJ99" s="84"/>
      <c r="BYK99" s="84"/>
      <c r="BYL99" s="84"/>
      <c r="BYM99" s="84"/>
      <c r="BYN99" s="84"/>
      <c r="BYO99" s="84"/>
      <c r="BYP99" s="84"/>
      <c r="BYQ99" s="84"/>
      <c r="BYR99" s="84"/>
      <c r="BYS99" s="84"/>
      <c r="BYT99" s="84"/>
      <c r="BYU99" s="84"/>
      <c r="BYV99" s="84"/>
      <c r="BYW99" s="84"/>
      <c r="BYX99" s="84"/>
      <c r="BYY99" s="84"/>
      <c r="BYZ99" s="84"/>
      <c r="BZA99" s="84"/>
      <c r="BZB99" s="84"/>
      <c r="BZC99" s="84"/>
      <c r="BZD99" s="84"/>
      <c r="BZE99" s="84"/>
      <c r="BZF99" s="84"/>
      <c r="BZG99" s="84"/>
      <c r="BZH99" s="84"/>
      <c r="BZI99" s="84"/>
      <c r="BZJ99" s="84"/>
      <c r="BZK99" s="84"/>
      <c r="BZL99" s="84"/>
      <c r="BZM99" s="84"/>
      <c r="BZN99" s="84"/>
      <c r="BZO99" s="84"/>
      <c r="BZP99" s="84"/>
      <c r="BZQ99" s="84"/>
      <c r="BZR99" s="84"/>
      <c r="BZS99" s="84"/>
      <c r="BZT99" s="84"/>
      <c r="BZU99" s="84"/>
      <c r="BZV99" s="84"/>
      <c r="BZW99" s="84"/>
      <c r="BZX99" s="84"/>
      <c r="BZY99" s="84"/>
      <c r="BZZ99" s="84"/>
      <c r="CAA99" s="84"/>
      <c r="CAB99" s="84"/>
      <c r="CAC99" s="84"/>
      <c r="CAD99" s="84"/>
      <c r="CAE99" s="84"/>
      <c r="CAF99" s="84"/>
      <c r="CAG99" s="84"/>
      <c r="CAH99" s="84"/>
      <c r="CAI99" s="84"/>
      <c r="CAJ99" s="84"/>
      <c r="CAK99" s="84"/>
      <c r="CAL99" s="84"/>
      <c r="CAM99" s="84"/>
      <c r="CAN99" s="84"/>
      <c r="CAO99" s="84"/>
      <c r="CAP99" s="84"/>
      <c r="CAQ99" s="84"/>
      <c r="CAR99" s="84"/>
      <c r="CAS99" s="84"/>
      <c r="CAT99" s="84"/>
      <c r="CAU99" s="84"/>
      <c r="CAV99" s="84"/>
      <c r="CAW99" s="84"/>
      <c r="CAX99" s="84"/>
      <c r="CAY99" s="84"/>
      <c r="CAZ99" s="84"/>
      <c r="CBA99" s="84"/>
      <c r="CBB99" s="84"/>
      <c r="CBC99" s="84"/>
      <c r="CBD99" s="84"/>
      <c r="CBE99" s="84"/>
      <c r="CBF99" s="84"/>
      <c r="CBG99" s="84"/>
      <c r="CBH99" s="84"/>
      <c r="CBI99" s="84"/>
      <c r="CBJ99" s="84"/>
      <c r="CBK99" s="84"/>
      <c r="CBL99" s="84"/>
      <c r="CBM99" s="84"/>
      <c r="CBN99" s="84"/>
      <c r="CBO99" s="84"/>
      <c r="CBP99" s="84"/>
      <c r="CBQ99" s="84"/>
      <c r="CBR99" s="84"/>
      <c r="CBS99" s="84"/>
      <c r="CBT99" s="84"/>
      <c r="CBU99" s="84"/>
      <c r="CBV99" s="84"/>
      <c r="CBW99" s="84"/>
      <c r="CBX99" s="84"/>
      <c r="CBY99" s="84"/>
      <c r="CBZ99" s="84"/>
      <c r="CCA99" s="84"/>
      <c r="CCB99" s="84"/>
      <c r="CCC99" s="84"/>
      <c r="CCD99" s="84"/>
      <c r="CCE99" s="84"/>
      <c r="CCF99" s="84"/>
      <c r="CCG99" s="84"/>
      <c r="CCH99" s="84"/>
      <c r="CCI99" s="84"/>
      <c r="CCJ99" s="84"/>
      <c r="CCK99" s="84"/>
      <c r="CCL99" s="84"/>
      <c r="CCM99" s="84"/>
      <c r="CCN99" s="84"/>
      <c r="CCO99" s="84"/>
      <c r="CCP99" s="84"/>
      <c r="CCQ99" s="84"/>
      <c r="CCR99" s="84"/>
      <c r="CCS99" s="84"/>
      <c r="CCT99" s="84"/>
      <c r="CCU99" s="84"/>
      <c r="CCV99" s="84"/>
      <c r="CCW99" s="84"/>
      <c r="CCX99" s="84"/>
      <c r="CCY99" s="84"/>
      <c r="CCZ99" s="84"/>
      <c r="CDA99" s="84"/>
      <c r="CDB99" s="84"/>
      <c r="CDC99" s="84"/>
      <c r="CDD99" s="84"/>
      <c r="CDE99" s="84"/>
      <c r="CDF99" s="84"/>
      <c r="CDG99" s="84"/>
      <c r="CDH99" s="84"/>
      <c r="CDI99" s="84"/>
      <c r="CDJ99" s="84"/>
      <c r="CDK99" s="84"/>
      <c r="CDL99" s="84"/>
      <c r="CDM99" s="84"/>
      <c r="CDN99" s="84"/>
      <c r="CDO99" s="84"/>
      <c r="CDP99" s="84"/>
      <c r="CDQ99" s="84"/>
      <c r="CDR99" s="84"/>
      <c r="CDS99" s="84"/>
      <c r="CDT99" s="84"/>
      <c r="CDU99" s="84"/>
      <c r="CDV99" s="84"/>
      <c r="CDW99" s="84"/>
      <c r="CDX99" s="84"/>
      <c r="CDY99" s="84"/>
      <c r="CDZ99" s="84"/>
      <c r="CEA99" s="84"/>
      <c r="CEB99" s="84"/>
      <c r="CEC99" s="84"/>
      <c r="CED99" s="84"/>
      <c r="CEE99" s="84"/>
      <c r="CEF99" s="84"/>
      <c r="CEG99" s="84"/>
      <c r="CEH99" s="84"/>
      <c r="CEI99" s="84"/>
      <c r="CEJ99" s="84"/>
      <c r="CEK99" s="84"/>
      <c r="CEL99" s="84"/>
      <c r="CEM99" s="84"/>
      <c r="CEN99" s="84"/>
      <c r="CEO99" s="84"/>
      <c r="CEP99" s="84"/>
      <c r="CEQ99" s="84"/>
      <c r="CER99" s="84"/>
      <c r="CES99" s="84"/>
      <c r="CET99" s="84"/>
      <c r="CEU99" s="84"/>
      <c r="CEV99" s="84"/>
      <c r="CEW99" s="84"/>
      <c r="CEX99" s="84"/>
      <c r="CEY99" s="84"/>
      <c r="CEZ99" s="84"/>
      <c r="CFA99" s="84"/>
      <c r="CFB99" s="84"/>
      <c r="CFC99" s="84"/>
      <c r="CFD99" s="84"/>
      <c r="CFE99" s="84"/>
      <c r="CFF99" s="84"/>
      <c r="CFG99" s="84"/>
      <c r="CFH99" s="84"/>
      <c r="CFI99" s="84"/>
      <c r="CFJ99" s="84"/>
      <c r="CFK99" s="84"/>
      <c r="CFL99" s="84"/>
      <c r="CFM99" s="84"/>
      <c r="CFN99" s="84"/>
      <c r="CFO99" s="84"/>
      <c r="CFP99" s="84"/>
      <c r="CFQ99" s="84"/>
      <c r="CFR99" s="84"/>
      <c r="CFS99" s="84"/>
      <c r="CFT99" s="84"/>
      <c r="CFU99" s="84"/>
      <c r="CFV99" s="84"/>
      <c r="CFW99" s="84"/>
      <c r="CFX99" s="84"/>
      <c r="CFY99" s="84"/>
      <c r="CFZ99" s="84"/>
      <c r="CGA99" s="84"/>
      <c r="CGB99" s="84"/>
      <c r="CGC99" s="84"/>
      <c r="CGD99" s="84"/>
      <c r="CGE99" s="84"/>
      <c r="CGF99" s="84"/>
      <c r="CGG99" s="84"/>
      <c r="CGH99" s="84"/>
      <c r="CGI99" s="84"/>
      <c r="CGJ99" s="84"/>
      <c r="CGK99" s="84"/>
      <c r="CGL99" s="84"/>
      <c r="CGM99" s="84"/>
      <c r="CGN99" s="84"/>
      <c r="CGO99" s="84"/>
      <c r="CGP99" s="84"/>
      <c r="CGQ99" s="84"/>
      <c r="CGR99" s="84"/>
      <c r="CGS99" s="84"/>
      <c r="CGT99" s="84"/>
      <c r="CGU99" s="84"/>
      <c r="CGV99" s="84"/>
      <c r="CGW99" s="84"/>
      <c r="CGX99" s="84"/>
      <c r="CGY99" s="84"/>
      <c r="CGZ99" s="84"/>
      <c r="CHA99" s="84"/>
      <c r="CHB99" s="84"/>
      <c r="CHC99" s="84"/>
      <c r="CHD99" s="84"/>
      <c r="CHE99" s="84"/>
      <c r="CHF99" s="84"/>
      <c r="CHG99" s="84"/>
      <c r="CHH99" s="84"/>
      <c r="CHI99" s="84"/>
      <c r="CHJ99" s="84"/>
      <c r="CHK99" s="84"/>
      <c r="CHL99" s="84"/>
      <c r="CHM99" s="84"/>
      <c r="CHN99" s="84"/>
      <c r="CHO99" s="84"/>
      <c r="CHP99" s="84"/>
      <c r="CHQ99" s="84"/>
      <c r="CHR99" s="84"/>
      <c r="CHS99" s="84"/>
      <c r="CHT99" s="84"/>
      <c r="CHU99" s="84"/>
      <c r="CHV99" s="84"/>
      <c r="CHW99" s="84"/>
      <c r="CHX99" s="84"/>
      <c r="CHY99" s="84"/>
      <c r="CHZ99" s="84"/>
      <c r="CIA99" s="84"/>
      <c r="CIB99" s="84"/>
      <c r="CIC99" s="84"/>
      <c r="CID99" s="84"/>
      <c r="CIE99" s="84"/>
      <c r="CIF99" s="84"/>
      <c r="CIG99" s="84"/>
      <c r="CIH99" s="84"/>
      <c r="CII99" s="84"/>
      <c r="CIJ99" s="84"/>
      <c r="CIK99" s="84"/>
      <c r="CIL99" s="84"/>
      <c r="CIM99" s="84"/>
      <c r="CIN99" s="84"/>
      <c r="CIO99" s="84"/>
      <c r="CIP99" s="84"/>
      <c r="CIQ99" s="84"/>
      <c r="CIR99" s="84"/>
      <c r="CIS99" s="84"/>
      <c r="CIT99" s="84"/>
      <c r="CIU99" s="84"/>
      <c r="CIV99" s="84"/>
      <c r="CIW99" s="84"/>
      <c r="CIX99" s="84"/>
      <c r="CIY99" s="84"/>
      <c r="CIZ99" s="84"/>
      <c r="CJA99" s="84"/>
      <c r="CJB99" s="84"/>
      <c r="CJC99" s="84"/>
      <c r="CJD99" s="84"/>
      <c r="CJE99" s="84"/>
      <c r="CJF99" s="84"/>
      <c r="CJG99" s="84"/>
      <c r="CJH99" s="84"/>
      <c r="CJI99" s="84"/>
      <c r="CJJ99" s="84"/>
      <c r="CJK99" s="84"/>
      <c r="CJL99" s="84"/>
      <c r="CJM99" s="84"/>
      <c r="CJN99" s="84"/>
      <c r="CJO99" s="84"/>
      <c r="CJP99" s="84"/>
      <c r="CJQ99" s="84"/>
      <c r="CJR99" s="84"/>
      <c r="CJS99" s="84"/>
      <c r="CJT99" s="84"/>
      <c r="CJU99" s="84"/>
      <c r="CJV99" s="84"/>
      <c r="CJW99" s="84"/>
      <c r="CJX99" s="84"/>
      <c r="CJY99" s="84"/>
      <c r="CJZ99" s="84"/>
      <c r="CKA99" s="84"/>
      <c r="CKB99" s="84"/>
      <c r="CKC99" s="84"/>
      <c r="CKD99" s="84"/>
      <c r="CKE99" s="84"/>
      <c r="CKF99" s="84"/>
      <c r="CKG99" s="84"/>
      <c r="CKH99" s="84"/>
      <c r="CKI99" s="84"/>
      <c r="CKJ99" s="84"/>
      <c r="CKK99" s="84"/>
      <c r="CKL99" s="84"/>
      <c r="CKM99" s="84"/>
      <c r="CKN99" s="84"/>
      <c r="CKO99" s="84"/>
      <c r="CKP99" s="84"/>
      <c r="CKQ99" s="84"/>
      <c r="CKR99" s="84"/>
      <c r="CKS99" s="84"/>
      <c r="CKT99" s="84"/>
      <c r="CKU99" s="84"/>
      <c r="CKV99" s="84"/>
      <c r="CKW99" s="84"/>
      <c r="CKX99" s="84"/>
      <c r="CKY99" s="84"/>
      <c r="CKZ99" s="84"/>
      <c r="CLA99" s="84"/>
      <c r="CLB99" s="84"/>
      <c r="CLC99" s="84"/>
      <c r="CLD99" s="84"/>
      <c r="CLE99" s="84"/>
      <c r="CLF99" s="84"/>
      <c r="CLG99" s="84"/>
      <c r="CLH99" s="84"/>
      <c r="CLI99" s="84"/>
      <c r="CLJ99" s="84"/>
      <c r="CLK99" s="84"/>
      <c r="CLL99" s="84"/>
      <c r="CLM99" s="84"/>
      <c r="CLN99" s="84"/>
      <c r="CLO99" s="84"/>
      <c r="CLP99" s="84"/>
      <c r="CLQ99" s="84"/>
      <c r="CLR99" s="84"/>
      <c r="CLS99" s="84"/>
      <c r="CLT99" s="84"/>
      <c r="CLU99" s="84"/>
      <c r="CLV99" s="84"/>
      <c r="CLW99" s="84"/>
      <c r="CLX99" s="84"/>
      <c r="CLY99" s="84"/>
      <c r="CLZ99" s="84"/>
      <c r="CMA99" s="84"/>
      <c r="CMB99" s="84"/>
      <c r="CMC99" s="84"/>
      <c r="CMD99" s="84"/>
      <c r="CME99" s="84"/>
      <c r="CMF99" s="84"/>
      <c r="CMG99" s="84"/>
      <c r="CMH99" s="84"/>
      <c r="CMI99" s="84"/>
      <c r="CMJ99" s="84"/>
      <c r="CMK99" s="84"/>
      <c r="CML99" s="84"/>
      <c r="CMM99" s="84"/>
      <c r="CMN99" s="84"/>
      <c r="CMO99" s="84"/>
      <c r="CMP99" s="84"/>
      <c r="CMQ99" s="84"/>
      <c r="CMR99" s="84"/>
      <c r="CMS99" s="84"/>
      <c r="CMT99" s="84"/>
      <c r="CMU99" s="84"/>
      <c r="CMV99" s="84"/>
      <c r="CMW99" s="84"/>
      <c r="CMX99" s="84"/>
      <c r="CMY99" s="84"/>
      <c r="CMZ99" s="84"/>
      <c r="CNA99" s="84"/>
      <c r="CNB99" s="84"/>
      <c r="CNC99" s="84"/>
      <c r="CND99" s="84"/>
      <c r="CNE99" s="84"/>
      <c r="CNF99" s="84"/>
      <c r="CNG99" s="84"/>
      <c r="CNH99" s="84"/>
      <c r="CNI99" s="84"/>
      <c r="CNJ99" s="84"/>
      <c r="CNK99" s="84"/>
      <c r="CNL99" s="84"/>
      <c r="CNM99" s="84"/>
      <c r="CNN99" s="84"/>
      <c r="CNO99" s="84"/>
      <c r="CNP99" s="84"/>
      <c r="CNQ99" s="84"/>
      <c r="CNR99" s="84"/>
      <c r="CNS99" s="84"/>
      <c r="CNT99" s="84"/>
      <c r="CNU99" s="84"/>
      <c r="CNV99" s="84"/>
      <c r="CNW99" s="84"/>
      <c r="CNX99" s="84"/>
      <c r="CNY99" s="84"/>
      <c r="CNZ99" s="84"/>
      <c r="COA99" s="84"/>
      <c r="COB99" s="84"/>
      <c r="COC99" s="84"/>
      <c r="COD99" s="84"/>
      <c r="COE99" s="84"/>
      <c r="COF99" s="84"/>
      <c r="COG99" s="84"/>
      <c r="COH99" s="84"/>
      <c r="COI99" s="84"/>
      <c r="COJ99" s="84"/>
      <c r="COK99" s="84"/>
      <c r="COL99" s="84"/>
      <c r="COM99" s="84"/>
      <c r="CON99" s="84"/>
      <c r="COO99" s="84"/>
      <c r="COP99" s="84"/>
      <c r="COQ99" s="84"/>
      <c r="COR99" s="84"/>
      <c r="COS99" s="84"/>
      <c r="COT99" s="84"/>
      <c r="COU99" s="84"/>
      <c r="COV99" s="84"/>
      <c r="COW99" s="84"/>
      <c r="COX99" s="84"/>
      <c r="COY99" s="84"/>
      <c r="COZ99" s="84"/>
      <c r="CPA99" s="84"/>
      <c r="CPB99" s="84"/>
      <c r="CPC99" s="84"/>
      <c r="CPD99" s="84"/>
      <c r="CPE99" s="84"/>
      <c r="CPF99" s="84"/>
      <c r="CPG99" s="84"/>
      <c r="CPH99" s="84"/>
      <c r="CPI99" s="84"/>
      <c r="CPJ99" s="84"/>
      <c r="CPK99" s="84"/>
      <c r="CPL99" s="84"/>
      <c r="CPM99" s="84"/>
      <c r="CPN99" s="84"/>
      <c r="CPO99" s="84"/>
      <c r="CPP99" s="84"/>
      <c r="CPQ99" s="84"/>
      <c r="CPR99" s="84"/>
      <c r="CPS99" s="84"/>
      <c r="CPT99" s="84"/>
      <c r="CPU99" s="84"/>
      <c r="CPV99" s="84"/>
      <c r="CPW99" s="84"/>
      <c r="CPX99" s="84"/>
      <c r="CPY99" s="84"/>
      <c r="CPZ99" s="84"/>
      <c r="CQA99" s="84"/>
      <c r="CQB99" s="84"/>
      <c r="CQC99" s="84"/>
      <c r="CQD99" s="84"/>
      <c r="CQE99" s="84"/>
      <c r="CQF99" s="84"/>
      <c r="CQG99" s="84"/>
      <c r="CQH99" s="84"/>
      <c r="CQI99" s="84"/>
      <c r="CQJ99" s="84"/>
      <c r="CQK99" s="84"/>
      <c r="CQL99" s="84"/>
      <c r="CQM99" s="84"/>
      <c r="CQN99" s="84"/>
      <c r="CQO99" s="84"/>
      <c r="CQP99" s="84"/>
      <c r="CQQ99" s="84"/>
      <c r="CQR99" s="84"/>
      <c r="CQS99" s="84"/>
      <c r="CQT99" s="84"/>
      <c r="CQU99" s="84"/>
      <c r="CQV99" s="84"/>
      <c r="CQW99" s="84"/>
      <c r="CQX99" s="84"/>
      <c r="CQY99" s="84"/>
      <c r="CQZ99" s="84"/>
      <c r="CRA99" s="84"/>
      <c r="CRB99" s="84"/>
      <c r="CRC99" s="84"/>
      <c r="CRD99" s="84"/>
      <c r="CRE99" s="84"/>
      <c r="CRF99" s="84"/>
      <c r="CRG99" s="84"/>
      <c r="CRH99" s="84"/>
      <c r="CRI99" s="84"/>
      <c r="CRJ99" s="84"/>
      <c r="CRK99" s="84"/>
      <c r="CRL99" s="84"/>
      <c r="CRM99" s="84"/>
      <c r="CRN99" s="84"/>
      <c r="CRO99" s="84"/>
      <c r="CRP99" s="84"/>
      <c r="CRQ99" s="84"/>
      <c r="CRR99" s="84"/>
      <c r="CRS99" s="84"/>
      <c r="CRT99" s="84"/>
      <c r="CRU99" s="84"/>
      <c r="CRV99" s="84"/>
      <c r="CRW99" s="84"/>
      <c r="CRX99" s="84"/>
      <c r="CRY99" s="84"/>
      <c r="CRZ99" s="84"/>
      <c r="CSA99" s="84"/>
      <c r="CSB99" s="84"/>
      <c r="CSC99" s="84"/>
      <c r="CSD99" s="84"/>
      <c r="CSE99" s="84"/>
      <c r="CSF99" s="84"/>
      <c r="CSG99" s="84"/>
      <c r="CSH99" s="84"/>
      <c r="CSI99" s="84"/>
      <c r="CSJ99" s="84"/>
      <c r="CSK99" s="84"/>
      <c r="CSL99" s="84"/>
      <c r="CSM99" s="84"/>
      <c r="CSN99" s="84"/>
      <c r="CSO99" s="84"/>
      <c r="CSP99" s="84"/>
      <c r="CSQ99" s="84"/>
      <c r="CSR99" s="84"/>
      <c r="CSS99" s="84"/>
      <c r="CST99" s="84"/>
      <c r="CSU99" s="84"/>
      <c r="CSV99" s="84"/>
      <c r="CSW99" s="84"/>
      <c r="CSX99" s="84"/>
      <c r="CSY99" s="84"/>
      <c r="CSZ99" s="84"/>
      <c r="CTA99" s="84"/>
      <c r="CTB99" s="84"/>
      <c r="CTC99" s="84"/>
      <c r="CTD99" s="84"/>
      <c r="CTE99" s="84"/>
      <c r="CTF99" s="84"/>
      <c r="CTG99" s="84"/>
      <c r="CTH99" s="84"/>
      <c r="CTI99" s="84"/>
      <c r="CTJ99" s="84"/>
      <c r="CTK99" s="84"/>
      <c r="CTL99" s="84"/>
      <c r="CTM99" s="84"/>
      <c r="CTN99" s="84"/>
      <c r="CTO99" s="84"/>
      <c r="CTP99" s="84"/>
      <c r="CTQ99" s="84"/>
      <c r="CTR99" s="84"/>
      <c r="CTS99" s="84"/>
      <c r="CTT99" s="84"/>
      <c r="CTU99" s="84"/>
      <c r="CTV99" s="84"/>
      <c r="CTW99" s="84"/>
      <c r="CTX99" s="84"/>
      <c r="CTY99" s="84"/>
      <c r="CTZ99" s="84"/>
      <c r="CUA99" s="84"/>
      <c r="CUB99" s="84"/>
      <c r="CUC99" s="84"/>
      <c r="CUD99" s="84"/>
      <c r="CUE99" s="84"/>
      <c r="CUF99" s="84"/>
      <c r="CUG99" s="84"/>
      <c r="CUH99" s="84"/>
      <c r="CUI99" s="84"/>
      <c r="CUJ99" s="84"/>
      <c r="CUK99" s="84"/>
      <c r="CUL99" s="84"/>
      <c r="CUM99" s="84"/>
      <c r="CUN99" s="84"/>
      <c r="CUO99" s="84"/>
      <c r="CUP99" s="84"/>
      <c r="CUQ99" s="84"/>
      <c r="CUR99" s="84"/>
      <c r="CUS99" s="84"/>
      <c r="CUT99" s="84"/>
      <c r="CUU99" s="84"/>
      <c r="CUV99" s="84"/>
      <c r="CUW99" s="84"/>
      <c r="CUX99" s="84"/>
      <c r="CUY99" s="84"/>
      <c r="CUZ99" s="84"/>
      <c r="CVA99" s="84"/>
      <c r="CVB99" s="84"/>
      <c r="CVC99" s="84"/>
      <c r="CVD99" s="84"/>
      <c r="CVE99" s="84"/>
      <c r="CVF99" s="84"/>
      <c r="CVG99" s="84"/>
      <c r="CVH99" s="84"/>
      <c r="CVI99" s="84"/>
      <c r="CVJ99" s="84"/>
      <c r="CVK99" s="84"/>
      <c r="CVL99" s="84"/>
      <c r="CVM99" s="84"/>
      <c r="CVN99" s="84"/>
      <c r="CVO99" s="84"/>
      <c r="CVP99" s="84"/>
      <c r="CVQ99" s="84"/>
      <c r="CVR99" s="84"/>
      <c r="CVS99" s="84"/>
      <c r="CVT99" s="84"/>
      <c r="CVU99" s="84"/>
      <c r="CVV99" s="84"/>
      <c r="CVW99" s="84"/>
      <c r="CVX99" s="84"/>
      <c r="CVY99" s="84"/>
      <c r="CVZ99" s="84"/>
      <c r="CWA99" s="84"/>
      <c r="CWB99" s="84"/>
      <c r="CWC99" s="84"/>
      <c r="CWD99" s="84"/>
      <c r="CWE99" s="84"/>
      <c r="CWF99" s="84"/>
      <c r="CWG99" s="84"/>
      <c r="CWH99" s="84"/>
      <c r="CWI99" s="84"/>
      <c r="CWJ99" s="84"/>
      <c r="CWK99" s="84"/>
      <c r="CWL99" s="84"/>
      <c r="CWM99" s="84"/>
      <c r="CWN99" s="84"/>
      <c r="CWO99" s="84"/>
      <c r="CWP99" s="84"/>
      <c r="CWQ99" s="84"/>
      <c r="CWR99" s="84"/>
      <c r="CWS99" s="84"/>
      <c r="CWT99" s="84"/>
      <c r="CWU99" s="84"/>
      <c r="CWV99" s="84"/>
      <c r="CWW99" s="84"/>
      <c r="CWX99" s="84"/>
      <c r="CWY99" s="84"/>
      <c r="CWZ99" s="84"/>
      <c r="CXA99" s="84"/>
      <c r="CXB99" s="84"/>
      <c r="CXC99" s="84"/>
      <c r="CXD99" s="84"/>
      <c r="CXE99" s="84"/>
      <c r="CXF99" s="84"/>
      <c r="CXG99" s="84"/>
      <c r="CXH99" s="84"/>
      <c r="CXI99" s="84"/>
      <c r="CXJ99" s="84"/>
      <c r="CXK99" s="84"/>
      <c r="CXL99" s="84"/>
      <c r="CXM99" s="84"/>
      <c r="CXN99" s="84"/>
      <c r="CXO99" s="84"/>
      <c r="CXP99" s="84"/>
      <c r="CXQ99" s="84"/>
      <c r="CXR99" s="84"/>
      <c r="CXS99" s="84"/>
      <c r="CXT99" s="84"/>
      <c r="CXU99" s="84"/>
      <c r="CXV99" s="84"/>
      <c r="CXW99" s="84"/>
      <c r="CXX99" s="84"/>
      <c r="CXY99" s="84"/>
      <c r="CXZ99" s="84"/>
      <c r="CYA99" s="84"/>
      <c r="CYB99" s="84"/>
      <c r="CYC99" s="84"/>
      <c r="CYD99" s="84"/>
      <c r="CYE99" s="84"/>
      <c r="CYF99" s="84"/>
      <c r="CYG99" s="84"/>
      <c r="CYH99" s="84"/>
      <c r="CYI99" s="84"/>
      <c r="CYJ99" s="84"/>
      <c r="CYK99" s="84"/>
      <c r="CYL99" s="84"/>
      <c r="CYM99" s="84"/>
      <c r="CYN99" s="84"/>
      <c r="CYO99" s="84"/>
      <c r="CYP99" s="84"/>
      <c r="CYQ99" s="84"/>
      <c r="CYR99" s="84"/>
      <c r="CYS99" s="84"/>
      <c r="CYT99" s="84"/>
      <c r="CYU99" s="84"/>
      <c r="CYV99" s="84"/>
      <c r="CYW99" s="84"/>
      <c r="CYX99" s="84"/>
      <c r="CYY99" s="84"/>
      <c r="CYZ99" s="84"/>
      <c r="CZA99" s="84"/>
      <c r="CZB99" s="84"/>
      <c r="CZC99" s="84"/>
      <c r="CZD99" s="84"/>
      <c r="CZE99" s="84"/>
      <c r="CZF99" s="84"/>
      <c r="CZG99" s="84"/>
      <c r="CZH99" s="84"/>
      <c r="CZI99" s="84"/>
      <c r="CZJ99" s="84"/>
      <c r="CZK99" s="84"/>
      <c r="CZL99" s="84"/>
      <c r="CZM99" s="84"/>
      <c r="CZN99" s="84"/>
      <c r="CZO99" s="84"/>
      <c r="CZP99" s="84"/>
      <c r="CZQ99" s="84"/>
      <c r="CZR99" s="84"/>
      <c r="CZS99" s="84"/>
      <c r="CZT99" s="84"/>
      <c r="CZU99" s="84"/>
      <c r="CZV99" s="84"/>
      <c r="CZW99" s="84"/>
      <c r="CZX99" s="84"/>
      <c r="CZY99" s="84"/>
      <c r="CZZ99" s="84"/>
      <c r="DAA99" s="84"/>
      <c r="DAB99" s="84"/>
      <c r="DAC99" s="84"/>
      <c r="DAD99" s="84"/>
      <c r="DAE99" s="84"/>
      <c r="DAF99" s="84"/>
      <c r="DAG99" s="84"/>
      <c r="DAH99" s="84"/>
      <c r="DAI99" s="84"/>
      <c r="DAJ99" s="84"/>
      <c r="DAK99" s="84"/>
      <c r="DAL99" s="84"/>
      <c r="DAM99" s="84"/>
      <c r="DAN99" s="84"/>
      <c r="DAO99" s="84"/>
      <c r="DAP99" s="84"/>
      <c r="DAQ99" s="84"/>
      <c r="DAR99" s="84"/>
      <c r="DAS99" s="84"/>
      <c r="DAT99" s="84"/>
      <c r="DAU99" s="84"/>
      <c r="DAV99" s="84"/>
      <c r="DAW99" s="84"/>
      <c r="DAX99" s="84"/>
      <c r="DAY99" s="84"/>
      <c r="DAZ99" s="84"/>
      <c r="DBA99" s="84"/>
      <c r="DBB99" s="84"/>
      <c r="DBC99" s="84"/>
      <c r="DBD99" s="84"/>
      <c r="DBE99" s="84"/>
      <c r="DBF99" s="84"/>
      <c r="DBG99" s="84"/>
      <c r="DBH99" s="84"/>
      <c r="DBI99" s="84"/>
      <c r="DBJ99" s="84"/>
      <c r="DBK99" s="84"/>
      <c r="DBL99" s="84"/>
      <c r="DBM99" s="84"/>
      <c r="DBN99" s="84"/>
      <c r="DBO99" s="84"/>
      <c r="DBP99" s="84"/>
      <c r="DBQ99" s="84"/>
      <c r="DBR99" s="84"/>
      <c r="DBS99" s="84"/>
      <c r="DBT99" s="84"/>
      <c r="DBU99" s="84"/>
      <c r="DBV99" s="84"/>
      <c r="DBW99" s="84"/>
      <c r="DBX99" s="84"/>
      <c r="DBY99" s="84"/>
      <c r="DBZ99" s="84"/>
      <c r="DCA99" s="84"/>
      <c r="DCB99" s="84"/>
      <c r="DCC99" s="84"/>
      <c r="DCD99" s="84"/>
      <c r="DCE99" s="84"/>
      <c r="DCF99" s="84"/>
      <c r="DCG99" s="84"/>
      <c r="DCH99" s="84"/>
      <c r="DCI99" s="84"/>
      <c r="DCJ99" s="84"/>
      <c r="DCK99" s="84"/>
      <c r="DCL99" s="84"/>
      <c r="DCM99" s="84"/>
      <c r="DCN99" s="84"/>
      <c r="DCO99" s="84"/>
      <c r="DCP99" s="84"/>
      <c r="DCQ99" s="84"/>
      <c r="DCR99" s="84"/>
      <c r="DCS99" s="84"/>
      <c r="DCT99" s="84"/>
      <c r="DCU99" s="84"/>
      <c r="DCV99" s="84"/>
      <c r="DCW99" s="84"/>
      <c r="DCX99" s="84"/>
      <c r="DCY99" s="84"/>
      <c r="DCZ99" s="84"/>
      <c r="DDA99" s="84"/>
      <c r="DDB99" s="84"/>
      <c r="DDC99" s="84"/>
      <c r="DDD99" s="84"/>
      <c r="DDE99" s="84"/>
      <c r="DDF99" s="84"/>
      <c r="DDG99" s="84"/>
      <c r="DDH99" s="84"/>
      <c r="DDI99" s="84"/>
      <c r="DDJ99" s="84"/>
      <c r="DDK99" s="84"/>
      <c r="DDL99" s="84"/>
      <c r="DDM99" s="84"/>
      <c r="DDN99" s="84"/>
      <c r="DDO99" s="84"/>
      <c r="DDP99" s="84"/>
      <c r="DDQ99" s="84"/>
      <c r="DDR99" s="84"/>
      <c r="DDS99" s="84"/>
      <c r="DDT99" s="84"/>
      <c r="DDU99" s="84"/>
      <c r="DDV99" s="84"/>
      <c r="DDW99" s="84"/>
      <c r="DDX99" s="84"/>
      <c r="DDY99" s="84"/>
      <c r="DDZ99" s="84"/>
      <c r="DEA99" s="84"/>
      <c r="DEB99" s="84"/>
      <c r="DEC99" s="84"/>
      <c r="DED99" s="84"/>
      <c r="DEE99" s="84"/>
      <c r="DEF99" s="84"/>
      <c r="DEG99" s="84"/>
      <c r="DEH99" s="84"/>
      <c r="DEI99" s="84"/>
      <c r="DEJ99" s="84"/>
      <c r="DEK99" s="84"/>
      <c r="DEL99" s="84"/>
      <c r="DEM99" s="84"/>
      <c r="DEN99" s="84"/>
      <c r="DEO99" s="84"/>
      <c r="DEP99" s="84"/>
      <c r="DEQ99" s="84"/>
      <c r="DER99" s="84"/>
      <c r="DES99" s="84"/>
      <c r="DET99" s="84"/>
      <c r="DEU99" s="84"/>
      <c r="DEV99" s="84"/>
      <c r="DEW99" s="84"/>
      <c r="DEX99" s="84"/>
      <c r="DEY99" s="84"/>
      <c r="DEZ99" s="84"/>
      <c r="DFA99" s="84"/>
      <c r="DFB99" s="84"/>
      <c r="DFC99" s="84"/>
      <c r="DFD99" s="84"/>
      <c r="DFE99" s="84"/>
      <c r="DFF99" s="84"/>
      <c r="DFG99" s="84"/>
      <c r="DFH99" s="84"/>
      <c r="DFI99" s="84"/>
      <c r="DFJ99" s="84"/>
      <c r="DFK99" s="84"/>
      <c r="DFL99" s="84"/>
      <c r="DFM99" s="84"/>
      <c r="DFN99" s="84"/>
      <c r="DFO99" s="84"/>
      <c r="DFP99" s="84"/>
      <c r="DFQ99" s="84"/>
      <c r="DFR99" s="84"/>
      <c r="DFS99" s="84"/>
      <c r="DFT99" s="84"/>
      <c r="DFU99" s="84"/>
      <c r="DFV99" s="84"/>
      <c r="DFW99" s="84"/>
      <c r="DFX99" s="84"/>
      <c r="DFY99" s="84"/>
      <c r="DFZ99" s="84"/>
      <c r="DGA99" s="84"/>
      <c r="DGB99" s="84"/>
      <c r="DGC99" s="84"/>
      <c r="DGD99" s="84"/>
      <c r="DGE99" s="84"/>
      <c r="DGF99" s="84"/>
      <c r="DGG99" s="84"/>
      <c r="DGH99" s="84"/>
      <c r="DGI99" s="84"/>
      <c r="DGJ99" s="84"/>
      <c r="DGK99" s="84"/>
      <c r="DGL99" s="84"/>
      <c r="DGM99" s="84"/>
      <c r="DGN99" s="84"/>
      <c r="DGO99" s="84"/>
      <c r="DGP99" s="84"/>
      <c r="DGQ99" s="84"/>
      <c r="DGR99" s="84"/>
      <c r="DGS99" s="84"/>
      <c r="DGT99" s="84"/>
      <c r="DGU99" s="84"/>
      <c r="DGV99" s="84"/>
      <c r="DGW99" s="84"/>
      <c r="DGX99" s="84"/>
      <c r="DGY99" s="84"/>
      <c r="DGZ99" s="84"/>
      <c r="DHA99" s="84"/>
      <c r="DHB99" s="84"/>
      <c r="DHC99" s="84"/>
      <c r="DHD99" s="84"/>
      <c r="DHE99" s="84"/>
      <c r="DHF99" s="84"/>
      <c r="DHG99" s="84"/>
      <c r="DHH99" s="84"/>
      <c r="DHI99" s="84"/>
      <c r="DHJ99" s="84"/>
      <c r="DHK99" s="84"/>
      <c r="DHL99" s="84"/>
      <c r="DHM99" s="84"/>
      <c r="DHN99" s="84"/>
      <c r="DHO99" s="84"/>
      <c r="DHP99" s="84"/>
      <c r="DHQ99" s="84"/>
      <c r="DHR99" s="84"/>
      <c r="DHS99" s="84"/>
      <c r="DHT99" s="84"/>
      <c r="DHU99" s="84"/>
      <c r="DHV99" s="84"/>
      <c r="DHW99" s="84"/>
      <c r="DHX99" s="84"/>
      <c r="DHY99" s="84"/>
      <c r="DHZ99" s="84"/>
      <c r="DIA99" s="84"/>
      <c r="DIB99" s="84"/>
      <c r="DIC99" s="84"/>
      <c r="DID99" s="84"/>
      <c r="DIE99" s="84"/>
      <c r="DIF99" s="84"/>
      <c r="DIG99" s="84"/>
      <c r="DIH99" s="84"/>
      <c r="DII99" s="84"/>
      <c r="DIJ99" s="84"/>
      <c r="DIK99" s="84"/>
      <c r="DIL99" s="84"/>
      <c r="DIM99" s="84"/>
      <c r="DIN99" s="84"/>
      <c r="DIO99" s="84"/>
      <c r="DIP99" s="84"/>
      <c r="DIQ99" s="84"/>
      <c r="DIR99" s="84"/>
      <c r="DIS99" s="84"/>
      <c r="DIT99" s="84"/>
      <c r="DIU99" s="84"/>
      <c r="DIV99" s="84"/>
      <c r="DIW99" s="84"/>
      <c r="DIX99" s="84"/>
      <c r="DIY99" s="84"/>
      <c r="DIZ99" s="84"/>
      <c r="DJA99" s="84"/>
      <c r="DJB99" s="84"/>
      <c r="DJC99" s="84"/>
      <c r="DJD99" s="84"/>
      <c r="DJE99" s="84"/>
      <c r="DJF99" s="84"/>
      <c r="DJG99" s="84"/>
      <c r="DJH99" s="84"/>
      <c r="DJI99" s="84"/>
      <c r="DJJ99" s="84"/>
      <c r="DJK99" s="84"/>
      <c r="DJL99" s="84"/>
      <c r="DJM99" s="84"/>
      <c r="DJN99" s="84"/>
      <c r="DJO99" s="84"/>
      <c r="DJP99" s="84"/>
      <c r="DJQ99" s="84"/>
      <c r="DJR99" s="84"/>
      <c r="DJS99" s="84"/>
      <c r="DJT99" s="84"/>
      <c r="DJU99" s="84"/>
      <c r="DJV99" s="84"/>
      <c r="DJW99" s="84"/>
      <c r="DJX99" s="84"/>
      <c r="DJY99" s="84"/>
      <c r="DJZ99" s="84"/>
      <c r="DKA99" s="84"/>
      <c r="DKB99" s="84"/>
      <c r="DKC99" s="84"/>
      <c r="DKD99" s="84"/>
      <c r="DKE99" s="84"/>
      <c r="DKF99" s="84"/>
      <c r="DKG99" s="84"/>
      <c r="DKH99" s="84"/>
      <c r="DKI99" s="84"/>
      <c r="DKJ99" s="84"/>
      <c r="DKK99" s="84"/>
      <c r="DKL99" s="84"/>
      <c r="DKM99" s="84"/>
      <c r="DKN99" s="84"/>
      <c r="DKO99" s="84"/>
      <c r="DKP99" s="84"/>
      <c r="DKQ99" s="84"/>
      <c r="DKR99" s="84"/>
      <c r="DKS99" s="84"/>
      <c r="DKT99" s="84"/>
      <c r="DKU99" s="84"/>
      <c r="DKV99" s="84"/>
      <c r="DKW99" s="84"/>
      <c r="DKX99" s="84"/>
      <c r="DKY99" s="84"/>
      <c r="DKZ99" s="84"/>
      <c r="DLA99" s="84"/>
      <c r="DLB99" s="84"/>
      <c r="DLC99" s="84"/>
      <c r="DLD99" s="84"/>
      <c r="DLE99" s="84"/>
      <c r="DLF99" s="84"/>
      <c r="DLG99" s="84"/>
      <c r="DLH99" s="84"/>
      <c r="DLI99" s="84"/>
      <c r="DLJ99" s="84"/>
      <c r="DLK99" s="84"/>
      <c r="DLL99" s="84"/>
      <c r="DLM99" s="84"/>
      <c r="DLN99" s="84"/>
      <c r="DLO99" s="84"/>
      <c r="DLP99" s="84"/>
      <c r="DLQ99" s="84"/>
      <c r="DLR99" s="84"/>
      <c r="DLS99" s="84"/>
      <c r="DLT99" s="84"/>
      <c r="DLU99" s="84"/>
      <c r="DLV99" s="84"/>
      <c r="DLW99" s="84"/>
      <c r="DLX99" s="84"/>
      <c r="DLY99" s="84"/>
      <c r="DLZ99" s="84"/>
      <c r="DMA99" s="84"/>
      <c r="DMB99" s="84"/>
      <c r="DMC99" s="84"/>
      <c r="DMD99" s="84"/>
      <c r="DME99" s="84"/>
      <c r="DMF99" s="84"/>
      <c r="DMG99" s="84"/>
      <c r="DMH99" s="84"/>
      <c r="DMI99" s="84"/>
      <c r="DMJ99" s="84"/>
      <c r="DMK99" s="84"/>
      <c r="DML99" s="84"/>
      <c r="DMM99" s="84"/>
      <c r="DMN99" s="84"/>
      <c r="DMO99" s="84"/>
      <c r="DMP99" s="84"/>
      <c r="DMQ99" s="84"/>
      <c r="DMR99" s="84"/>
      <c r="DMS99" s="84"/>
      <c r="DMT99" s="84"/>
      <c r="DMU99" s="84"/>
      <c r="DMV99" s="84"/>
      <c r="DMW99" s="84"/>
      <c r="DMX99" s="84"/>
      <c r="DMY99" s="84"/>
      <c r="DMZ99" s="84"/>
      <c r="DNA99" s="84"/>
      <c r="DNB99" s="84"/>
      <c r="DNC99" s="84"/>
      <c r="DND99" s="84"/>
      <c r="DNE99" s="84"/>
      <c r="DNF99" s="84"/>
      <c r="DNG99" s="84"/>
      <c r="DNH99" s="84"/>
      <c r="DNI99" s="84"/>
      <c r="DNJ99" s="84"/>
      <c r="DNK99" s="84"/>
      <c r="DNL99" s="84"/>
      <c r="DNM99" s="84"/>
      <c r="DNN99" s="84"/>
      <c r="DNO99" s="84"/>
      <c r="DNP99" s="84"/>
      <c r="DNQ99" s="84"/>
      <c r="DNR99" s="84"/>
      <c r="DNS99" s="84"/>
      <c r="DNT99" s="84"/>
      <c r="DNU99" s="84"/>
      <c r="DNV99" s="84"/>
      <c r="DNW99" s="84"/>
      <c r="DNX99" s="84"/>
      <c r="DNY99" s="84"/>
      <c r="DNZ99" s="84"/>
      <c r="DOA99" s="84"/>
      <c r="DOB99" s="84"/>
      <c r="DOC99" s="84"/>
      <c r="DOD99" s="84"/>
      <c r="DOE99" s="84"/>
      <c r="DOF99" s="84"/>
      <c r="DOG99" s="84"/>
      <c r="DOH99" s="84"/>
      <c r="DOI99" s="84"/>
      <c r="DOJ99" s="84"/>
      <c r="DOK99" s="84"/>
      <c r="DOL99" s="84"/>
      <c r="DOM99" s="84"/>
      <c r="DON99" s="84"/>
      <c r="DOO99" s="84"/>
      <c r="DOP99" s="84"/>
      <c r="DOQ99" s="84"/>
      <c r="DOR99" s="84"/>
      <c r="DOS99" s="84"/>
      <c r="DOT99" s="84"/>
      <c r="DOU99" s="84"/>
      <c r="DOV99" s="84"/>
      <c r="DOW99" s="84"/>
      <c r="DOX99" s="84"/>
      <c r="DOY99" s="84"/>
      <c r="DOZ99" s="84"/>
      <c r="DPA99" s="84"/>
      <c r="DPB99" s="84"/>
      <c r="DPC99" s="84"/>
      <c r="DPD99" s="84"/>
      <c r="DPE99" s="84"/>
      <c r="DPF99" s="84"/>
      <c r="DPG99" s="84"/>
      <c r="DPH99" s="84"/>
      <c r="DPI99" s="84"/>
      <c r="DPJ99" s="84"/>
      <c r="DPK99" s="84"/>
      <c r="DPL99" s="84"/>
      <c r="DPM99" s="84"/>
      <c r="DPN99" s="84"/>
      <c r="DPO99" s="84"/>
      <c r="DPP99" s="84"/>
      <c r="DPQ99" s="84"/>
      <c r="DPR99" s="84"/>
      <c r="DPS99" s="84"/>
      <c r="DPT99" s="84"/>
      <c r="DPU99" s="84"/>
      <c r="DPV99" s="84"/>
      <c r="DPW99" s="84"/>
      <c r="DPX99" s="84"/>
      <c r="DPY99" s="84"/>
      <c r="DPZ99" s="84"/>
      <c r="DQA99" s="84"/>
      <c r="DQB99" s="84"/>
      <c r="DQC99" s="84"/>
      <c r="DQD99" s="84"/>
      <c r="DQE99" s="84"/>
      <c r="DQF99" s="84"/>
      <c r="DQG99" s="84"/>
      <c r="DQH99" s="84"/>
      <c r="DQI99" s="84"/>
      <c r="DQJ99" s="84"/>
      <c r="DQK99" s="84"/>
      <c r="DQL99" s="84"/>
      <c r="DQM99" s="84"/>
      <c r="DQN99" s="84"/>
      <c r="DQO99" s="84"/>
      <c r="DQP99" s="84"/>
      <c r="DQQ99" s="84"/>
      <c r="DQR99" s="84"/>
      <c r="DQS99" s="84"/>
      <c r="DQT99" s="84"/>
      <c r="DQU99" s="84"/>
      <c r="DQV99" s="84"/>
      <c r="DQW99" s="84"/>
      <c r="DQX99" s="84"/>
      <c r="DQY99" s="84"/>
      <c r="DQZ99" s="84"/>
      <c r="DRA99" s="84"/>
      <c r="DRB99" s="84"/>
      <c r="DRC99" s="84"/>
      <c r="DRD99" s="84"/>
      <c r="DRE99" s="84"/>
      <c r="DRF99" s="84"/>
      <c r="DRG99" s="84"/>
      <c r="DRH99" s="84"/>
      <c r="DRI99" s="84"/>
      <c r="DRJ99" s="84"/>
      <c r="DRK99" s="84"/>
      <c r="DRL99" s="84"/>
      <c r="DRM99" s="84"/>
      <c r="DRN99" s="84"/>
      <c r="DRO99" s="84"/>
      <c r="DRP99" s="84"/>
      <c r="DRQ99" s="84"/>
      <c r="DRR99" s="84"/>
      <c r="DRS99" s="84"/>
      <c r="DRT99" s="84"/>
      <c r="DRU99" s="84"/>
      <c r="DRV99" s="84"/>
      <c r="DRW99" s="84"/>
      <c r="DRX99" s="84"/>
      <c r="DRY99" s="84"/>
      <c r="DRZ99" s="84"/>
      <c r="DSA99" s="84"/>
      <c r="DSB99" s="84"/>
      <c r="DSC99" s="84"/>
      <c r="DSD99" s="84"/>
      <c r="DSE99" s="84"/>
      <c r="DSF99" s="84"/>
      <c r="DSG99" s="84"/>
      <c r="DSH99" s="84"/>
      <c r="DSI99" s="84"/>
      <c r="DSJ99" s="84"/>
      <c r="DSK99" s="84"/>
      <c r="DSL99" s="84"/>
      <c r="DSM99" s="84"/>
      <c r="DSN99" s="84"/>
      <c r="DSO99" s="84"/>
      <c r="DSP99" s="84"/>
      <c r="DSQ99" s="84"/>
      <c r="DSR99" s="84"/>
      <c r="DSS99" s="84"/>
      <c r="DST99" s="84"/>
      <c r="DSU99" s="84"/>
      <c r="DSV99" s="84"/>
      <c r="DSW99" s="84"/>
      <c r="DSX99" s="84"/>
      <c r="DSY99" s="84"/>
      <c r="DSZ99" s="84"/>
      <c r="DTA99" s="84"/>
      <c r="DTB99" s="84"/>
      <c r="DTC99" s="84"/>
      <c r="DTD99" s="84"/>
      <c r="DTE99" s="84"/>
      <c r="DTF99" s="84"/>
      <c r="DTG99" s="84"/>
      <c r="DTH99" s="84"/>
      <c r="DTI99" s="84"/>
      <c r="DTJ99" s="84"/>
      <c r="DTK99" s="84"/>
      <c r="DTL99" s="84"/>
      <c r="DTM99" s="84"/>
      <c r="DTN99" s="84"/>
      <c r="DTO99" s="84"/>
      <c r="DTP99" s="84"/>
      <c r="DTQ99" s="84"/>
      <c r="DTR99" s="84"/>
      <c r="DTS99" s="84"/>
      <c r="DTT99" s="84"/>
      <c r="DTU99" s="84"/>
      <c r="DTV99" s="84"/>
      <c r="DTW99" s="84"/>
      <c r="DTX99" s="84"/>
      <c r="DTY99" s="84"/>
      <c r="DTZ99" s="84"/>
      <c r="DUA99" s="84"/>
      <c r="DUB99" s="84"/>
      <c r="DUC99" s="84"/>
      <c r="DUD99" s="84"/>
      <c r="DUE99" s="84"/>
      <c r="DUF99" s="84"/>
      <c r="DUG99" s="84"/>
      <c r="DUH99" s="84"/>
      <c r="DUI99" s="84"/>
      <c r="DUJ99" s="84"/>
      <c r="DUK99" s="84"/>
      <c r="DUL99" s="84"/>
      <c r="DUM99" s="84"/>
      <c r="DUN99" s="84"/>
      <c r="DUO99" s="84"/>
      <c r="DUP99" s="84"/>
      <c r="DUQ99" s="84"/>
      <c r="DUR99" s="84"/>
      <c r="DUS99" s="84"/>
      <c r="DUT99" s="84"/>
      <c r="DUU99" s="84"/>
      <c r="DUV99" s="84"/>
      <c r="DUW99" s="84"/>
      <c r="DUX99" s="84"/>
      <c r="DUY99" s="84"/>
      <c r="DUZ99" s="84"/>
      <c r="DVA99" s="84"/>
      <c r="DVB99" s="84"/>
      <c r="DVC99" s="84"/>
      <c r="DVD99" s="84"/>
      <c r="DVE99" s="84"/>
      <c r="DVF99" s="84"/>
      <c r="DVG99" s="84"/>
      <c r="DVH99" s="84"/>
      <c r="DVI99" s="84"/>
      <c r="DVJ99" s="84"/>
      <c r="DVK99" s="84"/>
      <c r="DVL99" s="84"/>
      <c r="DVM99" s="84"/>
      <c r="DVN99" s="84"/>
      <c r="DVO99" s="84"/>
      <c r="DVP99" s="84"/>
      <c r="DVQ99" s="84"/>
      <c r="DVR99" s="84"/>
      <c r="DVS99" s="84"/>
      <c r="DVT99" s="84"/>
      <c r="DVU99" s="84"/>
      <c r="DVV99" s="84"/>
      <c r="DVW99" s="84"/>
      <c r="DVX99" s="84"/>
      <c r="DVY99" s="84"/>
      <c r="DVZ99" s="84"/>
      <c r="DWA99" s="84"/>
      <c r="DWB99" s="84"/>
      <c r="DWC99" s="84"/>
      <c r="DWD99" s="84"/>
      <c r="DWE99" s="84"/>
      <c r="DWF99" s="84"/>
      <c r="DWG99" s="84"/>
      <c r="DWH99" s="84"/>
      <c r="DWI99" s="84"/>
      <c r="DWJ99" s="84"/>
      <c r="DWK99" s="84"/>
      <c r="DWL99" s="84"/>
      <c r="DWM99" s="84"/>
      <c r="DWN99" s="84"/>
      <c r="DWO99" s="84"/>
      <c r="DWP99" s="84"/>
      <c r="DWQ99" s="84"/>
      <c r="DWR99" s="84"/>
      <c r="DWS99" s="84"/>
      <c r="DWT99" s="84"/>
      <c r="DWU99" s="84"/>
      <c r="DWV99" s="84"/>
      <c r="DWW99" s="84"/>
      <c r="DWX99" s="84"/>
      <c r="DWY99" s="84"/>
      <c r="DWZ99" s="84"/>
      <c r="DXA99" s="84"/>
      <c r="DXB99" s="84"/>
      <c r="DXC99" s="84"/>
      <c r="DXD99" s="84"/>
      <c r="DXE99" s="84"/>
      <c r="DXF99" s="84"/>
      <c r="DXG99" s="84"/>
      <c r="DXH99" s="84"/>
      <c r="DXI99" s="84"/>
      <c r="DXJ99" s="84"/>
      <c r="DXK99" s="84"/>
      <c r="DXL99" s="84"/>
      <c r="DXM99" s="84"/>
      <c r="DXN99" s="84"/>
      <c r="DXO99" s="84"/>
      <c r="DXP99" s="84"/>
      <c r="DXQ99" s="84"/>
      <c r="DXR99" s="84"/>
      <c r="DXS99" s="84"/>
      <c r="DXT99" s="84"/>
      <c r="DXU99" s="84"/>
      <c r="DXV99" s="84"/>
      <c r="DXW99" s="84"/>
      <c r="DXX99" s="84"/>
      <c r="DXY99" s="84"/>
      <c r="DXZ99" s="84"/>
      <c r="DYA99" s="84"/>
      <c r="DYB99" s="84"/>
      <c r="DYC99" s="84"/>
      <c r="DYD99" s="84"/>
      <c r="DYE99" s="84"/>
      <c r="DYF99" s="84"/>
      <c r="DYG99" s="84"/>
      <c r="DYH99" s="84"/>
      <c r="DYI99" s="84"/>
      <c r="DYJ99" s="84"/>
      <c r="DYK99" s="84"/>
      <c r="DYL99" s="84"/>
      <c r="DYM99" s="84"/>
      <c r="DYN99" s="84"/>
      <c r="DYO99" s="84"/>
      <c r="DYP99" s="84"/>
      <c r="DYQ99" s="84"/>
      <c r="DYR99" s="84"/>
      <c r="DYS99" s="84"/>
      <c r="DYT99" s="84"/>
      <c r="DYU99" s="84"/>
      <c r="DYV99" s="84"/>
      <c r="DYW99" s="84"/>
      <c r="DYX99" s="84"/>
      <c r="DYY99" s="84"/>
      <c r="DYZ99" s="84"/>
      <c r="DZA99" s="84"/>
      <c r="DZB99" s="84"/>
      <c r="DZC99" s="84"/>
      <c r="DZD99" s="84"/>
      <c r="DZE99" s="84"/>
      <c r="DZF99" s="84"/>
      <c r="DZG99" s="84"/>
      <c r="DZH99" s="84"/>
      <c r="DZI99" s="84"/>
      <c r="DZJ99" s="84"/>
      <c r="DZK99" s="84"/>
      <c r="DZL99" s="84"/>
      <c r="DZM99" s="84"/>
      <c r="DZN99" s="84"/>
      <c r="DZO99" s="84"/>
      <c r="DZP99" s="84"/>
      <c r="DZQ99" s="84"/>
      <c r="DZR99" s="84"/>
      <c r="DZS99" s="84"/>
      <c r="DZT99" s="84"/>
      <c r="DZU99" s="84"/>
      <c r="DZV99" s="84"/>
      <c r="DZW99" s="84"/>
      <c r="DZX99" s="84"/>
      <c r="DZY99" s="84"/>
      <c r="DZZ99" s="84"/>
      <c r="EAA99" s="84"/>
      <c r="EAB99" s="84"/>
      <c r="EAC99" s="84"/>
      <c r="EAD99" s="84"/>
      <c r="EAE99" s="84"/>
      <c r="EAF99" s="84"/>
      <c r="EAG99" s="84"/>
      <c r="EAH99" s="84"/>
      <c r="EAI99" s="84"/>
      <c r="EAJ99" s="84"/>
      <c r="EAK99" s="84"/>
      <c r="EAL99" s="84"/>
      <c r="EAM99" s="84"/>
      <c r="EAN99" s="84"/>
      <c r="EAO99" s="84"/>
      <c r="EAP99" s="84"/>
      <c r="EAQ99" s="84"/>
      <c r="EAR99" s="84"/>
      <c r="EAS99" s="84"/>
      <c r="EAT99" s="84"/>
      <c r="EAU99" s="84"/>
      <c r="EAV99" s="84"/>
      <c r="EAW99" s="84"/>
      <c r="EAX99" s="84"/>
      <c r="EAY99" s="84"/>
      <c r="EAZ99" s="84"/>
      <c r="EBA99" s="84"/>
      <c r="EBB99" s="84"/>
      <c r="EBC99" s="84"/>
      <c r="EBD99" s="84"/>
      <c r="EBE99" s="84"/>
      <c r="EBF99" s="84"/>
      <c r="EBG99" s="84"/>
      <c r="EBH99" s="84"/>
      <c r="EBI99" s="84"/>
      <c r="EBJ99" s="84"/>
      <c r="EBK99" s="84"/>
      <c r="EBL99" s="84"/>
      <c r="EBM99" s="84"/>
      <c r="EBN99" s="84"/>
      <c r="EBO99" s="84"/>
      <c r="EBP99" s="84"/>
      <c r="EBQ99" s="84"/>
      <c r="EBR99" s="84"/>
      <c r="EBS99" s="84"/>
      <c r="EBT99" s="84"/>
      <c r="EBU99" s="84"/>
      <c r="EBV99" s="84"/>
      <c r="EBW99" s="84"/>
      <c r="EBX99" s="84"/>
      <c r="EBY99" s="84"/>
      <c r="EBZ99" s="84"/>
      <c r="ECA99" s="84"/>
      <c r="ECB99" s="84"/>
      <c r="ECC99" s="84"/>
      <c r="ECD99" s="84"/>
      <c r="ECE99" s="84"/>
      <c r="ECF99" s="84"/>
      <c r="ECG99" s="84"/>
      <c r="ECH99" s="84"/>
      <c r="ECI99" s="84"/>
      <c r="ECJ99" s="84"/>
      <c r="ECK99" s="84"/>
      <c r="ECL99" s="84"/>
      <c r="ECM99" s="84"/>
      <c r="ECN99" s="84"/>
      <c r="ECO99" s="84"/>
      <c r="ECP99" s="84"/>
      <c r="ECQ99" s="84"/>
      <c r="ECR99" s="84"/>
      <c r="ECS99" s="84"/>
      <c r="ECT99" s="84"/>
      <c r="ECU99" s="84"/>
      <c r="ECV99" s="84"/>
      <c r="ECW99" s="84"/>
      <c r="ECX99" s="84"/>
      <c r="ECY99" s="84"/>
      <c r="ECZ99" s="84"/>
      <c r="EDA99" s="84"/>
      <c r="EDB99" s="84"/>
      <c r="EDC99" s="84"/>
      <c r="EDD99" s="84"/>
      <c r="EDE99" s="84"/>
      <c r="EDF99" s="84"/>
      <c r="EDG99" s="84"/>
      <c r="EDH99" s="84"/>
      <c r="EDI99" s="84"/>
      <c r="EDJ99" s="84"/>
      <c r="EDK99" s="84"/>
      <c r="EDL99" s="84"/>
      <c r="EDM99" s="84"/>
      <c r="EDN99" s="84"/>
      <c r="EDO99" s="84"/>
      <c r="EDP99" s="84"/>
      <c r="EDQ99" s="84"/>
      <c r="EDR99" s="84"/>
      <c r="EDS99" s="84"/>
      <c r="EDT99" s="84"/>
      <c r="EDU99" s="84"/>
      <c r="EDV99" s="84"/>
      <c r="EDW99" s="84"/>
      <c r="EDX99" s="84"/>
      <c r="EDY99" s="84"/>
      <c r="EDZ99" s="84"/>
      <c r="EEA99" s="84"/>
      <c r="EEB99" s="84"/>
      <c r="EEC99" s="84"/>
      <c r="EED99" s="84"/>
      <c r="EEE99" s="84"/>
      <c r="EEF99" s="84"/>
      <c r="EEG99" s="84"/>
      <c r="EEH99" s="84"/>
      <c r="EEI99" s="84"/>
      <c r="EEJ99" s="84"/>
      <c r="EEK99" s="84"/>
      <c r="EEL99" s="84"/>
      <c r="EEM99" s="84"/>
      <c r="EEN99" s="84"/>
      <c r="EEO99" s="84"/>
      <c r="EEP99" s="84"/>
      <c r="EEQ99" s="84"/>
      <c r="EER99" s="84"/>
      <c r="EES99" s="84"/>
      <c r="EET99" s="84"/>
      <c r="EEU99" s="84"/>
      <c r="EEV99" s="84"/>
      <c r="EEW99" s="84"/>
      <c r="EEX99" s="84"/>
      <c r="EEY99" s="84"/>
      <c r="EEZ99" s="84"/>
      <c r="EFA99" s="84"/>
      <c r="EFB99" s="84"/>
      <c r="EFC99" s="84"/>
      <c r="EFD99" s="84"/>
      <c r="EFE99" s="84"/>
      <c r="EFF99" s="84"/>
      <c r="EFG99" s="84"/>
      <c r="EFH99" s="84"/>
      <c r="EFI99" s="84"/>
      <c r="EFJ99" s="84"/>
      <c r="EFK99" s="84"/>
      <c r="EFL99" s="84"/>
      <c r="EFM99" s="84"/>
      <c r="EFN99" s="84"/>
      <c r="EFO99" s="84"/>
      <c r="EFP99" s="84"/>
      <c r="EFQ99" s="84"/>
      <c r="EFR99" s="84"/>
      <c r="EFS99" s="84"/>
      <c r="EFT99" s="84"/>
      <c r="EFU99" s="84"/>
      <c r="EFV99" s="84"/>
      <c r="EFW99" s="84"/>
      <c r="EFX99" s="84"/>
      <c r="EFY99" s="84"/>
      <c r="EFZ99" s="84"/>
      <c r="EGA99" s="84"/>
      <c r="EGB99" s="84"/>
      <c r="EGC99" s="84"/>
      <c r="EGD99" s="84"/>
      <c r="EGE99" s="84"/>
      <c r="EGF99" s="84"/>
      <c r="EGG99" s="84"/>
      <c r="EGH99" s="84"/>
      <c r="EGI99" s="84"/>
      <c r="EGJ99" s="84"/>
      <c r="EGK99" s="84"/>
      <c r="EGL99" s="84"/>
      <c r="EGM99" s="84"/>
      <c r="EGN99" s="84"/>
      <c r="EGO99" s="84"/>
      <c r="EGP99" s="84"/>
      <c r="EGQ99" s="84"/>
      <c r="EGR99" s="84"/>
      <c r="EGS99" s="84"/>
      <c r="EGT99" s="84"/>
      <c r="EGU99" s="84"/>
      <c r="EGV99" s="84"/>
      <c r="EGW99" s="84"/>
      <c r="EGX99" s="84"/>
      <c r="EGY99" s="84"/>
      <c r="EGZ99" s="84"/>
      <c r="EHA99" s="84"/>
      <c r="EHB99" s="84"/>
      <c r="EHC99" s="84"/>
      <c r="EHD99" s="84"/>
      <c r="EHE99" s="84"/>
      <c r="EHF99" s="84"/>
      <c r="EHG99" s="84"/>
      <c r="EHH99" s="84"/>
      <c r="EHI99" s="84"/>
      <c r="EHJ99" s="84"/>
      <c r="EHK99" s="84"/>
      <c r="EHL99" s="84"/>
      <c r="EHM99" s="84"/>
      <c r="EHN99" s="84"/>
      <c r="EHO99" s="84"/>
      <c r="EHP99" s="84"/>
      <c r="EHQ99" s="84"/>
      <c r="EHR99" s="84"/>
      <c r="EHS99" s="84"/>
      <c r="EHT99" s="84"/>
      <c r="EHU99" s="84"/>
      <c r="EHV99" s="84"/>
      <c r="EHW99" s="84"/>
      <c r="EHX99" s="84"/>
      <c r="EHY99" s="84"/>
      <c r="EHZ99" s="84"/>
      <c r="EIA99" s="84"/>
      <c r="EIB99" s="84"/>
      <c r="EIC99" s="84"/>
      <c r="EID99" s="84"/>
      <c r="EIE99" s="84"/>
      <c r="EIF99" s="84"/>
      <c r="EIG99" s="84"/>
      <c r="EIH99" s="84"/>
      <c r="EII99" s="84"/>
      <c r="EIJ99" s="84"/>
      <c r="EIK99" s="84"/>
      <c r="EIL99" s="84"/>
      <c r="EIM99" s="84"/>
      <c r="EIN99" s="84"/>
      <c r="EIO99" s="84"/>
      <c r="EIP99" s="84"/>
      <c r="EIQ99" s="84"/>
      <c r="EIR99" s="84"/>
      <c r="EIS99" s="84"/>
      <c r="EIT99" s="84"/>
      <c r="EIU99" s="84"/>
      <c r="EIV99" s="84"/>
      <c r="EIW99" s="84"/>
      <c r="EIX99" s="84"/>
      <c r="EIY99" s="84"/>
      <c r="EIZ99" s="84"/>
      <c r="EJA99" s="84"/>
      <c r="EJB99" s="84"/>
      <c r="EJC99" s="84"/>
      <c r="EJD99" s="84"/>
      <c r="EJE99" s="84"/>
      <c r="EJF99" s="84"/>
      <c r="EJG99" s="84"/>
      <c r="EJH99" s="84"/>
      <c r="EJI99" s="84"/>
      <c r="EJJ99" s="84"/>
      <c r="EJK99" s="84"/>
      <c r="EJL99" s="84"/>
      <c r="EJM99" s="84"/>
      <c r="EJN99" s="84"/>
      <c r="EJO99" s="84"/>
      <c r="EJP99" s="84"/>
      <c r="EJQ99" s="84"/>
      <c r="EJR99" s="84"/>
      <c r="EJS99" s="84"/>
      <c r="EJT99" s="84"/>
      <c r="EJU99" s="84"/>
      <c r="EJV99" s="84"/>
      <c r="EJW99" s="84"/>
      <c r="EJX99" s="84"/>
      <c r="EJY99" s="84"/>
      <c r="EJZ99" s="84"/>
      <c r="EKA99" s="84"/>
      <c r="EKB99" s="84"/>
      <c r="EKC99" s="84"/>
      <c r="EKD99" s="84"/>
      <c r="EKE99" s="84"/>
      <c r="EKF99" s="84"/>
      <c r="EKG99" s="84"/>
      <c r="EKH99" s="84"/>
      <c r="EKI99" s="84"/>
      <c r="EKJ99" s="84"/>
      <c r="EKK99" s="84"/>
      <c r="EKL99" s="84"/>
      <c r="EKM99" s="84"/>
      <c r="EKN99" s="84"/>
      <c r="EKO99" s="84"/>
      <c r="EKP99" s="84"/>
      <c r="EKQ99" s="84"/>
      <c r="EKR99" s="84"/>
      <c r="EKS99" s="84"/>
      <c r="EKT99" s="84"/>
      <c r="EKU99" s="84"/>
      <c r="EKV99" s="84"/>
      <c r="EKW99" s="84"/>
      <c r="EKX99" s="84"/>
      <c r="EKY99" s="84"/>
      <c r="EKZ99" s="84"/>
      <c r="ELA99" s="84"/>
      <c r="ELB99" s="84"/>
      <c r="ELC99" s="84"/>
      <c r="ELD99" s="84"/>
      <c r="ELE99" s="84"/>
      <c r="ELF99" s="84"/>
      <c r="ELG99" s="84"/>
      <c r="ELH99" s="84"/>
      <c r="ELI99" s="84"/>
      <c r="ELJ99" s="84"/>
      <c r="ELK99" s="84"/>
      <c r="ELL99" s="84"/>
      <c r="ELM99" s="84"/>
      <c r="ELN99" s="84"/>
      <c r="ELO99" s="84"/>
      <c r="ELP99" s="84"/>
      <c r="ELQ99" s="84"/>
      <c r="ELR99" s="84"/>
      <c r="ELS99" s="84"/>
      <c r="ELT99" s="84"/>
      <c r="ELU99" s="84"/>
      <c r="ELV99" s="84"/>
      <c r="ELW99" s="84"/>
      <c r="ELX99" s="84"/>
      <c r="ELY99" s="84"/>
      <c r="ELZ99" s="84"/>
      <c r="EMA99" s="84"/>
      <c r="EMB99" s="84"/>
      <c r="EMC99" s="84"/>
      <c r="EMD99" s="84"/>
      <c r="EME99" s="84"/>
      <c r="EMF99" s="84"/>
      <c r="EMG99" s="84"/>
      <c r="EMH99" s="84"/>
      <c r="EMI99" s="84"/>
      <c r="EMJ99" s="84"/>
      <c r="EMK99" s="84"/>
      <c r="EML99" s="84"/>
      <c r="EMM99" s="84"/>
      <c r="EMN99" s="84"/>
      <c r="EMO99" s="84"/>
      <c r="EMP99" s="84"/>
      <c r="EMQ99" s="84"/>
      <c r="EMR99" s="84"/>
      <c r="EMS99" s="84"/>
      <c r="EMT99" s="84"/>
      <c r="EMU99" s="84"/>
      <c r="EMV99" s="84"/>
      <c r="EMW99" s="84"/>
      <c r="EMX99" s="84"/>
      <c r="EMY99" s="84"/>
      <c r="EMZ99" s="84"/>
      <c r="ENA99" s="84"/>
      <c r="ENB99" s="84"/>
      <c r="ENC99" s="84"/>
      <c r="END99" s="84"/>
      <c r="ENE99" s="84"/>
      <c r="ENF99" s="84"/>
      <c r="ENG99" s="84"/>
      <c r="ENH99" s="84"/>
      <c r="ENI99" s="84"/>
      <c r="ENJ99" s="84"/>
      <c r="ENK99" s="84"/>
      <c r="ENL99" s="84"/>
      <c r="ENM99" s="84"/>
      <c r="ENN99" s="84"/>
      <c r="ENO99" s="84"/>
      <c r="ENP99" s="84"/>
      <c r="ENQ99" s="84"/>
      <c r="ENR99" s="84"/>
      <c r="ENS99" s="84"/>
      <c r="ENT99" s="84"/>
      <c r="ENU99" s="84"/>
      <c r="ENV99" s="84"/>
      <c r="ENW99" s="84"/>
      <c r="ENX99" s="84"/>
      <c r="ENY99" s="84"/>
      <c r="ENZ99" s="84"/>
      <c r="EOA99" s="84"/>
      <c r="EOB99" s="84"/>
      <c r="EOC99" s="84"/>
      <c r="EOD99" s="84"/>
      <c r="EOE99" s="84"/>
      <c r="EOF99" s="84"/>
      <c r="EOG99" s="84"/>
      <c r="EOH99" s="84"/>
      <c r="EOI99" s="84"/>
      <c r="EOJ99" s="84"/>
      <c r="EOK99" s="84"/>
      <c r="EOL99" s="84"/>
      <c r="EOM99" s="84"/>
      <c r="EON99" s="84"/>
      <c r="EOO99" s="84"/>
      <c r="EOP99" s="84"/>
      <c r="EOQ99" s="84"/>
      <c r="EOR99" s="84"/>
      <c r="EOS99" s="84"/>
      <c r="EOT99" s="84"/>
      <c r="EOU99" s="84"/>
      <c r="EOV99" s="84"/>
      <c r="EOW99" s="84"/>
      <c r="EOX99" s="84"/>
      <c r="EOY99" s="84"/>
      <c r="EOZ99" s="84"/>
      <c r="EPA99" s="84"/>
      <c r="EPB99" s="84"/>
      <c r="EPC99" s="84"/>
      <c r="EPD99" s="84"/>
      <c r="EPE99" s="84"/>
      <c r="EPF99" s="84"/>
      <c r="EPG99" s="84"/>
      <c r="EPH99" s="84"/>
      <c r="EPI99" s="84"/>
      <c r="EPJ99" s="84"/>
      <c r="EPK99" s="84"/>
      <c r="EPL99" s="84"/>
      <c r="EPM99" s="84"/>
      <c r="EPN99" s="84"/>
      <c r="EPO99" s="84"/>
      <c r="EPP99" s="84"/>
      <c r="EPQ99" s="84"/>
      <c r="EPR99" s="84"/>
      <c r="EPS99" s="84"/>
      <c r="EPT99" s="84"/>
      <c r="EPU99" s="84"/>
      <c r="EPV99" s="84"/>
      <c r="EPW99" s="84"/>
      <c r="EPX99" s="84"/>
      <c r="EPY99" s="84"/>
      <c r="EPZ99" s="84"/>
      <c r="EQA99" s="84"/>
      <c r="EQB99" s="84"/>
      <c r="EQC99" s="84"/>
      <c r="EQD99" s="84"/>
      <c r="EQE99" s="84"/>
      <c r="EQF99" s="84"/>
      <c r="EQG99" s="84"/>
      <c r="EQH99" s="84"/>
      <c r="EQI99" s="84"/>
      <c r="EQJ99" s="84"/>
      <c r="EQK99" s="84"/>
      <c r="EQL99" s="84"/>
      <c r="EQM99" s="84"/>
      <c r="EQN99" s="84"/>
      <c r="EQO99" s="84"/>
      <c r="EQP99" s="84"/>
      <c r="EQQ99" s="84"/>
      <c r="EQR99" s="84"/>
      <c r="EQS99" s="84"/>
      <c r="EQT99" s="84"/>
      <c r="EQU99" s="84"/>
      <c r="EQV99" s="84"/>
      <c r="EQW99" s="84"/>
      <c r="EQX99" s="84"/>
      <c r="EQY99" s="84"/>
      <c r="EQZ99" s="84"/>
      <c r="ERA99" s="84"/>
      <c r="ERB99" s="84"/>
      <c r="ERC99" s="84"/>
      <c r="ERD99" s="84"/>
      <c r="ERE99" s="84"/>
      <c r="ERF99" s="84"/>
      <c r="ERG99" s="84"/>
      <c r="ERH99" s="84"/>
      <c r="ERI99" s="84"/>
      <c r="ERJ99" s="84"/>
      <c r="ERK99" s="84"/>
      <c r="ERL99" s="84"/>
      <c r="ERM99" s="84"/>
      <c r="ERN99" s="84"/>
      <c r="ERO99" s="84"/>
      <c r="ERP99" s="84"/>
      <c r="ERQ99" s="84"/>
      <c r="ERR99" s="84"/>
      <c r="ERS99" s="84"/>
      <c r="ERT99" s="84"/>
      <c r="ERU99" s="84"/>
      <c r="ERV99" s="84"/>
      <c r="ERW99" s="84"/>
      <c r="ERX99" s="84"/>
      <c r="ERY99" s="84"/>
      <c r="ERZ99" s="84"/>
      <c r="ESA99" s="84"/>
      <c r="ESB99" s="84"/>
      <c r="ESC99" s="84"/>
      <c r="ESD99" s="84"/>
      <c r="ESE99" s="84"/>
      <c r="ESF99" s="84"/>
      <c r="ESG99" s="84"/>
      <c r="ESH99" s="84"/>
      <c r="ESI99" s="84"/>
      <c r="ESJ99" s="84"/>
      <c r="ESK99" s="84"/>
      <c r="ESL99" s="84"/>
      <c r="ESM99" s="84"/>
      <c r="ESN99" s="84"/>
      <c r="ESO99" s="84"/>
      <c r="ESP99" s="84"/>
      <c r="ESQ99" s="84"/>
      <c r="ESR99" s="84"/>
      <c r="ESS99" s="84"/>
      <c r="EST99" s="84"/>
      <c r="ESU99" s="84"/>
      <c r="ESV99" s="84"/>
      <c r="ESW99" s="84"/>
      <c r="ESX99" s="84"/>
      <c r="ESY99" s="84"/>
      <c r="ESZ99" s="84"/>
      <c r="ETA99" s="84"/>
      <c r="ETB99" s="84"/>
      <c r="ETC99" s="84"/>
      <c r="ETD99" s="84"/>
      <c r="ETE99" s="84"/>
      <c r="ETF99" s="84"/>
      <c r="ETG99" s="84"/>
      <c r="ETH99" s="84"/>
      <c r="ETI99" s="84"/>
      <c r="ETJ99" s="84"/>
      <c r="ETK99" s="84"/>
      <c r="ETL99" s="84"/>
      <c r="ETM99" s="84"/>
      <c r="ETN99" s="84"/>
      <c r="ETO99" s="84"/>
      <c r="ETP99" s="84"/>
      <c r="ETQ99" s="84"/>
      <c r="ETR99" s="84"/>
      <c r="ETS99" s="84"/>
      <c r="ETT99" s="84"/>
      <c r="ETU99" s="84"/>
      <c r="ETV99" s="84"/>
      <c r="ETW99" s="84"/>
      <c r="ETX99" s="84"/>
      <c r="ETY99" s="84"/>
      <c r="ETZ99" s="84"/>
      <c r="EUA99" s="84"/>
      <c r="EUB99" s="84"/>
      <c r="EUC99" s="84"/>
      <c r="EUD99" s="84"/>
      <c r="EUE99" s="84"/>
      <c r="EUF99" s="84"/>
      <c r="EUG99" s="84"/>
      <c r="EUH99" s="84"/>
      <c r="EUI99" s="84"/>
      <c r="EUJ99" s="84"/>
      <c r="EUK99" s="84"/>
      <c r="EUL99" s="84"/>
      <c r="EUM99" s="84"/>
      <c r="EUN99" s="84"/>
      <c r="EUO99" s="84"/>
      <c r="EUP99" s="84"/>
      <c r="EUQ99" s="84"/>
      <c r="EUR99" s="84"/>
      <c r="EUS99" s="84"/>
      <c r="EUT99" s="84"/>
      <c r="EUU99" s="84"/>
      <c r="EUV99" s="84"/>
      <c r="EUW99" s="84"/>
      <c r="EUX99" s="84"/>
      <c r="EUY99" s="84"/>
      <c r="EUZ99" s="84"/>
      <c r="EVA99" s="84"/>
      <c r="EVB99" s="84"/>
      <c r="EVC99" s="84"/>
      <c r="EVD99" s="84"/>
      <c r="EVE99" s="84"/>
      <c r="EVF99" s="84"/>
      <c r="EVG99" s="84"/>
      <c r="EVH99" s="84"/>
      <c r="EVI99" s="84"/>
      <c r="EVJ99" s="84"/>
      <c r="EVK99" s="84"/>
      <c r="EVL99" s="84"/>
      <c r="EVM99" s="84"/>
      <c r="EVN99" s="84"/>
      <c r="EVO99" s="84"/>
      <c r="EVP99" s="84"/>
      <c r="EVQ99" s="84"/>
      <c r="EVR99" s="84"/>
      <c r="EVS99" s="84"/>
      <c r="EVT99" s="84"/>
      <c r="EVU99" s="84"/>
      <c r="EVV99" s="84"/>
      <c r="EVW99" s="84"/>
      <c r="EVX99" s="84"/>
      <c r="EVY99" s="84"/>
      <c r="EVZ99" s="84"/>
      <c r="EWA99" s="84"/>
      <c r="EWB99" s="84"/>
      <c r="EWC99" s="84"/>
      <c r="EWD99" s="84"/>
      <c r="EWE99" s="84"/>
      <c r="EWF99" s="84"/>
      <c r="EWG99" s="84"/>
      <c r="EWH99" s="84"/>
      <c r="EWI99" s="84"/>
      <c r="EWJ99" s="84"/>
      <c r="EWK99" s="84"/>
      <c r="EWL99" s="84"/>
      <c r="EWM99" s="84"/>
      <c r="EWN99" s="84"/>
      <c r="EWO99" s="84"/>
      <c r="EWP99" s="84"/>
      <c r="EWQ99" s="84"/>
      <c r="EWR99" s="84"/>
      <c r="EWS99" s="84"/>
      <c r="EWT99" s="84"/>
      <c r="EWU99" s="84"/>
      <c r="EWV99" s="84"/>
      <c r="EWW99" s="84"/>
      <c r="EWX99" s="84"/>
      <c r="EWY99" s="84"/>
      <c r="EWZ99" s="84"/>
      <c r="EXA99" s="84"/>
      <c r="EXB99" s="84"/>
      <c r="EXC99" s="84"/>
      <c r="EXD99" s="84"/>
      <c r="EXE99" s="84"/>
      <c r="EXF99" s="84"/>
      <c r="EXG99" s="84"/>
      <c r="EXH99" s="84"/>
      <c r="EXI99" s="84"/>
      <c r="EXJ99" s="84"/>
      <c r="EXK99" s="84"/>
      <c r="EXL99" s="84"/>
      <c r="EXM99" s="84"/>
      <c r="EXN99" s="84"/>
      <c r="EXO99" s="84"/>
      <c r="EXP99" s="84"/>
      <c r="EXQ99" s="84"/>
      <c r="EXR99" s="84"/>
      <c r="EXS99" s="84"/>
      <c r="EXT99" s="84"/>
      <c r="EXU99" s="84"/>
      <c r="EXV99" s="84"/>
      <c r="EXW99" s="84"/>
      <c r="EXX99" s="84"/>
      <c r="EXY99" s="84"/>
      <c r="EXZ99" s="84"/>
      <c r="EYA99" s="84"/>
      <c r="EYB99" s="84"/>
      <c r="EYC99" s="84"/>
      <c r="EYD99" s="84"/>
      <c r="EYE99" s="84"/>
      <c r="EYF99" s="84"/>
      <c r="EYG99" s="84"/>
      <c r="EYH99" s="84"/>
      <c r="EYI99" s="84"/>
      <c r="EYJ99" s="84"/>
      <c r="EYK99" s="84"/>
      <c r="EYL99" s="84"/>
      <c r="EYM99" s="84"/>
      <c r="EYN99" s="84"/>
      <c r="EYO99" s="84"/>
      <c r="EYP99" s="84"/>
      <c r="EYQ99" s="84"/>
      <c r="EYR99" s="84"/>
      <c r="EYS99" s="84"/>
      <c r="EYT99" s="84"/>
      <c r="EYU99" s="84"/>
      <c r="EYV99" s="84"/>
      <c r="EYW99" s="84"/>
      <c r="EYX99" s="84"/>
      <c r="EYY99" s="84"/>
      <c r="EYZ99" s="84"/>
      <c r="EZA99" s="84"/>
      <c r="EZB99" s="84"/>
      <c r="EZC99" s="84"/>
      <c r="EZD99" s="84"/>
      <c r="EZE99" s="84"/>
      <c r="EZF99" s="84"/>
      <c r="EZG99" s="84"/>
      <c r="EZH99" s="84"/>
      <c r="EZI99" s="84"/>
      <c r="EZJ99" s="84"/>
      <c r="EZK99" s="84"/>
      <c r="EZL99" s="84"/>
      <c r="EZM99" s="84"/>
      <c r="EZN99" s="84"/>
      <c r="EZO99" s="84"/>
      <c r="EZP99" s="84"/>
      <c r="EZQ99" s="84"/>
      <c r="EZR99" s="84"/>
      <c r="EZS99" s="84"/>
      <c r="EZT99" s="84"/>
      <c r="EZU99" s="84"/>
      <c r="EZV99" s="84"/>
      <c r="EZW99" s="84"/>
      <c r="EZX99" s="84"/>
      <c r="EZY99" s="84"/>
      <c r="EZZ99" s="84"/>
      <c r="FAA99" s="84"/>
      <c r="FAB99" s="84"/>
      <c r="FAC99" s="84"/>
      <c r="FAD99" s="84"/>
      <c r="FAE99" s="84"/>
      <c r="FAF99" s="84"/>
      <c r="FAG99" s="84"/>
      <c r="FAH99" s="84"/>
      <c r="FAI99" s="84"/>
      <c r="FAJ99" s="84"/>
      <c r="FAK99" s="84"/>
      <c r="FAL99" s="84"/>
      <c r="FAM99" s="84"/>
      <c r="FAN99" s="84"/>
      <c r="FAO99" s="84"/>
      <c r="FAP99" s="84"/>
      <c r="FAQ99" s="84"/>
      <c r="FAR99" s="84"/>
      <c r="FAS99" s="84"/>
      <c r="FAT99" s="84"/>
      <c r="FAU99" s="84"/>
      <c r="FAV99" s="84"/>
      <c r="FAW99" s="84"/>
      <c r="FAX99" s="84"/>
      <c r="FAY99" s="84"/>
      <c r="FAZ99" s="84"/>
      <c r="FBA99" s="84"/>
      <c r="FBB99" s="84"/>
      <c r="FBC99" s="84"/>
      <c r="FBD99" s="84"/>
      <c r="FBE99" s="84"/>
      <c r="FBF99" s="84"/>
      <c r="FBG99" s="84"/>
      <c r="FBH99" s="84"/>
      <c r="FBI99" s="84"/>
      <c r="FBJ99" s="84"/>
      <c r="FBK99" s="84"/>
      <c r="FBL99" s="84"/>
      <c r="FBM99" s="84"/>
      <c r="FBN99" s="84"/>
      <c r="FBO99" s="84"/>
      <c r="FBP99" s="84"/>
      <c r="FBQ99" s="84"/>
      <c r="FBR99" s="84"/>
      <c r="FBS99" s="84"/>
      <c r="FBT99" s="84"/>
      <c r="FBU99" s="84"/>
      <c r="FBV99" s="84"/>
      <c r="FBW99" s="84"/>
      <c r="FBX99" s="84"/>
      <c r="FBY99" s="84"/>
      <c r="FBZ99" s="84"/>
      <c r="FCA99" s="84"/>
      <c r="FCB99" s="84"/>
      <c r="FCC99" s="84"/>
      <c r="FCD99" s="84"/>
      <c r="FCE99" s="84"/>
      <c r="FCF99" s="84"/>
      <c r="FCG99" s="84"/>
      <c r="FCH99" s="84"/>
      <c r="FCI99" s="84"/>
      <c r="FCJ99" s="84"/>
      <c r="FCK99" s="84"/>
      <c r="FCL99" s="84"/>
      <c r="FCM99" s="84"/>
      <c r="FCN99" s="84"/>
      <c r="FCO99" s="84"/>
      <c r="FCP99" s="84"/>
      <c r="FCQ99" s="84"/>
      <c r="FCR99" s="84"/>
      <c r="FCS99" s="84"/>
      <c r="FCT99" s="84"/>
      <c r="FCU99" s="84"/>
      <c r="FCV99" s="84"/>
      <c r="FCW99" s="84"/>
      <c r="FCX99" s="84"/>
      <c r="FCY99" s="84"/>
      <c r="FCZ99" s="84"/>
      <c r="FDA99" s="84"/>
      <c r="FDB99" s="84"/>
      <c r="FDC99" s="84"/>
      <c r="FDD99" s="84"/>
      <c r="FDE99" s="84"/>
      <c r="FDF99" s="84"/>
      <c r="FDG99" s="84"/>
      <c r="FDH99" s="84"/>
      <c r="FDI99" s="84"/>
      <c r="FDJ99" s="84"/>
      <c r="FDK99" s="84"/>
      <c r="FDL99" s="84"/>
      <c r="FDM99" s="84"/>
      <c r="FDN99" s="84"/>
      <c r="FDO99" s="84"/>
      <c r="FDP99" s="84"/>
      <c r="FDQ99" s="84"/>
      <c r="FDR99" s="84"/>
      <c r="FDS99" s="84"/>
      <c r="FDT99" s="84"/>
      <c r="FDU99" s="84"/>
      <c r="FDV99" s="84"/>
      <c r="FDW99" s="84"/>
      <c r="FDX99" s="84"/>
      <c r="FDY99" s="84"/>
      <c r="FDZ99" s="84"/>
      <c r="FEA99" s="84"/>
      <c r="FEB99" s="84"/>
      <c r="FEC99" s="84"/>
      <c r="FED99" s="84"/>
      <c r="FEE99" s="84"/>
      <c r="FEF99" s="84"/>
      <c r="FEG99" s="84"/>
      <c r="FEH99" s="84"/>
      <c r="FEI99" s="84"/>
      <c r="FEJ99" s="84"/>
      <c r="FEK99" s="84"/>
      <c r="FEL99" s="84"/>
      <c r="FEM99" s="84"/>
      <c r="FEN99" s="84"/>
      <c r="FEO99" s="84"/>
      <c r="FEP99" s="84"/>
      <c r="FEQ99" s="84"/>
      <c r="FER99" s="84"/>
      <c r="FES99" s="84"/>
      <c r="FET99" s="84"/>
      <c r="FEU99" s="84"/>
      <c r="FEV99" s="84"/>
      <c r="FEW99" s="84"/>
      <c r="FEX99" s="84"/>
      <c r="FEY99" s="84"/>
      <c r="FEZ99" s="84"/>
      <c r="FFA99" s="84"/>
      <c r="FFB99" s="84"/>
      <c r="FFC99" s="84"/>
      <c r="FFD99" s="84"/>
      <c r="FFE99" s="84"/>
      <c r="FFF99" s="84"/>
      <c r="FFG99" s="84"/>
      <c r="FFH99" s="84"/>
      <c r="FFI99" s="84"/>
      <c r="FFJ99" s="84"/>
      <c r="FFK99" s="84"/>
      <c r="FFL99" s="84"/>
      <c r="FFM99" s="84"/>
      <c r="FFN99" s="84"/>
      <c r="FFO99" s="84"/>
      <c r="FFP99" s="84"/>
      <c r="FFQ99" s="84"/>
      <c r="FFR99" s="84"/>
      <c r="FFS99" s="84"/>
      <c r="FFT99" s="84"/>
      <c r="FFU99" s="84"/>
      <c r="FFV99" s="84"/>
      <c r="FFW99" s="84"/>
      <c r="FFX99" s="84"/>
      <c r="FFY99" s="84"/>
      <c r="FFZ99" s="84"/>
      <c r="FGA99" s="84"/>
      <c r="FGB99" s="84"/>
      <c r="FGC99" s="84"/>
      <c r="FGD99" s="84"/>
      <c r="FGE99" s="84"/>
      <c r="FGF99" s="84"/>
      <c r="FGG99" s="84"/>
      <c r="FGH99" s="84"/>
      <c r="FGI99" s="84"/>
      <c r="FGJ99" s="84"/>
      <c r="FGK99" s="84"/>
      <c r="FGL99" s="84"/>
      <c r="FGM99" s="84"/>
      <c r="FGN99" s="84"/>
      <c r="FGO99" s="84"/>
      <c r="FGP99" s="84"/>
      <c r="FGQ99" s="84"/>
      <c r="FGR99" s="84"/>
      <c r="FGS99" s="84"/>
      <c r="FGT99" s="84"/>
      <c r="FGU99" s="84"/>
      <c r="FGV99" s="84"/>
      <c r="FGW99" s="84"/>
      <c r="FGX99" s="84"/>
      <c r="FGY99" s="84"/>
      <c r="FGZ99" s="84"/>
      <c r="FHA99" s="84"/>
      <c r="FHB99" s="84"/>
      <c r="FHC99" s="84"/>
      <c r="FHD99" s="84"/>
      <c r="FHE99" s="84"/>
      <c r="FHF99" s="84"/>
      <c r="FHG99" s="84"/>
      <c r="FHH99" s="84"/>
      <c r="FHI99" s="84"/>
      <c r="FHJ99" s="84"/>
      <c r="FHK99" s="84"/>
      <c r="FHL99" s="84"/>
      <c r="FHM99" s="84"/>
      <c r="FHN99" s="84"/>
      <c r="FHO99" s="84"/>
      <c r="FHP99" s="84"/>
      <c r="FHQ99" s="84"/>
      <c r="FHR99" s="84"/>
      <c r="FHS99" s="84"/>
      <c r="FHT99" s="84"/>
      <c r="FHU99" s="84"/>
      <c r="FHV99" s="84"/>
      <c r="FHW99" s="84"/>
      <c r="FHX99" s="84"/>
      <c r="FHY99" s="84"/>
      <c r="FHZ99" s="84"/>
      <c r="FIA99" s="84"/>
      <c r="FIB99" s="84"/>
      <c r="FIC99" s="84"/>
      <c r="FID99" s="84"/>
      <c r="FIE99" s="84"/>
      <c r="FIF99" s="84"/>
      <c r="FIG99" s="84"/>
      <c r="FIH99" s="84"/>
      <c r="FII99" s="84"/>
      <c r="FIJ99" s="84"/>
      <c r="FIK99" s="84"/>
      <c r="FIL99" s="84"/>
      <c r="FIM99" s="84"/>
      <c r="FIN99" s="84"/>
      <c r="FIO99" s="84"/>
      <c r="FIP99" s="84"/>
      <c r="FIQ99" s="84"/>
      <c r="FIR99" s="84"/>
      <c r="FIS99" s="84"/>
      <c r="FIT99" s="84"/>
      <c r="FIU99" s="84"/>
      <c r="FIV99" s="84"/>
      <c r="FIW99" s="84"/>
      <c r="FIX99" s="84"/>
      <c r="FIY99" s="84"/>
      <c r="FIZ99" s="84"/>
      <c r="FJA99" s="84"/>
      <c r="FJB99" s="84"/>
      <c r="FJC99" s="84"/>
      <c r="FJD99" s="84"/>
      <c r="FJE99" s="84"/>
      <c r="FJF99" s="84"/>
      <c r="FJG99" s="84"/>
      <c r="FJH99" s="84"/>
      <c r="FJI99" s="84"/>
      <c r="FJJ99" s="84"/>
      <c r="FJK99" s="84"/>
      <c r="FJL99" s="84"/>
      <c r="FJM99" s="84"/>
      <c r="FJN99" s="84"/>
      <c r="FJO99" s="84"/>
      <c r="FJP99" s="84"/>
      <c r="FJQ99" s="84"/>
      <c r="FJR99" s="84"/>
      <c r="FJS99" s="84"/>
      <c r="FJT99" s="84"/>
      <c r="FJU99" s="84"/>
      <c r="FJV99" s="84"/>
      <c r="FJW99" s="84"/>
      <c r="FJX99" s="84"/>
      <c r="FJY99" s="84"/>
      <c r="FJZ99" s="84"/>
      <c r="FKA99" s="84"/>
      <c r="FKB99" s="84"/>
      <c r="FKC99" s="84"/>
      <c r="FKD99" s="84"/>
      <c r="FKE99" s="84"/>
      <c r="FKF99" s="84"/>
      <c r="FKG99" s="84"/>
      <c r="FKH99" s="84"/>
      <c r="FKI99" s="84"/>
      <c r="FKJ99" s="84"/>
      <c r="FKK99" s="84"/>
      <c r="FKL99" s="84"/>
      <c r="FKM99" s="84"/>
      <c r="FKN99" s="84"/>
      <c r="FKO99" s="84"/>
      <c r="FKP99" s="84"/>
      <c r="FKQ99" s="84"/>
      <c r="FKR99" s="84"/>
      <c r="FKS99" s="84"/>
      <c r="FKT99" s="84"/>
      <c r="FKU99" s="84"/>
      <c r="FKV99" s="84"/>
      <c r="FKW99" s="84"/>
      <c r="FKX99" s="84"/>
      <c r="FKY99" s="84"/>
      <c r="FKZ99" s="84"/>
      <c r="FLA99" s="84"/>
      <c r="FLB99" s="84"/>
      <c r="FLC99" s="84"/>
      <c r="FLD99" s="84"/>
      <c r="FLE99" s="84"/>
      <c r="FLF99" s="84"/>
      <c r="FLG99" s="84"/>
      <c r="FLH99" s="84"/>
      <c r="FLI99" s="84"/>
      <c r="FLJ99" s="84"/>
      <c r="FLK99" s="84"/>
      <c r="FLL99" s="84"/>
      <c r="FLM99" s="84"/>
      <c r="FLN99" s="84"/>
      <c r="FLO99" s="84"/>
      <c r="FLP99" s="84"/>
      <c r="FLQ99" s="84"/>
      <c r="FLR99" s="84"/>
      <c r="FLS99" s="84"/>
      <c r="FLT99" s="84"/>
      <c r="FLU99" s="84"/>
      <c r="FLV99" s="84"/>
      <c r="FLW99" s="84"/>
      <c r="FLX99" s="84"/>
      <c r="FLY99" s="84"/>
      <c r="FLZ99" s="84"/>
      <c r="FMA99" s="84"/>
      <c r="FMB99" s="84"/>
      <c r="FMC99" s="84"/>
      <c r="FMD99" s="84"/>
      <c r="FME99" s="84"/>
      <c r="FMF99" s="84"/>
      <c r="FMG99" s="84"/>
      <c r="FMH99" s="84"/>
      <c r="FMI99" s="84"/>
      <c r="FMJ99" s="84"/>
      <c r="FMK99" s="84"/>
      <c r="FML99" s="84"/>
      <c r="FMM99" s="84"/>
      <c r="FMN99" s="84"/>
      <c r="FMO99" s="84"/>
      <c r="FMP99" s="84"/>
      <c r="FMQ99" s="84"/>
      <c r="FMR99" s="84"/>
      <c r="FMS99" s="84"/>
      <c r="FMT99" s="84"/>
      <c r="FMU99" s="84"/>
      <c r="FMV99" s="84"/>
      <c r="FMW99" s="84"/>
      <c r="FMX99" s="84"/>
      <c r="FMY99" s="84"/>
      <c r="FMZ99" s="84"/>
      <c r="FNA99" s="84"/>
      <c r="FNB99" s="84"/>
      <c r="FNC99" s="84"/>
      <c r="FND99" s="84"/>
      <c r="FNE99" s="84"/>
      <c r="FNF99" s="84"/>
      <c r="FNG99" s="84"/>
      <c r="FNH99" s="84"/>
      <c r="FNI99" s="84"/>
      <c r="FNJ99" s="84"/>
      <c r="FNK99" s="84"/>
      <c r="FNL99" s="84"/>
      <c r="FNM99" s="84"/>
      <c r="FNN99" s="84"/>
      <c r="FNO99" s="84"/>
      <c r="FNP99" s="84"/>
      <c r="FNQ99" s="84"/>
      <c r="FNR99" s="84"/>
      <c r="FNS99" s="84"/>
      <c r="FNT99" s="84"/>
      <c r="FNU99" s="84"/>
      <c r="FNV99" s="84"/>
      <c r="FNW99" s="84"/>
      <c r="FNX99" s="84"/>
      <c r="FNY99" s="84"/>
      <c r="FNZ99" s="84"/>
      <c r="FOA99" s="84"/>
      <c r="FOB99" s="84"/>
      <c r="FOC99" s="84"/>
      <c r="FOD99" s="84"/>
      <c r="FOE99" s="84"/>
      <c r="FOF99" s="84"/>
      <c r="FOG99" s="84"/>
      <c r="FOH99" s="84"/>
      <c r="FOI99" s="84"/>
      <c r="FOJ99" s="84"/>
      <c r="FOK99" s="84"/>
      <c r="FOL99" s="84"/>
      <c r="FOM99" s="84"/>
      <c r="FON99" s="84"/>
      <c r="FOO99" s="84"/>
      <c r="FOP99" s="84"/>
      <c r="FOQ99" s="84"/>
      <c r="FOR99" s="84"/>
      <c r="FOS99" s="84"/>
      <c r="FOT99" s="84"/>
      <c r="FOU99" s="84"/>
      <c r="FOV99" s="84"/>
      <c r="FOW99" s="84"/>
      <c r="FOX99" s="84"/>
      <c r="FOY99" s="84"/>
      <c r="FOZ99" s="84"/>
      <c r="FPA99" s="84"/>
      <c r="FPB99" s="84"/>
      <c r="FPC99" s="84"/>
      <c r="FPD99" s="84"/>
      <c r="FPE99" s="84"/>
      <c r="FPF99" s="84"/>
      <c r="FPG99" s="84"/>
      <c r="FPH99" s="84"/>
      <c r="FPI99" s="84"/>
      <c r="FPJ99" s="84"/>
      <c r="FPK99" s="84"/>
      <c r="FPL99" s="84"/>
      <c r="FPM99" s="84"/>
      <c r="FPN99" s="84"/>
      <c r="FPO99" s="84"/>
      <c r="FPP99" s="84"/>
      <c r="FPQ99" s="84"/>
      <c r="FPR99" s="84"/>
      <c r="FPS99" s="84"/>
      <c r="FPT99" s="84"/>
      <c r="FPU99" s="84"/>
      <c r="FPV99" s="84"/>
      <c r="FPW99" s="84"/>
      <c r="FPX99" s="84"/>
      <c r="FPY99" s="84"/>
      <c r="FPZ99" s="84"/>
      <c r="FQA99" s="84"/>
      <c r="FQB99" s="84"/>
      <c r="FQC99" s="84"/>
      <c r="FQD99" s="84"/>
      <c r="FQE99" s="84"/>
      <c r="FQF99" s="84"/>
      <c r="FQG99" s="84"/>
      <c r="FQH99" s="84"/>
      <c r="FQI99" s="84"/>
      <c r="FQJ99" s="84"/>
      <c r="FQK99" s="84"/>
      <c r="FQL99" s="84"/>
      <c r="FQM99" s="84"/>
      <c r="FQN99" s="84"/>
      <c r="FQO99" s="84"/>
      <c r="FQP99" s="84"/>
      <c r="FQQ99" s="84"/>
      <c r="FQR99" s="84"/>
      <c r="FQS99" s="84"/>
      <c r="FQT99" s="84"/>
      <c r="FQU99" s="84"/>
      <c r="FQV99" s="84"/>
      <c r="FQW99" s="84"/>
      <c r="FQX99" s="84"/>
      <c r="FQY99" s="84"/>
      <c r="FQZ99" s="84"/>
      <c r="FRA99" s="84"/>
      <c r="FRB99" s="84"/>
      <c r="FRC99" s="84"/>
      <c r="FRD99" s="84"/>
      <c r="FRE99" s="84"/>
      <c r="FRF99" s="84"/>
      <c r="FRG99" s="84"/>
      <c r="FRH99" s="84"/>
      <c r="FRI99" s="84"/>
      <c r="FRJ99" s="84"/>
      <c r="FRK99" s="84"/>
      <c r="FRL99" s="84"/>
      <c r="FRM99" s="84"/>
      <c r="FRN99" s="84"/>
      <c r="FRO99" s="84"/>
      <c r="FRP99" s="84"/>
      <c r="FRQ99" s="84"/>
      <c r="FRR99" s="84"/>
      <c r="FRS99" s="84"/>
      <c r="FRT99" s="84"/>
      <c r="FRU99" s="84"/>
      <c r="FRV99" s="84"/>
      <c r="FRW99" s="84"/>
      <c r="FRX99" s="84"/>
      <c r="FRY99" s="84"/>
      <c r="FRZ99" s="84"/>
      <c r="FSA99" s="84"/>
      <c r="FSB99" s="84"/>
      <c r="FSC99" s="84"/>
      <c r="FSD99" s="84"/>
      <c r="FSE99" s="84"/>
      <c r="FSF99" s="84"/>
      <c r="FSG99" s="84"/>
      <c r="FSH99" s="84"/>
      <c r="FSI99" s="84"/>
      <c r="FSJ99" s="84"/>
      <c r="FSK99" s="84"/>
      <c r="FSL99" s="84"/>
      <c r="FSM99" s="84"/>
      <c r="FSN99" s="84"/>
      <c r="FSO99" s="84"/>
      <c r="FSP99" s="84"/>
      <c r="FSQ99" s="84"/>
      <c r="FSR99" s="84"/>
      <c r="FSS99" s="84"/>
      <c r="FST99" s="84"/>
      <c r="FSU99" s="84"/>
      <c r="FSV99" s="84"/>
      <c r="FSW99" s="84"/>
      <c r="FSX99" s="84"/>
      <c r="FSY99" s="84"/>
      <c r="FSZ99" s="84"/>
      <c r="FTA99" s="84"/>
      <c r="FTB99" s="84"/>
      <c r="FTC99" s="84"/>
      <c r="FTD99" s="84"/>
      <c r="FTE99" s="84"/>
      <c r="FTF99" s="84"/>
      <c r="FTG99" s="84"/>
      <c r="FTH99" s="84"/>
      <c r="FTI99" s="84"/>
      <c r="FTJ99" s="84"/>
      <c r="FTK99" s="84"/>
      <c r="FTL99" s="84"/>
      <c r="FTM99" s="84"/>
      <c r="FTN99" s="84"/>
      <c r="FTO99" s="84"/>
      <c r="FTP99" s="84"/>
      <c r="FTQ99" s="84"/>
      <c r="FTR99" s="84"/>
      <c r="FTS99" s="84"/>
      <c r="FTT99" s="84"/>
      <c r="FTU99" s="84"/>
      <c r="FTV99" s="84"/>
      <c r="FTW99" s="84"/>
      <c r="FTX99" s="84"/>
      <c r="FTY99" s="84"/>
      <c r="FTZ99" s="84"/>
      <c r="FUA99" s="84"/>
      <c r="FUB99" s="84"/>
      <c r="FUC99" s="84"/>
      <c r="FUD99" s="84"/>
      <c r="FUE99" s="84"/>
      <c r="FUF99" s="84"/>
      <c r="FUG99" s="84"/>
      <c r="FUH99" s="84"/>
      <c r="FUI99" s="84"/>
      <c r="FUJ99" s="84"/>
      <c r="FUK99" s="84"/>
      <c r="FUL99" s="84"/>
      <c r="FUM99" s="84"/>
      <c r="FUN99" s="84"/>
      <c r="FUO99" s="84"/>
      <c r="FUP99" s="84"/>
      <c r="FUQ99" s="84"/>
      <c r="FUR99" s="84"/>
      <c r="FUS99" s="84"/>
      <c r="FUT99" s="84"/>
      <c r="FUU99" s="84"/>
      <c r="FUV99" s="84"/>
      <c r="FUW99" s="84"/>
      <c r="FUX99" s="84"/>
      <c r="FUY99" s="84"/>
      <c r="FUZ99" s="84"/>
      <c r="FVA99" s="84"/>
      <c r="FVB99" s="84"/>
      <c r="FVC99" s="84"/>
      <c r="FVD99" s="84"/>
      <c r="FVE99" s="84"/>
      <c r="FVF99" s="84"/>
      <c r="FVG99" s="84"/>
      <c r="FVH99" s="84"/>
      <c r="FVI99" s="84"/>
      <c r="FVJ99" s="84"/>
      <c r="FVK99" s="84"/>
      <c r="FVL99" s="84"/>
      <c r="FVM99" s="84"/>
      <c r="FVN99" s="84"/>
      <c r="FVO99" s="84"/>
      <c r="FVP99" s="84"/>
      <c r="FVQ99" s="84"/>
      <c r="FVR99" s="84"/>
      <c r="FVS99" s="84"/>
      <c r="FVT99" s="84"/>
      <c r="FVU99" s="84"/>
      <c r="FVV99" s="84"/>
      <c r="FVW99" s="84"/>
      <c r="FVX99" s="84"/>
      <c r="FVY99" s="84"/>
      <c r="FVZ99" s="84"/>
      <c r="FWA99" s="84"/>
      <c r="FWB99" s="84"/>
      <c r="FWC99" s="84"/>
      <c r="FWD99" s="84"/>
      <c r="FWE99" s="84"/>
      <c r="FWF99" s="84"/>
      <c r="FWG99" s="84"/>
      <c r="FWH99" s="84"/>
      <c r="FWI99" s="84"/>
      <c r="FWJ99" s="84"/>
      <c r="FWK99" s="84"/>
      <c r="FWL99" s="84"/>
      <c r="FWM99" s="84"/>
      <c r="FWN99" s="84"/>
      <c r="FWO99" s="84"/>
      <c r="FWP99" s="84"/>
      <c r="FWQ99" s="84"/>
      <c r="FWR99" s="84"/>
      <c r="FWS99" s="84"/>
      <c r="FWT99" s="84"/>
      <c r="FWU99" s="84"/>
      <c r="FWV99" s="84"/>
      <c r="FWW99" s="84"/>
      <c r="FWX99" s="84"/>
      <c r="FWY99" s="84"/>
      <c r="FWZ99" s="84"/>
      <c r="FXA99" s="84"/>
      <c r="FXB99" s="84"/>
      <c r="FXC99" s="84"/>
      <c r="FXD99" s="84"/>
      <c r="FXE99" s="84"/>
      <c r="FXF99" s="84"/>
      <c r="FXG99" s="84"/>
      <c r="FXH99" s="84"/>
      <c r="FXI99" s="84"/>
      <c r="FXJ99" s="84"/>
      <c r="FXK99" s="84"/>
      <c r="FXL99" s="84"/>
      <c r="FXM99" s="84"/>
      <c r="FXN99" s="84"/>
      <c r="FXO99" s="84"/>
      <c r="FXP99" s="84"/>
      <c r="FXQ99" s="84"/>
      <c r="FXR99" s="84"/>
      <c r="FXS99" s="84"/>
      <c r="FXT99" s="84"/>
      <c r="FXU99" s="84"/>
      <c r="FXV99" s="84"/>
      <c r="FXW99" s="84"/>
      <c r="FXX99" s="84"/>
      <c r="FXY99" s="84"/>
      <c r="FXZ99" s="84"/>
      <c r="FYA99" s="84"/>
      <c r="FYB99" s="84"/>
      <c r="FYC99" s="84"/>
      <c r="FYD99" s="84"/>
      <c r="FYE99" s="84"/>
      <c r="FYF99" s="84"/>
      <c r="FYG99" s="84"/>
      <c r="FYH99" s="84"/>
      <c r="FYI99" s="84"/>
      <c r="FYJ99" s="84"/>
      <c r="FYK99" s="84"/>
      <c r="FYL99" s="84"/>
      <c r="FYM99" s="84"/>
      <c r="FYN99" s="84"/>
      <c r="FYO99" s="84"/>
      <c r="FYP99" s="84"/>
      <c r="FYQ99" s="84"/>
      <c r="FYR99" s="84"/>
      <c r="FYS99" s="84"/>
      <c r="FYT99" s="84"/>
      <c r="FYU99" s="84"/>
      <c r="FYV99" s="84"/>
      <c r="FYW99" s="84"/>
      <c r="FYX99" s="84"/>
      <c r="FYY99" s="84"/>
      <c r="FYZ99" s="84"/>
      <c r="FZA99" s="84"/>
      <c r="FZB99" s="84"/>
      <c r="FZC99" s="84"/>
      <c r="FZD99" s="84"/>
      <c r="FZE99" s="84"/>
      <c r="FZF99" s="84"/>
      <c r="FZG99" s="84"/>
      <c r="FZH99" s="84"/>
      <c r="FZI99" s="84"/>
      <c r="FZJ99" s="84"/>
      <c r="FZK99" s="84"/>
      <c r="FZL99" s="84"/>
      <c r="FZM99" s="84"/>
      <c r="FZN99" s="84"/>
      <c r="FZO99" s="84"/>
      <c r="FZP99" s="84"/>
      <c r="FZQ99" s="84"/>
      <c r="FZR99" s="84"/>
      <c r="FZS99" s="84"/>
      <c r="FZT99" s="84"/>
      <c r="FZU99" s="84"/>
      <c r="FZV99" s="84"/>
      <c r="FZW99" s="84"/>
      <c r="FZX99" s="84"/>
      <c r="FZY99" s="84"/>
      <c r="FZZ99" s="84"/>
      <c r="GAA99" s="84"/>
      <c r="GAB99" s="84"/>
      <c r="GAC99" s="84"/>
      <c r="GAD99" s="84"/>
      <c r="GAE99" s="84"/>
      <c r="GAF99" s="84"/>
      <c r="GAG99" s="84"/>
      <c r="GAH99" s="84"/>
      <c r="GAI99" s="84"/>
      <c r="GAJ99" s="84"/>
      <c r="GAK99" s="84"/>
      <c r="GAL99" s="84"/>
      <c r="GAM99" s="84"/>
      <c r="GAN99" s="84"/>
      <c r="GAO99" s="84"/>
      <c r="GAP99" s="84"/>
      <c r="GAQ99" s="84"/>
      <c r="GAR99" s="84"/>
      <c r="GAS99" s="84"/>
      <c r="GAT99" s="84"/>
      <c r="GAU99" s="84"/>
      <c r="GAV99" s="84"/>
      <c r="GAW99" s="84"/>
      <c r="GAX99" s="84"/>
      <c r="GAY99" s="84"/>
      <c r="GAZ99" s="84"/>
      <c r="GBA99" s="84"/>
      <c r="GBB99" s="84"/>
      <c r="GBC99" s="84"/>
      <c r="GBD99" s="84"/>
      <c r="GBE99" s="84"/>
      <c r="GBF99" s="84"/>
      <c r="GBG99" s="84"/>
      <c r="GBH99" s="84"/>
      <c r="GBI99" s="84"/>
      <c r="GBJ99" s="84"/>
      <c r="GBK99" s="84"/>
      <c r="GBL99" s="84"/>
      <c r="GBM99" s="84"/>
      <c r="GBN99" s="84"/>
      <c r="GBO99" s="84"/>
      <c r="GBP99" s="84"/>
      <c r="GBQ99" s="84"/>
      <c r="GBR99" s="84"/>
      <c r="GBS99" s="84"/>
      <c r="GBT99" s="84"/>
      <c r="GBU99" s="84"/>
      <c r="GBV99" s="84"/>
      <c r="GBW99" s="84"/>
      <c r="GBX99" s="84"/>
      <c r="GBY99" s="84"/>
      <c r="GBZ99" s="84"/>
      <c r="GCA99" s="84"/>
      <c r="GCB99" s="84"/>
      <c r="GCC99" s="84"/>
      <c r="GCD99" s="84"/>
      <c r="GCE99" s="84"/>
      <c r="GCF99" s="84"/>
      <c r="GCG99" s="84"/>
      <c r="GCH99" s="84"/>
      <c r="GCI99" s="84"/>
      <c r="GCJ99" s="84"/>
      <c r="GCK99" s="84"/>
      <c r="GCL99" s="84"/>
      <c r="GCM99" s="84"/>
      <c r="GCN99" s="84"/>
      <c r="GCO99" s="84"/>
      <c r="GCP99" s="84"/>
      <c r="GCQ99" s="84"/>
      <c r="GCR99" s="84"/>
      <c r="GCS99" s="84"/>
      <c r="GCT99" s="84"/>
      <c r="GCU99" s="84"/>
      <c r="GCV99" s="84"/>
      <c r="GCW99" s="84"/>
      <c r="GCX99" s="84"/>
      <c r="GCY99" s="84"/>
      <c r="GCZ99" s="84"/>
      <c r="GDA99" s="84"/>
      <c r="GDB99" s="84"/>
      <c r="GDC99" s="84"/>
      <c r="GDD99" s="84"/>
      <c r="GDE99" s="84"/>
      <c r="GDF99" s="84"/>
      <c r="GDG99" s="84"/>
      <c r="GDH99" s="84"/>
      <c r="GDI99" s="84"/>
      <c r="GDJ99" s="84"/>
      <c r="GDK99" s="84"/>
      <c r="GDL99" s="84"/>
      <c r="GDM99" s="84"/>
      <c r="GDN99" s="84"/>
      <c r="GDO99" s="84"/>
      <c r="GDP99" s="84"/>
      <c r="GDQ99" s="84"/>
      <c r="GDR99" s="84"/>
      <c r="GDS99" s="84"/>
      <c r="GDT99" s="84"/>
      <c r="GDU99" s="84"/>
      <c r="GDV99" s="84"/>
      <c r="GDW99" s="84"/>
      <c r="GDX99" s="84"/>
      <c r="GDY99" s="84"/>
      <c r="GDZ99" s="84"/>
      <c r="GEA99" s="84"/>
      <c r="GEB99" s="84"/>
      <c r="GEC99" s="84"/>
      <c r="GED99" s="84"/>
      <c r="GEE99" s="84"/>
      <c r="GEF99" s="84"/>
      <c r="GEG99" s="84"/>
      <c r="GEH99" s="84"/>
      <c r="GEI99" s="84"/>
      <c r="GEJ99" s="84"/>
      <c r="GEK99" s="84"/>
      <c r="GEL99" s="84"/>
      <c r="GEM99" s="84"/>
      <c r="GEN99" s="84"/>
      <c r="GEO99" s="84"/>
      <c r="GEP99" s="84"/>
      <c r="GEQ99" s="84"/>
      <c r="GER99" s="84"/>
      <c r="GES99" s="84"/>
      <c r="GET99" s="84"/>
      <c r="GEU99" s="84"/>
      <c r="GEV99" s="84"/>
      <c r="GEW99" s="84"/>
      <c r="GEX99" s="84"/>
      <c r="GEY99" s="84"/>
      <c r="GEZ99" s="84"/>
      <c r="GFA99" s="84"/>
      <c r="GFB99" s="84"/>
      <c r="GFC99" s="84"/>
      <c r="GFD99" s="84"/>
      <c r="GFE99" s="84"/>
      <c r="GFF99" s="84"/>
      <c r="GFG99" s="84"/>
      <c r="GFH99" s="84"/>
      <c r="GFI99" s="84"/>
      <c r="GFJ99" s="84"/>
      <c r="GFK99" s="84"/>
      <c r="GFL99" s="84"/>
      <c r="GFM99" s="84"/>
      <c r="GFN99" s="84"/>
      <c r="GFO99" s="84"/>
      <c r="GFP99" s="84"/>
      <c r="GFQ99" s="84"/>
      <c r="GFR99" s="84"/>
      <c r="GFS99" s="84"/>
      <c r="GFT99" s="84"/>
      <c r="GFU99" s="84"/>
      <c r="GFV99" s="84"/>
      <c r="GFW99" s="84"/>
      <c r="GFX99" s="84"/>
      <c r="GFY99" s="84"/>
      <c r="GFZ99" s="84"/>
      <c r="GGA99" s="84"/>
      <c r="GGB99" s="84"/>
      <c r="GGC99" s="84"/>
      <c r="GGD99" s="84"/>
      <c r="GGE99" s="84"/>
      <c r="GGF99" s="84"/>
      <c r="GGG99" s="84"/>
      <c r="GGH99" s="84"/>
      <c r="GGI99" s="84"/>
      <c r="GGJ99" s="84"/>
      <c r="GGK99" s="84"/>
      <c r="GGL99" s="84"/>
      <c r="GGM99" s="84"/>
      <c r="GGN99" s="84"/>
      <c r="GGO99" s="84"/>
      <c r="GGP99" s="84"/>
      <c r="GGQ99" s="84"/>
      <c r="GGR99" s="84"/>
      <c r="GGS99" s="84"/>
      <c r="GGT99" s="84"/>
      <c r="GGU99" s="84"/>
      <c r="GGV99" s="84"/>
      <c r="GGW99" s="84"/>
      <c r="GGX99" s="84"/>
      <c r="GGY99" s="84"/>
      <c r="GGZ99" s="84"/>
      <c r="GHA99" s="84"/>
      <c r="GHB99" s="84"/>
      <c r="GHC99" s="84"/>
      <c r="GHD99" s="84"/>
      <c r="GHE99" s="84"/>
      <c r="GHF99" s="84"/>
      <c r="GHG99" s="84"/>
      <c r="GHH99" s="84"/>
      <c r="GHI99" s="84"/>
      <c r="GHJ99" s="84"/>
      <c r="GHK99" s="84"/>
      <c r="GHL99" s="84"/>
      <c r="GHM99" s="84"/>
      <c r="GHN99" s="84"/>
      <c r="GHO99" s="84"/>
      <c r="GHP99" s="84"/>
      <c r="GHQ99" s="84"/>
      <c r="GHR99" s="84"/>
      <c r="GHS99" s="84"/>
      <c r="GHT99" s="84"/>
      <c r="GHU99" s="84"/>
      <c r="GHV99" s="84"/>
      <c r="GHW99" s="84"/>
      <c r="GHX99" s="84"/>
      <c r="GHY99" s="84"/>
      <c r="GHZ99" s="84"/>
      <c r="GIA99" s="84"/>
      <c r="GIB99" s="84"/>
      <c r="GIC99" s="84"/>
      <c r="GID99" s="84"/>
      <c r="GIE99" s="84"/>
      <c r="GIF99" s="84"/>
      <c r="GIG99" s="84"/>
      <c r="GIH99" s="84"/>
      <c r="GII99" s="84"/>
      <c r="GIJ99" s="84"/>
      <c r="GIK99" s="84"/>
      <c r="GIL99" s="84"/>
      <c r="GIM99" s="84"/>
      <c r="GIN99" s="84"/>
      <c r="GIO99" s="84"/>
      <c r="GIP99" s="84"/>
      <c r="GIQ99" s="84"/>
      <c r="GIR99" s="84"/>
      <c r="GIS99" s="84"/>
      <c r="GIT99" s="84"/>
      <c r="GIU99" s="84"/>
      <c r="GIV99" s="84"/>
      <c r="GIW99" s="84"/>
      <c r="GIX99" s="84"/>
      <c r="GIY99" s="84"/>
      <c r="GIZ99" s="84"/>
      <c r="GJA99" s="84"/>
      <c r="GJB99" s="84"/>
      <c r="GJC99" s="84"/>
      <c r="GJD99" s="84"/>
      <c r="GJE99" s="84"/>
      <c r="GJF99" s="84"/>
      <c r="GJG99" s="84"/>
      <c r="GJH99" s="84"/>
      <c r="GJI99" s="84"/>
      <c r="GJJ99" s="84"/>
      <c r="GJK99" s="84"/>
      <c r="GJL99" s="84"/>
      <c r="GJM99" s="84"/>
      <c r="GJN99" s="84"/>
      <c r="GJO99" s="84"/>
      <c r="GJP99" s="84"/>
      <c r="GJQ99" s="84"/>
      <c r="GJR99" s="84"/>
      <c r="GJS99" s="84"/>
      <c r="GJT99" s="84"/>
      <c r="GJU99" s="84"/>
      <c r="GJV99" s="84"/>
      <c r="GJW99" s="84"/>
      <c r="GJX99" s="84"/>
      <c r="GJY99" s="84"/>
      <c r="GJZ99" s="84"/>
      <c r="GKA99" s="84"/>
      <c r="GKB99" s="84"/>
      <c r="GKC99" s="84"/>
      <c r="GKD99" s="84"/>
      <c r="GKE99" s="84"/>
      <c r="GKF99" s="84"/>
      <c r="GKG99" s="84"/>
      <c r="GKH99" s="84"/>
      <c r="GKI99" s="84"/>
      <c r="GKJ99" s="84"/>
      <c r="GKK99" s="84"/>
      <c r="GKL99" s="84"/>
      <c r="GKM99" s="84"/>
      <c r="GKN99" s="84"/>
      <c r="GKO99" s="84"/>
      <c r="GKP99" s="84"/>
      <c r="GKQ99" s="84"/>
      <c r="GKR99" s="84"/>
      <c r="GKS99" s="84"/>
      <c r="GKT99" s="84"/>
      <c r="GKU99" s="84"/>
      <c r="GKV99" s="84"/>
      <c r="GKW99" s="84"/>
      <c r="GKX99" s="84"/>
      <c r="GKY99" s="84"/>
      <c r="GKZ99" s="84"/>
      <c r="GLA99" s="84"/>
      <c r="GLB99" s="84"/>
      <c r="GLC99" s="84"/>
      <c r="GLD99" s="84"/>
      <c r="GLE99" s="84"/>
      <c r="GLF99" s="84"/>
      <c r="GLG99" s="84"/>
      <c r="GLH99" s="84"/>
      <c r="GLI99" s="84"/>
      <c r="GLJ99" s="84"/>
      <c r="GLK99" s="84"/>
      <c r="GLL99" s="84"/>
      <c r="GLM99" s="84"/>
      <c r="GLN99" s="84"/>
      <c r="GLO99" s="84"/>
      <c r="GLP99" s="84"/>
      <c r="GLQ99" s="84"/>
      <c r="GLR99" s="84"/>
      <c r="GLS99" s="84"/>
      <c r="GLT99" s="84"/>
      <c r="GLU99" s="84"/>
      <c r="GLV99" s="84"/>
      <c r="GLW99" s="84"/>
      <c r="GLX99" s="84"/>
      <c r="GLY99" s="84"/>
      <c r="GLZ99" s="84"/>
      <c r="GMA99" s="84"/>
      <c r="GMB99" s="84"/>
      <c r="GMC99" s="84"/>
      <c r="GMD99" s="84"/>
      <c r="GME99" s="84"/>
      <c r="GMF99" s="84"/>
      <c r="GMG99" s="84"/>
      <c r="GMH99" s="84"/>
      <c r="GMI99" s="84"/>
      <c r="GMJ99" s="84"/>
      <c r="GMK99" s="84"/>
      <c r="GML99" s="84"/>
      <c r="GMM99" s="84"/>
      <c r="GMN99" s="84"/>
      <c r="GMO99" s="84"/>
      <c r="GMP99" s="84"/>
      <c r="GMQ99" s="84"/>
      <c r="GMR99" s="84"/>
      <c r="GMS99" s="84"/>
      <c r="GMT99" s="84"/>
      <c r="GMU99" s="84"/>
      <c r="GMV99" s="84"/>
      <c r="GMW99" s="84"/>
      <c r="GMX99" s="84"/>
      <c r="GMY99" s="84"/>
      <c r="GMZ99" s="84"/>
      <c r="GNA99" s="84"/>
      <c r="GNB99" s="84"/>
      <c r="GNC99" s="84"/>
      <c r="GND99" s="84"/>
      <c r="GNE99" s="84"/>
      <c r="GNF99" s="84"/>
      <c r="GNG99" s="84"/>
      <c r="GNH99" s="84"/>
      <c r="GNI99" s="84"/>
      <c r="GNJ99" s="84"/>
      <c r="GNK99" s="84"/>
      <c r="GNL99" s="84"/>
      <c r="GNM99" s="84"/>
      <c r="GNN99" s="84"/>
      <c r="GNO99" s="84"/>
      <c r="GNP99" s="84"/>
      <c r="GNQ99" s="84"/>
      <c r="GNR99" s="84"/>
      <c r="GNS99" s="84"/>
      <c r="GNT99" s="84"/>
      <c r="GNU99" s="84"/>
      <c r="GNV99" s="84"/>
      <c r="GNW99" s="84"/>
      <c r="GNX99" s="84"/>
      <c r="GNY99" s="84"/>
      <c r="GNZ99" s="84"/>
      <c r="GOA99" s="84"/>
      <c r="GOB99" s="84"/>
      <c r="GOC99" s="84"/>
      <c r="GOD99" s="84"/>
      <c r="GOE99" s="84"/>
      <c r="GOF99" s="84"/>
      <c r="GOG99" s="84"/>
      <c r="GOH99" s="84"/>
      <c r="GOI99" s="84"/>
      <c r="GOJ99" s="84"/>
      <c r="GOK99" s="84"/>
      <c r="GOL99" s="84"/>
      <c r="GOM99" s="84"/>
      <c r="GON99" s="84"/>
      <c r="GOO99" s="84"/>
      <c r="GOP99" s="84"/>
      <c r="GOQ99" s="84"/>
      <c r="GOR99" s="84"/>
      <c r="GOS99" s="84"/>
      <c r="GOT99" s="84"/>
      <c r="GOU99" s="84"/>
      <c r="GOV99" s="84"/>
      <c r="GOW99" s="84"/>
      <c r="GOX99" s="84"/>
      <c r="GOY99" s="84"/>
      <c r="GOZ99" s="84"/>
      <c r="GPA99" s="84"/>
      <c r="GPB99" s="84"/>
      <c r="GPC99" s="84"/>
      <c r="GPD99" s="84"/>
      <c r="GPE99" s="84"/>
      <c r="GPF99" s="84"/>
      <c r="GPG99" s="84"/>
      <c r="GPH99" s="84"/>
      <c r="GPI99" s="84"/>
      <c r="GPJ99" s="84"/>
      <c r="GPK99" s="84"/>
      <c r="GPL99" s="84"/>
      <c r="GPM99" s="84"/>
      <c r="GPN99" s="84"/>
      <c r="GPO99" s="84"/>
      <c r="GPP99" s="84"/>
      <c r="GPQ99" s="84"/>
      <c r="GPR99" s="84"/>
      <c r="GPS99" s="84"/>
      <c r="GPT99" s="84"/>
      <c r="GPU99" s="84"/>
      <c r="GPV99" s="84"/>
      <c r="GPW99" s="84"/>
      <c r="GPX99" s="84"/>
      <c r="GPY99" s="84"/>
      <c r="GPZ99" s="84"/>
      <c r="GQA99" s="84"/>
      <c r="GQB99" s="84"/>
      <c r="GQC99" s="84"/>
      <c r="GQD99" s="84"/>
      <c r="GQE99" s="84"/>
      <c r="GQF99" s="84"/>
      <c r="GQG99" s="84"/>
      <c r="GQH99" s="84"/>
      <c r="GQI99" s="84"/>
      <c r="GQJ99" s="84"/>
      <c r="GQK99" s="84"/>
      <c r="GQL99" s="84"/>
      <c r="GQM99" s="84"/>
      <c r="GQN99" s="84"/>
      <c r="GQO99" s="84"/>
      <c r="GQP99" s="84"/>
      <c r="GQQ99" s="84"/>
      <c r="GQR99" s="84"/>
      <c r="GQS99" s="84"/>
      <c r="GQT99" s="84"/>
      <c r="GQU99" s="84"/>
      <c r="GQV99" s="84"/>
      <c r="GQW99" s="84"/>
      <c r="GQX99" s="84"/>
      <c r="GQY99" s="84"/>
      <c r="GQZ99" s="84"/>
      <c r="GRA99" s="84"/>
      <c r="GRB99" s="84"/>
      <c r="GRC99" s="84"/>
      <c r="GRD99" s="84"/>
      <c r="GRE99" s="84"/>
      <c r="GRF99" s="84"/>
      <c r="GRG99" s="84"/>
      <c r="GRH99" s="84"/>
      <c r="GRI99" s="84"/>
      <c r="GRJ99" s="84"/>
      <c r="GRK99" s="84"/>
      <c r="GRL99" s="84"/>
      <c r="GRM99" s="84"/>
      <c r="GRN99" s="84"/>
      <c r="GRO99" s="84"/>
      <c r="GRP99" s="84"/>
      <c r="GRQ99" s="84"/>
      <c r="GRR99" s="84"/>
      <c r="GRS99" s="84"/>
      <c r="GRT99" s="84"/>
      <c r="GRU99" s="84"/>
      <c r="GRV99" s="84"/>
      <c r="GRW99" s="84"/>
      <c r="GRX99" s="84"/>
      <c r="GRY99" s="84"/>
      <c r="GRZ99" s="84"/>
      <c r="GSA99" s="84"/>
      <c r="GSB99" s="84"/>
      <c r="GSC99" s="84"/>
      <c r="GSD99" s="84"/>
      <c r="GSE99" s="84"/>
      <c r="GSF99" s="84"/>
      <c r="GSG99" s="84"/>
      <c r="GSH99" s="84"/>
      <c r="GSI99" s="84"/>
      <c r="GSJ99" s="84"/>
      <c r="GSK99" s="84"/>
      <c r="GSL99" s="84"/>
      <c r="GSM99" s="84"/>
      <c r="GSN99" s="84"/>
      <c r="GSO99" s="84"/>
      <c r="GSP99" s="84"/>
      <c r="GSQ99" s="84"/>
      <c r="GSR99" s="84"/>
      <c r="GSS99" s="84"/>
      <c r="GST99" s="84"/>
      <c r="GSU99" s="84"/>
      <c r="GSV99" s="84"/>
      <c r="GSW99" s="84"/>
      <c r="GSX99" s="84"/>
      <c r="GSY99" s="84"/>
      <c r="GSZ99" s="84"/>
      <c r="GTA99" s="84"/>
      <c r="GTB99" s="84"/>
      <c r="GTC99" s="84"/>
      <c r="GTD99" s="84"/>
      <c r="GTE99" s="84"/>
      <c r="GTF99" s="84"/>
      <c r="GTG99" s="84"/>
      <c r="GTH99" s="84"/>
      <c r="GTI99" s="84"/>
      <c r="GTJ99" s="84"/>
      <c r="GTK99" s="84"/>
      <c r="GTL99" s="84"/>
      <c r="GTM99" s="84"/>
      <c r="GTN99" s="84"/>
      <c r="GTO99" s="84"/>
      <c r="GTP99" s="84"/>
      <c r="GTQ99" s="84"/>
      <c r="GTR99" s="84"/>
      <c r="GTS99" s="84"/>
      <c r="GTT99" s="84"/>
      <c r="GTU99" s="84"/>
      <c r="GTV99" s="84"/>
      <c r="GTW99" s="84"/>
      <c r="GTX99" s="84"/>
      <c r="GTY99" s="84"/>
      <c r="GTZ99" s="84"/>
      <c r="GUA99" s="84"/>
      <c r="GUB99" s="84"/>
      <c r="GUC99" s="84"/>
      <c r="GUD99" s="84"/>
      <c r="GUE99" s="84"/>
      <c r="GUF99" s="84"/>
      <c r="GUG99" s="84"/>
      <c r="GUH99" s="84"/>
      <c r="GUI99" s="84"/>
      <c r="GUJ99" s="84"/>
      <c r="GUK99" s="84"/>
      <c r="GUL99" s="84"/>
      <c r="GUM99" s="84"/>
      <c r="GUN99" s="84"/>
      <c r="GUO99" s="84"/>
      <c r="GUP99" s="84"/>
      <c r="GUQ99" s="84"/>
      <c r="GUR99" s="84"/>
      <c r="GUS99" s="84"/>
      <c r="GUT99" s="84"/>
      <c r="GUU99" s="84"/>
      <c r="GUV99" s="84"/>
      <c r="GUW99" s="84"/>
      <c r="GUX99" s="84"/>
      <c r="GUY99" s="84"/>
      <c r="GUZ99" s="84"/>
      <c r="GVA99" s="84"/>
      <c r="GVB99" s="84"/>
      <c r="GVC99" s="84"/>
      <c r="GVD99" s="84"/>
      <c r="GVE99" s="84"/>
      <c r="GVF99" s="84"/>
      <c r="GVG99" s="84"/>
      <c r="GVH99" s="84"/>
      <c r="GVI99" s="84"/>
      <c r="GVJ99" s="84"/>
      <c r="GVK99" s="84"/>
      <c r="GVL99" s="84"/>
      <c r="GVM99" s="84"/>
      <c r="GVN99" s="84"/>
      <c r="GVO99" s="84"/>
      <c r="GVP99" s="84"/>
      <c r="GVQ99" s="84"/>
      <c r="GVR99" s="84"/>
      <c r="GVS99" s="84"/>
      <c r="GVT99" s="84"/>
      <c r="GVU99" s="84"/>
      <c r="GVV99" s="84"/>
      <c r="GVW99" s="84"/>
      <c r="GVX99" s="84"/>
      <c r="GVY99" s="84"/>
      <c r="GVZ99" s="84"/>
      <c r="GWA99" s="84"/>
      <c r="GWB99" s="84"/>
      <c r="GWC99" s="84"/>
      <c r="GWD99" s="84"/>
      <c r="GWE99" s="84"/>
      <c r="GWF99" s="84"/>
      <c r="GWG99" s="84"/>
      <c r="GWH99" s="84"/>
      <c r="GWI99" s="84"/>
      <c r="GWJ99" s="84"/>
      <c r="GWK99" s="84"/>
      <c r="GWL99" s="84"/>
      <c r="GWM99" s="84"/>
      <c r="GWN99" s="84"/>
      <c r="GWO99" s="84"/>
      <c r="GWP99" s="84"/>
      <c r="GWQ99" s="84"/>
      <c r="GWR99" s="84"/>
      <c r="GWS99" s="84"/>
      <c r="GWT99" s="84"/>
      <c r="GWU99" s="84"/>
      <c r="GWV99" s="84"/>
      <c r="GWW99" s="84"/>
      <c r="GWX99" s="84"/>
      <c r="GWY99" s="84"/>
      <c r="GWZ99" s="84"/>
      <c r="GXA99" s="84"/>
      <c r="GXB99" s="84"/>
      <c r="GXC99" s="84"/>
      <c r="GXD99" s="84"/>
      <c r="GXE99" s="84"/>
      <c r="GXF99" s="84"/>
      <c r="GXG99" s="84"/>
      <c r="GXH99" s="84"/>
      <c r="GXI99" s="84"/>
      <c r="GXJ99" s="84"/>
      <c r="GXK99" s="84"/>
      <c r="GXL99" s="84"/>
      <c r="GXM99" s="84"/>
      <c r="GXN99" s="84"/>
      <c r="GXO99" s="84"/>
      <c r="GXP99" s="84"/>
      <c r="GXQ99" s="84"/>
      <c r="GXR99" s="84"/>
      <c r="GXS99" s="84"/>
      <c r="GXT99" s="84"/>
      <c r="GXU99" s="84"/>
      <c r="GXV99" s="84"/>
      <c r="GXW99" s="84"/>
      <c r="GXX99" s="84"/>
      <c r="GXY99" s="84"/>
      <c r="GXZ99" s="84"/>
      <c r="GYA99" s="84"/>
      <c r="GYB99" s="84"/>
      <c r="GYC99" s="84"/>
      <c r="GYD99" s="84"/>
      <c r="GYE99" s="84"/>
      <c r="GYF99" s="84"/>
      <c r="GYG99" s="84"/>
      <c r="GYH99" s="84"/>
      <c r="GYI99" s="84"/>
      <c r="GYJ99" s="84"/>
      <c r="GYK99" s="84"/>
      <c r="GYL99" s="84"/>
      <c r="GYM99" s="84"/>
      <c r="GYN99" s="84"/>
      <c r="GYO99" s="84"/>
      <c r="GYP99" s="84"/>
      <c r="GYQ99" s="84"/>
      <c r="GYR99" s="84"/>
      <c r="GYS99" s="84"/>
      <c r="GYT99" s="84"/>
      <c r="GYU99" s="84"/>
      <c r="GYV99" s="84"/>
      <c r="GYW99" s="84"/>
      <c r="GYX99" s="84"/>
      <c r="GYY99" s="84"/>
      <c r="GYZ99" s="84"/>
      <c r="GZA99" s="84"/>
      <c r="GZB99" s="84"/>
      <c r="GZC99" s="84"/>
      <c r="GZD99" s="84"/>
      <c r="GZE99" s="84"/>
      <c r="GZF99" s="84"/>
      <c r="GZG99" s="84"/>
      <c r="GZH99" s="84"/>
      <c r="GZI99" s="84"/>
      <c r="GZJ99" s="84"/>
      <c r="GZK99" s="84"/>
      <c r="GZL99" s="84"/>
      <c r="GZM99" s="84"/>
      <c r="GZN99" s="84"/>
      <c r="GZO99" s="84"/>
      <c r="GZP99" s="84"/>
      <c r="GZQ99" s="84"/>
      <c r="GZR99" s="84"/>
      <c r="GZS99" s="84"/>
      <c r="GZT99" s="84"/>
      <c r="GZU99" s="84"/>
      <c r="GZV99" s="84"/>
      <c r="GZW99" s="84"/>
      <c r="GZX99" s="84"/>
      <c r="GZY99" s="84"/>
      <c r="GZZ99" s="84"/>
      <c r="HAA99" s="84"/>
      <c r="HAB99" s="84"/>
      <c r="HAC99" s="84"/>
      <c r="HAD99" s="84"/>
      <c r="HAE99" s="84"/>
      <c r="HAF99" s="84"/>
      <c r="HAG99" s="84"/>
      <c r="HAH99" s="84"/>
      <c r="HAI99" s="84"/>
      <c r="HAJ99" s="84"/>
      <c r="HAK99" s="84"/>
      <c r="HAL99" s="84"/>
      <c r="HAM99" s="84"/>
      <c r="HAN99" s="84"/>
      <c r="HAO99" s="84"/>
      <c r="HAP99" s="84"/>
      <c r="HAQ99" s="84"/>
      <c r="HAR99" s="84"/>
      <c r="HAS99" s="84"/>
      <c r="HAT99" s="84"/>
      <c r="HAU99" s="84"/>
      <c r="HAV99" s="84"/>
      <c r="HAW99" s="84"/>
      <c r="HAX99" s="84"/>
      <c r="HAY99" s="84"/>
      <c r="HAZ99" s="84"/>
      <c r="HBA99" s="84"/>
      <c r="HBB99" s="84"/>
      <c r="HBC99" s="84"/>
      <c r="HBD99" s="84"/>
      <c r="HBE99" s="84"/>
      <c r="HBF99" s="84"/>
      <c r="HBG99" s="84"/>
      <c r="HBH99" s="84"/>
      <c r="HBI99" s="84"/>
      <c r="HBJ99" s="84"/>
      <c r="HBK99" s="84"/>
      <c r="HBL99" s="84"/>
      <c r="HBM99" s="84"/>
      <c r="HBN99" s="84"/>
      <c r="HBO99" s="84"/>
      <c r="HBP99" s="84"/>
      <c r="HBQ99" s="84"/>
      <c r="HBR99" s="84"/>
      <c r="HBS99" s="84"/>
      <c r="HBT99" s="84"/>
      <c r="HBU99" s="84"/>
      <c r="HBV99" s="84"/>
      <c r="HBW99" s="84"/>
      <c r="HBX99" s="84"/>
      <c r="HBY99" s="84"/>
      <c r="HBZ99" s="84"/>
      <c r="HCA99" s="84"/>
      <c r="HCB99" s="84"/>
      <c r="HCC99" s="84"/>
      <c r="HCD99" s="84"/>
      <c r="HCE99" s="84"/>
      <c r="HCF99" s="84"/>
      <c r="HCG99" s="84"/>
      <c r="HCH99" s="84"/>
      <c r="HCI99" s="84"/>
      <c r="HCJ99" s="84"/>
      <c r="HCK99" s="84"/>
      <c r="HCL99" s="84"/>
      <c r="HCM99" s="84"/>
      <c r="HCN99" s="84"/>
      <c r="HCO99" s="84"/>
      <c r="HCP99" s="84"/>
      <c r="HCQ99" s="84"/>
      <c r="HCR99" s="84"/>
      <c r="HCS99" s="84"/>
      <c r="HCT99" s="84"/>
      <c r="HCU99" s="84"/>
      <c r="HCV99" s="84"/>
      <c r="HCW99" s="84"/>
      <c r="HCX99" s="84"/>
      <c r="HCY99" s="84"/>
      <c r="HCZ99" s="84"/>
      <c r="HDA99" s="84"/>
      <c r="HDB99" s="84"/>
      <c r="HDC99" s="84"/>
      <c r="HDD99" s="84"/>
      <c r="HDE99" s="84"/>
      <c r="HDF99" s="84"/>
      <c r="HDG99" s="84"/>
      <c r="HDH99" s="84"/>
      <c r="HDI99" s="84"/>
      <c r="HDJ99" s="84"/>
      <c r="HDK99" s="84"/>
      <c r="HDL99" s="84"/>
      <c r="HDM99" s="84"/>
      <c r="HDN99" s="84"/>
      <c r="HDO99" s="84"/>
      <c r="HDP99" s="84"/>
      <c r="HDQ99" s="84"/>
      <c r="HDR99" s="84"/>
      <c r="HDS99" s="84"/>
      <c r="HDT99" s="84"/>
      <c r="HDU99" s="84"/>
      <c r="HDV99" s="84"/>
      <c r="HDW99" s="84"/>
      <c r="HDX99" s="84"/>
      <c r="HDY99" s="84"/>
      <c r="HDZ99" s="84"/>
      <c r="HEA99" s="84"/>
      <c r="HEB99" s="84"/>
      <c r="HEC99" s="84"/>
      <c r="HED99" s="84"/>
      <c r="HEE99" s="84"/>
      <c r="HEF99" s="84"/>
      <c r="HEG99" s="84"/>
      <c r="HEH99" s="84"/>
      <c r="HEI99" s="84"/>
      <c r="HEJ99" s="84"/>
      <c r="HEK99" s="84"/>
      <c r="HEL99" s="84"/>
      <c r="HEM99" s="84"/>
      <c r="HEN99" s="84"/>
      <c r="HEO99" s="84"/>
      <c r="HEP99" s="84"/>
      <c r="HEQ99" s="84"/>
      <c r="HER99" s="84"/>
      <c r="HES99" s="84"/>
      <c r="HET99" s="84"/>
      <c r="HEU99" s="84"/>
      <c r="HEV99" s="84"/>
      <c r="HEW99" s="84"/>
      <c r="HEX99" s="84"/>
      <c r="HEY99" s="84"/>
      <c r="HEZ99" s="84"/>
      <c r="HFA99" s="84"/>
      <c r="HFB99" s="84"/>
      <c r="HFC99" s="84"/>
      <c r="HFD99" s="84"/>
      <c r="HFE99" s="84"/>
      <c r="HFF99" s="84"/>
      <c r="HFG99" s="84"/>
      <c r="HFH99" s="84"/>
      <c r="HFI99" s="84"/>
      <c r="HFJ99" s="84"/>
      <c r="HFK99" s="84"/>
      <c r="HFL99" s="84"/>
      <c r="HFM99" s="84"/>
      <c r="HFN99" s="84"/>
      <c r="HFO99" s="84"/>
      <c r="HFP99" s="84"/>
      <c r="HFQ99" s="84"/>
      <c r="HFR99" s="84"/>
      <c r="HFS99" s="84"/>
      <c r="HFT99" s="84"/>
      <c r="HFU99" s="84"/>
      <c r="HFV99" s="84"/>
      <c r="HFW99" s="84"/>
      <c r="HFX99" s="84"/>
      <c r="HFY99" s="84"/>
      <c r="HFZ99" s="84"/>
      <c r="HGA99" s="84"/>
      <c r="HGB99" s="84"/>
      <c r="HGC99" s="84"/>
      <c r="HGD99" s="84"/>
      <c r="HGE99" s="84"/>
      <c r="HGF99" s="84"/>
      <c r="HGG99" s="84"/>
      <c r="HGH99" s="84"/>
      <c r="HGI99" s="84"/>
      <c r="HGJ99" s="84"/>
      <c r="HGK99" s="84"/>
      <c r="HGL99" s="84"/>
      <c r="HGM99" s="84"/>
      <c r="HGN99" s="84"/>
      <c r="HGO99" s="84"/>
      <c r="HGP99" s="84"/>
      <c r="HGQ99" s="84"/>
      <c r="HGR99" s="84"/>
      <c r="HGS99" s="84"/>
      <c r="HGT99" s="84"/>
      <c r="HGU99" s="84"/>
      <c r="HGV99" s="84"/>
      <c r="HGW99" s="84"/>
      <c r="HGX99" s="84"/>
      <c r="HGY99" s="84"/>
      <c r="HGZ99" s="84"/>
      <c r="HHA99" s="84"/>
      <c r="HHB99" s="84"/>
      <c r="HHC99" s="84"/>
      <c r="HHD99" s="84"/>
      <c r="HHE99" s="84"/>
      <c r="HHF99" s="84"/>
      <c r="HHG99" s="84"/>
      <c r="HHH99" s="84"/>
      <c r="HHI99" s="84"/>
      <c r="HHJ99" s="84"/>
      <c r="HHK99" s="84"/>
      <c r="HHL99" s="84"/>
      <c r="HHM99" s="84"/>
      <c r="HHN99" s="84"/>
      <c r="HHO99" s="84"/>
      <c r="HHP99" s="84"/>
      <c r="HHQ99" s="84"/>
      <c r="HHR99" s="84"/>
      <c r="HHS99" s="84"/>
      <c r="HHT99" s="84"/>
      <c r="HHU99" s="84"/>
      <c r="HHV99" s="84"/>
      <c r="HHW99" s="84"/>
      <c r="HHX99" s="84"/>
      <c r="HHY99" s="84"/>
      <c r="HHZ99" s="84"/>
      <c r="HIA99" s="84"/>
      <c r="HIB99" s="84"/>
      <c r="HIC99" s="84"/>
      <c r="HID99" s="84"/>
      <c r="HIE99" s="84"/>
      <c r="HIF99" s="84"/>
      <c r="HIG99" s="84"/>
      <c r="HIH99" s="84"/>
      <c r="HII99" s="84"/>
      <c r="HIJ99" s="84"/>
      <c r="HIK99" s="84"/>
      <c r="HIL99" s="84"/>
      <c r="HIM99" s="84"/>
      <c r="HIN99" s="84"/>
      <c r="HIO99" s="84"/>
      <c r="HIP99" s="84"/>
      <c r="HIQ99" s="84"/>
      <c r="HIR99" s="84"/>
      <c r="HIS99" s="84"/>
      <c r="HIT99" s="84"/>
      <c r="HIU99" s="84"/>
      <c r="HIV99" s="84"/>
      <c r="HIW99" s="84"/>
      <c r="HIX99" s="84"/>
      <c r="HIY99" s="84"/>
      <c r="HIZ99" s="84"/>
      <c r="HJA99" s="84"/>
      <c r="HJB99" s="84"/>
      <c r="HJC99" s="84"/>
      <c r="HJD99" s="84"/>
      <c r="HJE99" s="84"/>
      <c r="HJF99" s="84"/>
      <c r="HJG99" s="84"/>
      <c r="HJH99" s="84"/>
      <c r="HJI99" s="84"/>
      <c r="HJJ99" s="84"/>
      <c r="HJK99" s="84"/>
      <c r="HJL99" s="84"/>
      <c r="HJM99" s="84"/>
      <c r="HJN99" s="84"/>
      <c r="HJO99" s="84"/>
      <c r="HJP99" s="84"/>
      <c r="HJQ99" s="84"/>
      <c r="HJR99" s="84"/>
      <c r="HJS99" s="84"/>
      <c r="HJT99" s="84"/>
      <c r="HJU99" s="84"/>
      <c r="HJV99" s="84"/>
      <c r="HJW99" s="84"/>
      <c r="HJX99" s="84"/>
      <c r="HJY99" s="84"/>
      <c r="HJZ99" s="84"/>
      <c r="HKA99" s="84"/>
      <c r="HKB99" s="84"/>
      <c r="HKC99" s="84"/>
      <c r="HKD99" s="84"/>
      <c r="HKE99" s="84"/>
      <c r="HKF99" s="84"/>
      <c r="HKG99" s="84"/>
      <c r="HKH99" s="84"/>
      <c r="HKI99" s="84"/>
      <c r="HKJ99" s="84"/>
      <c r="HKK99" s="84"/>
      <c r="HKL99" s="84"/>
      <c r="HKM99" s="84"/>
      <c r="HKN99" s="84"/>
      <c r="HKO99" s="84"/>
      <c r="HKP99" s="84"/>
      <c r="HKQ99" s="84"/>
      <c r="HKR99" s="84"/>
      <c r="HKS99" s="84"/>
      <c r="HKT99" s="84"/>
      <c r="HKU99" s="84"/>
      <c r="HKV99" s="84"/>
      <c r="HKW99" s="84"/>
      <c r="HKX99" s="84"/>
      <c r="HKY99" s="84"/>
      <c r="HKZ99" s="84"/>
      <c r="HLA99" s="84"/>
      <c r="HLB99" s="84"/>
      <c r="HLC99" s="84"/>
      <c r="HLD99" s="84"/>
      <c r="HLE99" s="84"/>
      <c r="HLF99" s="84"/>
      <c r="HLG99" s="84"/>
      <c r="HLH99" s="84"/>
      <c r="HLI99" s="84"/>
      <c r="HLJ99" s="84"/>
      <c r="HLK99" s="84"/>
      <c r="HLL99" s="84"/>
      <c r="HLM99" s="84"/>
      <c r="HLN99" s="84"/>
      <c r="HLO99" s="84"/>
      <c r="HLP99" s="84"/>
      <c r="HLQ99" s="84"/>
      <c r="HLR99" s="84"/>
      <c r="HLS99" s="84"/>
      <c r="HLT99" s="84"/>
      <c r="HLU99" s="84"/>
      <c r="HLV99" s="84"/>
      <c r="HLW99" s="84"/>
      <c r="HLX99" s="84"/>
      <c r="HLY99" s="84"/>
      <c r="HLZ99" s="84"/>
      <c r="HMA99" s="84"/>
      <c r="HMB99" s="84"/>
      <c r="HMC99" s="84"/>
      <c r="HMD99" s="84"/>
      <c r="HME99" s="84"/>
      <c r="HMF99" s="84"/>
      <c r="HMG99" s="84"/>
      <c r="HMH99" s="84"/>
      <c r="HMI99" s="84"/>
      <c r="HMJ99" s="84"/>
      <c r="HMK99" s="84"/>
      <c r="HML99" s="84"/>
      <c r="HMM99" s="84"/>
      <c r="HMN99" s="84"/>
      <c r="HMO99" s="84"/>
      <c r="HMP99" s="84"/>
      <c r="HMQ99" s="84"/>
      <c r="HMR99" s="84"/>
      <c r="HMS99" s="84"/>
      <c r="HMT99" s="84"/>
      <c r="HMU99" s="84"/>
      <c r="HMV99" s="84"/>
      <c r="HMW99" s="84"/>
      <c r="HMX99" s="84"/>
      <c r="HMY99" s="84"/>
      <c r="HMZ99" s="84"/>
      <c r="HNA99" s="84"/>
      <c r="HNB99" s="84"/>
      <c r="HNC99" s="84"/>
      <c r="HND99" s="84"/>
      <c r="HNE99" s="84"/>
      <c r="HNF99" s="84"/>
      <c r="HNG99" s="84"/>
      <c r="HNH99" s="84"/>
      <c r="HNI99" s="84"/>
      <c r="HNJ99" s="84"/>
      <c r="HNK99" s="84"/>
      <c r="HNL99" s="84"/>
      <c r="HNM99" s="84"/>
      <c r="HNN99" s="84"/>
      <c r="HNO99" s="84"/>
      <c r="HNP99" s="84"/>
      <c r="HNQ99" s="84"/>
      <c r="HNR99" s="84"/>
      <c r="HNS99" s="84"/>
      <c r="HNT99" s="84"/>
      <c r="HNU99" s="84"/>
      <c r="HNV99" s="84"/>
      <c r="HNW99" s="84"/>
      <c r="HNX99" s="84"/>
      <c r="HNY99" s="84"/>
      <c r="HNZ99" s="84"/>
      <c r="HOA99" s="84"/>
      <c r="HOB99" s="84"/>
      <c r="HOC99" s="84"/>
      <c r="HOD99" s="84"/>
      <c r="HOE99" s="84"/>
      <c r="HOF99" s="84"/>
      <c r="HOG99" s="84"/>
      <c r="HOH99" s="84"/>
      <c r="HOI99" s="84"/>
      <c r="HOJ99" s="84"/>
      <c r="HOK99" s="84"/>
      <c r="HOL99" s="84"/>
      <c r="HOM99" s="84"/>
      <c r="HON99" s="84"/>
      <c r="HOO99" s="84"/>
      <c r="HOP99" s="84"/>
      <c r="HOQ99" s="84"/>
      <c r="HOR99" s="84"/>
      <c r="HOS99" s="84"/>
      <c r="HOT99" s="84"/>
      <c r="HOU99" s="84"/>
      <c r="HOV99" s="84"/>
      <c r="HOW99" s="84"/>
      <c r="HOX99" s="84"/>
      <c r="HOY99" s="84"/>
      <c r="HOZ99" s="84"/>
      <c r="HPA99" s="84"/>
      <c r="HPB99" s="84"/>
      <c r="HPC99" s="84"/>
      <c r="HPD99" s="84"/>
      <c r="HPE99" s="84"/>
      <c r="HPF99" s="84"/>
      <c r="HPG99" s="84"/>
      <c r="HPH99" s="84"/>
      <c r="HPI99" s="84"/>
      <c r="HPJ99" s="84"/>
      <c r="HPK99" s="84"/>
      <c r="HPL99" s="84"/>
      <c r="HPM99" s="84"/>
      <c r="HPN99" s="84"/>
      <c r="HPO99" s="84"/>
      <c r="HPP99" s="84"/>
      <c r="HPQ99" s="84"/>
      <c r="HPR99" s="84"/>
      <c r="HPS99" s="84"/>
      <c r="HPT99" s="84"/>
      <c r="HPU99" s="84"/>
      <c r="HPV99" s="84"/>
      <c r="HPW99" s="84"/>
      <c r="HPX99" s="84"/>
      <c r="HPY99" s="84"/>
      <c r="HPZ99" s="84"/>
      <c r="HQA99" s="84"/>
      <c r="HQB99" s="84"/>
      <c r="HQC99" s="84"/>
      <c r="HQD99" s="84"/>
      <c r="HQE99" s="84"/>
      <c r="HQF99" s="84"/>
      <c r="HQG99" s="84"/>
      <c r="HQH99" s="84"/>
      <c r="HQI99" s="84"/>
      <c r="HQJ99" s="84"/>
      <c r="HQK99" s="84"/>
      <c r="HQL99" s="84"/>
      <c r="HQM99" s="84"/>
      <c r="HQN99" s="84"/>
      <c r="HQO99" s="84"/>
      <c r="HQP99" s="84"/>
      <c r="HQQ99" s="84"/>
      <c r="HQR99" s="84"/>
      <c r="HQS99" s="84"/>
      <c r="HQT99" s="84"/>
      <c r="HQU99" s="84"/>
      <c r="HQV99" s="84"/>
      <c r="HQW99" s="84"/>
      <c r="HQX99" s="84"/>
      <c r="HQY99" s="84"/>
      <c r="HQZ99" s="84"/>
      <c r="HRA99" s="84"/>
      <c r="HRB99" s="84"/>
      <c r="HRC99" s="84"/>
      <c r="HRD99" s="84"/>
      <c r="HRE99" s="84"/>
      <c r="HRF99" s="84"/>
      <c r="HRG99" s="84"/>
      <c r="HRH99" s="84"/>
      <c r="HRI99" s="84"/>
      <c r="HRJ99" s="84"/>
      <c r="HRK99" s="84"/>
      <c r="HRL99" s="84"/>
      <c r="HRM99" s="84"/>
      <c r="HRN99" s="84"/>
      <c r="HRO99" s="84"/>
      <c r="HRP99" s="84"/>
      <c r="HRQ99" s="84"/>
      <c r="HRR99" s="84"/>
      <c r="HRS99" s="84"/>
      <c r="HRT99" s="84"/>
      <c r="HRU99" s="84"/>
      <c r="HRV99" s="84"/>
      <c r="HRW99" s="84"/>
      <c r="HRX99" s="84"/>
      <c r="HRY99" s="84"/>
      <c r="HRZ99" s="84"/>
      <c r="HSA99" s="84"/>
      <c r="HSB99" s="84"/>
      <c r="HSC99" s="84"/>
      <c r="HSD99" s="84"/>
      <c r="HSE99" s="84"/>
      <c r="HSF99" s="84"/>
      <c r="HSG99" s="84"/>
      <c r="HSH99" s="84"/>
      <c r="HSI99" s="84"/>
      <c r="HSJ99" s="84"/>
      <c r="HSK99" s="84"/>
      <c r="HSL99" s="84"/>
      <c r="HSM99" s="84"/>
      <c r="HSN99" s="84"/>
      <c r="HSO99" s="84"/>
      <c r="HSP99" s="84"/>
      <c r="HSQ99" s="84"/>
      <c r="HSR99" s="84"/>
      <c r="HSS99" s="84"/>
      <c r="HST99" s="84"/>
      <c r="HSU99" s="84"/>
      <c r="HSV99" s="84"/>
      <c r="HSW99" s="84"/>
      <c r="HSX99" s="84"/>
      <c r="HSY99" s="84"/>
      <c r="HSZ99" s="84"/>
      <c r="HTA99" s="84"/>
      <c r="HTB99" s="84"/>
      <c r="HTC99" s="84"/>
      <c r="HTD99" s="84"/>
      <c r="HTE99" s="84"/>
      <c r="HTF99" s="84"/>
      <c r="HTG99" s="84"/>
      <c r="HTH99" s="84"/>
      <c r="HTI99" s="84"/>
      <c r="HTJ99" s="84"/>
      <c r="HTK99" s="84"/>
      <c r="HTL99" s="84"/>
      <c r="HTM99" s="84"/>
      <c r="HTN99" s="84"/>
      <c r="HTO99" s="84"/>
      <c r="HTP99" s="84"/>
      <c r="HTQ99" s="84"/>
      <c r="HTR99" s="84"/>
      <c r="HTS99" s="84"/>
      <c r="HTT99" s="84"/>
      <c r="HTU99" s="84"/>
      <c r="HTV99" s="84"/>
      <c r="HTW99" s="84"/>
      <c r="HTX99" s="84"/>
      <c r="HTY99" s="84"/>
      <c r="HTZ99" s="84"/>
      <c r="HUA99" s="84"/>
      <c r="HUB99" s="84"/>
      <c r="HUC99" s="84"/>
      <c r="HUD99" s="84"/>
      <c r="HUE99" s="84"/>
      <c r="HUF99" s="84"/>
      <c r="HUG99" s="84"/>
      <c r="HUH99" s="84"/>
      <c r="HUI99" s="84"/>
      <c r="HUJ99" s="84"/>
      <c r="HUK99" s="84"/>
      <c r="HUL99" s="84"/>
      <c r="HUM99" s="84"/>
      <c r="HUN99" s="84"/>
      <c r="HUO99" s="84"/>
      <c r="HUP99" s="84"/>
      <c r="HUQ99" s="84"/>
      <c r="HUR99" s="84"/>
      <c r="HUS99" s="84"/>
      <c r="HUT99" s="84"/>
      <c r="HUU99" s="84"/>
      <c r="HUV99" s="84"/>
      <c r="HUW99" s="84"/>
      <c r="HUX99" s="84"/>
      <c r="HUY99" s="84"/>
      <c r="HUZ99" s="84"/>
      <c r="HVA99" s="84"/>
      <c r="HVB99" s="84"/>
      <c r="HVC99" s="84"/>
      <c r="HVD99" s="84"/>
      <c r="HVE99" s="84"/>
      <c r="HVF99" s="84"/>
      <c r="HVG99" s="84"/>
      <c r="HVH99" s="84"/>
      <c r="HVI99" s="84"/>
      <c r="HVJ99" s="84"/>
      <c r="HVK99" s="84"/>
      <c r="HVL99" s="84"/>
      <c r="HVM99" s="84"/>
      <c r="HVN99" s="84"/>
      <c r="HVO99" s="84"/>
      <c r="HVP99" s="84"/>
      <c r="HVQ99" s="84"/>
      <c r="HVR99" s="84"/>
      <c r="HVS99" s="84"/>
      <c r="HVT99" s="84"/>
      <c r="HVU99" s="84"/>
      <c r="HVV99" s="84"/>
      <c r="HVW99" s="84"/>
      <c r="HVX99" s="84"/>
      <c r="HVY99" s="84"/>
      <c r="HVZ99" s="84"/>
      <c r="HWA99" s="84"/>
      <c r="HWB99" s="84"/>
      <c r="HWC99" s="84"/>
      <c r="HWD99" s="84"/>
      <c r="HWE99" s="84"/>
      <c r="HWF99" s="84"/>
      <c r="HWG99" s="84"/>
      <c r="HWH99" s="84"/>
      <c r="HWI99" s="84"/>
      <c r="HWJ99" s="84"/>
      <c r="HWK99" s="84"/>
      <c r="HWL99" s="84"/>
      <c r="HWM99" s="84"/>
      <c r="HWN99" s="84"/>
      <c r="HWO99" s="84"/>
      <c r="HWP99" s="84"/>
      <c r="HWQ99" s="84"/>
      <c r="HWR99" s="84"/>
      <c r="HWS99" s="84"/>
      <c r="HWT99" s="84"/>
      <c r="HWU99" s="84"/>
      <c r="HWV99" s="84"/>
      <c r="HWW99" s="84"/>
      <c r="HWX99" s="84"/>
      <c r="HWY99" s="84"/>
      <c r="HWZ99" s="84"/>
      <c r="HXA99" s="84"/>
      <c r="HXB99" s="84"/>
      <c r="HXC99" s="84"/>
      <c r="HXD99" s="84"/>
      <c r="HXE99" s="84"/>
      <c r="HXF99" s="84"/>
      <c r="HXG99" s="84"/>
      <c r="HXH99" s="84"/>
      <c r="HXI99" s="84"/>
      <c r="HXJ99" s="84"/>
      <c r="HXK99" s="84"/>
      <c r="HXL99" s="84"/>
      <c r="HXM99" s="84"/>
      <c r="HXN99" s="84"/>
      <c r="HXO99" s="84"/>
      <c r="HXP99" s="84"/>
      <c r="HXQ99" s="84"/>
      <c r="HXR99" s="84"/>
      <c r="HXS99" s="84"/>
      <c r="HXT99" s="84"/>
      <c r="HXU99" s="84"/>
      <c r="HXV99" s="84"/>
      <c r="HXW99" s="84"/>
      <c r="HXX99" s="84"/>
      <c r="HXY99" s="84"/>
      <c r="HXZ99" s="84"/>
      <c r="HYA99" s="84"/>
      <c r="HYB99" s="84"/>
      <c r="HYC99" s="84"/>
      <c r="HYD99" s="84"/>
      <c r="HYE99" s="84"/>
      <c r="HYF99" s="84"/>
      <c r="HYG99" s="84"/>
      <c r="HYH99" s="84"/>
      <c r="HYI99" s="84"/>
      <c r="HYJ99" s="84"/>
      <c r="HYK99" s="84"/>
      <c r="HYL99" s="84"/>
      <c r="HYM99" s="84"/>
      <c r="HYN99" s="84"/>
      <c r="HYO99" s="84"/>
      <c r="HYP99" s="84"/>
      <c r="HYQ99" s="84"/>
      <c r="HYR99" s="84"/>
      <c r="HYS99" s="84"/>
      <c r="HYT99" s="84"/>
      <c r="HYU99" s="84"/>
      <c r="HYV99" s="84"/>
      <c r="HYW99" s="84"/>
      <c r="HYX99" s="84"/>
      <c r="HYY99" s="84"/>
      <c r="HYZ99" s="84"/>
      <c r="HZA99" s="84"/>
      <c r="HZB99" s="84"/>
      <c r="HZC99" s="84"/>
      <c r="HZD99" s="84"/>
      <c r="HZE99" s="84"/>
      <c r="HZF99" s="84"/>
      <c r="HZG99" s="84"/>
      <c r="HZH99" s="84"/>
      <c r="HZI99" s="84"/>
      <c r="HZJ99" s="84"/>
      <c r="HZK99" s="84"/>
      <c r="HZL99" s="84"/>
      <c r="HZM99" s="84"/>
      <c r="HZN99" s="84"/>
      <c r="HZO99" s="84"/>
      <c r="HZP99" s="84"/>
      <c r="HZQ99" s="84"/>
      <c r="HZR99" s="84"/>
      <c r="HZS99" s="84"/>
      <c r="HZT99" s="84"/>
      <c r="HZU99" s="84"/>
      <c r="HZV99" s="84"/>
      <c r="HZW99" s="84"/>
      <c r="HZX99" s="84"/>
      <c r="HZY99" s="84"/>
      <c r="HZZ99" s="84"/>
      <c r="IAA99" s="84"/>
      <c r="IAB99" s="84"/>
      <c r="IAC99" s="84"/>
      <c r="IAD99" s="84"/>
      <c r="IAE99" s="84"/>
      <c r="IAF99" s="84"/>
      <c r="IAG99" s="84"/>
      <c r="IAH99" s="84"/>
      <c r="IAI99" s="84"/>
      <c r="IAJ99" s="84"/>
      <c r="IAK99" s="84"/>
      <c r="IAL99" s="84"/>
      <c r="IAM99" s="84"/>
      <c r="IAN99" s="84"/>
      <c r="IAO99" s="84"/>
      <c r="IAP99" s="84"/>
      <c r="IAQ99" s="84"/>
      <c r="IAR99" s="84"/>
      <c r="IAS99" s="84"/>
      <c r="IAT99" s="84"/>
      <c r="IAU99" s="84"/>
      <c r="IAV99" s="84"/>
      <c r="IAW99" s="84"/>
      <c r="IAX99" s="84"/>
      <c r="IAY99" s="84"/>
      <c r="IAZ99" s="84"/>
      <c r="IBA99" s="84"/>
      <c r="IBB99" s="84"/>
      <c r="IBC99" s="84"/>
      <c r="IBD99" s="84"/>
      <c r="IBE99" s="84"/>
      <c r="IBF99" s="84"/>
      <c r="IBG99" s="84"/>
      <c r="IBH99" s="84"/>
      <c r="IBI99" s="84"/>
      <c r="IBJ99" s="84"/>
      <c r="IBK99" s="84"/>
      <c r="IBL99" s="84"/>
      <c r="IBM99" s="84"/>
      <c r="IBN99" s="84"/>
      <c r="IBO99" s="84"/>
      <c r="IBP99" s="84"/>
      <c r="IBQ99" s="84"/>
      <c r="IBR99" s="84"/>
      <c r="IBS99" s="84"/>
      <c r="IBT99" s="84"/>
      <c r="IBU99" s="84"/>
      <c r="IBV99" s="84"/>
      <c r="IBW99" s="84"/>
      <c r="IBX99" s="84"/>
      <c r="IBY99" s="84"/>
      <c r="IBZ99" s="84"/>
      <c r="ICA99" s="84"/>
      <c r="ICB99" s="84"/>
      <c r="ICC99" s="84"/>
      <c r="ICD99" s="84"/>
      <c r="ICE99" s="84"/>
      <c r="ICF99" s="84"/>
      <c r="ICG99" s="84"/>
      <c r="ICH99" s="84"/>
      <c r="ICI99" s="84"/>
      <c r="ICJ99" s="84"/>
      <c r="ICK99" s="84"/>
      <c r="ICL99" s="84"/>
      <c r="ICM99" s="84"/>
      <c r="ICN99" s="84"/>
      <c r="ICO99" s="84"/>
      <c r="ICP99" s="84"/>
      <c r="ICQ99" s="84"/>
      <c r="ICR99" s="84"/>
      <c r="ICS99" s="84"/>
      <c r="ICT99" s="84"/>
      <c r="ICU99" s="84"/>
      <c r="ICV99" s="84"/>
      <c r="ICW99" s="84"/>
      <c r="ICX99" s="84"/>
      <c r="ICY99" s="84"/>
      <c r="ICZ99" s="84"/>
      <c r="IDA99" s="84"/>
      <c r="IDB99" s="84"/>
      <c r="IDC99" s="84"/>
      <c r="IDD99" s="84"/>
      <c r="IDE99" s="84"/>
      <c r="IDF99" s="84"/>
      <c r="IDG99" s="84"/>
      <c r="IDH99" s="84"/>
      <c r="IDI99" s="84"/>
      <c r="IDJ99" s="84"/>
      <c r="IDK99" s="84"/>
      <c r="IDL99" s="84"/>
      <c r="IDM99" s="84"/>
      <c r="IDN99" s="84"/>
      <c r="IDO99" s="84"/>
      <c r="IDP99" s="84"/>
      <c r="IDQ99" s="84"/>
      <c r="IDR99" s="84"/>
      <c r="IDS99" s="84"/>
      <c r="IDT99" s="84"/>
      <c r="IDU99" s="84"/>
      <c r="IDV99" s="84"/>
      <c r="IDW99" s="84"/>
      <c r="IDX99" s="84"/>
      <c r="IDY99" s="84"/>
      <c r="IDZ99" s="84"/>
      <c r="IEA99" s="84"/>
      <c r="IEB99" s="84"/>
      <c r="IEC99" s="84"/>
      <c r="IED99" s="84"/>
      <c r="IEE99" s="84"/>
      <c r="IEF99" s="84"/>
      <c r="IEG99" s="84"/>
      <c r="IEH99" s="84"/>
      <c r="IEI99" s="84"/>
      <c r="IEJ99" s="84"/>
      <c r="IEK99" s="84"/>
      <c r="IEL99" s="84"/>
      <c r="IEM99" s="84"/>
      <c r="IEN99" s="84"/>
      <c r="IEO99" s="84"/>
      <c r="IEP99" s="84"/>
      <c r="IEQ99" s="84"/>
      <c r="IER99" s="84"/>
      <c r="IES99" s="84"/>
      <c r="IET99" s="84"/>
      <c r="IEU99" s="84"/>
      <c r="IEV99" s="84"/>
      <c r="IEW99" s="84"/>
      <c r="IEX99" s="84"/>
      <c r="IEY99" s="84"/>
      <c r="IEZ99" s="84"/>
      <c r="IFA99" s="84"/>
      <c r="IFB99" s="84"/>
      <c r="IFC99" s="84"/>
      <c r="IFD99" s="84"/>
      <c r="IFE99" s="84"/>
      <c r="IFF99" s="84"/>
      <c r="IFG99" s="84"/>
      <c r="IFH99" s="84"/>
      <c r="IFI99" s="84"/>
      <c r="IFJ99" s="84"/>
      <c r="IFK99" s="84"/>
      <c r="IFL99" s="84"/>
      <c r="IFM99" s="84"/>
      <c r="IFN99" s="84"/>
      <c r="IFO99" s="84"/>
      <c r="IFP99" s="84"/>
      <c r="IFQ99" s="84"/>
      <c r="IFR99" s="84"/>
      <c r="IFS99" s="84"/>
      <c r="IFT99" s="84"/>
      <c r="IFU99" s="84"/>
      <c r="IFV99" s="84"/>
      <c r="IFW99" s="84"/>
      <c r="IFX99" s="84"/>
      <c r="IFY99" s="84"/>
      <c r="IFZ99" s="84"/>
      <c r="IGA99" s="84"/>
      <c r="IGB99" s="84"/>
      <c r="IGC99" s="84"/>
      <c r="IGD99" s="84"/>
      <c r="IGE99" s="84"/>
      <c r="IGF99" s="84"/>
      <c r="IGG99" s="84"/>
      <c r="IGH99" s="84"/>
      <c r="IGI99" s="84"/>
      <c r="IGJ99" s="84"/>
      <c r="IGK99" s="84"/>
      <c r="IGL99" s="84"/>
      <c r="IGM99" s="84"/>
      <c r="IGN99" s="84"/>
      <c r="IGO99" s="84"/>
      <c r="IGP99" s="84"/>
      <c r="IGQ99" s="84"/>
      <c r="IGR99" s="84"/>
      <c r="IGS99" s="84"/>
      <c r="IGT99" s="84"/>
      <c r="IGU99" s="84"/>
      <c r="IGV99" s="84"/>
      <c r="IGW99" s="84"/>
      <c r="IGX99" s="84"/>
      <c r="IGY99" s="84"/>
      <c r="IGZ99" s="84"/>
      <c r="IHA99" s="84"/>
      <c r="IHB99" s="84"/>
      <c r="IHC99" s="84"/>
      <c r="IHD99" s="84"/>
      <c r="IHE99" s="84"/>
      <c r="IHF99" s="84"/>
      <c r="IHG99" s="84"/>
      <c r="IHH99" s="84"/>
      <c r="IHI99" s="84"/>
      <c r="IHJ99" s="84"/>
      <c r="IHK99" s="84"/>
      <c r="IHL99" s="84"/>
      <c r="IHM99" s="84"/>
      <c r="IHN99" s="84"/>
      <c r="IHO99" s="84"/>
      <c r="IHP99" s="84"/>
      <c r="IHQ99" s="84"/>
      <c r="IHR99" s="84"/>
      <c r="IHS99" s="84"/>
      <c r="IHT99" s="84"/>
      <c r="IHU99" s="84"/>
      <c r="IHV99" s="84"/>
      <c r="IHW99" s="84"/>
      <c r="IHX99" s="84"/>
      <c r="IHY99" s="84"/>
      <c r="IHZ99" s="84"/>
      <c r="IIA99" s="84"/>
      <c r="IIB99" s="84"/>
      <c r="IIC99" s="84"/>
      <c r="IID99" s="84"/>
      <c r="IIE99" s="84"/>
      <c r="IIF99" s="84"/>
      <c r="IIG99" s="84"/>
      <c r="IIH99" s="84"/>
      <c r="III99" s="84"/>
      <c r="IIJ99" s="84"/>
      <c r="IIK99" s="84"/>
      <c r="IIL99" s="84"/>
      <c r="IIM99" s="84"/>
      <c r="IIN99" s="84"/>
      <c r="IIO99" s="84"/>
      <c r="IIP99" s="84"/>
      <c r="IIQ99" s="84"/>
      <c r="IIR99" s="84"/>
      <c r="IIS99" s="84"/>
      <c r="IIT99" s="84"/>
      <c r="IIU99" s="84"/>
      <c r="IIV99" s="84"/>
      <c r="IIW99" s="84"/>
      <c r="IIX99" s="84"/>
      <c r="IIY99" s="84"/>
      <c r="IIZ99" s="84"/>
      <c r="IJA99" s="84"/>
      <c r="IJB99" s="84"/>
      <c r="IJC99" s="84"/>
      <c r="IJD99" s="84"/>
      <c r="IJE99" s="84"/>
      <c r="IJF99" s="84"/>
      <c r="IJG99" s="84"/>
      <c r="IJH99" s="84"/>
      <c r="IJI99" s="84"/>
      <c r="IJJ99" s="84"/>
      <c r="IJK99" s="84"/>
      <c r="IJL99" s="84"/>
      <c r="IJM99" s="84"/>
      <c r="IJN99" s="84"/>
      <c r="IJO99" s="84"/>
      <c r="IJP99" s="84"/>
      <c r="IJQ99" s="84"/>
      <c r="IJR99" s="84"/>
      <c r="IJS99" s="84"/>
      <c r="IJT99" s="84"/>
      <c r="IJU99" s="84"/>
      <c r="IJV99" s="84"/>
      <c r="IJW99" s="84"/>
      <c r="IJX99" s="84"/>
      <c r="IJY99" s="84"/>
      <c r="IJZ99" s="84"/>
      <c r="IKA99" s="84"/>
      <c r="IKB99" s="84"/>
      <c r="IKC99" s="84"/>
      <c r="IKD99" s="84"/>
      <c r="IKE99" s="84"/>
      <c r="IKF99" s="84"/>
      <c r="IKG99" s="84"/>
      <c r="IKH99" s="84"/>
      <c r="IKI99" s="84"/>
      <c r="IKJ99" s="84"/>
      <c r="IKK99" s="84"/>
      <c r="IKL99" s="84"/>
      <c r="IKM99" s="84"/>
      <c r="IKN99" s="84"/>
      <c r="IKO99" s="84"/>
      <c r="IKP99" s="84"/>
      <c r="IKQ99" s="84"/>
      <c r="IKR99" s="84"/>
      <c r="IKS99" s="84"/>
      <c r="IKT99" s="84"/>
      <c r="IKU99" s="84"/>
      <c r="IKV99" s="84"/>
      <c r="IKW99" s="84"/>
      <c r="IKX99" s="84"/>
      <c r="IKY99" s="84"/>
      <c r="IKZ99" s="84"/>
      <c r="ILA99" s="84"/>
      <c r="ILB99" s="84"/>
      <c r="ILC99" s="84"/>
      <c r="ILD99" s="84"/>
      <c r="ILE99" s="84"/>
      <c r="ILF99" s="84"/>
      <c r="ILG99" s="84"/>
      <c r="ILH99" s="84"/>
      <c r="ILI99" s="84"/>
      <c r="ILJ99" s="84"/>
      <c r="ILK99" s="84"/>
      <c r="ILL99" s="84"/>
      <c r="ILM99" s="84"/>
      <c r="ILN99" s="84"/>
      <c r="ILO99" s="84"/>
      <c r="ILP99" s="84"/>
      <c r="ILQ99" s="84"/>
      <c r="ILR99" s="84"/>
      <c r="ILS99" s="84"/>
      <c r="ILT99" s="84"/>
      <c r="ILU99" s="84"/>
      <c r="ILV99" s="84"/>
      <c r="ILW99" s="84"/>
      <c r="ILX99" s="84"/>
      <c r="ILY99" s="84"/>
      <c r="ILZ99" s="84"/>
      <c r="IMA99" s="84"/>
      <c r="IMB99" s="84"/>
      <c r="IMC99" s="84"/>
      <c r="IMD99" s="84"/>
      <c r="IME99" s="84"/>
      <c r="IMF99" s="84"/>
      <c r="IMG99" s="84"/>
      <c r="IMH99" s="84"/>
      <c r="IMI99" s="84"/>
      <c r="IMJ99" s="84"/>
      <c r="IMK99" s="84"/>
      <c r="IML99" s="84"/>
      <c r="IMM99" s="84"/>
      <c r="IMN99" s="84"/>
      <c r="IMO99" s="84"/>
      <c r="IMP99" s="84"/>
      <c r="IMQ99" s="84"/>
      <c r="IMR99" s="84"/>
      <c r="IMS99" s="84"/>
      <c r="IMT99" s="84"/>
      <c r="IMU99" s="84"/>
      <c r="IMV99" s="84"/>
      <c r="IMW99" s="84"/>
      <c r="IMX99" s="84"/>
      <c r="IMY99" s="84"/>
      <c r="IMZ99" s="84"/>
      <c r="INA99" s="84"/>
      <c r="INB99" s="84"/>
      <c r="INC99" s="84"/>
      <c r="IND99" s="84"/>
      <c r="INE99" s="84"/>
      <c r="INF99" s="84"/>
      <c r="ING99" s="84"/>
      <c r="INH99" s="84"/>
      <c r="INI99" s="84"/>
      <c r="INJ99" s="84"/>
      <c r="INK99" s="84"/>
      <c r="INL99" s="84"/>
      <c r="INM99" s="84"/>
      <c r="INN99" s="84"/>
      <c r="INO99" s="84"/>
      <c r="INP99" s="84"/>
      <c r="INQ99" s="84"/>
      <c r="INR99" s="84"/>
      <c r="INS99" s="84"/>
      <c r="INT99" s="84"/>
      <c r="INU99" s="84"/>
      <c r="INV99" s="84"/>
      <c r="INW99" s="84"/>
      <c r="INX99" s="84"/>
      <c r="INY99" s="84"/>
      <c r="INZ99" s="84"/>
      <c r="IOA99" s="84"/>
      <c r="IOB99" s="84"/>
      <c r="IOC99" s="84"/>
      <c r="IOD99" s="84"/>
      <c r="IOE99" s="84"/>
      <c r="IOF99" s="84"/>
      <c r="IOG99" s="84"/>
      <c r="IOH99" s="84"/>
      <c r="IOI99" s="84"/>
      <c r="IOJ99" s="84"/>
      <c r="IOK99" s="84"/>
      <c r="IOL99" s="84"/>
      <c r="IOM99" s="84"/>
      <c r="ION99" s="84"/>
      <c r="IOO99" s="84"/>
      <c r="IOP99" s="84"/>
      <c r="IOQ99" s="84"/>
      <c r="IOR99" s="84"/>
      <c r="IOS99" s="84"/>
      <c r="IOT99" s="84"/>
      <c r="IOU99" s="84"/>
      <c r="IOV99" s="84"/>
      <c r="IOW99" s="84"/>
      <c r="IOX99" s="84"/>
      <c r="IOY99" s="84"/>
      <c r="IOZ99" s="84"/>
      <c r="IPA99" s="84"/>
      <c r="IPB99" s="84"/>
      <c r="IPC99" s="84"/>
      <c r="IPD99" s="84"/>
      <c r="IPE99" s="84"/>
      <c r="IPF99" s="84"/>
      <c r="IPG99" s="84"/>
      <c r="IPH99" s="84"/>
      <c r="IPI99" s="84"/>
      <c r="IPJ99" s="84"/>
      <c r="IPK99" s="84"/>
      <c r="IPL99" s="84"/>
      <c r="IPM99" s="84"/>
      <c r="IPN99" s="84"/>
      <c r="IPO99" s="84"/>
      <c r="IPP99" s="84"/>
      <c r="IPQ99" s="84"/>
      <c r="IPR99" s="84"/>
      <c r="IPS99" s="84"/>
      <c r="IPT99" s="84"/>
      <c r="IPU99" s="84"/>
      <c r="IPV99" s="84"/>
      <c r="IPW99" s="84"/>
      <c r="IPX99" s="84"/>
      <c r="IPY99" s="84"/>
      <c r="IPZ99" s="84"/>
      <c r="IQA99" s="84"/>
      <c r="IQB99" s="84"/>
      <c r="IQC99" s="84"/>
      <c r="IQD99" s="84"/>
      <c r="IQE99" s="84"/>
      <c r="IQF99" s="84"/>
      <c r="IQG99" s="84"/>
      <c r="IQH99" s="84"/>
      <c r="IQI99" s="84"/>
      <c r="IQJ99" s="84"/>
      <c r="IQK99" s="84"/>
      <c r="IQL99" s="84"/>
      <c r="IQM99" s="84"/>
      <c r="IQN99" s="84"/>
      <c r="IQO99" s="84"/>
      <c r="IQP99" s="84"/>
      <c r="IQQ99" s="84"/>
      <c r="IQR99" s="84"/>
      <c r="IQS99" s="84"/>
      <c r="IQT99" s="84"/>
      <c r="IQU99" s="84"/>
      <c r="IQV99" s="84"/>
      <c r="IQW99" s="84"/>
      <c r="IQX99" s="84"/>
      <c r="IQY99" s="84"/>
      <c r="IQZ99" s="84"/>
      <c r="IRA99" s="84"/>
      <c r="IRB99" s="84"/>
      <c r="IRC99" s="84"/>
      <c r="IRD99" s="84"/>
      <c r="IRE99" s="84"/>
      <c r="IRF99" s="84"/>
      <c r="IRG99" s="84"/>
      <c r="IRH99" s="84"/>
      <c r="IRI99" s="84"/>
      <c r="IRJ99" s="84"/>
      <c r="IRK99" s="84"/>
      <c r="IRL99" s="84"/>
      <c r="IRM99" s="84"/>
      <c r="IRN99" s="84"/>
      <c r="IRO99" s="84"/>
      <c r="IRP99" s="84"/>
      <c r="IRQ99" s="84"/>
      <c r="IRR99" s="84"/>
      <c r="IRS99" s="84"/>
      <c r="IRT99" s="84"/>
      <c r="IRU99" s="84"/>
      <c r="IRV99" s="84"/>
      <c r="IRW99" s="84"/>
      <c r="IRX99" s="84"/>
      <c r="IRY99" s="84"/>
      <c r="IRZ99" s="84"/>
      <c r="ISA99" s="84"/>
      <c r="ISB99" s="84"/>
      <c r="ISC99" s="84"/>
      <c r="ISD99" s="84"/>
      <c r="ISE99" s="84"/>
      <c r="ISF99" s="84"/>
      <c r="ISG99" s="84"/>
      <c r="ISH99" s="84"/>
      <c r="ISI99" s="84"/>
      <c r="ISJ99" s="84"/>
      <c r="ISK99" s="84"/>
      <c r="ISL99" s="84"/>
      <c r="ISM99" s="84"/>
      <c r="ISN99" s="84"/>
      <c r="ISO99" s="84"/>
      <c r="ISP99" s="84"/>
      <c r="ISQ99" s="84"/>
      <c r="ISR99" s="84"/>
      <c r="ISS99" s="84"/>
      <c r="IST99" s="84"/>
      <c r="ISU99" s="84"/>
      <c r="ISV99" s="84"/>
      <c r="ISW99" s="84"/>
      <c r="ISX99" s="84"/>
      <c r="ISY99" s="84"/>
      <c r="ISZ99" s="84"/>
      <c r="ITA99" s="84"/>
      <c r="ITB99" s="84"/>
      <c r="ITC99" s="84"/>
      <c r="ITD99" s="84"/>
      <c r="ITE99" s="84"/>
      <c r="ITF99" s="84"/>
      <c r="ITG99" s="84"/>
      <c r="ITH99" s="84"/>
      <c r="ITI99" s="84"/>
      <c r="ITJ99" s="84"/>
      <c r="ITK99" s="84"/>
      <c r="ITL99" s="84"/>
      <c r="ITM99" s="84"/>
      <c r="ITN99" s="84"/>
      <c r="ITO99" s="84"/>
      <c r="ITP99" s="84"/>
      <c r="ITQ99" s="84"/>
      <c r="ITR99" s="84"/>
      <c r="ITS99" s="84"/>
      <c r="ITT99" s="84"/>
      <c r="ITU99" s="84"/>
      <c r="ITV99" s="84"/>
      <c r="ITW99" s="84"/>
      <c r="ITX99" s="84"/>
      <c r="ITY99" s="84"/>
      <c r="ITZ99" s="84"/>
      <c r="IUA99" s="84"/>
      <c r="IUB99" s="84"/>
      <c r="IUC99" s="84"/>
      <c r="IUD99" s="84"/>
      <c r="IUE99" s="84"/>
      <c r="IUF99" s="84"/>
      <c r="IUG99" s="84"/>
      <c r="IUH99" s="84"/>
      <c r="IUI99" s="84"/>
      <c r="IUJ99" s="84"/>
      <c r="IUK99" s="84"/>
      <c r="IUL99" s="84"/>
      <c r="IUM99" s="84"/>
      <c r="IUN99" s="84"/>
      <c r="IUO99" s="84"/>
      <c r="IUP99" s="84"/>
      <c r="IUQ99" s="84"/>
      <c r="IUR99" s="84"/>
      <c r="IUS99" s="84"/>
      <c r="IUT99" s="84"/>
      <c r="IUU99" s="84"/>
      <c r="IUV99" s="84"/>
      <c r="IUW99" s="84"/>
      <c r="IUX99" s="84"/>
      <c r="IUY99" s="84"/>
      <c r="IUZ99" s="84"/>
      <c r="IVA99" s="84"/>
      <c r="IVB99" s="84"/>
      <c r="IVC99" s="84"/>
      <c r="IVD99" s="84"/>
      <c r="IVE99" s="84"/>
      <c r="IVF99" s="84"/>
      <c r="IVG99" s="84"/>
      <c r="IVH99" s="84"/>
      <c r="IVI99" s="84"/>
      <c r="IVJ99" s="84"/>
      <c r="IVK99" s="84"/>
      <c r="IVL99" s="84"/>
      <c r="IVM99" s="84"/>
      <c r="IVN99" s="84"/>
      <c r="IVO99" s="84"/>
      <c r="IVP99" s="84"/>
      <c r="IVQ99" s="84"/>
      <c r="IVR99" s="84"/>
      <c r="IVS99" s="84"/>
      <c r="IVT99" s="84"/>
      <c r="IVU99" s="84"/>
      <c r="IVV99" s="84"/>
      <c r="IVW99" s="84"/>
      <c r="IVX99" s="84"/>
      <c r="IVY99" s="84"/>
      <c r="IVZ99" s="84"/>
      <c r="IWA99" s="84"/>
      <c r="IWB99" s="84"/>
      <c r="IWC99" s="84"/>
      <c r="IWD99" s="84"/>
      <c r="IWE99" s="84"/>
      <c r="IWF99" s="84"/>
      <c r="IWG99" s="84"/>
      <c r="IWH99" s="84"/>
      <c r="IWI99" s="84"/>
      <c r="IWJ99" s="84"/>
      <c r="IWK99" s="84"/>
      <c r="IWL99" s="84"/>
      <c r="IWM99" s="84"/>
      <c r="IWN99" s="84"/>
      <c r="IWO99" s="84"/>
      <c r="IWP99" s="84"/>
      <c r="IWQ99" s="84"/>
      <c r="IWR99" s="84"/>
      <c r="IWS99" s="84"/>
      <c r="IWT99" s="84"/>
      <c r="IWU99" s="84"/>
      <c r="IWV99" s="84"/>
      <c r="IWW99" s="84"/>
      <c r="IWX99" s="84"/>
      <c r="IWY99" s="84"/>
      <c r="IWZ99" s="84"/>
      <c r="IXA99" s="84"/>
      <c r="IXB99" s="84"/>
      <c r="IXC99" s="84"/>
      <c r="IXD99" s="84"/>
      <c r="IXE99" s="84"/>
      <c r="IXF99" s="84"/>
      <c r="IXG99" s="84"/>
      <c r="IXH99" s="84"/>
      <c r="IXI99" s="84"/>
      <c r="IXJ99" s="84"/>
      <c r="IXK99" s="84"/>
      <c r="IXL99" s="84"/>
      <c r="IXM99" s="84"/>
      <c r="IXN99" s="84"/>
      <c r="IXO99" s="84"/>
      <c r="IXP99" s="84"/>
      <c r="IXQ99" s="84"/>
      <c r="IXR99" s="84"/>
      <c r="IXS99" s="84"/>
      <c r="IXT99" s="84"/>
      <c r="IXU99" s="84"/>
      <c r="IXV99" s="84"/>
      <c r="IXW99" s="84"/>
      <c r="IXX99" s="84"/>
      <c r="IXY99" s="84"/>
      <c r="IXZ99" s="84"/>
      <c r="IYA99" s="84"/>
      <c r="IYB99" s="84"/>
      <c r="IYC99" s="84"/>
      <c r="IYD99" s="84"/>
      <c r="IYE99" s="84"/>
      <c r="IYF99" s="84"/>
      <c r="IYG99" s="84"/>
      <c r="IYH99" s="84"/>
      <c r="IYI99" s="84"/>
      <c r="IYJ99" s="84"/>
      <c r="IYK99" s="84"/>
      <c r="IYL99" s="84"/>
      <c r="IYM99" s="84"/>
      <c r="IYN99" s="84"/>
      <c r="IYO99" s="84"/>
      <c r="IYP99" s="84"/>
      <c r="IYQ99" s="84"/>
      <c r="IYR99" s="84"/>
      <c r="IYS99" s="84"/>
      <c r="IYT99" s="84"/>
      <c r="IYU99" s="84"/>
      <c r="IYV99" s="84"/>
      <c r="IYW99" s="84"/>
      <c r="IYX99" s="84"/>
      <c r="IYY99" s="84"/>
      <c r="IYZ99" s="84"/>
      <c r="IZA99" s="84"/>
      <c r="IZB99" s="84"/>
      <c r="IZC99" s="84"/>
      <c r="IZD99" s="84"/>
      <c r="IZE99" s="84"/>
      <c r="IZF99" s="84"/>
      <c r="IZG99" s="84"/>
      <c r="IZH99" s="84"/>
      <c r="IZI99" s="84"/>
      <c r="IZJ99" s="84"/>
      <c r="IZK99" s="84"/>
      <c r="IZL99" s="84"/>
      <c r="IZM99" s="84"/>
      <c r="IZN99" s="84"/>
      <c r="IZO99" s="84"/>
      <c r="IZP99" s="84"/>
      <c r="IZQ99" s="84"/>
      <c r="IZR99" s="84"/>
      <c r="IZS99" s="84"/>
      <c r="IZT99" s="84"/>
      <c r="IZU99" s="84"/>
      <c r="IZV99" s="84"/>
      <c r="IZW99" s="84"/>
      <c r="IZX99" s="84"/>
      <c r="IZY99" s="84"/>
      <c r="IZZ99" s="84"/>
      <c r="JAA99" s="84"/>
      <c r="JAB99" s="84"/>
      <c r="JAC99" s="84"/>
      <c r="JAD99" s="84"/>
      <c r="JAE99" s="84"/>
      <c r="JAF99" s="84"/>
      <c r="JAG99" s="84"/>
      <c r="JAH99" s="84"/>
      <c r="JAI99" s="84"/>
      <c r="JAJ99" s="84"/>
      <c r="JAK99" s="84"/>
      <c r="JAL99" s="84"/>
      <c r="JAM99" s="84"/>
      <c r="JAN99" s="84"/>
      <c r="JAO99" s="84"/>
      <c r="JAP99" s="84"/>
      <c r="JAQ99" s="84"/>
      <c r="JAR99" s="84"/>
      <c r="JAS99" s="84"/>
      <c r="JAT99" s="84"/>
      <c r="JAU99" s="84"/>
      <c r="JAV99" s="84"/>
      <c r="JAW99" s="84"/>
      <c r="JAX99" s="84"/>
      <c r="JAY99" s="84"/>
      <c r="JAZ99" s="84"/>
      <c r="JBA99" s="84"/>
      <c r="JBB99" s="84"/>
      <c r="JBC99" s="84"/>
      <c r="JBD99" s="84"/>
      <c r="JBE99" s="84"/>
      <c r="JBF99" s="84"/>
      <c r="JBG99" s="84"/>
      <c r="JBH99" s="84"/>
      <c r="JBI99" s="84"/>
      <c r="JBJ99" s="84"/>
      <c r="JBK99" s="84"/>
      <c r="JBL99" s="84"/>
      <c r="JBM99" s="84"/>
      <c r="JBN99" s="84"/>
      <c r="JBO99" s="84"/>
      <c r="JBP99" s="84"/>
      <c r="JBQ99" s="84"/>
      <c r="JBR99" s="84"/>
      <c r="JBS99" s="84"/>
      <c r="JBT99" s="84"/>
      <c r="JBU99" s="84"/>
      <c r="JBV99" s="84"/>
      <c r="JBW99" s="84"/>
      <c r="JBX99" s="84"/>
      <c r="JBY99" s="84"/>
      <c r="JBZ99" s="84"/>
      <c r="JCA99" s="84"/>
      <c r="JCB99" s="84"/>
      <c r="JCC99" s="84"/>
      <c r="JCD99" s="84"/>
      <c r="JCE99" s="84"/>
      <c r="JCF99" s="84"/>
      <c r="JCG99" s="84"/>
      <c r="JCH99" s="84"/>
      <c r="JCI99" s="84"/>
      <c r="JCJ99" s="84"/>
      <c r="JCK99" s="84"/>
      <c r="JCL99" s="84"/>
      <c r="JCM99" s="84"/>
      <c r="JCN99" s="84"/>
      <c r="JCO99" s="84"/>
      <c r="JCP99" s="84"/>
      <c r="JCQ99" s="84"/>
      <c r="JCR99" s="84"/>
      <c r="JCS99" s="84"/>
      <c r="JCT99" s="84"/>
      <c r="JCU99" s="84"/>
      <c r="JCV99" s="84"/>
      <c r="JCW99" s="84"/>
      <c r="JCX99" s="84"/>
      <c r="JCY99" s="84"/>
      <c r="JCZ99" s="84"/>
      <c r="JDA99" s="84"/>
      <c r="JDB99" s="84"/>
      <c r="JDC99" s="84"/>
      <c r="JDD99" s="84"/>
      <c r="JDE99" s="84"/>
      <c r="JDF99" s="84"/>
      <c r="JDG99" s="84"/>
      <c r="JDH99" s="84"/>
      <c r="JDI99" s="84"/>
      <c r="JDJ99" s="84"/>
      <c r="JDK99" s="84"/>
      <c r="JDL99" s="84"/>
      <c r="JDM99" s="84"/>
      <c r="JDN99" s="84"/>
      <c r="JDO99" s="84"/>
      <c r="JDP99" s="84"/>
      <c r="JDQ99" s="84"/>
      <c r="JDR99" s="84"/>
      <c r="JDS99" s="84"/>
      <c r="JDT99" s="84"/>
      <c r="JDU99" s="84"/>
      <c r="JDV99" s="84"/>
      <c r="JDW99" s="84"/>
      <c r="JDX99" s="84"/>
      <c r="JDY99" s="84"/>
      <c r="JDZ99" s="84"/>
      <c r="JEA99" s="84"/>
      <c r="JEB99" s="84"/>
      <c r="JEC99" s="84"/>
      <c r="JED99" s="84"/>
      <c r="JEE99" s="84"/>
      <c r="JEF99" s="84"/>
      <c r="JEG99" s="84"/>
      <c r="JEH99" s="84"/>
      <c r="JEI99" s="84"/>
      <c r="JEJ99" s="84"/>
      <c r="JEK99" s="84"/>
      <c r="JEL99" s="84"/>
      <c r="JEM99" s="84"/>
      <c r="JEN99" s="84"/>
      <c r="JEO99" s="84"/>
      <c r="JEP99" s="84"/>
      <c r="JEQ99" s="84"/>
      <c r="JER99" s="84"/>
      <c r="JES99" s="84"/>
      <c r="JET99" s="84"/>
      <c r="JEU99" s="84"/>
      <c r="JEV99" s="84"/>
      <c r="JEW99" s="84"/>
      <c r="JEX99" s="84"/>
      <c r="JEY99" s="84"/>
      <c r="JEZ99" s="84"/>
      <c r="JFA99" s="84"/>
      <c r="JFB99" s="84"/>
      <c r="JFC99" s="84"/>
      <c r="JFD99" s="84"/>
      <c r="JFE99" s="84"/>
      <c r="JFF99" s="84"/>
      <c r="JFG99" s="84"/>
      <c r="JFH99" s="84"/>
      <c r="JFI99" s="84"/>
      <c r="JFJ99" s="84"/>
      <c r="JFK99" s="84"/>
      <c r="JFL99" s="84"/>
      <c r="JFM99" s="84"/>
      <c r="JFN99" s="84"/>
      <c r="JFO99" s="84"/>
      <c r="JFP99" s="84"/>
      <c r="JFQ99" s="84"/>
      <c r="JFR99" s="84"/>
      <c r="JFS99" s="84"/>
      <c r="JFT99" s="84"/>
      <c r="JFU99" s="84"/>
      <c r="JFV99" s="84"/>
      <c r="JFW99" s="84"/>
      <c r="JFX99" s="84"/>
      <c r="JFY99" s="84"/>
      <c r="JFZ99" s="84"/>
      <c r="JGA99" s="84"/>
      <c r="JGB99" s="84"/>
      <c r="JGC99" s="84"/>
      <c r="JGD99" s="84"/>
      <c r="JGE99" s="84"/>
      <c r="JGF99" s="84"/>
      <c r="JGG99" s="84"/>
      <c r="JGH99" s="84"/>
      <c r="JGI99" s="84"/>
      <c r="JGJ99" s="84"/>
      <c r="JGK99" s="84"/>
      <c r="JGL99" s="84"/>
      <c r="JGM99" s="84"/>
      <c r="JGN99" s="84"/>
      <c r="JGO99" s="84"/>
      <c r="JGP99" s="84"/>
      <c r="JGQ99" s="84"/>
      <c r="JGR99" s="84"/>
      <c r="JGS99" s="84"/>
      <c r="JGT99" s="84"/>
      <c r="JGU99" s="84"/>
      <c r="JGV99" s="84"/>
      <c r="JGW99" s="84"/>
      <c r="JGX99" s="84"/>
      <c r="JGY99" s="84"/>
      <c r="JGZ99" s="84"/>
      <c r="JHA99" s="84"/>
      <c r="JHB99" s="84"/>
      <c r="JHC99" s="84"/>
      <c r="JHD99" s="84"/>
      <c r="JHE99" s="84"/>
      <c r="JHF99" s="84"/>
      <c r="JHG99" s="84"/>
      <c r="JHH99" s="84"/>
      <c r="JHI99" s="84"/>
      <c r="JHJ99" s="84"/>
      <c r="JHK99" s="84"/>
      <c r="JHL99" s="84"/>
      <c r="JHM99" s="84"/>
      <c r="JHN99" s="84"/>
      <c r="JHO99" s="84"/>
      <c r="JHP99" s="84"/>
      <c r="JHQ99" s="84"/>
      <c r="JHR99" s="84"/>
      <c r="JHS99" s="84"/>
      <c r="JHT99" s="84"/>
      <c r="JHU99" s="84"/>
      <c r="JHV99" s="84"/>
      <c r="JHW99" s="84"/>
      <c r="JHX99" s="84"/>
      <c r="JHY99" s="84"/>
      <c r="JHZ99" s="84"/>
      <c r="JIA99" s="84"/>
      <c r="JIB99" s="84"/>
      <c r="JIC99" s="84"/>
      <c r="JID99" s="84"/>
      <c r="JIE99" s="84"/>
      <c r="JIF99" s="84"/>
      <c r="JIG99" s="84"/>
      <c r="JIH99" s="84"/>
      <c r="JII99" s="84"/>
      <c r="JIJ99" s="84"/>
      <c r="JIK99" s="84"/>
      <c r="JIL99" s="84"/>
      <c r="JIM99" s="84"/>
      <c r="JIN99" s="84"/>
      <c r="JIO99" s="84"/>
      <c r="JIP99" s="84"/>
      <c r="JIQ99" s="84"/>
      <c r="JIR99" s="84"/>
      <c r="JIS99" s="84"/>
      <c r="JIT99" s="84"/>
      <c r="JIU99" s="84"/>
      <c r="JIV99" s="84"/>
      <c r="JIW99" s="84"/>
      <c r="JIX99" s="84"/>
      <c r="JIY99" s="84"/>
      <c r="JIZ99" s="84"/>
      <c r="JJA99" s="84"/>
      <c r="JJB99" s="84"/>
      <c r="JJC99" s="84"/>
      <c r="JJD99" s="84"/>
      <c r="JJE99" s="84"/>
      <c r="JJF99" s="84"/>
      <c r="JJG99" s="84"/>
      <c r="JJH99" s="84"/>
      <c r="JJI99" s="84"/>
      <c r="JJJ99" s="84"/>
      <c r="JJK99" s="84"/>
      <c r="JJL99" s="84"/>
      <c r="JJM99" s="84"/>
      <c r="JJN99" s="84"/>
      <c r="JJO99" s="84"/>
      <c r="JJP99" s="84"/>
      <c r="JJQ99" s="84"/>
      <c r="JJR99" s="84"/>
      <c r="JJS99" s="84"/>
      <c r="JJT99" s="84"/>
      <c r="JJU99" s="84"/>
      <c r="JJV99" s="84"/>
      <c r="JJW99" s="84"/>
      <c r="JJX99" s="84"/>
      <c r="JJY99" s="84"/>
      <c r="JJZ99" s="84"/>
      <c r="JKA99" s="84"/>
      <c r="JKB99" s="84"/>
      <c r="JKC99" s="84"/>
      <c r="JKD99" s="84"/>
      <c r="JKE99" s="84"/>
      <c r="JKF99" s="84"/>
      <c r="JKG99" s="84"/>
      <c r="JKH99" s="84"/>
      <c r="JKI99" s="84"/>
      <c r="JKJ99" s="84"/>
      <c r="JKK99" s="84"/>
      <c r="JKL99" s="84"/>
      <c r="JKM99" s="84"/>
      <c r="JKN99" s="84"/>
      <c r="JKO99" s="84"/>
      <c r="JKP99" s="84"/>
      <c r="JKQ99" s="84"/>
      <c r="JKR99" s="84"/>
      <c r="JKS99" s="84"/>
      <c r="JKT99" s="84"/>
      <c r="JKU99" s="84"/>
      <c r="JKV99" s="84"/>
      <c r="JKW99" s="84"/>
      <c r="JKX99" s="84"/>
      <c r="JKY99" s="84"/>
      <c r="JKZ99" s="84"/>
      <c r="JLA99" s="84"/>
      <c r="JLB99" s="84"/>
      <c r="JLC99" s="84"/>
      <c r="JLD99" s="84"/>
      <c r="JLE99" s="84"/>
      <c r="JLF99" s="84"/>
      <c r="JLG99" s="84"/>
      <c r="JLH99" s="84"/>
      <c r="JLI99" s="84"/>
      <c r="JLJ99" s="84"/>
      <c r="JLK99" s="84"/>
      <c r="JLL99" s="84"/>
      <c r="JLM99" s="84"/>
      <c r="JLN99" s="84"/>
      <c r="JLO99" s="84"/>
      <c r="JLP99" s="84"/>
      <c r="JLQ99" s="84"/>
      <c r="JLR99" s="84"/>
      <c r="JLS99" s="84"/>
      <c r="JLT99" s="84"/>
      <c r="JLU99" s="84"/>
      <c r="JLV99" s="84"/>
      <c r="JLW99" s="84"/>
      <c r="JLX99" s="84"/>
      <c r="JLY99" s="84"/>
      <c r="JLZ99" s="84"/>
      <c r="JMA99" s="84"/>
      <c r="JMB99" s="84"/>
      <c r="JMC99" s="84"/>
      <c r="JMD99" s="84"/>
      <c r="JME99" s="84"/>
      <c r="JMF99" s="84"/>
      <c r="JMG99" s="84"/>
      <c r="JMH99" s="84"/>
      <c r="JMI99" s="84"/>
      <c r="JMJ99" s="84"/>
      <c r="JMK99" s="84"/>
      <c r="JML99" s="84"/>
      <c r="JMM99" s="84"/>
      <c r="JMN99" s="84"/>
      <c r="JMO99" s="84"/>
      <c r="JMP99" s="84"/>
      <c r="JMQ99" s="84"/>
      <c r="JMR99" s="84"/>
      <c r="JMS99" s="84"/>
      <c r="JMT99" s="84"/>
      <c r="JMU99" s="84"/>
      <c r="JMV99" s="84"/>
      <c r="JMW99" s="84"/>
      <c r="JMX99" s="84"/>
      <c r="JMY99" s="84"/>
      <c r="JMZ99" s="84"/>
      <c r="JNA99" s="84"/>
      <c r="JNB99" s="84"/>
      <c r="JNC99" s="84"/>
      <c r="JND99" s="84"/>
      <c r="JNE99" s="84"/>
      <c r="JNF99" s="84"/>
      <c r="JNG99" s="84"/>
      <c r="JNH99" s="84"/>
      <c r="JNI99" s="84"/>
      <c r="JNJ99" s="84"/>
      <c r="JNK99" s="84"/>
      <c r="JNL99" s="84"/>
      <c r="JNM99" s="84"/>
      <c r="JNN99" s="84"/>
      <c r="JNO99" s="84"/>
      <c r="JNP99" s="84"/>
      <c r="JNQ99" s="84"/>
      <c r="JNR99" s="84"/>
      <c r="JNS99" s="84"/>
      <c r="JNT99" s="84"/>
      <c r="JNU99" s="84"/>
      <c r="JNV99" s="84"/>
      <c r="JNW99" s="84"/>
      <c r="JNX99" s="84"/>
      <c r="JNY99" s="84"/>
      <c r="JNZ99" s="84"/>
      <c r="JOA99" s="84"/>
      <c r="JOB99" s="84"/>
      <c r="JOC99" s="84"/>
      <c r="JOD99" s="84"/>
      <c r="JOE99" s="84"/>
      <c r="JOF99" s="84"/>
      <c r="JOG99" s="84"/>
      <c r="JOH99" s="84"/>
      <c r="JOI99" s="84"/>
      <c r="JOJ99" s="84"/>
      <c r="JOK99" s="84"/>
      <c r="JOL99" s="84"/>
      <c r="JOM99" s="84"/>
      <c r="JON99" s="84"/>
      <c r="JOO99" s="84"/>
      <c r="JOP99" s="84"/>
      <c r="JOQ99" s="84"/>
      <c r="JOR99" s="84"/>
      <c r="JOS99" s="84"/>
      <c r="JOT99" s="84"/>
      <c r="JOU99" s="84"/>
      <c r="JOV99" s="84"/>
      <c r="JOW99" s="84"/>
      <c r="JOX99" s="84"/>
      <c r="JOY99" s="84"/>
      <c r="JOZ99" s="84"/>
      <c r="JPA99" s="84"/>
      <c r="JPB99" s="84"/>
      <c r="JPC99" s="84"/>
      <c r="JPD99" s="84"/>
      <c r="JPE99" s="84"/>
      <c r="JPF99" s="84"/>
      <c r="JPG99" s="84"/>
      <c r="JPH99" s="84"/>
      <c r="JPI99" s="84"/>
      <c r="JPJ99" s="84"/>
      <c r="JPK99" s="84"/>
      <c r="JPL99" s="84"/>
      <c r="JPM99" s="84"/>
      <c r="JPN99" s="84"/>
      <c r="JPO99" s="84"/>
      <c r="JPP99" s="84"/>
      <c r="JPQ99" s="84"/>
      <c r="JPR99" s="84"/>
      <c r="JPS99" s="84"/>
      <c r="JPT99" s="84"/>
      <c r="JPU99" s="84"/>
      <c r="JPV99" s="84"/>
      <c r="JPW99" s="84"/>
      <c r="JPX99" s="84"/>
      <c r="JPY99" s="84"/>
      <c r="JPZ99" s="84"/>
      <c r="JQA99" s="84"/>
      <c r="JQB99" s="84"/>
      <c r="JQC99" s="84"/>
      <c r="JQD99" s="84"/>
      <c r="JQE99" s="84"/>
      <c r="JQF99" s="84"/>
      <c r="JQG99" s="84"/>
      <c r="JQH99" s="84"/>
      <c r="JQI99" s="84"/>
      <c r="JQJ99" s="84"/>
      <c r="JQK99" s="84"/>
      <c r="JQL99" s="84"/>
      <c r="JQM99" s="84"/>
      <c r="JQN99" s="84"/>
      <c r="JQO99" s="84"/>
      <c r="JQP99" s="84"/>
      <c r="JQQ99" s="84"/>
      <c r="JQR99" s="84"/>
      <c r="JQS99" s="84"/>
      <c r="JQT99" s="84"/>
      <c r="JQU99" s="84"/>
      <c r="JQV99" s="84"/>
      <c r="JQW99" s="84"/>
      <c r="JQX99" s="84"/>
      <c r="JQY99" s="84"/>
      <c r="JQZ99" s="84"/>
      <c r="JRA99" s="84"/>
      <c r="JRB99" s="84"/>
      <c r="JRC99" s="84"/>
      <c r="JRD99" s="84"/>
      <c r="JRE99" s="84"/>
      <c r="JRF99" s="84"/>
      <c r="JRG99" s="84"/>
      <c r="JRH99" s="84"/>
      <c r="JRI99" s="84"/>
      <c r="JRJ99" s="84"/>
      <c r="JRK99" s="84"/>
      <c r="JRL99" s="84"/>
      <c r="JRM99" s="84"/>
      <c r="JRN99" s="84"/>
      <c r="JRO99" s="84"/>
      <c r="JRP99" s="84"/>
      <c r="JRQ99" s="84"/>
      <c r="JRR99" s="84"/>
      <c r="JRS99" s="84"/>
      <c r="JRT99" s="84"/>
      <c r="JRU99" s="84"/>
      <c r="JRV99" s="84"/>
      <c r="JRW99" s="84"/>
      <c r="JRX99" s="84"/>
      <c r="JRY99" s="84"/>
      <c r="JRZ99" s="84"/>
      <c r="JSA99" s="84"/>
      <c r="JSB99" s="84"/>
      <c r="JSC99" s="84"/>
      <c r="JSD99" s="84"/>
      <c r="JSE99" s="84"/>
      <c r="JSF99" s="84"/>
      <c r="JSG99" s="84"/>
      <c r="JSH99" s="84"/>
      <c r="JSI99" s="84"/>
      <c r="JSJ99" s="84"/>
      <c r="JSK99" s="84"/>
      <c r="JSL99" s="84"/>
      <c r="JSM99" s="84"/>
      <c r="JSN99" s="84"/>
      <c r="JSO99" s="84"/>
      <c r="JSP99" s="84"/>
      <c r="JSQ99" s="84"/>
      <c r="JSR99" s="84"/>
      <c r="JSS99" s="84"/>
      <c r="JST99" s="84"/>
      <c r="JSU99" s="84"/>
      <c r="JSV99" s="84"/>
      <c r="JSW99" s="84"/>
      <c r="JSX99" s="84"/>
      <c r="JSY99" s="84"/>
      <c r="JSZ99" s="84"/>
      <c r="JTA99" s="84"/>
      <c r="JTB99" s="84"/>
      <c r="JTC99" s="84"/>
      <c r="JTD99" s="84"/>
      <c r="JTE99" s="84"/>
      <c r="JTF99" s="84"/>
      <c r="JTG99" s="84"/>
      <c r="JTH99" s="84"/>
      <c r="JTI99" s="84"/>
      <c r="JTJ99" s="84"/>
      <c r="JTK99" s="84"/>
      <c r="JTL99" s="84"/>
      <c r="JTM99" s="84"/>
      <c r="JTN99" s="84"/>
      <c r="JTO99" s="84"/>
      <c r="JTP99" s="84"/>
      <c r="JTQ99" s="84"/>
      <c r="JTR99" s="84"/>
      <c r="JTS99" s="84"/>
      <c r="JTT99" s="84"/>
      <c r="JTU99" s="84"/>
      <c r="JTV99" s="84"/>
      <c r="JTW99" s="84"/>
      <c r="JTX99" s="84"/>
      <c r="JTY99" s="84"/>
      <c r="JTZ99" s="84"/>
      <c r="JUA99" s="84"/>
      <c r="JUB99" s="84"/>
      <c r="JUC99" s="84"/>
      <c r="JUD99" s="84"/>
      <c r="JUE99" s="84"/>
      <c r="JUF99" s="84"/>
      <c r="JUG99" s="84"/>
      <c r="JUH99" s="84"/>
      <c r="JUI99" s="84"/>
      <c r="JUJ99" s="84"/>
      <c r="JUK99" s="84"/>
      <c r="JUL99" s="84"/>
      <c r="JUM99" s="84"/>
      <c r="JUN99" s="84"/>
      <c r="JUO99" s="84"/>
      <c r="JUP99" s="84"/>
      <c r="JUQ99" s="84"/>
      <c r="JUR99" s="84"/>
      <c r="JUS99" s="84"/>
      <c r="JUT99" s="84"/>
      <c r="JUU99" s="84"/>
      <c r="JUV99" s="84"/>
      <c r="JUW99" s="84"/>
      <c r="JUX99" s="84"/>
      <c r="JUY99" s="84"/>
      <c r="JUZ99" s="84"/>
      <c r="JVA99" s="84"/>
      <c r="JVB99" s="84"/>
      <c r="JVC99" s="84"/>
      <c r="JVD99" s="84"/>
      <c r="JVE99" s="84"/>
      <c r="JVF99" s="84"/>
      <c r="JVG99" s="84"/>
      <c r="JVH99" s="84"/>
      <c r="JVI99" s="84"/>
      <c r="JVJ99" s="84"/>
      <c r="JVK99" s="84"/>
      <c r="JVL99" s="84"/>
      <c r="JVM99" s="84"/>
      <c r="JVN99" s="84"/>
      <c r="JVO99" s="84"/>
      <c r="JVP99" s="84"/>
      <c r="JVQ99" s="84"/>
      <c r="JVR99" s="84"/>
      <c r="JVS99" s="84"/>
      <c r="JVT99" s="84"/>
      <c r="JVU99" s="84"/>
      <c r="JVV99" s="84"/>
      <c r="JVW99" s="84"/>
      <c r="JVX99" s="84"/>
      <c r="JVY99" s="84"/>
      <c r="JVZ99" s="84"/>
      <c r="JWA99" s="84"/>
      <c r="JWB99" s="84"/>
      <c r="JWC99" s="84"/>
      <c r="JWD99" s="84"/>
      <c r="JWE99" s="84"/>
      <c r="JWF99" s="84"/>
      <c r="JWG99" s="84"/>
      <c r="JWH99" s="84"/>
      <c r="JWI99" s="84"/>
      <c r="JWJ99" s="84"/>
      <c r="JWK99" s="84"/>
      <c r="JWL99" s="84"/>
      <c r="JWM99" s="84"/>
      <c r="JWN99" s="84"/>
      <c r="JWO99" s="84"/>
      <c r="JWP99" s="84"/>
      <c r="JWQ99" s="84"/>
      <c r="JWR99" s="84"/>
      <c r="JWS99" s="84"/>
      <c r="JWT99" s="84"/>
      <c r="JWU99" s="84"/>
      <c r="JWV99" s="84"/>
      <c r="JWW99" s="84"/>
      <c r="JWX99" s="84"/>
      <c r="JWY99" s="84"/>
      <c r="JWZ99" s="84"/>
      <c r="JXA99" s="84"/>
      <c r="JXB99" s="84"/>
      <c r="JXC99" s="84"/>
      <c r="JXD99" s="84"/>
      <c r="JXE99" s="84"/>
      <c r="JXF99" s="84"/>
      <c r="JXG99" s="84"/>
      <c r="JXH99" s="84"/>
      <c r="JXI99" s="84"/>
      <c r="JXJ99" s="84"/>
      <c r="JXK99" s="84"/>
      <c r="JXL99" s="84"/>
      <c r="JXM99" s="84"/>
      <c r="JXN99" s="84"/>
      <c r="JXO99" s="84"/>
      <c r="JXP99" s="84"/>
      <c r="JXQ99" s="84"/>
      <c r="JXR99" s="84"/>
      <c r="JXS99" s="84"/>
      <c r="JXT99" s="84"/>
      <c r="JXU99" s="84"/>
      <c r="JXV99" s="84"/>
      <c r="JXW99" s="84"/>
      <c r="JXX99" s="84"/>
      <c r="JXY99" s="84"/>
      <c r="JXZ99" s="84"/>
      <c r="JYA99" s="84"/>
      <c r="JYB99" s="84"/>
      <c r="JYC99" s="84"/>
      <c r="JYD99" s="84"/>
      <c r="JYE99" s="84"/>
      <c r="JYF99" s="84"/>
      <c r="JYG99" s="84"/>
      <c r="JYH99" s="84"/>
      <c r="JYI99" s="84"/>
      <c r="JYJ99" s="84"/>
      <c r="JYK99" s="84"/>
      <c r="JYL99" s="84"/>
      <c r="JYM99" s="84"/>
      <c r="JYN99" s="84"/>
      <c r="JYO99" s="84"/>
      <c r="JYP99" s="84"/>
      <c r="JYQ99" s="84"/>
      <c r="JYR99" s="84"/>
      <c r="JYS99" s="84"/>
      <c r="JYT99" s="84"/>
      <c r="JYU99" s="84"/>
      <c r="JYV99" s="84"/>
      <c r="JYW99" s="84"/>
      <c r="JYX99" s="84"/>
      <c r="JYY99" s="84"/>
      <c r="JYZ99" s="84"/>
      <c r="JZA99" s="84"/>
      <c r="JZB99" s="84"/>
      <c r="JZC99" s="84"/>
      <c r="JZD99" s="84"/>
      <c r="JZE99" s="84"/>
      <c r="JZF99" s="84"/>
      <c r="JZG99" s="84"/>
      <c r="JZH99" s="84"/>
      <c r="JZI99" s="84"/>
      <c r="JZJ99" s="84"/>
      <c r="JZK99" s="84"/>
      <c r="JZL99" s="84"/>
      <c r="JZM99" s="84"/>
      <c r="JZN99" s="84"/>
      <c r="JZO99" s="84"/>
      <c r="JZP99" s="84"/>
      <c r="JZQ99" s="84"/>
      <c r="JZR99" s="84"/>
      <c r="JZS99" s="84"/>
      <c r="JZT99" s="84"/>
      <c r="JZU99" s="84"/>
      <c r="JZV99" s="84"/>
      <c r="JZW99" s="84"/>
      <c r="JZX99" s="84"/>
      <c r="JZY99" s="84"/>
      <c r="JZZ99" s="84"/>
      <c r="KAA99" s="84"/>
      <c r="KAB99" s="84"/>
      <c r="KAC99" s="84"/>
      <c r="KAD99" s="84"/>
      <c r="KAE99" s="84"/>
      <c r="KAF99" s="84"/>
      <c r="KAG99" s="84"/>
      <c r="KAH99" s="84"/>
      <c r="KAI99" s="84"/>
      <c r="KAJ99" s="84"/>
      <c r="KAK99" s="84"/>
      <c r="KAL99" s="84"/>
      <c r="KAM99" s="84"/>
      <c r="KAN99" s="84"/>
      <c r="KAO99" s="84"/>
      <c r="KAP99" s="84"/>
      <c r="KAQ99" s="84"/>
      <c r="KAR99" s="84"/>
      <c r="KAS99" s="84"/>
      <c r="KAT99" s="84"/>
      <c r="KAU99" s="84"/>
      <c r="KAV99" s="84"/>
      <c r="KAW99" s="84"/>
      <c r="KAX99" s="84"/>
      <c r="KAY99" s="84"/>
      <c r="KAZ99" s="84"/>
      <c r="KBA99" s="84"/>
      <c r="KBB99" s="84"/>
      <c r="KBC99" s="84"/>
      <c r="KBD99" s="84"/>
      <c r="KBE99" s="84"/>
      <c r="KBF99" s="84"/>
      <c r="KBG99" s="84"/>
      <c r="KBH99" s="84"/>
      <c r="KBI99" s="84"/>
      <c r="KBJ99" s="84"/>
      <c r="KBK99" s="84"/>
      <c r="KBL99" s="84"/>
      <c r="KBM99" s="84"/>
      <c r="KBN99" s="84"/>
      <c r="KBO99" s="84"/>
      <c r="KBP99" s="84"/>
      <c r="KBQ99" s="84"/>
      <c r="KBR99" s="84"/>
      <c r="KBS99" s="84"/>
      <c r="KBT99" s="84"/>
      <c r="KBU99" s="84"/>
      <c r="KBV99" s="84"/>
      <c r="KBW99" s="84"/>
      <c r="KBX99" s="84"/>
      <c r="KBY99" s="84"/>
      <c r="KBZ99" s="84"/>
      <c r="KCA99" s="84"/>
      <c r="KCB99" s="84"/>
      <c r="KCC99" s="84"/>
      <c r="KCD99" s="84"/>
      <c r="KCE99" s="84"/>
      <c r="KCF99" s="84"/>
      <c r="KCG99" s="84"/>
      <c r="KCH99" s="84"/>
      <c r="KCI99" s="84"/>
      <c r="KCJ99" s="84"/>
      <c r="KCK99" s="84"/>
      <c r="KCL99" s="84"/>
      <c r="KCM99" s="84"/>
      <c r="KCN99" s="84"/>
      <c r="KCO99" s="84"/>
      <c r="KCP99" s="84"/>
      <c r="KCQ99" s="84"/>
      <c r="KCR99" s="84"/>
      <c r="KCS99" s="84"/>
      <c r="KCT99" s="84"/>
      <c r="KCU99" s="84"/>
      <c r="KCV99" s="84"/>
      <c r="KCW99" s="84"/>
      <c r="KCX99" s="84"/>
      <c r="KCY99" s="84"/>
      <c r="KCZ99" s="84"/>
      <c r="KDA99" s="84"/>
      <c r="KDB99" s="84"/>
      <c r="KDC99" s="84"/>
      <c r="KDD99" s="84"/>
      <c r="KDE99" s="84"/>
      <c r="KDF99" s="84"/>
      <c r="KDG99" s="84"/>
      <c r="KDH99" s="84"/>
      <c r="KDI99" s="84"/>
      <c r="KDJ99" s="84"/>
      <c r="KDK99" s="84"/>
      <c r="KDL99" s="84"/>
      <c r="KDM99" s="84"/>
      <c r="KDN99" s="84"/>
      <c r="KDO99" s="84"/>
      <c r="KDP99" s="84"/>
      <c r="KDQ99" s="84"/>
      <c r="KDR99" s="84"/>
      <c r="KDS99" s="84"/>
      <c r="KDT99" s="84"/>
      <c r="KDU99" s="84"/>
      <c r="KDV99" s="84"/>
      <c r="KDW99" s="84"/>
      <c r="KDX99" s="84"/>
      <c r="KDY99" s="84"/>
      <c r="KDZ99" s="84"/>
      <c r="KEA99" s="84"/>
      <c r="KEB99" s="84"/>
      <c r="KEC99" s="84"/>
      <c r="KED99" s="84"/>
      <c r="KEE99" s="84"/>
      <c r="KEF99" s="84"/>
      <c r="KEG99" s="84"/>
      <c r="KEH99" s="84"/>
      <c r="KEI99" s="84"/>
      <c r="KEJ99" s="84"/>
      <c r="KEK99" s="84"/>
      <c r="KEL99" s="84"/>
      <c r="KEM99" s="84"/>
      <c r="KEN99" s="84"/>
      <c r="KEO99" s="84"/>
      <c r="KEP99" s="84"/>
      <c r="KEQ99" s="84"/>
      <c r="KER99" s="84"/>
      <c r="KES99" s="84"/>
      <c r="KET99" s="84"/>
      <c r="KEU99" s="84"/>
      <c r="KEV99" s="84"/>
      <c r="KEW99" s="84"/>
      <c r="KEX99" s="84"/>
      <c r="KEY99" s="84"/>
      <c r="KEZ99" s="84"/>
      <c r="KFA99" s="84"/>
      <c r="KFB99" s="84"/>
      <c r="KFC99" s="84"/>
      <c r="KFD99" s="84"/>
      <c r="KFE99" s="84"/>
      <c r="KFF99" s="84"/>
      <c r="KFG99" s="84"/>
      <c r="KFH99" s="84"/>
      <c r="KFI99" s="84"/>
      <c r="KFJ99" s="84"/>
      <c r="KFK99" s="84"/>
      <c r="KFL99" s="84"/>
      <c r="KFM99" s="84"/>
      <c r="KFN99" s="84"/>
      <c r="KFO99" s="84"/>
      <c r="KFP99" s="84"/>
      <c r="KFQ99" s="84"/>
      <c r="KFR99" s="84"/>
      <c r="KFS99" s="84"/>
      <c r="KFT99" s="84"/>
      <c r="KFU99" s="84"/>
      <c r="KFV99" s="84"/>
      <c r="KFW99" s="84"/>
      <c r="KFX99" s="84"/>
      <c r="KFY99" s="84"/>
      <c r="KFZ99" s="84"/>
      <c r="KGA99" s="84"/>
      <c r="KGB99" s="84"/>
      <c r="KGC99" s="84"/>
      <c r="KGD99" s="84"/>
      <c r="KGE99" s="84"/>
      <c r="KGF99" s="84"/>
      <c r="KGG99" s="84"/>
      <c r="KGH99" s="84"/>
      <c r="KGI99" s="84"/>
      <c r="KGJ99" s="84"/>
      <c r="KGK99" s="84"/>
      <c r="KGL99" s="84"/>
      <c r="KGM99" s="84"/>
      <c r="KGN99" s="84"/>
      <c r="KGO99" s="84"/>
      <c r="KGP99" s="84"/>
      <c r="KGQ99" s="84"/>
      <c r="KGR99" s="84"/>
      <c r="KGS99" s="84"/>
      <c r="KGT99" s="84"/>
      <c r="KGU99" s="84"/>
      <c r="KGV99" s="84"/>
      <c r="KGW99" s="84"/>
      <c r="KGX99" s="84"/>
      <c r="KGY99" s="84"/>
      <c r="KGZ99" s="84"/>
      <c r="KHA99" s="84"/>
      <c r="KHB99" s="84"/>
      <c r="KHC99" s="84"/>
      <c r="KHD99" s="84"/>
      <c r="KHE99" s="84"/>
      <c r="KHF99" s="84"/>
      <c r="KHG99" s="84"/>
      <c r="KHH99" s="84"/>
      <c r="KHI99" s="84"/>
      <c r="KHJ99" s="84"/>
      <c r="KHK99" s="84"/>
      <c r="KHL99" s="84"/>
      <c r="KHM99" s="84"/>
      <c r="KHN99" s="84"/>
      <c r="KHO99" s="84"/>
      <c r="KHP99" s="84"/>
      <c r="KHQ99" s="84"/>
      <c r="KHR99" s="84"/>
      <c r="KHS99" s="84"/>
      <c r="KHT99" s="84"/>
      <c r="KHU99" s="84"/>
      <c r="KHV99" s="84"/>
      <c r="KHW99" s="84"/>
      <c r="KHX99" s="84"/>
      <c r="KHY99" s="84"/>
      <c r="KHZ99" s="84"/>
      <c r="KIA99" s="84"/>
      <c r="KIB99" s="84"/>
      <c r="KIC99" s="84"/>
      <c r="KID99" s="84"/>
      <c r="KIE99" s="84"/>
      <c r="KIF99" s="84"/>
      <c r="KIG99" s="84"/>
      <c r="KIH99" s="84"/>
      <c r="KII99" s="84"/>
      <c r="KIJ99" s="84"/>
      <c r="KIK99" s="84"/>
      <c r="KIL99" s="84"/>
      <c r="KIM99" s="84"/>
      <c r="KIN99" s="84"/>
      <c r="KIO99" s="84"/>
      <c r="KIP99" s="84"/>
      <c r="KIQ99" s="84"/>
      <c r="KIR99" s="84"/>
      <c r="KIS99" s="84"/>
      <c r="KIT99" s="84"/>
      <c r="KIU99" s="84"/>
      <c r="KIV99" s="84"/>
      <c r="KIW99" s="84"/>
      <c r="KIX99" s="84"/>
      <c r="KIY99" s="84"/>
      <c r="KIZ99" s="84"/>
      <c r="KJA99" s="84"/>
      <c r="KJB99" s="84"/>
      <c r="KJC99" s="84"/>
      <c r="KJD99" s="84"/>
      <c r="KJE99" s="84"/>
      <c r="KJF99" s="84"/>
      <c r="KJG99" s="84"/>
      <c r="KJH99" s="84"/>
      <c r="KJI99" s="84"/>
      <c r="KJJ99" s="84"/>
      <c r="KJK99" s="84"/>
      <c r="KJL99" s="84"/>
      <c r="KJM99" s="84"/>
      <c r="KJN99" s="84"/>
      <c r="KJO99" s="84"/>
      <c r="KJP99" s="84"/>
      <c r="KJQ99" s="84"/>
      <c r="KJR99" s="84"/>
      <c r="KJS99" s="84"/>
      <c r="KJT99" s="84"/>
      <c r="KJU99" s="84"/>
      <c r="KJV99" s="84"/>
      <c r="KJW99" s="84"/>
      <c r="KJX99" s="84"/>
      <c r="KJY99" s="84"/>
      <c r="KJZ99" s="84"/>
      <c r="KKA99" s="84"/>
      <c r="KKB99" s="84"/>
      <c r="KKC99" s="84"/>
      <c r="KKD99" s="84"/>
      <c r="KKE99" s="84"/>
      <c r="KKF99" s="84"/>
      <c r="KKG99" s="84"/>
      <c r="KKH99" s="84"/>
      <c r="KKI99" s="84"/>
      <c r="KKJ99" s="84"/>
      <c r="KKK99" s="84"/>
      <c r="KKL99" s="84"/>
      <c r="KKM99" s="84"/>
      <c r="KKN99" s="84"/>
      <c r="KKO99" s="84"/>
      <c r="KKP99" s="84"/>
      <c r="KKQ99" s="84"/>
      <c r="KKR99" s="84"/>
      <c r="KKS99" s="84"/>
      <c r="KKT99" s="84"/>
      <c r="KKU99" s="84"/>
      <c r="KKV99" s="84"/>
      <c r="KKW99" s="84"/>
      <c r="KKX99" s="84"/>
      <c r="KKY99" s="84"/>
      <c r="KKZ99" s="84"/>
      <c r="KLA99" s="84"/>
      <c r="KLB99" s="84"/>
      <c r="KLC99" s="84"/>
      <c r="KLD99" s="84"/>
      <c r="KLE99" s="84"/>
      <c r="KLF99" s="84"/>
      <c r="KLG99" s="84"/>
      <c r="KLH99" s="84"/>
      <c r="KLI99" s="84"/>
      <c r="KLJ99" s="84"/>
      <c r="KLK99" s="84"/>
      <c r="KLL99" s="84"/>
      <c r="KLM99" s="84"/>
      <c r="KLN99" s="84"/>
      <c r="KLO99" s="84"/>
      <c r="KLP99" s="84"/>
      <c r="KLQ99" s="84"/>
      <c r="KLR99" s="84"/>
      <c r="KLS99" s="84"/>
      <c r="KLT99" s="84"/>
      <c r="KLU99" s="84"/>
      <c r="KLV99" s="84"/>
      <c r="KLW99" s="84"/>
      <c r="KLX99" s="84"/>
      <c r="KLY99" s="84"/>
      <c r="KLZ99" s="84"/>
      <c r="KMA99" s="84"/>
      <c r="KMB99" s="84"/>
      <c r="KMC99" s="84"/>
      <c r="KMD99" s="84"/>
      <c r="KME99" s="84"/>
      <c r="KMF99" s="84"/>
      <c r="KMG99" s="84"/>
      <c r="KMH99" s="84"/>
      <c r="KMI99" s="84"/>
      <c r="KMJ99" s="84"/>
      <c r="KMK99" s="84"/>
      <c r="KML99" s="84"/>
      <c r="KMM99" s="84"/>
      <c r="KMN99" s="84"/>
      <c r="KMO99" s="84"/>
      <c r="KMP99" s="84"/>
      <c r="KMQ99" s="84"/>
      <c r="KMR99" s="84"/>
      <c r="KMS99" s="84"/>
      <c r="KMT99" s="84"/>
      <c r="KMU99" s="84"/>
      <c r="KMV99" s="84"/>
      <c r="KMW99" s="84"/>
      <c r="KMX99" s="84"/>
      <c r="KMY99" s="84"/>
      <c r="KMZ99" s="84"/>
      <c r="KNA99" s="84"/>
      <c r="KNB99" s="84"/>
      <c r="KNC99" s="84"/>
      <c r="KND99" s="84"/>
      <c r="KNE99" s="84"/>
      <c r="KNF99" s="84"/>
      <c r="KNG99" s="84"/>
      <c r="KNH99" s="84"/>
      <c r="KNI99" s="84"/>
      <c r="KNJ99" s="84"/>
      <c r="KNK99" s="84"/>
      <c r="KNL99" s="84"/>
      <c r="KNM99" s="84"/>
      <c r="KNN99" s="84"/>
      <c r="KNO99" s="84"/>
      <c r="KNP99" s="84"/>
      <c r="KNQ99" s="84"/>
      <c r="KNR99" s="84"/>
      <c r="KNS99" s="84"/>
      <c r="KNT99" s="84"/>
      <c r="KNU99" s="84"/>
      <c r="KNV99" s="84"/>
      <c r="KNW99" s="84"/>
      <c r="KNX99" s="84"/>
      <c r="KNY99" s="84"/>
      <c r="KNZ99" s="84"/>
      <c r="KOA99" s="84"/>
      <c r="KOB99" s="84"/>
      <c r="KOC99" s="84"/>
      <c r="KOD99" s="84"/>
      <c r="KOE99" s="84"/>
      <c r="KOF99" s="84"/>
      <c r="KOG99" s="84"/>
      <c r="KOH99" s="84"/>
      <c r="KOI99" s="84"/>
      <c r="KOJ99" s="84"/>
      <c r="KOK99" s="84"/>
      <c r="KOL99" s="84"/>
      <c r="KOM99" s="84"/>
      <c r="KON99" s="84"/>
      <c r="KOO99" s="84"/>
      <c r="KOP99" s="84"/>
      <c r="KOQ99" s="84"/>
      <c r="KOR99" s="84"/>
      <c r="KOS99" s="84"/>
      <c r="KOT99" s="84"/>
      <c r="KOU99" s="84"/>
      <c r="KOV99" s="84"/>
      <c r="KOW99" s="84"/>
      <c r="KOX99" s="84"/>
      <c r="KOY99" s="84"/>
      <c r="KOZ99" s="84"/>
      <c r="KPA99" s="84"/>
      <c r="KPB99" s="84"/>
      <c r="KPC99" s="84"/>
      <c r="KPD99" s="84"/>
      <c r="KPE99" s="84"/>
      <c r="KPF99" s="84"/>
      <c r="KPG99" s="84"/>
      <c r="KPH99" s="84"/>
      <c r="KPI99" s="84"/>
      <c r="KPJ99" s="84"/>
      <c r="KPK99" s="84"/>
      <c r="KPL99" s="84"/>
      <c r="KPM99" s="84"/>
      <c r="KPN99" s="84"/>
      <c r="KPO99" s="84"/>
      <c r="KPP99" s="84"/>
      <c r="KPQ99" s="84"/>
      <c r="KPR99" s="84"/>
      <c r="KPS99" s="84"/>
      <c r="KPT99" s="84"/>
      <c r="KPU99" s="84"/>
      <c r="KPV99" s="84"/>
      <c r="KPW99" s="84"/>
      <c r="KPX99" s="84"/>
      <c r="KPY99" s="84"/>
      <c r="KPZ99" s="84"/>
      <c r="KQA99" s="84"/>
      <c r="KQB99" s="84"/>
      <c r="KQC99" s="84"/>
      <c r="KQD99" s="84"/>
      <c r="KQE99" s="84"/>
      <c r="KQF99" s="84"/>
      <c r="KQG99" s="84"/>
      <c r="KQH99" s="84"/>
      <c r="KQI99" s="84"/>
      <c r="KQJ99" s="84"/>
      <c r="KQK99" s="84"/>
      <c r="KQL99" s="84"/>
      <c r="KQM99" s="84"/>
      <c r="KQN99" s="84"/>
      <c r="KQO99" s="84"/>
      <c r="KQP99" s="84"/>
      <c r="KQQ99" s="84"/>
      <c r="KQR99" s="84"/>
      <c r="KQS99" s="84"/>
      <c r="KQT99" s="84"/>
      <c r="KQU99" s="84"/>
      <c r="KQV99" s="84"/>
      <c r="KQW99" s="84"/>
      <c r="KQX99" s="84"/>
      <c r="KQY99" s="84"/>
      <c r="KQZ99" s="84"/>
      <c r="KRA99" s="84"/>
      <c r="KRB99" s="84"/>
      <c r="KRC99" s="84"/>
      <c r="KRD99" s="84"/>
      <c r="KRE99" s="84"/>
      <c r="KRF99" s="84"/>
      <c r="KRG99" s="84"/>
      <c r="KRH99" s="84"/>
      <c r="KRI99" s="84"/>
      <c r="KRJ99" s="84"/>
      <c r="KRK99" s="84"/>
      <c r="KRL99" s="84"/>
      <c r="KRM99" s="84"/>
      <c r="KRN99" s="84"/>
      <c r="KRO99" s="84"/>
      <c r="KRP99" s="84"/>
      <c r="KRQ99" s="84"/>
      <c r="KRR99" s="84"/>
      <c r="KRS99" s="84"/>
      <c r="KRT99" s="84"/>
      <c r="KRU99" s="84"/>
      <c r="KRV99" s="84"/>
      <c r="KRW99" s="84"/>
      <c r="KRX99" s="84"/>
      <c r="KRY99" s="84"/>
      <c r="KRZ99" s="84"/>
      <c r="KSA99" s="84"/>
      <c r="KSB99" s="84"/>
      <c r="KSC99" s="84"/>
      <c r="KSD99" s="84"/>
      <c r="KSE99" s="84"/>
      <c r="KSF99" s="84"/>
      <c r="KSG99" s="84"/>
      <c r="KSH99" s="84"/>
      <c r="KSI99" s="84"/>
      <c r="KSJ99" s="84"/>
      <c r="KSK99" s="84"/>
      <c r="KSL99" s="84"/>
      <c r="KSM99" s="84"/>
      <c r="KSN99" s="84"/>
      <c r="KSO99" s="84"/>
      <c r="KSP99" s="84"/>
      <c r="KSQ99" s="84"/>
      <c r="KSR99" s="84"/>
      <c r="KSS99" s="84"/>
      <c r="KST99" s="84"/>
      <c r="KSU99" s="84"/>
      <c r="KSV99" s="84"/>
      <c r="KSW99" s="84"/>
      <c r="KSX99" s="84"/>
      <c r="KSY99" s="84"/>
      <c r="KSZ99" s="84"/>
      <c r="KTA99" s="84"/>
      <c r="KTB99" s="84"/>
      <c r="KTC99" s="84"/>
      <c r="KTD99" s="84"/>
      <c r="KTE99" s="84"/>
      <c r="KTF99" s="84"/>
      <c r="KTG99" s="84"/>
      <c r="KTH99" s="84"/>
      <c r="KTI99" s="84"/>
      <c r="KTJ99" s="84"/>
      <c r="KTK99" s="84"/>
      <c r="KTL99" s="84"/>
      <c r="KTM99" s="84"/>
      <c r="KTN99" s="84"/>
      <c r="KTO99" s="84"/>
      <c r="KTP99" s="84"/>
      <c r="KTQ99" s="84"/>
      <c r="KTR99" s="84"/>
      <c r="KTS99" s="84"/>
      <c r="KTT99" s="84"/>
      <c r="KTU99" s="84"/>
      <c r="KTV99" s="84"/>
      <c r="KTW99" s="84"/>
      <c r="KTX99" s="84"/>
      <c r="KTY99" s="84"/>
      <c r="KTZ99" s="84"/>
      <c r="KUA99" s="84"/>
      <c r="KUB99" s="84"/>
      <c r="KUC99" s="84"/>
      <c r="KUD99" s="84"/>
      <c r="KUE99" s="84"/>
      <c r="KUF99" s="84"/>
      <c r="KUG99" s="84"/>
      <c r="KUH99" s="84"/>
      <c r="KUI99" s="84"/>
      <c r="KUJ99" s="84"/>
      <c r="KUK99" s="84"/>
      <c r="KUL99" s="84"/>
      <c r="KUM99" s="84"/>
      <c r="KUN99" s="84"/>
      <c r="KUO99" s="84"/>
      <c r="KUP99" s="84"/>
      <c r="KUQ99" s="84"/>
      <c r="KUR99" s="84"/>
      <c r="KUS99" s="84"/>
      <c r="KUT99" s="84"/>
      <c r="KUU99" s="84"/>
      <c r="KUV99" s="84"/>
      <c r="KUW99" s="84"/>
      <c r="KUX99" s="84"/>
      <c r="KUY99" s="84"/>
      <c r="KUZ99" s="84"/>
      <c r="KVA99" s="84"/>
      <c r="KVB99" s="84"/>
      <c r="KVC99" s="84"/>
      <c r="KVD99" s="84"/>
      <c r="KVE99" s="84"/>
      <c r="KVF99" s="84"/>
      <c r="KVG99" s="84"/>
      <c r="KVH99" s="84"/>
      <c r="KVI99" s="84"/>
      <c r="KVJ99" s="84"/>
      <c r="KVK99" s="84"/>
      <c r="KVL99" s="84"/>
      <c r="KVM99" s="84"/>
      <c r="KVN99" s="84"/>
      <c r="KVO99" s="84"/>
      <c r="KVP99" s="84"/>
      <c r="KVQ99" s="84"/>
      <c r="KVR99" s="84"/>
      <c r="KVS99" s="84"/>
      <c r="KVT99" s="84"/>
      <c r="KVU99" s="84"/>
      <c r="KVV99" s="84"/>
      <c r="KVW99" s="84"/>
      <c r="KVX99" s="84"/>
      <c r="KVY99" s="84"/>
      <c r="KVZ99" s="84"/>
      <c r="KWA99" s="84"/>
      <c r="KWB99" s="84"/>
      <c r="KWC99" s="84"/>
      <c r="KWD99" s="84"/>
      <c r="KWE99" s="84"/>
      <c r="KWF99" s="84"/>
      <c r="KWG99" s="84"/>
      <c r="KWH99" s="84"/>
      <c r="KWI99" s="84"/>
      <c r="KWJ99" s="84"/>
      <c r="KWK99" s="84"/>
      <c r="KWL99" s="84"/>
      <c r="KWM99" s="84"/>
      <c r="KWN99" s="84"/>
      <c r="KWO99" s="84"/>
      <c r="KWP99" s="84"/>
      <c r="KWQ99" s="84"/>
      <c r="KWR99" s="84"/>
      <c r="KWS99" s="84"/>
      <c r="KWT99" s="84"/>
      <c r="KWU99" s="84"/>
      <c r="KWV99" s="84"/>
      <c r="KWW99" s="84"/>
      <c r="KWX99" s="84"/>
      <c r="KWY99" s="84"/>
      <c r="KWZ99" s="84"/>
      <c r="KXA99" s="84"/>
      <c r="KXB99" s="84"/>
      <c r="KXC99" s="84"/>
      <c r="KXD99" s="84"/>
      <c r="KXE99" s="84"/>
      <c r="KXF99" s="84"/>
      <c r="KXG99" s="84"/>
      <c r="KXH99" s="84"/>
      <c r="KXI99" s="84"/>
      <c r="KXJ99" s="84"/>
      <c r="KXK99" s="84"/>
      <c r="KXL99" s="84"/>
      <c r="KXM99" s="84"/>
      <c r="KXN99" s="84"/>
      <c r="KXO99" s="84"/>
      <c r="KXP99" s="84"/>
      <c r="KXQ99" s="84"/>
      <c r="KXR99" s="84"/>
      <c r="KXS99" s="84"/>
      <c r="KXT99" s="84"/>
      <c r="KXU99" s="84"/>
      <c r="KXV99" s="84"/>
      <c r="KXW99" s="84"/>
      <c r="KXX99" s="84"/>
      <c r="KXY99" s="84"/>
      <c r="KXZ99" s="84"/>
      <c r="KYA99" s="84"/>
      <c r="KYB99" s="84"/>
      <c r="KYC99" s="84"/>
      <c r="KYD99" s="84"/>
      <c r="KYE99" s="84"/>
      <c r="KYF99" s="84"/>
      <c r="KYG99" s="84"/>
      <c r="KYH99" s="84"/>
      <c r="KYI99" s="84"/>
      <c r="KYJ99" s="84"/>
      <c r="KYK99" s="84"/>
      <c r="KYL99" s="84"/>
      <c r="KYM99" s="84"/>
      <c r="KYN99" s="84"/>
      <c r="KYO99" s="84"/>
      <c r="KYP99" s="84"/>
      <c r="KYQ99" s="84"/>
      <c r="KYR99" s="84"/>
      <c r="KYS99" s="84"/>
      <c r="KYT99" s="84"/>
      <c r="KYU99" s="84"/>
      <c r="KYV99" s="84"/>
      <c r="KYW99" s="84"/>
      <c r="KYX99" s="84"/>
      <c r="KYY99" s="84"/>
      <c r="KYZ99" s="84"/>
      <c r="KZA99" s="84"/>
      <c r="KZB99" s="84"/>
      <c r="KZC99" s="84"/>
      <c r="KZD99" s="84"/>
      <c r="KZE99" s="84"/>
      <c r="KZF99" s="84"/>
      <c r="KZG99" s="84"/>
      <c r="KZH99" s="84"/>
      <c r="KZI99" s="84"/>
      <c r="KZJ99" s="84"/>
      <c r="KZK99" s="84"/>
      <c r="KZL99" s="84"/>
      <c r="KZM99" s="84"/>
      <c r="KZN99" s="84"/>
      <c r="KZO99" s="84"/>
      <c r="KZP99" s="84"/>
      <c r="KZQ99" s="84"/>
      <c r="KZR99" s="84"/>
      <c r="KZS99" s="84"/>
      <c r="KZT99" s="84"/>
      <c r="KZU99" s="84"/>
      <c r="KZV99" s="84"/>
      <c r="KZW99" s="84"/>
      <c r="KZX99" s="84"/>
      <c r="KZY99" s="84"/>
      <c r="KZZ99" s="84"/>
      <c r="LAA99" s="84"/>
      <c r="LAB99" s="84"/>
      <c r="LAC99" s="84"/>
      <c r="LAD99" s="84"/>
      <c r="LAE99" s="84"/>
      <c r="LAF99" s="84"/>
      <c r="LAG99" s="84"/>
      <c r="LAH99" s="84"/>
      <c r="LAI99" s="84"/>
      <c r="LAJ99" s="84"/>
      <c r="LAK99" s="84"/>
      <c r="LAL99" s="84"/>
      <c r="LAM99" s="84"/>
      <c r="LAN99" s="84"/>
      <c r="LAO99" s="84"/>
      <c r="LAP99" s="84"/>
      <c r="LAQ99" s="84"/>
      <c r="LAR99" s="84"/>
      <c r="LAS99" s="84"/>
      <c r="LAT99" s="84"/>
      <c r="LAU99" s="84"/>
      <c r="LAV99" s="84"/>
      <c r="LAW99" s="84"/>
      <c r="LAX99" s="84"/>
      <c r="LAY99" s="84"/>
      <c r="LAZ99" s="84"/>
      <c r="LBA99" s="84"/>
      <c r="LBB99" s="84"/>
      <c r="LBC99" s="84"/>
      <c r="LBD99" s="84"/>
      <c r="LBE99" s="84"/>
      <c r="LBF99" s="84"/>
      <c r="LBG99" s="84"/>
      <c r="LBH99" s="84"/>
      <c r="LBI99" s="84"/>
      <c r="LBJ99" s="84"/>
      <c r="LBK99" s="84"/>
      <c r="LBL99" s="84"/>
      <c r="LBM99" s="84"/>
      <c r="LBN99" s="84"/>
      <c r="LBO99" s="84"/>
      <c r="LBP99" s="84"/>
      <c r="LBQ99" s="84"/>
      <c r="LBR99" s="84"/>
      <c r="LBS99" s="84"/>
      <c r="LBT99" s="84"/>
      <c r="LBU99" s="84"/>
      <c r="LBV99" s="84"/>
      <c r="LBW99" s="84"/>
      <c r="LBX99" s="84"/>
      <c r="LBY99" s="84"/>
      <c r="LBZ99" s="84"/>
      <c r="LCA99" s="84"/>
      <c r="LCB99" s="84"/>
      <c r="LCC99" s="84"/>
      <c r="LCD99" s="84"/>
      <c r="LCE99" s="84"/>
      <c r="LCF99" s="84"/>
      <c r="LCG99" s="84"/>
      <c r="LCH99" s="84"/>
      <c r="LCI99" s="84"/>
      <c r="LCJ99" s="84"/>
      <c r="LCK99" s="84"/>
      <c r="LCL99" s="84"/>
      <c r="LCM99" s="84"/>
      <c r="LCN99" s="84"/>
      <c r="LCO99" s="84"/>
      <c r="LCP99" s="84"/>
      <c r="LCQ99" s="84"/>
      <c r="LCR99" s="84"/>
      <c r="LCS99" s="84"/>
      <c r="LCT99" s="84"/>
      <c r="LCU99" s="84"/>
      <c r="LCV99" s="84"/>
      <c r="LCW99" s="84"/>
      <c r="LCX99" s="84"/>
      <c r="LCY99" s="84"/>
      <c r="LCZ99" s="84"/>
      <c r="LDA99" s="84"/>
      <c r="LDB99" s="84"/>
      <c r="LDC99" s="84"/>
      <c r="LDD99" s="84"/>
      <c r="LDE99" s="84"/>
      <c r="LDF99" s="84"/>
      <c r="LDG99" s="84"/>
      <c r="LDH99" s="84"/>
      <c r="LDI99" s="84"/>
      <c r="LDJ99" s="84"/>
      <c r="LDK99" s="84"/>
      <c r="LDL99" s="84"/>
      <c r="LDM99" s="84"/>
      <c r="LDN99" s="84"/>
      <c r="LDO99" s="84"/>
      <c r="LDP99" s="84"/>
      <c r="LDQ99" s="84"/>
      <c r="LDR99" s="84"/>
      <c r="LDS99" s="84"/>
      <c r="LDT99" s="84"/>
      <c r="LDU99" s="84"/>
      <c r="LDV99" s="84"/>
      <c r="LDW99" s="84"/>
      <c r="LDX99" s="84"/>
      <c r="LDY99" s="84"/>
      <c r="LDZ99" s="84"/>
      <c r="LEA99" s="84"/>
      <c r="LEB99" s="84"/>
      <c r="LEC99" s="84"/>
      <c r="LED99" s="84"/>
      <c r="LEE99" s="84"/>
      <c r="LEF99" s="84"/>
      <c r="LEG99" s="84"/>
      <c r="LEH99" s="84"/>
      <c r="LEI99" s="84"/>
      <c r="LEJ99" s="84"/>
      <c r="LEK99" s="84"/>
      <c r="LEL99" s="84"/>
      <c r="LEM99" s="84"/>
      <c r="LEN99" s="84"/>
      <c r="LEO99" s="84"/>
      <c r="LEP99" s="84"/>
      <c r="LEQ99" s="84"/>
      <c r="LER99" s="84"/>
      <c r="LES99" s="84"/>
      <c r="LET99" s="84"/>
      <c r="LEU99" s="84"/>
      <c r="LEV99" s="84"/>
      <c r="LEW99" s="84"/>
      <c r="LEX99" s="84"/>
      <c r="LEY99" s="84"/>
      <c r="LEZ99" s="84"/>
      <c r="LFA99" s="84"/>
      <c r="LFB99" s="84"/>
      <c r="LFC99" s="84"/>
      <c r="LFD99" s="84"/>
      <c r="LFE99" s="84"/>
      <c r="LFF99" s="84"/>
      <c r="LFG99" s="84"/>
      <c r="LFH99" s="84"/>
      <c r="LFI99" s="84"/>
      <c r="LFJ99" s="84"/>
      <c r="LFK99" s="84"/>
      <c r="LFL99" s="84"/>
      <c r="LFM99" s="84"/>
      <c r="LFN99" s="84"/>
      <c r="LFO99" s="84"/>
      <c r="LFP99" s="84"/>
      <c r="LFQ99" s="84"/>
      <c r="LFR99" s="84"/>
      <c r="LFS99" s="84"/>
      <c r="LFT99" s="84"/>
      <c r="LFU99" s="84"/>
      <c r="LFV99" s="84"/>
      <c r="LFW99" s="84"/>
      <c r="LFX99" s="84"/>
      <c r="LFY99" s="84"/>
      <c r="LFZ99" s="84"/>
      <c r="LGA99" s="84"/>
      <c r="LGB99" s="84"/>
      <c r="LGC99" s="84"/>
      <c r="LGD99" s="84"/>
      <c r="LGE99" s="84"/>
      <c r="LGF99" s="84"/>
      <c r="LGG99" s="84"/>
      <c r="LGH99" s="84"/>
      <c r="LGI99" s="84"/>
      <c r="LGJ99" s="84"/>
      <c r="LGK99" s="84"/>
      <c r="LGL99" s="84"/>
      <c r="LGM99" s="84"/>
      <c r="LGN99" s="84"/>
      <c r="LGO99" s="84"/>
      <c r="LGP99" s="84"/>
      <c r="LGQ99" s="84"/>
      <c r="LGR99" s="84"/>
      <c r="LGS99" s="84"/>
      <c r="LGT99" s="84"/>
      <c r="LGU99" s="84"/>
      <c r="LGV99" s="84"/>
      <c r="LGW99" s="84"/>
      <c r="LGX99" s="84"/>
      <c r="LGY99" s="84"/>
      <c r="LGZ99" s="84"/>
      <c r="LHA99" s="84"/>
      <c r="LHB99" s="84"/>
      <c r="LHC99" s="84"/>
      <c r="LHD99" s="84"/>
      <c r="LHE99" s="84"/>
      <c r="LHF99" s="84"/>
      <c r="LHG99" s="84"/>
      <c r="LHH99" s="84"/>
      <c r="LHI99" s="84"/>
      <c r="LHJ99" s="84"/>
      <c r="LHK99" s="84"/>
      <c r="LHL99" s="84"/>
      <c r="LHM99" s="84"/>
      <c r="LHN99" s="84"/>
      <c r="LHO99" s="84"/>
      <c r="LHP99" s="84"/>
      <c r="LHQ99" s="84"/>
      <c r="LHR99" s="84"/>
      <c r="LHS99" s="84"/>
      <c r="LHT99" s="84"/>
      <c r="LHU99" s="84"/>
      <c r="LHV99" s="84"/>
      <c r="LHW99" s="84"/>
      <c r="LHX99" s="84"/>
      <c r="LHY99" s="84"/>
      <c r="LHZ99" s="84"/>
      <c r="LIA99" s="84"/>
      <c r="LIB99" s="84"/>
      <c r="LIC99" s="84"/>
      <c r="LID99" s="84"/>
      <c r="LIE99" s="84"/>
      <c r="LIF99" s="84"/>
      <c r="LIG99" s="84"/>
      <c r="LIH99" s="84"/>
      <c r="LII99" s="84"/>
      <c r="LIJ99" s="84"/>
      <c r="LIK99" s="84"/>
      <c r="LIL99" s="84"/>
      <c r="LIM99" s="84"/>
      <c r="LIN99" s="84"/>
      <c r="LIO99" s="84"/>
      <c r="LIP99" s="84"/>
      <c r="LIQ99" s="84"/>
      <c r="LIR99" s="84"/>
      <c r="LIS99" s="84"/>
      <c r="LIT99" s="84"/>
      <c r="LIU99" s="84"/>
      <c r="LIV99" s="84"/>
      <c r="LIW99" s="84"/>
      <c r="LIX99" s="84"/>
      <c r="LIY99" s="84"/>
      <c r="LIZ99" s="84"/>
      <c r="LJA99" s="84"/>
      <c r="LJB99" s="84"/>
      <c r="LJC99" s="84"/>
      <c r="LJD99" s="84"/>
      <c r="LJE99" s="84"/>
      <c r="LJF99" s="84"/>
      <c r="LJG99" s="84"/>
      <c r="LJH99" s="84"/>
      <c r="LJI99" s="84"/>
      <c r="LJJ99" s="84"/>
      <c r="LJK99" s="84"/>
      <c r="LJL99" s="84"/>
      <c r="LJM99" s="84"/>
      <c r="LJN99" s="84"/>
      <c r="LJO99" s="84"/>
      <c r="LJP99" s="84"/>
      <c r="LJQ99" s="84"/>
      <c r="LJR99" s="84"/>
      <c r="LJS99" s="84"/>
      <c r="LJT99" s="84"/>
      <c r="LJU99" s="84"/>
      <c r="LJV99" s="84"/>
      <c r="LJW99" s="84"/>
      <c r="LJX99" s="84"/>
      <c r="LJY99" s="84"/>
      <c r="LJZ99" s="84"/>
      <c r="LKA99" s="84"/>
      <c r="LKB99" s="84"/>
      <c r="LKC99" s="84"/>
      <c r="LKD99" s="84"/>
      <c r="LKE99" s="84"/>
      <c r="LKF99" s="84"/>
      <c r="LKG99" s="84"/>
      <c r="LKH99" s="84"/>
      <c r="LKI99" s="84"/>
      <c r="LKJ99" s="84"/>
      <c r="LKK99" s="84"/>
      <c r="LKL99" s="84"/>
      <c r="LKM99" s="84"/>
      <c r="LKN99" s="84"/>
      <c r="LKO99" s="84"/>
      <c r="LKP99" s="84"/>
      <c r="LKQ99" s="84"/>
      <c r="LKR99" s="84"/>
      <c r="LKS99" s="84"/>
      <c r="LKT99" s="84"/>
      <c r="LKU99" s="84"/>
      <c r="LKV99" s="84"/>
      <c r="LKW99" s="84"/>
      <c r="LKX99" s="84"/>
      <c r="LKY99" s="84"/>
      <c r="LKZ99" s="84"/>
      <c r="LLA99" s="84"/>
      <c r="LLB99" s="84"/>
      <c r="LLC99" s="84"/>
      <c r="LLD99" s="84"/>
      <c r="LLE99" s="84"/>
      <c r="LLF99" s="84"/>
      <c r="LLG99" s="84"/>
      <c r="LLH99" s="84"/>
      <c r="LLI99" s="84"/>
      <c r="LLJ99" s="84"/>
      <c r="LLK99" s="84"/>
      <c r="LLL99" s="84"/>
      <c r="LLM99" s="84"/>
      <c r="LLN99" s="84"/>
      <c r="LLO99" s="84"/>
      <c r="LLP99" s="84"/>
      <c r="LLQ99" s="84"/>
      <c r="LLR99" s="84"/>
      <c r="LLS99" s="84"/>
      <c r="LLT99" s="84"/>
      <c r="LLU99" s="84"/>
      <c r="LLV99" s="84"/>
      <c r="LLW99" s="84"/>
      <c r="LLX99" s="84"/>
      <c r="LLY99" s="84"/>
      <c r="LLZ99" s="84"/>
      <c r="LMA99" s="84"/>
      <c r="LMB99" s="84"/>
      <c r="LMC99" s="84"/>
      <c r="LMD99" s="84"/>
      <c r="LME99" s="84"/>
      <c r="LMF99" s="84"/>
      <c r="LMG99" s="84"/>
      <c r="LMH99" s="84"/>
      <c r="LMI99" s="84"/>
      <c r="LMJ99" s="84"/>
      <c r="LMK99" s="84"/>
      <c r="LML99" s="84"/>
      <c r="LMM99" s="84"/>
      <c r="LMN99" s="84"/>
      <c r="LMO99" s="84"/>
      <c r="LMP99" s="84"/>
      <c r="LMQ99" s="84"/>
      <c r="LMR99" s="84"/>
      <c r="LMS99" s="84"/>
      <c r="LMT99" s="84"/>
      <c r="LMU99" s="84"/>
      <c r="LMV99" s="84"/>
      <c r="LMW99" s="84"/>
      <c r="LMX99" s="84"/>
      <c r="LMY99" s="84"/>
      <c r="LMZ99" s="84"/>
      <c r="LNA99" s="84"/>
      <c r="LNB99" s="84"/>
      <c r="LNC99" s="84"/>
      <c r="LND99" s="84"/>
      <c r="LNE99" s="84"/>
      <c r="LNF99" s="84"/>
      <c r="LNG99" s="84"/>
      <c r="LNH99" s="84"/>
      <c r="LNI99" s="84"/>
      <c r="LNJ99" s="84"/>
      <c r="LNK99" s="84"/>
      <c r="LNL99" s="84"/>
      <c r="LNM99" s="84"/>
      <c r="LNN99" s="84"/>
      <c r="LNO99" s="84"/>
      <c r="LNP99" s="84"/>
      <c r="LNQ99" s="84"/>
      <c r="LNR99" s="84"/>
      <c r="LNS99" s="84"/>
      <c r="LNT99" s="84"/>
      <c r="LNU99" s="84"/>
      <c r="LNV99" s="84"/>
      <c r="LNW99" s="84"/>
      <c r="LNX99" s="84"/>
      <c r="LNY99" s="84"/>
      <c r="LNZ99" s="84"/>
      <c r="LOA99" s="84"/>
      <c r="LOB99" s="84"/>
      <c r="LOC99" s="84"/>
      <c r="LOD99" s="84"/>
      <c r="LOE99" s="84"/>
      <c r="LOF99" s="84"/>
      <c r="LOG99" s="84"/>
      <c r="LOH99" s="84"/>
      <c r="LOI99" s="84"/>
      <c r="LOJ99" s="84"/>
      <c r="LOK99" s="84"/>
      <c r="LOL99" s="84"/>
      <c r="LOM99" s="84"/>
      <c r="LON99" s="84"/>
      <c r="LOO99" s="84"/>
      <c r="LOP99" s="84"/>
      <c r="LOQ99" s="84"/>
      <c r="LOR99" s="84"/>
      <c r="LOS99" s="84"/>
      <c r="LOT99" s="84"/>
      <c r="LOU99" s="84"/>
      <c r="LOV99" s="84"/>
      <c r="LOW99" s="84"/>
      <c r="LOX99" s="84"/>
      <c r="LOY99" s="84"/>
      <c r="LOZ99" s="84"/>
      <c r="LPA99" s="84"/>
      <c r="LPB99" s="84"/>
      <c r="LPC99" s="84"/>
      <c r="LPD99" s="84"/>
      <c r="LPE99" s="84"/>
      <c r="LPF99" s="84"/>
      <c r="LPG99" s="84"/>
      <c r="LPH99" s="84"/>
      <c r="LPI99" s="84"/>
      <c r="LPJ99" s="84"/>
      <c r="LPK99" s="84"/>
      <c r="LPL99" s="84"/>
      <c r="LPM99" s="84"/>
      <c r="LPN99" s="84"/>
      <c r="LPO99" s="84"/>
      <c r="LPP99" s="84"/>
      <c r="LPQ99" s="84"/>
      <c r="LPR99" s="84"/>
      <c r="LPS99" s="84"/>
      <c r="LPT99" s="84"/>
      <c r="LPU99" s="84"/>
      <c r="LPV99" s="84"/>
      <c r="LPW99" s="84"/>
      <c r="LPX99" s="84"/>
      <c r="LPY99" s="84"/>
      <c r="LPZ99" s="84"/>
      <c r="LQA99" s="84"/>
      <c r="LQB99" s="84"/>
      <c r="LQC99" s="84"/>
      <c r="LQD99" s="84"/>
      <c r="LQE99" s="84"/>
      <c r="LQF99" s="84"/>
      <c r="LQG99" s="84"/>
      <c r="LQH99" s="84"/>
      <c r="LQI99" s="84"/>
      <c r="LQJ99" s="84"/>
      <c r="LQK99" s="84"/>
      <c r="LQL99" s="84"/>
      <c r="LQM99" s="84"/>
      <c r="LQN99" s="84"/>
      <c r="LQO99" s="84"/>
      <c r="LQP99" s="84"/>
      <c r="LQQ99" s="84"/>
      <c r="LQR99" s="84"/>
      <c r="LQS99" s="84"/>
      <c r="LQT99" s="84"/>
      <c r="LQU99" s="84"/>
      <c r="LQV99" s="84"/>
      <c r="LQW99" s="84"/>
      <c r="LQX99" s="84"/>
      <c r="LQY99" s="84"/>
      <c r="LQZ99" s="84"/>
      <c r="LRA99" s="84"/>
      <c r="LRB99" s="84"/>
      <c r="LRC99" s="84"/>
      <c r="LRD99" s="84"/>
      <c r="LRE99" s="84"/>
      <c r="LRF99" s="84"/>
      <c r="LRG99" s="84"/>
      <c r="LRH99" s="84"/>
      <c r="LRI99" s="84"/>
      <c r="LRJ99" s="84"/>
      <c r="LRK99" s="84"/>
      <c r="LRL99" s="84"/>
      <c r="LRM99" s="84"/>
      <c r="LRN99" s="84"/>
      <c r="LRO99" s="84"/>
      <c r="LRP99" s="84"/>
      <c r="LRQ99" s="84"/>
      <c r="LRR99" s="84"/>
      <c r="LRS99" s="84"/>
      <c r="LRT99" s="84"/>
      <c r="LRU99" s="84"/>
      <c r="LRV99" s="84"/>
      <c r="LRW99" s="84"/>
      <c r="LRX99" s="84"/>
      <c r="LRY99" s="84"/>
      <c r="LRZ99" s="84"/>
      <c r="LSA99" s="84"/>
      <c r="LSB99" s="84"/>
      <c r="LSC99" s="84"/>
      <c r="LSD99" s="84"/>
      <c r="LSE99" s="84"/>
      <c r="LSF99" s="84"/>
      <c r="LSG99" s="84"/>
      <c r="LSH99" s="84"/>
      <c r="LSI99" s="84"/>
      <c r="LSJ99" s="84"/>
      <c r="LSK99" s="84"/>
      <c r="LSL99" s="84"/>
      <c r="LSM99" s="84"/>
      <c r="LSN99" s="84"/>
      <c r="LSO99" s="84"/>
      <c r="LSP99" s="84"/>
      <c r="LSQ99" s="84"/>
      <c r="LSR99" s="84"/>
      <c r="LSS99" s="84"/>
      <c r="LST99" s="84"/>
      <c r="LSU99" s="84"/>
      <c r="LSV99" s="84"/>
      <c r="LSW99" s="84"/>
      <c r="LSX99" s="84"/>
      <c r="LSY99" s="84"/>
      <c r="LSZ99" s="84"/>
      <c r="LTA99" s="84"/>
      <c r="LTB99" s="84"/>
      <c r="LTC99" s="84"/>
      <c r="LTD99" s="84"/>
      <c r="LTE99" s="84"/>
      <c r="LTF99" s="84"/>
      <c r="LTG99" s="84"/>
      <c r="LTH99" s="84"/>
      <c r="LTI99" s="84"/>
      <c r="LTJ99" s="84"/>
      <c r="LTK99" s="84"/>
      <c r="LTL99" s="84"/>
      <c r="LTM99" s="84"/>
      <c r="LTN99" s="84"/>
      <c r="LTO99" s="84"/>
      <c r="LTP99" s="84"/>
      <c r="LTQ99" s="84"/>
      <c r="LTR99" s="84"/>
      <c r="LTS99" s="84"/>
      <c r="LTT99" s="84"/>
      <c r="LTU99" s="84"/>
      <c r="LTV99" s="84"/>
      <c r="LTW99" s="84"/>
      <c r="LTX99" s="84"/>
      <c r="LTY99" s="84"/>
      <c r="LTZ99" s="84"/>
      <c r="LUA99" s="84"/>
      <c r="LUB99" s="84"/>
      <c r="LUC99" s="84"/>
      <c r="LUD99" s="84"/>
      <c r="LUE99" s="84"/>
      <c r="LUF99" s="84"/>
      <c r="LUG99" s="84"/>
      <c r="LUH99" s="84"/>
      <c r="LUI99" s="84"/>
      <c r="LUJ99" s="84"/>
      <c r="LUK99" s="84"/>
      <c r="LUL99" s="84"/>
      <c r="LUM99" s="84"/>
      <c r="LUN99" s="84"/>
      <c r="LUO99" s="84"/>
      <c r="LUP99" s="84"/>
      <c r="LUQ99" s="84"/>
      <c r="LUR99" s="84"/>
      <c r="LUS99" s="84"/>
      <c r="LUT99" s="84"/>
      <c r="LUU99" s="84"/>
      <c r="LUV99" s="84"/>
      <c r="LUW99" s="84"/>
      <c r="LUX99" s="84"/>
      <c r="LUY99" s="84"/>
      <c r="LUZ99" s="84"/>
      <c r="LVA99" s="84"/>
      <c r="LVB99" s="84"/>
      <c r="LVC99" s="84"/>
      <c r="LVD99" s="84"/>
      <c r="LVE99" s="84"/>
      <c r="LVF99" s="84"/>
      <c r="LVG99" s="84"/>
      <c r="LVH99" s="84"/>
      <c r="LVI99" s="84"/>
      <c r="LVJ99" s="84"/>
      <c r="LVK99" s="84"/>
      <c r="LVL99" s="84"/>
      <c r="LVM99" s="84"/>
      <c r="LVN99" s="84"/>
      <c r="LVO99" s="84"/>
      <c r="LVP99" s="84"/>
      <c r="LVQ99" s="84"/>
      <c r="LVR99" s="84"/>
      <c r="LVS99" s="84"/>
      <c r="LVT99" s="84"/>
      <c r="LVU99" s="84"/>
      <c r="LVV99" s="84"/>
      <c r="LVW99" s="84"/>
      <c r="LVX99" s="84"/>
      <c r="LVY99" s="84"/>
      <c r="LVZ99" s="84"/>
      <c r="LWA99" s="84"/>
      <c r="LWB99" s="84"/>
      <c r="LWC99" s="84"/>
      <c r="LWD99" s="84"/>
      <c r="LWE99" s="84"/>
      <c r="LWF99" s="84"/>
      <c r="LWG99" s="84"/>
      <c r="LWH99" s="84"/>
      <c r="LWI99" s="84"/>
      <c r="LWJ99" s="84"/>
      <c r="LWK99" s="84"/>
      <c r="LWL99" s="84"/>
      <c r="LWM99" s="84"/>
      <c r="LWN99" s="84"/>
      <c r="LWO99" s="84"/>
      <c r="LWP99" s="84"/>
      <c r="LWQ99" s="84"/>
      <c r="LWR99" s="84"/>
      <c r="LWS99" s="84"/>
      <c r="LWT99" s="84"/>
      <c r="LWU99" s="84"/>
      <c r="LWV99" s="84"/>
      <c r="LWW99" s="84"/>
      <c r="LWX99" s="84"/>
      <c r="LWY99" s="84"/>
      <c r="LWZ99" s="84"/>
      <c r="LXA99" s="84"/>
      <c r="LXB99" s="84"/>
      <c r="LXC99" s="84"/>
      <c r="LXD99" s="84"/>
      <c r="LXE99" s="84"/>
      <c r="LXF99" s="84"/>
      <c r="LXG99" s="84"/>
      <c r="LXH99" s="84"/>
      <c r="LXI99" s="84"/>
      <c r="LXJ99" s="84"/>
      <c r="LXK99" s="84"/>
      <c r="LXL99" s="84"/>
      <c r="LXM99" s="84"/>
      <c r="LXN99" s="84"/>
      <c r="LXO99" s="84"/>
      <c r="LXP99" s="84"/>
      <c r="LXQ99" s="84"/>
      <c r="LXR99" s="84"/>
      <c r="LXS99" s="84"/>
      <c r="LXT99" s="84"/>
      <c r="LXU99" s="84"/>
      <c r="LXV99" s="84"/>
      <c r="LXW99" s="84"/>
      <c r="LXX99" s="84"/>
      <c r="LXY99" s="84"/>
      <c r="LXZ99" s="84"/>
      <c r="LYA99" s="84"/>
      <c r="LYB99" s="84"/>
      <c r="LYC99" s="84"/>
      <c r="LYD99" s="84"/>
      <c r="LYE99" s="84"/>
      <c r="LYF99" s="84"/>
      <c r="LYG99" s="84"/>
      <c r="LYH99" s="84"/>
      <c r="LYI99" s="84"/>
      <c r="LYJ99" s="84"/>
      <c r="LYK99" s="84"/>
      <c r="LYL99" s="84"/>
      <c r="LYM99" s="84"/>
      <c r="LYN99" s="84"/>
      <c r="LYO99" s="84"/>
      <c r="LYP99" s="84"/>
      <c r="LYQ99" s="84"/>
      <c r="LYR99" s="84"/>
      <c r="LYS99" s="84"/>
      <c r="LYT99" s="84"/>
      <c r="LYU99" s="84"/>
      <c r="LYV99" s="84"/>
      <c r="LYW99" s="84"/>
      <c r="LYX99" s="84"/>
      <c r="LYY99" s="84"/>
      <c r="LYZ99" s="84"/>
      <c r="LZA99" s="84"/>
      <c r="LZB99" s="84"/>
      <c r="LZC99" s="84"/>
      <c r="LZD99" s="84"/>
      <c r="LZE99" s="84"/>
      <c r="LZF99" s="84"/>
      <c r="LZG99" s="84"/>
      <c r="LZH99" s="84"/>
      <c r="LZI99" s="84"/>
      <c r="LZJ99" s="84"/>
      <c r="LZK99" s="84"/>
      <c r="LZL99" s="84"/>
      <c r="LZM99" s="84"/>
      <c r="LZN99" s="84"/>
      <c r="LZO99" s="84"/>
      <c r="LZP99" s="84"/>
      <c r="LZQ99" s="84"/>
      <c r="LZR99" s="84"/>
      <c r="LZS99" s="84"/>
      <c r="LZT99" s="84"/>
      <c r="LZU99" s="84"/>
      <c r="LZV99" s="84"/>
      <c r="LZW99" s="84"/>
      <c r="LZX99" s="84"/>
      <c r="LZY99" s="84"/>
      <c r="LZZ99" s="84"/>
      <c r="MAA99" s="84"/>
      <c r="MAB99" s="84"/>
      <c r="MAC99" s="84"/>
      <c r="MAD99" s="84"/>
      <c r="MAE99" s="84"/>
      <c r="MAF99" s="84"/>
      <c r="MAG99" s="84"/>
      <c r="MAH99" s="84"/>
      <c r="MAI99" s="84"/>
      <c r="MAJ99" s="84"/>
      <c r="MAK99" s="84"/>
      <c r="MAL99" s="84"/>
      <c r="MAM99" s="84"/>
      <c r="MAN99" s="84"/>
      <c r="MAO99" s="84"/>
      <c r="MAP99" s="84"/>
      <c r="MAQ99" s="84"/>
      <c r="MAR99" s="84"/>
      <c r="MAS99" s="84"/>
      <c r="MAT99" s="84"/>
      <c r="MAU99" s="84"/>
      <c r="MAV99" s="84"/>
      <c r="MAW99" s="84"/>
      <c r="MAX99" s="84"/>
      <c r="MAY99" s="84"/>
      <c r="MAZ99" s="84"/>
      <c r="MBA99" s="84"/>
      <c r="MBB99" s="84"/>
      <c r="MBC99" s="84"/>
      <c r="MBD99" s="84"/>
      <c r="MBE99" s="84"/>
      <c r="MBF99" s="84"/>
      <c r="MBG99" s="84"/>
      <c r="MBH99" s="84"/>
      <c r="MBI99" s="84"/>
      <c r="MBJ99" s="84"/>
      <c r="MBK99" s="84"/>
      <c r="MBL99" s="84"/>
      <c r="MBM99" s="84"/>
      <c r="MBN99" s="84"/>
      <c r="MBO99" s="84"/>
      <c r="MBP99" s="84"/>
      <c r="MBQ99" s="84"/>
      <c r="MBR99" s="84"/>
      <c r="MBS99" s="84"/>
      <c r="MBT99" s="84"/>
      <c r="MBU99" s="84"/>
      <c r="MBV99" s="84"/>
      <c r="MBW99" s="84"/>
      <c r="MBX99" s="84"/>
      <c r="MBY99" s="84"/>
      <c r="MBZ99" s="84"/>
      <c r="MCA99" s="84"/>
      <c r="MCB99" s="84"/>
      <c r="MCC99" s="84"/>
      <c r="MCD99" s="84"/>
      <c r="MCE99" s="84"/>
      <c r="MCF99" s="84"/>
      <c r="MCG99" s="84"/>
      <c r="MCH99" s="84"/>
      <c r="MCI99" s="84"/>
      <c r="MCJ99" s="84"/>
      <c r="MCK99" s="84"/>
      <c r="MCL99" s="84"/>
      <c r="MCM99" s="84"/>
      <c r="MCN99" s="84"/>
      <c r="MCO99" s="84"/>
      <c r="MCP99" s="84"/>
      <c r="MCQ99" s="84"/>
      <c r="MCR99" s="84"/>
      <c r="MCS99" s="84"/>
      <c r="MCT99" s="84"/>
      <c r="MCU99" s="84"/>
      <c r="MCV99" s="84"/>
      <c r="MCW99" s="84"/>
      <c r="MCX99" s="84"/>
      <c r="MCY99" s="84"/>
      <c r="MCZ99" s="84"/>
      <c r="MDA99" s="84"/>
      <c r="MDB99" s="84"/>
      <c r="MDC99" s="84"/>
      <c r="MDD99" s="84"/>
      <c r="MDE99" s="84"/>
      <c r="MDF99" s="84"/>
      <c r="MDG99" s="84"/>
      <c r="MDH99" s="84"/>
      <c r="MDI99" s="84"/>
      <c r="MDJ99" s="84"/>
      <c r="MDK99" s="84"/>
      <c r="MDL99" s="84"/>
      <c r="MDM99" s="84"/>
      <c r="MDN99" s="84"/>
      <c r="MDO99" s="84"/>
      <c r="MDP99" s="84"/>
      <c r="MDQ99" s="84"/>
      <c r="MDR99" s="84"/>
      <c r="MDS99" s="84"/>
      <c r="MDT99" s="84"/>
      <c r="MDU99" s="84"/>
      <c r="MDV99" s="84"/>
      <c r="MDW99" s="84"/>
      <c r="MDX99" s="84"/>
      <c r="MDY99" s="84"/>
      <c r="MDZ99" s="84"/>
      <c r="MEA99" s="84"/>
      <c r="MEB99" s="84"/>
      <c r="MEC99" s="84"/>
      <c r="MED99" s="84"/>
      <c r="MEE99" s="84"/>
      <c r="MEF99" s="84"/>
      <c r="MEG99" s="84"/>
      <c r="MEH99" s="84"/>
      <c r="MEI99" s="84"/>
      <c r="MEJ99" s="84"/>
      <c r="MEK99" s="84"/>
      <c r="MEL99" s="84"/>
      <c r="MEM99" s="84"/>
      <c r="MEN99" s="84"/>
      <c r="MEO99" s="84"/>
      <c r="MEP99" s="84"/>
      <c r="MEQ99" s="84"/>
      <c r="MER99" s="84"/>
      <c r="MES99" s="84"/>
      <c r="MET99" s="84"/>
      <c r="MEU99" s="84"/>
      <c r="MEV99" s="84"/>
      <c r="MEW99" s="84"/>
      <c r="MEX99" s="84"/>
      <c r="MEY99" s="84"/>
      <c r="MEZ99" s="84"/>
      <c r="MFA99" s="84"/>
      <c r="MFB99" s="84"/>
      <c r="MFC99" s="84"/>
      <c r="MFD99" s="84"/>
      <c r="MFE99" s="84"/>
      <c r="MFF99" s="84"/>
      <c r="MFG99" s="84"/>
      <c r="MFH99" s="84"/>
      <c r="MFI99" s="84"/>
      <c r="MFJ99" s="84"/>
      <c r="MFK99" s="84"/>
      <c r="MFL99" s="84"/>
      <c r="MFM99" s="84"/>
      <c r="MFN99" s="84"/>
      <c r="MFO99" s="84"/>
      <c r="MFP99" s="84"/>
      <c r="MFQ99" s="84"/>
      <c r="MFR99" s="84"/>
      <c r="MFS99" s="84"/>
      <c r="MFT99" s="84"/>
      <c r="MFU99" s="84"/>
      <c r="MFV99" s="84"/>
      <c r="MFW99" s="84"/>
      <c r="MFX99" s="84"/>
      <c r="MFY99" s="84"/>
      <c r="MFZ99" s="84"/>
      <c r="MGA99" s="84"/>
      <c r="MGB99" s="84"/>
      <c r="MGC99" s="84"/>
      <c r="MGD99" s="84"/>
      <c r="MGE99" s="84"/>
      <c r="MGF99" s="84"/>
      <c r="MGG99" s="84"/>
      <c r="MGH99" s="84"/>
      <c r="MGI99" s="84"/>
      <c r="MGJ99" s="84"/>
      <c r="MGK99" s="84"/>
      <c r="MGL99" s="84"/>
      <c r="MGM99" s="84"/>
      <c r="MGN99" s="84"/>
      <c r="MGO99" s="84"/>
      <c r="MGP99" s="84"/>
      <c r="MGQ99" s="84"/>
      <c r="MGR99" s="84"/>
      <c r="MGS99" s="84"/>
      <c r="MGT99" s="84"/>
      <c r="MGU99" s="84"/>
      <c r="MGV99" s="84"/>
      <c r="MGW99" s="84"/>
      <c r="MGX99" s="84"/>
      <c r="MGY99" s="84"/>
      <c r="MGZ99" s="84"/>
      <c r="MHA99" s="84"/>
      <c r="MHB99" s="84"/>
      <c r="MHC99" s="84"/>
      <c r="MHD99" s="84"/>
      <c r="MHE99" s="84"/>
      <c r="MHF99" s="84"/>
      <c r="MHG99" s="84"/>
      <c r="MHH99" s="84"/>
      <c r="MHI99" s="84"/>
      <c r="MHJ99" s="84"/>
      <c r="MHK99" s="84"/>
      <c r="MHL99" s="84"/>
      <c r="MHM99" s="84"/>
      <c r="MHN99" s="84"/>
      <c r="MHO99" s="84"/>
      <c r="MHP99" s="84"/>
      <c r="MHQ99" s="84"/>
      <c r="MHR99" s="84"/>
      <c r="MHS99" s="84"/>
      <c r="MHT99" s="84"/>
      <c r="MHU99" s="84"/>
      <c r="MHV99" s="84"/>
      <c r="MHW99" s="84"/>
      <c r="MHX99" s="84"/>
      <c r="MHY99" s="84"/>
      <c r="MHZ99" s="84"/>
      <c r="MIA99" s="84"/>
      <c r="MIB99" s="84"/>
      <c r="MIC99" s="84"/>
      <c r="MID99" s="84"/>
      <c r="MIE99" s="84"/>
      <c r="MIF99" s="84"/>
      <c r="MIG99" s="84"/>
      <c r="MIH99" s="84"/>
      <c r="MII99" s="84"/>
      <c r="MIJ99" s="84"/>
      <c r="MIK99" s="84"/>
      <c r="MIL99" s="84"/>
      <c r="MIM99" s="84"/>
      <c r="MIN99" s="84"/>
      <c r="MIO99" s="84"/>
      <c r="MIP99" s="84"/>
      <c r="MIQ99" s="84"/>
      <c r="MIR99" s="84"/>
      <c r="MIS99" s="84"/>
      <c r="MIT99" s="84"/>
      <c r="MIU99" s="84"/>
      <c r="MIV99" s="84"/>
      <c r="MIW99" s="84"/>
      <c r="MIX99" s="84"/>
      <c r="MIY99" s="84"/>
      <c r="MIZ99" s="84"/>
      <c r="MJA99" s="84"/>
      <c r="MJB99" s="84"/>
      <c r="MJC99" s="84"/>
      <c r="MJD99" s="84"/>
      <c r="MJE99" s="84"/>
      <c r="MJF99" s="84"/>
      <c r="MJG99" s="84"/>
      <c r="MJH99" s="84"/>
      <c r="MJI99" s="84"/>
      <c r="MJJ99" s="84"/>
      <c r="MJK99" s="84"/>
      <c r="MJL99" s="84"/>
      <c r="MJM99" s="84"/>
      <c r="MJN99" s="84"/>
      <c r="MJO99" s="84"/>
      <c r="MJP99" s="84"/>
      <c r="MJQ99" s="84"/>
      <c r="MJR99" s="84"/>
      <c r="MJS99" s="84"/>
      <c r="MJT99" s="84"/>
      <c r="MJU99" s="84"/>
      <c r="MJV99" s="84"/>
      <c r="MJW99" s="84"/>
      <c r="MJX99" s="84"/>
      <c r="MJY99" s="84"/>
      <c r="MJZ99" s="84"/>
      <c r="MKA99" s="84"/>
      <c r="MKB99" s="84"/>
      <c r="MKC99" s="84"/>
      <c r="MKD99" s="84"/>
      <c r="MKE99" s="84"/>
      <c r="MKF99" s="84"/>
      <c r="MKG99" s="84"/>
      <c r="MKH99" s="84"/>
      <c r="MKI99" s="84"/>
      <c r="MKJ99" s="84"/>
      <c r="MKK99" s="84"/>
      <c r="MKL99" s="84"/>
      <c r="MKM99" s="84"/>
      <c r="MKN99" s="84"/>
      <c r="MKO99" s="84"/>
      <c r="MKP99" s="84"/>
      <c r="MKQ99" s="84"/>
      <c r="MKR99" s="84"/>
      <c r="MKS99" s="84"/>
      <c r="MKT99" s="84"/>
      <c r="MKU99" s="84"/>
      <c r="MKV99" s="84"/>
      <c r="MKW99" s="84"/>
      <c r="MKX99" s="84"/>
      <c r="MKY99" s="84"/>
      <c r="MKZ99" s="84"/>
      <c r="MLA99" s="84"/>
      <c r="MLB99" s="84"/>
      <c r="MLC99" s="84"/>
      <c r="MLD99" s="84"/>
      <c r="MLE99" s="84"/>
      <c r="MLF99" s="84"/>
      <c r="MLG99" s="84"/>
      <c r="MLH99" s="84"/>
      <c r="MLI99" s="84"/>
      <c r="MLJ99" s="84"/>
      <c r="MLK99" s="84"/>
      <c r="MLL99" s="84"/>
      <c r="MLM99" s="84"/>
      <c r="MLN99" s="84"/>
      <c r="MLO99" s="84"/>
      <c r="MLP99" s="84"/>
      <c r="MLQ99" s="84"/>
      <c r="MLR99" s="84"/>
      <c r="MLS99" s="84"/>
      <c r="MLT99" s="84"/>
      <c r="MLU99" s="84"/>
      <c r="MLV99" s="84"/>
      <c r="MLW99" s="84"/>
      <c r="MLX99" s="84"/>
      <c r="MLY99" s="84"/>
      <c r="MLZ99" s="84"/>
      <c r="MMA99" s="84"/>
      <c r="MMB99" s="84"/>
      <c r="MMC99" s="84"/>
      <c r="MMD99" s="84"/>
      <c r="MME99" s="84"/>
      <c r="MMF99" s="84"/>
      <c r="MMG99" s="84"/>
      <c r="MMH99" s="84"/>
      <c r="MMI99" s="84"/>
      <c r="MMJ99" s="84"/>
      <c r="MMK99" s="84"/>
      <c r="MML99" s="84"/>
      <c r="MMM99" s="84"/>
      <c r="MMN99" s="84"/>
      <c r="MMO99" s="84"/>
      <c r="MMP99" s="84"/>
      <c r="MMQ99" s="84"/>
      <c r="MMR99" s="84"/>
      <c r="MMS99" s="84"/>
      <c r="MMT99" s="84"/>
      <c r="MMU99" s="84"/>
      <c r="MMV99" s="84"/>
      <c r="MMW99" s="84"/>
      <c r="MMX99" s="84"/>
      <c r="MMY99" s="84"/>
      <c r="MMZ99" s="84"/>
      <c r="MNA99" s="84"/>
      <c r="MNB99" s="84"/>
      <c r="MNC99" s="84"/>
      <c r="MND99" s="84"/>
      <c r="MNE99" s="84"/>
      <c r="MNF99" s="84"/>
      <c r="MNG99" s="84"/>
      <c r="MNH99" s="84"/>
      <c r="MNI99" s="84"/>
      <c r="MNJ99" s="84"/>
      <c r="MNK99" s="84"/>
      <c r="MNL99" s="84"/>
      <c r="MNM99" s="84"/>
      <c r="MNN99" s="84"/>
      <c r="MNO99" s="84"/>
      <c r="MNP99" s="84"/>
      <c r="MNQ99" s="84"/>
      <c r="MNR99" s="84"/>
      <c r="MNS99" s="84"/>
      <c r="MNT99" s="84"/>
      <c r="MNU99" s="84"/>
      <c r="MNV99" s="84"/>
      <c r="MNW99" s="84"/>
      <c r="MNX99" s="84"/>
      <c r="MNY99" s="84"/>
      <c r="MNZ99" s="84"/>
      <c r="MOA99" s="84"/>
      <c r="MOB99" s="84"/>
      <c r="MOC99" s="84"/>
      <c r="MOD99" s="84"/>
      <c r="MOE99" s="84"/>
      <c r="MOF99" s="84"/>
      <c r="MOG99" s="84"/>
      <c r="MOH99" s="84"/>
      <c r="MOI99" s="84"/>
      <c r="MOJ99" s="84"/>
      <c r="MOK99" s="84"/>
      <c r="MOL99" s="84"/>
      <c r="MOM99" s="84"/>
      <c r="MON99" s="84"/>
      <c r="MOO99" s="84"/>
      <c r="MOP99" s="84"/>
      <c r="MOQ99" s="84"/>
      <c r="MOR99" s="84"/>
      <c r="MOS99" s="84"/>
      <c r="MOT99" s="84"/>
      <c r="MOU99" s="84"/>
      <c r="MOV99" s="84"/>
      <c r="MOW99" s="84"/>
      <c r="MOX99" s="84"/>
      <c r="MOY99" s="84"/>
      <c r="MOZ99" s="84"/>
      <c r="MPA99" s="84"/>
      <c r="MPB99" s="84"/>
      <c r="MPC99" s="84"/>
      <c r="MPD99" s="84"/>
      <c r="MPE99" s="84"/>
      <c r="MPF99" s="84"/>
      <c r="MPG99" s="84"/>
      <c r="MPH99" s="84"/>
      <c r="MPI99" s="84"/>
      <c r="MPJ99" s="84"/>
      <c r="MPK99" s="84"/>
      <c r="MPL99" s="84"/>
      <c r="MPM99" s="84"/>
      <c r="MPN99" s="84"/>
      <c r="MPO99" s="84"/>
      <c r="MPP99" s="84"/>
      <c r="MPQ99" s="84"/>
      <c r="MPR99" s="84"/>
      <c r="MPS99" s="84"/>
      <c r="MPT99" s="84"/>
      <c r="MPU99" s="84"/>
      <c r="MPV99" s="84"/>
      <c r="MPW99" s="84"/>
      <c r="MPX99" s="84"/>
      <c r="MPY99" s="84"/>
      <c r="MPZ99" s="84"/>
      <c r="MQA99" s="84"/>
      <c r="MQB99" s="84"/>
      <c r="MQC99" s="84"/>
      <c r="MQD99" s="84"/>
      <c r="MQE99" s="84"/>
      <c r="MQF99" s="84"/>
      <c r="MQG99" s="84"/>
      <c r="MQH99" s="84"/>
      <c r="MQI99" s="84"/>
      <c r="MQJ99" s="84"/>
      <c r="MQK99" s="84"/>
      <c r="MQL99" s="84"/>
      <c r="MQM99" s="84"/>
      <c r="MQN99" s="84"/>
      <c r="MQO99" s="84"/>
      <c r="MQP99" s="84"/>
      <c r="MQQ99" s="84"/>
      <c r="MQR99" s="84"/>
      <c r="MQS99" s="84"/>
      <c r="MQT99" s="84"/>
      <c r="MQU99" s="84"/>
      <c r="MQV99" s="84"/>
      <c r="MQW99" s="84"/>
      <c r="MQX99" s="84"/>
      <c r="MQY99" s="84"/>
      <c r="MQZ99" s="84"/>
      <c r="MRA99" s="84"/>
      <c r="MRB99" s="84"/>
      <c r="MRC99" s="84"/>
      <c r="MRD99" s="84"/>
      <c r="MRE99" s="84"/>
      <c r="MRF99" s="84"/>
      <c r="MRG99" s="84"/>
      <c r="MRH99" s="84"/>
      <c r="MRI99" s="84"/>
      <c r="MRJ99" s="84"/>
      <c r="MRK99" s="84"/>
      <c r="MRL99" s="84"/>
      <c r="MRM99" s="84"/>
      <c r="MRN99" s="84"/>
      <c r="MRO99" s="84"/>
      <c r="MRP99" s="84"/>
      <c r="MRQ99" s="84"/>
      <c r="MRR99" s="84"/>
      <c r="MRS99" s="84"/>
      <c r="MRT99" s="84"/>
      <c r="MRU99" s="84"/>
      <c r="MRV99" s="84"/>
      <c r="MRW99" s="84"/>
      <c r="MRX99" s="84"/>
      <c r="MRY99" s="84"/>
      <c r="MRZ99" s="84"/>
      <c r="MSA99" s="84"/>
      <c r="MSB99" s="84"/>
      <c r="MSC99" s="84"/>
      <c r="MSD99" s="84"/>
      <c r="MSE99" s="84"/>
      <c r="MSF99" s="84"/>
      <c r="MSG99" s="84"/>
      <c r="MSH99" s="84"/>
      <c r="MSI99" s="84"/>
      <c r="MSJ99" s="84"/>
      <c r="MSK99" s="84"/>
      <c r="MSL99" s="84"/>
      <c r="MSM99" s="84"/>
      <c r="MSN99" s="84"/>
      <c r="MSO99" s="84"/>
      <c r="MSP99" s="84"/>
      <c r="MSQ99" s="84"/>
      <c r="MSR99" s="84"/>
      <c r="MSS99" s="84"/>
      <c r="MST99" s="84"/>
      <c r="MSU99" s="84"/>
      <c r="MSV99" s="84"/>
      <c r="MSW99" s="84"/>
      <c r="MSX99" s="84"/>
      <c r="MSY99" s="84"/>
      <c r="MSZ99" s="84"/>
      <c r="MTA99" s="84"/>
      <c r="MTB99" s="84"/>
      <c r="MTC99" s="84"/>
      <c r="MTD99" s="84"/>
      <c r="MTE99" s="84"/>
      <c r="MTF99" s="84"/>
      <c r="MTG99" s="84"/>
      <c r="MTH99" s="84"/>
      <c r="MTI99" s="84"/>
      <c r="MTJ99" s="84"/>
      <c r="MTK99" s="84"/>
      <c r="MTL99" s="84"/>
      <c r="MTM99" s="84"/>
      <c r="MTN99" s="84"/>
      <c r="MTO99" s="84"/>
      <c r="MTP99" s="84"/>
      <c r="MTQ99" s="84"/>
      <c r="MTR99" s="84"/>
      <c r="MTS99" s="84"/>
      <c r="MTT99" s="84"/>
      <c r="MTU99" s="84"/>
      <c r="MTV99" s="84"/>
      <c r="MTW99" s="84"/>
      <c r="MTX99" s="84"/>
      <c r="MTY99" s="84"/>
      <c r="MTZ99" s="84"/>
      <c r="MUA99" s="84"/>
      <c r="MUB99" s="84"/>
      <c r="MUC99" s="84"/>
      <c r="MUD99" s="84"/>
      <c r="MUE99" s="84"/>
      <c r="MUF99" s="84"/>
      <c r="MUG99" s="84"/>
      <c r="MUH99" s="84"/>
      <c r="MUI99" s="84"/>
      <c r="MUJ99" s="84"/>
      <c r="MUK99" s="84"/>
      <c r="MUL99" s="84"/>
      <c r="MUM99" s="84"/>
      <c r="MUN99" s="84"/>
      <c r="MUO99" s="84"/>
      <c r="MUP99" s="84"/>
      <c r="MUQ99" s="84"/>
      <c r="MUR99" s="84"/>
      <c r="MUS99" s="84"/>
      <c r="MUT99" s="84"/>
      <c r="MUU99" s="84"/>
      <c r="MUV99" s="84"/>
      <c r="MUW99" s="84"/>
      <c r="MUX99" s="84"/>
      <c r="MUY99" s="84"/>
      <c r="MUZ99" s="84"/>
      <c r="MVA99" s="84"/>
      <c r="MVB99" s="84"/>
      <c r="MVC99" s="84"/>
      <c r="MVD99" s="84"/>
      <c r="MVE99" s="84"/>
      <c r="MVF99" s="84"/>
      <c r="MVG99" s="84"/>
      <c r="MVH99" s="84"/>
      <c r="MVI99" s="84"/>
      <c r="MVJ99" s="84"/>
      <c r="MVK99" s="84"/>
      <c r="MVL99" s="84"/>
      <c r="MVM99" s="84"/>
      <c r="MVN99" s="84"/>
      <c r="MVO99" s="84"/>
      <c r="MVP99" s="84"/>
      <c r="MVQ99" s="84"/>
      <c r="MVR99" s="84"/>
      <c r="MVS99" s="84"/>
      <c r="MVT99" s="84"/>
      <c r="MVU99" s="84"/>
      <c r="MVV99" s="84"/>
      <c r="MVW99" s="84"/>
      <c r="MVX99" s="84"/>
      <c r="MVY99" s="84"/>
      <c r="MVZ99" s="84"/>
      <c r="MWA99" s="84"/>
      <c r="MWB99" s="84"/>
      <c r="MWC99" s="84"/>
      <c r="MWD99" s="84"/>
      <c r="MWE99" s="84"/>
      <c r="MWF99" s="84"/>
      <c r="MWG99" s="84"/>
      <c r="MWH99" s="84"/>
      <c r="MWI99" s="84"/>
      <c r="MWJ99" s="84"/>
      <c r="MWK99" s="84"/>
      <c r="MWL99" s="84"/>
      <c r="MWM99" s="84"/>
      <c r="MWN99" s="84"/>
      <c r="MWO99" s="84"/>
      <c r="MWP99" s="84"/>
      <c r="MWQ99" s="84"/>
      <c r="MWR99" s="84"/>
      <c r="MWS99" s="84"/>
      <c r="MWT99" s="84"/>
      <c r="MWU99" s="84"/>
      <c r="MWV99" s="84"/>
      <c r="MWW99" s="84"/>
      <c r="MWX99" s="84"/>
      <c r="MWY99" s="84"/>
      <c r="MWZ99" s="84"/>
      <c r="MXA99" s="84"/>
      <c r="MXB99" s="84"/>
      <c r="MXC99" s="84"/>
      <c r="MXD99" s="84"/>
      <c r="MXE99" s="84"/>
      <c r="MXF99" s="84"/>
      <c r="MXG99" s="84"/>
      <c r="MXH99" s="84"/>
      <c r="MXI99" s="84"/>
      <c r="MXJ99" s="84"/>
      <c r="MXK99" s="84"/>
      <c r="MXL99" s="84"/>
      <c r="MXM99" s="84"/>
      <c r="MXN99" s="84"/>
      <c r="MXO99" s="84"/>
      <c r="MXP99" s="84"/>
      <c r="MXQ99" s="84"/>
      <c r="MXR99" s="84"/>
      <c r="MXS99" s="84"/>
      <c r="MXT99" s="84"/>
      <c r="MXU99" s="84"/>
      <c r="MXV99" s="84"/>
      <c r="MXW99" s="84"/>
      <c r="MXX99" s="84"/>
      <c r="MXY99" s="84"/>
      <c r="MXZ99" s="84"/>
      <c r="MYA99" s="84"/>
      <c r="MYB99" s="84"/>
      <c r="MYC99" s="84"/>
      <c r="MYD99" s="84"/>
      <c r="MYE99" s="84"/>
      <c r="MYF99" s="84"/>
      <c r="MYG99" s="84"/>
      <c r="MYH99" s="84"/>
      <c r="MYI99" s="84"/>
      <c r="MYJ99" s="84"/>
      <c r="MYK99" s="84"/>
      <c r="MYL99" s="84"/>
      <c r="MYM99" s="84"/>
      <c r="MYN99" s="84"/>
      <c r="MYO99" s="84"/>
      <c r="MYP99" s="84"/>
      <c r="MYQ99" s="84"/>
      <c r="MYR99" s="84"/>
      <c r="MYS99" s="84"/>
      <c r="MYT99" s="84"/>
      <c r="MYU99" s="84"/>
      <c r="MYV99" s="84"/>
      <c r="MYW99" s="84"/>
      <c r="MYX99" s="84"/>
      <c r="MYY99" s="84"/>
      <c r="MYZ99" s="84"/>
      <c r="MZA99" s="84"/>
      <c r="MZB99" s="84"/>
      <c r="MZC99" s="84"/>
      <c r="MZD99" s="84"/>
      <c r="MZE99" s="84"/>
      <c r="MZF99" s="84"/>
      <c r="MZG99" s="84"/>
      <c r="MZH99" s="84"/>
      <c r="MZI99" s="84"/>
      <c r="MZJ99" s="84"/>
      <c r="MZK99" s="84"/>
      <c r="MZL99" s="84"/>
      <c r="MZM99" s="84"/>
      <c r="MZN99" s="84"/>
      <c r="MZO99" s="84"/>
      <c r="MZP99" s="84"/>
      <c r="MZQ99" s="84"/>
      <c r="MZR99" s="84"/>
      <c r="MZS99" s="84"/>
      <c r="MZT99" s="84"/>
      <c r="MZU99" s="84"/>
      <c r="MZV99" s="84"/>
      <c r="MZW99" s="84"/>
      <c r="MZX99" s="84"/>
      <c r="MZY99" s="84"/>
      <c r="MZZ99" s="84"/>
      <c r="NAA99" s="84"/>
      <c r="NAB99" s="84"/>
      <c r="NAC99" s="84"/>
      <c r="NAD99" s="84"/>
      <c r="NAE99" s="84"/>
      <c r="NAF99" s="84"/>
      <c r="NAG99" s="84"/>
      <c r="NAH99" s="84"/>
      <c r="NAI99" s="84"/>
      <c r="NAJ99" s="84"/>
      <c r="NAK99" s="84"/>
      <c r="NAL99" s="84"/>
      <c r="NAM99" s="84"/>
      <c r="NAN99" s="84"/>
      <c r="NAO99" s="84"/>
      <c r="NAP99" s="84"/>
      <c r="NAQ99" s="84"/>
      <c r="NAR99" s="84"/>
      <c r="NAS99" s="84"/>
      <c r="NAT99" s="84"/>
      <c r="NAU99" s="84"/>
      <c r="NAV99" s="84"/>
      <c r="NAW99" s="84"/>
      <c r="NAX99" s="84"/>
      <c r="NAY99" s="84"/>
      <c r="NAZ99" s="84"/>
      <c r="NBA99" s="84"/>
      <c r="NBB99" s="84"/>
      <c r="NBC99" s="84"/>
      <c r="NBD99" s="84"/>
      <c r="NBE99" s="84"/>
      <c r="NBF99" s="84"/>
      <c r="NBG99" s="84"/>
      <c r="NBH99" s="84"/>
      <c r="NBI99" s="84"/>
      <c r="NBJ99" s="84"/>
      <c r="NBK99" s="84"/>
      <c r="NBL99" s="84"/>
      <c r="NBM99" s="84"/>
      <c r="NBN99" s="84"/>
      <c r="NBO99" s="84"/>
      <c r="NBP99" s="84"/>
      <c r="NBQ99" s="84"/>
      <c r="NBR99" s="84"/>
      <c r="NBS99" s="84"/>
      <c r="NBT99" s="84"/>
      <c r="NBU99" s="84"/>
      <c r="NBV99" s="84"/>
      <c r="NBW99" s="84"/>
      <c r="NBX99" s="84"/>
      <c r="NBY99" s="84"/>
      <c r="NBZ99" s="84"/>
      <c r="NCA99" s="84"/>
      <c r="NCB99" s="84"/>
      <c r="NCC99" s="84"/>
      <c r="NCD99" s="84"/>
      <c r="NCE99" s="84"/>
      <c r="NCF99" s="84"/>
      <c r="NCG99" s="84"/>
      <c r="NCH99" s="84"/>
      <c r="NCI99" s="84"/>
      <c r="NCJ99" s="84"/>
      <c r="NCK99" s="84"/>
      <c r="NCL99" s="84"/>
      <c r="NCM99" s="84"/>
      <c r="NCN99" s="84"/>
      <c r="NCO99" s="84"/>
      <c r="NCP99" s="84"/>
      <c r="NCQ99" s="84"/>
      <c r="NCR99" s="84"/>
      <c r="NCS99" s="84"/>
      <c r="NCT99" s="84"/>
      <c r="NCU99" s="84"/>
      <c r="NCV99" s="84"/>
      <c r="NCW99" s="84"/>
      <c r="NCX99" s="84"/>
      <c r="NCY99" s="84"/>
      <c r="NCZ99" s="84"/>
      <c r="NDA99" s="84"/>
      <c r="NDB99" s="84"/>
      <c r="NDC99" s="84"/>
      <c r="NDD99" s="84"/>
      <c r="NDE99" s="84"/>
      <c r="NDF99" s="84"/>
      <c r="NDG99" s="84"/>
      <c r="NDH99" s="84"/>
      <c r="NDI99" s="84"/>
      <c r="NDJ99" s="84"/>
      <c r="NDK99" s="84"/>
      <c r="NDL99" s="84"/>
      <c r="NDM99" s="84"/>
      <c r="NDN99" s="84"/>
      <c r="NDO99" s="84"/>
      <c r="NDP99" s="84"/>
      <c r="NDQ99" s="84"/>
      <c r="NDR99" s="84"/>
      <c r="NDS99" s="84"/>
      <c r="NDT99" s="84"/>
      <c r="NDU99" s="84"/>
      <c r="NDV99" s="84"/>
      <c r="NDW99" s="84"/>
      <c r="NDX99" s="84"/>
      <c r="NDY99" s="84"/>
      <c r="NDZ99" s="84"/>
      <c r="NEA99" s="84"/>
      <c r="NEB99" s="84"/>
      <c r="NEC99" s="84"/>
      <c r="NED99" s="84"/>
      <c r="NEE99" s="84"/>
      <c r="NEF99" s="84"/>
      <c r="NEG99" s="84"/>
      <c r="NEH99" s="84"/>
      <c r="NEI99" s="84"/>
      <c r="NEJ99" s="84"/>
      <c r="NEK99" s="84"/>
      <c r="NEL99" s="84"/>
      <c r="NEM99" s="84"/>
      <c r="NEN99" s="84"/>
      <c r="NEO99" s="84"/>
      <c r="NEP99" s="84"/>
      <c r="NEQ99" s="84"/>
      <c r="NER99" s="84"/>
      <c r="NES99" s="84"/>
      <c r="NET99" s="84"/>
      <c r="NEU99" s="84"/>
      <c r="NEV99" s="84"/>
      <c r="NEW99" s="84"/>
      <c r="NEX99" s="84"/>
      <c r="NEY99" s="84"/>
      <c r="NEZ99" s="84"/>
      <c r="NFA99" s="84"/>
      <c r="NFB99" s="84"/>
      <c r="NFC99" s="84"/>
      <c r="NFD99" s="84"/>
      <c r="NFE99" s="84"/>
      <c r="NFF99" s="84"/>
      <c r="NFG99" s="84"/>
      <c r="NFH99" s="84"/>
      <c r="NFI99" s="84"/>
      <c r="NFJ99" s="84"/>
      <c r="NFK99" s="84"/>
      <c r="NFL99" s="84"/>
      <c r="NFM99" s="84"/>
      <c r="NFN99" s="84"/>
      <c r="NFO99" s="84"/>
      <c r="NFP99" s="84"/>
      <c r="NFQ99" s="84"/>
      <c r="NFR99" s="84"/>
      <c r="NFS99" s="84"/>
      <c r="NFT99" s="84"/>
      <c r="NFU99" s="84"/>
      <c r="NFV99" s="84"/>
      <c r="NFW99" s="84"/>
      <c r="NFX99" s="84"/>
      <c r="NFY99" s="84"/>
      <c r="NFZ99" s="84"/>
      <c r="NGA99" s="84"/>
      <c r="NGB99" s="84"/>
      <c r="NGC99" s="84"/>
      <c r="NGD99" s="84"/>
      <c r="NGE99" s="84"/>
      <c r="NGF99" s="84"/>
      <c r="NGG99" s="84"/>
      <c r="NGH99" s="84"/>
      <c r="NGI99" s="84"/>
      <c r="NGJ99" s="84"/>
      <c r="NGK99" s="84"/>
      <c r="NGL99" s="84"/>
      <c r="NGM99" s="84"/>
      <c r="NGN99" s="84"/>
      <c r="NGO99" s="84"/>
      <c r="NGP99" s="84"/>
      <c r="NGQ99" s="84"/>
      <c r="NGR99" s="84"/>
      <c r="NGS99" s="84"/>
      <c r="NGT99" s="84"/>
      <c r="NGU99" s="84"/>
      <c r="NGV99" s="84"/>
      <c r="NGW99" s="84"/>
      <c r="NGX99" s="84"/>
      <c r="NGY99" s="84"/>
      <c r="NGZ99" s="84"/>
      <c r="NHA99" s="84"/>
      <c r="NHB99" s="84"/>
      <c r="NHC99" s="84"/>
      <c r="NHD99" s="84"/>
      <c r="NHE99" s="84"/>
      <c r="NHF99" s="84"/>
      <c r="NHG99" s="84"/>
      <c r="NHH99" s="84"/>
      <c r="NHI99" s="84"/>
      <c r="NHJ99" s="84"/>
      <c r="NHK99" s="84"/>
      <c r="NHL99" s="84"/>
      <c r="NHM99" s="84"/>
      <c r="NHN99" s="84"/>
      <c r="NHO99" s="84"/>
      <c r="NHP99" s="84"/>
      <c r="NHQ99" s="84"/>
      <c r="NHR99" s="84"/>
      <c r="NHS99" s="84"/>
      <c r="NHT99" s="84"/>
      <c r="NHU99" s="84"/>
      <c r="NHV99" s="84"/>
      <c r="NHW99" s="84"/>
      <c r="NHX99" s="84"/>
      <c r="NHY99" s="84"/>
      <c r="NHZ99" s="84"/>
      <c r="NIA99" s="84"/>
      <c r="NIB99" s="84"/>
      <c r="NIC99" s="84"/>
      <c r="NID99" s="84"/>
      <c r="NIE99" s="84"/>
      <c r="NIF99" s="84"/>
      <c r="NIG99" s="84"/>
      <c r="NIH99" s="84"/>
      <c r="NII99" s="84"/>
      <c r="NIJ99" s="84"/>
      <c r="NIK99" s="84"/>
      <c r="NIL99" s="84"/>
      <c r="NIM99" s="84"/>
      <c r="NIN99" s="84"/>
      <c r="NIO99" s="84"/>
      <c r="NIP99" s="84"/>
      <c r="NIQ99" s="84"/>
      <c r="NIR99" s="84"/>
      <c r="NIS99" s="84"/>
      <c r="NIT99" s="84"/>
      <c r="NIU99" s="84"/>
      <c r="NIV99" s="84"/>
      <c r="NIW99" s="84"/>
      <c r="NIX99" s="84"/>
      <c r="NIY99" s="84"/>
      <c r="NIZ99" s="84"/>
      <c r="NJA99" s="84"/>
      <c r="NJB99" s="84"/>
      <c r="NJC99" s="84"/>
      <c r="NJD99" s="84"/>
      <c r="NJE99" s="84"/>
      <c r="NJF99" s="84"/>
      <c r="NJG99" s="84"/>
      <c r="NJH99" s="84"/>
      <c r="NJI99" s="84"/>
      <c r="NJJ99" s="84"/>
      <c r="NJK99" s="84"/>
      <c r="NJL99" s="84"/>
      <c r="NJM99" s="84"/>
      <c r="NJN99" s="84"/>
      <c r="NJO99" s="84"/>
      <c r="NJP99" s="84"/>
      <c r="NJQ99" s="84"/>
      <c r="NJR99" s="84"/>
      <c r="NJS99" s="84"/>
      <c r="NJT99" s="84"/>
      <c r="NJU99" s="84"/>
      <c r="NJV99" s="84"/>
      <c r="NJW99" s="84"/>
      <c r="NJX99" s="84"/>
      <c r="NJY99" s="84"/>
      <c r="NJZ99" s="84"/>
      <c r="NKA99" s="84"/>
      <c r="NKB99" s="84"/>
      <c r="NKC99" s="84"/>
      <c r="NKD99" s="84"/>
      <c r="NKE99" s="84"/>
      <c r="NKF99" s="84"/>
      <c r="NKG99" s="84"/>
      <c r="NKH99" s="84"/>
      <c r="NKI99" s="84"/>
      <c r="NKJ99" s="84"/>
      <c r="NKK99" s="84"/>
      <c r="NKL99" s="84"/>
      <c r="NKM99" s="84"/>
      <c r="NKN99" s="84"/>
      <c r="NKO99" s="84"/>
      <c r="NKP99" s="84"/>
      <c r="NKQ99" s="84"/>
      <c r="NKR99" s="84"/>
      <c r="NKS99" s="84"/>
      <c r="NKT99" s="84"/>
      <c r="NKU99" s="84"/>
      <c r="NKV99" s="84"/>
      <c r="NKW99" s="84"/>
      <c r="NKX99" s="84"/>
      <c r="NKY99" s="84"/>
      <c r="NKZ99" s="84"/>
      <c r="NLA99" s="84"/>
      <c r="NLB99" s="84"/>
      <c r="NLC99" s="84"/>
      <c r="NLD99" s="84"/>
      <c r="NLE99" s="84"/>
      <c r="NLF99" s="84"/>
      <c r="NLG99" s="84"/>
      <c r="NLH99" s="84"/>
      <c r="NLI99" s="84"/>
      <c r="NLJ99" s="84"/>
      <c r="NLK99" s="84"/>
      <c r="NLL99" s="84"/>
      <c r="NLM99" s="84"/>
      <c r="NLN99" s="84"/>
      <c r="NLO99" s="84"/>
      <c r="NLP99" s="84"/>
      <c r="NLQ99" s="84"/>
      <c r="NLR99" s="84"/>
      <c r="NLS99" s="84"/>
      <c r="NLT99" s="84"/>
      <c r="NLU99" s="84"/>
      <c r="NLV99" s="84"/>
      <c r="NLW99" s="84"/>
      <c r="NLX99" s="84"/>
      <c r="NLY99" s="84"/>
      <c r="NLZ99" s="84"/>
      <c r="NMA99" s="84"/>
      <c r="NMB99" s="84"/>
      <c r="NMC99" s="84"/>
      <c r="NMD99" s="84"/>
      <c r="NME99" s="84"/>
      <c r="NMF99" s="84"/>
      <c r="NMG99" s="84"/>
      <c r="NMH99" s="84"/>
      <c r="NMI99" s="84"/>
      <c r="NMJ99" s="84"/>
      <c r="NMK99" s="84"/>
      <c r="NML99" s="84"/>
      <c r="NMM99" s="84"/>
      <c r="NMN99" s="84"/>
      <c r="NMO99" s="84"/>
      <c r="NMP99" s="84"/>
      <c r="NMQ99" s="84"/>
      <c r="NMR99" s="84"/>
      <c r="NMS99" s="84"/>
      <c r="NMT99" s="84"/>
      <c r="NMU99" s="84"/>
      <c r="NMV99" s="84"/>
      <c r="NMW99" s="84"/>
      <c r="NMX99" s="84"/>
      <c r="NMY99" s="84"/>
      <c r="NMZ99" s="84"/>
      <c r="NNA99" s="84"/>
      <c r="NNB99" s="84"/>
      <c r="NNC99" s="84"/>
      <c r="NND99" s="84"/>
      <c r="NNE99" s="84"/>
      <c r="NNF99" s="84"/>
      <c r="NNG99" s="84"/>
      <c r="NNH99" s="84"/>
      <c r="NNI99" s="84"/>
      <c r="NNJ99" s="84"/>
      <c r="NNK99" s="84"/>
      <c r="NNL99" s="84"/>
      <c r="NNM99" s="84"/>
      <c r="NNN99" s="84"/>
      <c r="NNO99" s="84"/>
      <c r="NNP99" s="84"/>
      <c r="NNQ99" s="84"/>
      <c r="NNR99" s="84"/>
      <c r="NNS99" s="84"/>
      <c r="NNT99" s="84"/>
      <c r="NNU99" s="84"/>
      <c r="NNV99" s="84"/>
      <c r="NNW99" s="84"/>
      <c r="NNX99" s="84"/>
      <c r="NNY99" s="84"/>
      <c r="NNZ99" s="84"/>
      <c r="NOA99" s="84"/>
      <c r="NOB99" s="84"/>
      <c r="NOC99" s="84"/>
      <c r="NOD99" s="84"/>
      <c r="NOE99" s="84"/>
      <c r="NOF99" s="84"/>
      <c r="NOG99" s="84"/>
      <c r="NOH99" s="84"/>
      <c r="NOI99" s="84"/>
      <c r="NOJ99" s="84"/>
      <c r="NOK99" s="84"/>
      <c r="NOL99" s="84"/>
      <c r="NOM99" s="84"/>
      <c r="NON99" s="84"/>
      <c r="NOO99" s="84"/>
      <c r="NOP99" s="84"/>
      <c r="NOQ99" s="84"/>
      <c r="NOR99" s="84"/>
      <c r="NOS99" s="84"/>
      <c r="NOT99" s="84"/>
      <c r="NOU99" s="84"/>
      <c r="NOV99" s="84"/>
      <c r="NOW99" s="84"/>
      <c r="NOX99" s="84"/>
      <c r="NOY99" s="84"/>
      <c r="NOZ99" s="84"/>
      <c r="NPA99" s="84"/>
      <c r="NPB99" s="84"/>
      <c r="NPC99" s="84"/>
      <c r="NPD99" s="84"/>
      <c r="NPE99" s="84"/>
      <c r="NPF99" s="84"/>
      <c r="NPG99" s="84"/>
      <c r="NPH99" s="84"/>
      <c r="NPI99" s="84"/>
      <c r="NPJ99" s="84"/>
      <c r="NPK99" s="84"/>
      <c r="NPL99" s="84"/>
      <c r="NPM99" s="84"/>
      <c r="NPN99" s="84"/>
      <c r="NPO99" s="84"/>
      <c r="NPP99" s="84"/>
      <c r="NPQ99" s="84"/>
      <c r="NPR99" s="84"/>
      <c r="NPS99" s="84"/>
      <c r="NPT99" s="84"/>
      <c r="NPU99" s="84"/>
      <c r="NPV99" s="84"/>
      <c r="NPW99" s="84"/>
      <c r="NPX99" s="84"/>
      <c r="NPY99" s="84"/>
      <c r="NPZ99" s="84"/>
      <c r="NQA99" s="84"/>
      <c r="NQB99" s="84"/>
      <c r="NQC99" s="84"/>
      <c r="NQD99" s="84"/>
      <c r="NQE99" s="84"/>
      <c r="NQF99" s="84"/>
      <c r="NQG99" s="84"/>
      <c r="NQH99" s="84"/>
      <c r="NQI99" s="84"/>
      <c r="NQJ99" s="84"/>
      <c r="NQK99" s="84"/>
      <c r="NQL99" s="84"/>
      <c r="NQM99" s="84"/>
      <c r="NQN99" s="84"/>
      <c r="NQO99" s="84"/>
      <c r="NQP99" s="84"/>
      <c r="NQQ99" s="84"/>
      <c r="NQR99" s="84"/>
      <c r="NQS99" s="84"/>
      <c r="NQT99" s="84"/>
      <c r="NQU99" s="84"/>
      <c r="NQV99" s="84"/>
      <c r="NQW99" s="84"/>
      <c r="NQX99" s="84"/>
      <c r="NQY99" s="84"/>
      <c r="NQZ99" s="84"/>
      <c r="NRA99" s="84"/>
      <c r="NRB99" s="84"/>
      <c r="NRC99" s="84"/>
      <c r="NRD99" s="84"/>
      <c r="NRE99" s="84"/>
      <c r="NRF99" s="84"/>
      <c r="NRG99" s="84"/>
      <c r="NRH99" s="84"/>
      <c r="NRI99" s="84"/>
      <c r="NRJ99" s="84"/>
      <c r="NRK99" s="84"/>
      <c r="NRL99" s="84"/>
      <c r="NRM99" s="84"/>
      <c r="NRN99" s="84"/>
      <c r="NRO99" s="84"/>
      <c r="NRP99" s="84"/>
      <c r="NRQ99" s="84"/>
      <c r="NRR99" s="84"/>
      <c r="NRS99" s="84"/>
      <c r="NRT99" s="84"/>
      <c r="NRU99" s="84"/>
      <c r="NRV99" s="84"/>
      <c r="NRW99" s="84"/>
      <c r="NRX99" s="84"/>
      <c r="NRY99" s="84"/>
      <c r="NRZ99" s="84"/>
      <c r="NSA99" s="84"/>
      <c r="NSB99" s="84"/>
      <c r="NSC99" s="84"/>
      <c r="NSD99" s="84"/>
      <c r="NSE99" s="84"/>
      <c r="NSF99" s="84"/>
      <c r="NSG99" s="84"/>
      <c r="NSH99" s="84"/>
      <c r="NSI99" s="84"/>
      <c r="NSJ99" s="84"/>
      <c r="NSK99" s="84"/>
      <c r="NSL99" s="84"/>
      <c r="NSM99" s="84"/>
      <c r="NSN99" s="84"/>
      <c r="NSO99" s="84"/>
      <c r="NSP99" s="84"/>
      <c r="NSQ99" s="84"/>
      <c r="NSR99" s="84"/>
      <c r="NSS99" s="84"/>
      <c r="NST99" s="84"/>
      <c r="NSU99" s="84"/>
      <c r="NSV99" s="84"/>
      <c r="NSW99" s="84"/>
      <c r="NSX99" s="84"/>
      <c r="NSY99" s="84"/>
      <c r="NSZ99" s="84"/>
      <c r="NTA99" s="84"/>
      <c r="NTB99" s="84"/>
      <c r="NTC99" s="84"/>
      <c r="NTD99" s="84"/>
      <c r="NTE99" s="84"/>
      <c r="NTF99" s="84"/>
      <c r="NTG99" s="84"/>
      <c r="NTH99" s="84"/>
      <c r="NTI99" s="84"/>
      <c r="NTJ99" s="84"/>
      <c r="NTK99" s="84"/>
      <c r="NTL99" s="84"/>
      <c r="NTM99" s="84"/>
      <c r="NTN99" s="84"/>
      <c r="NTO99" s="84"/>
      <c r="NTP99" s="84"/>
      <c r="NTQ99" s="84"/>
      <c r="NTR99" s="84"/>
      <c r="NTS99" s="84"/>
      <c r="NTT99" s="84"/>
      <c r="NTU99" s="84"/>
      <c r="NTV99" s="84"/>
      <c r="NTW99" s="84"/>
      <c r="NTX99" s="84"/>
      <c r="NTY99" s="84"/>
      <c r="NTZ99" s="84"/>
      <c r="NUA99" s="84"/>
      <c r="NUB99" s="84"/>
      <c r="NUC99" s="84"/>
      <c r="NUD99" s="84"/>
      <c r="NUE99" s="84"/>
      <c r="NUF99" s="84"/>
      <c r="NUG99" s="84"/>
      <c r="NUH99" s="84"/>
      <c r="NUI99" s="84"/>
      <c r="NUJ99" s="84"/>
      <c r="NUK99" s="84"/>
      <c r="NUL99" s="84"/>
      <c r="NUM99" s="84"/>
      <c r="NUN99" s="84"/>
      <c r="NUO99" s="84"/>
      <c r="NUP99" s="84"/>
      <c r="NUQ99" s="84"/>
      <c r="NUR99" s="84"/>
      <c r="NUS99" s="84"/>
      <c r="NUT99" s="84"/>
      <c r="NUU99" s="84"/>
      <c r="NUV99" s="84"/>
      <c r="NUW99" s="84"/>
      <c r="NUX99" s="84"/>
      <c r="NUY99" s="84"/>
      <c r="NUZ99" s="84"/>
      <c r="NVA99" s="84"/>
      <c r="NVB99" s="84"/>
      <c r="NVC99" s="84"/>
      <c r="NVD99" s="84"/>
      <c r="NVE99" s="84"/>
      <c r="NVF99" s="84"/>
      <c r="NVG99" s="84"/>
      <c r="NVH99" s="84"/>
      <c r="NVI99" s="84"/>
      <c r="NVJ99" s="84"/>
      <c r="NVK99" s="84"/>
      <c r="NVL99" s="84"/>
      <c r="NVM99" s="84"/>
      <c r="NVN99" s="84"/>
      <c r="NVO99" s="84"/>
      <c r="NVP99" s="84"/>
      <c r="NVQ99" s="84"/>
      <c r="NVR99" s="84"/>
      <c r="NVS99" s="84"/>
      <c r="NVT99" s="84"/>
      <c r="NVU99" s="84"/>
      <c r="NVV99" s="84"/>
      <c r="NVW99" s="84"/>
      <c r="NVX99" s="84"/>
      <c r="NVY99" s="84"/>
      <c r="NVZ99" s="84"/>
      <c r="NWA99" s="84"/>
      <c r="NWB99" s="84"/>
      <c r="NWC99" s="84"/>
      <c r="NWD99" s="84"/>
      <c r="NWE99" s="84"/>
      <c r="NWF99" s="84"/>
      <c r="NWG99" s="84"/>
      <c r="NWH99" s="84"/>
      <c r="NWI99" s="84"/>
      <c r="NWJ99" s="84"/>
      <c r="NWK99" s="84"/>
      <c r="NWL99" s="84"/>
      <c r="NWM99" s="84"/>
      <c r="NWN99" s="84"/>
      <c r="NWO99" s="84"/>
      <c r="NWP99" s="84"/>
      <c r="NWQ99" s="84"/>
      <c r="NWR99" s="84"/>
      <c r="NWS99" s="84"/>
      <c r="NWT99" s="84"/>
      <c r="NWU99" s="84"/>
      <c r="NWV99" s="84"/>
      <c r="NWW99" s="84"/>
      <c r="NWX99" s="84"/>
      <c r="NWY99" s="84"/>
      <c r="NWZ99" s="84"/>
      <c r="NXA99" s="84"/>
      <c r="NXB99" s="84"/>
      <c r="NXC99" s="84"/>
      <c r="NXD99" s="84"/>
      <c r="NXE99" s="84"/>
      <c r="NXF99" s="84"/>
      <c r="NXG99" s="84"/>
      <c r="NXH99" s="84"/>
      <c r="NXI99" s="84"/>
      <c r="NXJ99" s="84"/>
      <c r="NXK99" s="84"/>
      <c r="NXL99" s="84"/>
      <c r="NXM99" s="84"/>
      <c r="NXN99" s="84"/>
      <c r="NXO99" s="84"/>
      <c r="NXP99" s="84"/>
      <c r="NXQ99" s="84"/>
      <c r="NXR99" s="84"/>
      <c r="NXS99" s="84"/>
      <c r="NXT99" s="84"/>
      <c r="NXU99" s="84"/>
      <c r="NXV99" s="84"/>
      <c r="NXW99" s="84"/>
      <c r="NXX99" s="84"/>
      <c r="NXY99" s="84"/>
      <c r="NXZ99" s="84"/>
      <c r="NYA99" s="84"/>
      <c r="NYB99" s="84"/>
      <c r="NYC99" s="84"/>
      <c r="NYD99" s="84"/>
      <c r="NYE99" s="84"/>
      <c r="NYF99" s="84"/>
      <c r="NYG99" s="84"/>
      <c r="NYH99" s="84"/>
      <c r="NYI99" s="84"/>
      <c r="NYJ99" s="84"/>
      <c r="NYK99" s="84"/>
      <c r="NYL99" s="84"/>
      <c r="NYM99" s="84"/>
      <c r="NYN99" s="84"/>
      <c r="NYO99" s="84"/>
      <c r="NYP99" s="84"/>
      <c r="NYQ99" s="84"/>
      <c r="NYR99" s="84"/>
      <c r="NYS99" s="84"/>
      <c r="NYT99" s="84"/>
      <c r="NYU99" s="84"/>
      <c r="NYV99" s="84"/>
      <c r="NYW99" s="84"/>
      <c r="NYX99" s="84"/>
      <c r="NYY99" s="84"/>
      <c r="NYZ99" s="84"/>
      <c r="NZA99" s="84"/>
      <c r="NZB99" s="84"/>
      <c r="NZC99" s="84"/>
      <c r="NZD99" s="84"/>
      <c r="NZE99" s="84"/>
      <c r="NZF99" s="84"/>
      <c r="NZG99" s="84"/>
      <c r="NZH99" s="84"/>
      <c r="NZI99" s="84"/>
      <c r="NZJ99" s="84"/>
      <c r="NZK99" s="84"/>
      <c r="NZL99" s="84"/>
      <c r="NZM99" s="84"/>
      <c r="NZN99" s="84"/>
      <c r="NZO99" s="84"/>
      <c r="NZP99" s="84"/>
      <c r="NZQ99" s="84"/>
      <c r="NZR99" s="84"/>
      <c r="NZS99" s="84"/>
      <c r="NZT99" s="84"/>
      <c r="NZU99" s="84"/>
      <c r="NZV99" s="84"/>
      <c r="NZW99" s="84"/>
      <c r="NZX99" s="84"/>
      <c r="NZY99" s="84"/>
      <c r="NZZ99" s="84"/>
      <c r="OAA99" s="84"/>
      <c r="OAB99" s="84"/>
      <c r="OAC99" s="84"/>
      <c r="OAD99" s="84"/>
      <c r="OAE99" s="84"/>
      <c r="OAF99" s="84"/>
      <c r="OAG99" s="84"/>
      <c r="OAH99" s="84"/>
      <c r="OAI99" s="84"/>
      <c r="OAJ99" s="84"/>
      <c r="OAK99" s="84"/>
      <c r="OAL99" s="84"/>
      <c r="OAM99" s="84"/>
      <c r="OAN99" s="84"/>
      <c r="OAO99" s="84"/>
      <c r="OAP99" s="84"/>
      <c r="OAQ99" s="84"/>
      <c r="OAR99" s="84"/>
      <c r="OAS99" s="84"/>
      <c r="OAT99" s="84"/>
      <c r="OAU99" s="84"/>
      <c r="OAV99" s="84"/>
      <c r="OAW99" s="84"/>
      <c r="OAX99" s="84"/>
      <c r="OAY99" s="84"/>
      <c r="OAZ99" s="84"/>
      <c r="OBA99" s="84"/>
      <c r="OBB99" s="84"/>
      <c r="OBC99" s="84"/>
      <c r="OBD99" s="84"/>
      <c r="OBE99" s="84"/>
      <c r="OBF99" s="84"/>
      <c r="OBG99" s="84"/>
      <c r="OBH99" s="84"/>
      <c r="OBI99" s="84"/>
      <c r="OBJ99" s="84"/>
      <c r="OBK99" s="84"/>
      <c r="OBL99" s="84"/>
      <c r="OBM99" s="84"/>
      <c r="OBN99" s="84"/>
      <c r="OBO99" s="84"/>
      <c r="OBP99" s="84"/>
      <c r="OBQ99" s="84"/>
      <c r="OBR99" s="84"/>
      <c r="OBS99" s="84"/>
      <c r="OBT99" s="84"/>
      <c r="OBU99" s="84"/>
      <c r="OBV99" s="84"/>
      <c r="OBW99" s="84"/>
      <c r="OBX99" s="84"/>
      <c r="OBY99" s="84"/>
      <c r="OBZ99" s="84"/>
      <c r="OCA99" s="84"/>
      <c r="OCB99" s="84"/>
      <c r="OCC99" s="84"/>
      <c r="OCD99" s="84"/>
      <c r="OCE99" s="84"/>
      <c r="OCF99" s="84"/>
      <c r="OCG99" s="84"/>
      <c r="OCH99" s="84"/>
      <c r="OCI99" s="84"/>
      <c r="OCJ99" s="84"/>
      <c r="OCK99" s="84"/>
      <c r="OCL99" s="84"/>
      <c r="OCM99" s="84"/>
      <c r="OCN99" s="84"/>
      <c r="OCO99" s="84"/>
      <c r="OCP99" s="84"/>
      <c r="OCQ99" s="84"/>
      <c r="OCR99" s="84"/>
      <c r="OCS99" s="84"/>
      <c r="OCT99" s="84"/>
      <c r="OCU99" s="84"/>
      <c r="OCV99" s="84"/>
      <c r="OCW99" s="84"/>
      <c r="OCX99" s="84"/>
      <c r="OCY99" s="84"/>
      <c r="OCZ99" s="84"/>
      <c r="ODA99" s="84"/>
      <c r="ODB99" s="84"/>
      <c r="ODC99" s="84"/>
      <c r="ODD99" s="84"/>
      <c r="ODE99" s="84"/>
      <c r="ODF99" s="84"/>
      <c r="ODG99" s="84"/>
      <c r="ODH99" s="84"/>
      <c r="ODI99" s="84"/>
      <c r="ODJ99" s="84"/>
      <c r="ODK99" s="84"/>
      <c r="ODL99" s="84"/>
      <c r="ODM99" s="84"/>
      <c r="ODN99" s="84"/>
      <c r="ODO99" s="84"/>
      <c r="ODP99" s="84"/>
      <c r="ODQ99" s="84"/>
      <c r="ODR99" s="84"/>
      <c r="ODS99" s="84"/>
      <c r="ODT99" s="84"/>
      <c r="ODU99" s="84"/>
      <c r="ODV99" s="84"/>
      <c r="ODW99" s="84"/>
      <c r="ODX99" s="84"/>
      <c r="ODY99" s="84"/>
      <c r="ODZ99" s="84"/>
      <c r="OEA99" s="84"/>
      <c r="OEB99" s="84"/>
      <c r="OEC99" s="84"/>
      <c r="OED99" s="84"/>
      <c r="OEE99" s="84"/>
      <c r="OEF99" s="84"/>
      <c r="OEG99" s="84"/>
      <c r="OEH99" s="84"/>
      <c r="OEI99" s="84"/>
      <c r="OEJ99" s="84"/>
      <c r="OEK99" s="84"/>
      <c r="OEL99" s="84"/>
      <c r="OEM99" s="84"/>
      <c r="OEN99" s="84"/>
      <c r="OEO99" s="84"/>
      <c r="OEP99" s="84"/>
      <c r="OEQ99" s="84"/>
      <c r="OER99" s="84"/>
      <c r="OES99" s="84"/>
      <c r="OET99" s="84"/>
      <c r="OEU99" s="84"/>
      <c r="OEV99" s="84"/>
      <c r="OEW99" s="84"/>
      <c r="OEX99" s="84"/>
      <c r="OEY99" s="84"/>
      <c r="OEZ99" s="84"/>
      <c r="OFA99" s="84"/>
      <c r="OFB99" s="84"/>
      <c r="OFC99" s="84"/>
      <c r="OFD99" s="84"/>
      <c r="OFE99" s="84"/>
      <c r="OFF99" s="84"/>
      <c r="OFG99" s="84"/>
      <c r="OFH99" s="84"/>
      <c r="OFI99" s="84"/>
      <c r="OFJ99" s="84"/>
      <c r="OFK99" s="84"/>
      <c r="OFL99" s="84"/>
      <c r="OFM99" s="84"/>
      <c r="OFN99" s="84"/>
      <c r="OFO99" s="84"/>
      <c r="OFP99" s="84"/>
      <c r="OFQ99" s="84"/>
      <c r="OFR99" s="84"/>
      <c r="OFS99" s="84"/>
      <c r="OFT99" s="84"/>
      <c r="OFU99" s="84"/>
      <c r="OFV99" s="84"/>
      <c r="OFW99" s="84"/>
      <c r="OFX99" s="84"/>
      <c r="OFY99" s="84"/>
      <c r="OFZ99" s="84"/>
      <c r="OGA99" s="84"/>
      <c r="OGB99" s="84"/>
      <c r="OGC99" s="84"/>
      <c r="OGD99" s="84"/>
      <c r="OGE99" s="84"/>
      <c r="OGF99" s="84"/>
      <c r="OGG99" s="84"/>
      <c r="OGH99" s="84"/>
      <c r="OGI99" s="84"/>
      <c r="OGJ99" s="84"/>
      <c r="OGK99" s="84"/>
      <c r="OGL99" s="84"/>
      <c r="OGM99" s="84"/>
      <c r="OGN99" s="84"/>
      <c r="OGO99" s="84"/>
      <c r="OGP99" s="84"/>
      <c r="OGQ99" s="84"/>
      <c r="OGR99" s="84"/>
      <c r="OGS99" s="84"/>
      <c r="OGT99" s="84"/>
      <c r="OGU99" s="84"/>
      <c r="OGV99" s="84"/>
      <c r="OGW99" s="84"/>
      <c r="OGX99" s="84"/>
      <c r="OGY99" s="84"/>
      <c r="OGZ99" s="84"/>
      <c r="OHA99" s="84"/>
      <c r="OHB99" s="84"/>
      <c r="OHC99" s="84"/>
      <c r="OHD99" s="84"/>
      <c r="OHE99" s="84"/>
      <c r="OHF99" s="84"/>
      <c r="OHG99" s="84"/>
      <c r="OHH99" s="84"/>
      <c r="OHI99" s="84"/>
      <c r="OHJ99" s="84"/>
      <c r="OHK99" s="84"/>
      <c r="OHL99" s="84"/>
      <c r="OHM99" s="84"/>
      <c r="OHN99" s="84"/>
      <c r="OHO99" s="84"/>
      <c r="OHP99" s="84"/>
      <c r="OHQ99" s="84"/>
      <c r="OHR99" s="84"/>
      <c r="OHS99" s="84"/>
      <c r="OHT99" s="84"/>
      <c r="OHU99" s="84"/>
      <c r="OHV99" s="84"/>
      <c r="OHW99" s="84"/>
      <c r="OHX99" s="84"/>
      <c r="OHY99" s="84"/>
      <c r="OHZ99" s="84"/>
      <c r="OIA99" s="84"/>
      <c r="OIB99" s="84"/>
      <c r="OIC99" s="84"/>
      <c r="OID99" s="84"/>
      <c r="OIE99" s="84"/>
      <c r="OIF99" s="84"/>
      <c r="OIG99" s="84"/>
      <c r="OIH99" s="84"/>
      <c r="OII99" s="84"/>
      <c r="OIJ99" s="84"/>
      <c r="OIK99" s="84"/>
      <c r="OIL99" s="84"/>
      <c r="OIM99" s="84"/>
      <c r="OIN99" s="84"/>
      <c r="OIO99" s="84"/>
      <c r="OIP99" s="84"/>
      <c r="OIQ99" s="84"/>
      <c r="OIR99" s="84"/>
      <c r="OIS99" s="84"/>
      <c r="OIT99" s="84"/>
      <c r="OIU99" s="84"/>
      <c r="OIV99" s="84"/>
      <c r="OIW99" s="84"/>
      <c r="OIX99" s="84"/>
      <c r="OIY99" s="84"/>
      <c r="OIZ99" s="84"/>
      <c r="OJA99" s="84"/>
      <c r="OJB99" s="84"/>
      <c r="OJC99" s="84"/>
      <c r="OJD99" s="84"/>
      <c r="OJE99" s="84"/>
      <c r="OJF99" s="84"/>
      <c r="OJG99" s="84"/>
      <c r="OJH99" s="84"/>
      <c r="OJI99" s="84"/>
      <c r="OJJ99" s="84"/>
      <c r="OJK99" s="84"/>
      <c r="OJL99" s="84"/>
      <c r="OJM99" s="84"/>
      <c r="OJN99" s="84"/>
      <c r="OJO99" s="84"/>
      <c r="OJP99" s="84"/>
      <c r="OJQ99" s="84"/>
      <c r="OJR99" s="84"/>
      <c r="OJS99" s="84"/>
      <c r="OJT99" s="84"/>
      <c r="OJU99" s="84"/>
      <c r="OJV99" s="84"/>
      <c r="OJW99" s="84"/>
      <c r="OJX99" s="84"/>
      <c r="OJY99" s="84"/>
      <c r="OJZ99" s="84"/>
      <c r="OKA99" s="84"/>
      <c r="OKB99" s="84"/>
      <c r="OKC99" s="84"/>
      <c r="OKD99" s="84"/>
      <c r="OKE99" s="84"/>
      <c r="OKF99" s="84"/>
      <c r="OKG99" s="84"/>
      <c r="OKH99" s="84"/>
      <c r="OKI99" s="84"/>
      <c r="OKJ99" s="84"/>
      <c r="OKK99" s="84"/>
      <c r="OKL99" s="84"/>
      <c r="OKM99" s="84"/>
      <c r="OKN99" s="84"/>
      <c r="OKO99" s="84"/>
      <c r="OKP99" s="84"/>
      <c r="OKQ99" s="84"/>
      <c r="OKR99" s="84"/>
      <c r="OKS99" s="84"/>
      <c r="OKT99" s="84"/>
      <c r="OKU99" s="84"/>
      <c r="OKV99" s="84"/>
      <c r="OKW99" s="84"/>
      <c r="OKX99" s="84"/>
      <c r="OKY99" s="84"/>
      <c r="OKZ99" s="84"/>
      <c r="OLA99" s="84"/>
      <c r="OLB99" s="84"/>
      <c r="OLC99" s="84"/>
      <c r="OLD99" s="84"/>
      <c r="OLE99" s="84"/>
      <c r="OLF99" s="84"/>
      <c r="OLG99" s="84"/>
      <c r="OLH99" s="84"/>
      <c r="OLI99" s="84"/>
      <c r="OLJ99" s="84"/>
      <c r="OLK99" s="84"/>
      <c r="OLL99" s="84"/>
      <c r="OLM99" s="84"/>
      <c r="OLN99" s="84"/>
      <c r="OLO99" s="84"/>
      <c r="OLP99" s="84"/>
      <c r="OLQ99" s="84"/>
      <c r="OLR99" s="84"/>
      <c r="OLS99" s="84"/>
      <c r="OLT99" s="84"/>
      <c r="OLU99" s="84"/>
      <c r="OLV99" s="84"/>
      <c r="OLW99" s="84"/>
      <c r="OLX99" s="84"/>
      <c r="OLY99" s="84"/>
      <c r="OLZ99" s="84"/>
      <c r="OMA99" s="84"/>
      <c r="OMB99" s="84"/>
      <c r="OMC99" s="84"/>
      <c r="OMD99" s="84"/>
      <c r="OME99" s="84"/>
      <c r="OMF99" s="84"/>
      <c r="OMG99" s="84"/>
      <c r="OMH99" s="84"/>
      <c r="OMI99" s="84"/>
      <c r="OMJ99" s="84"/>
      <c r="OMK99" s="84"/>
      <c r="OML99" s="84"/>
      <c r="OMM99" s="84"/>
      <c r="OMN99" s="84"/>
      <c r="OMO99" s="84"/>
      <c r="OMP99" s="84"/>
      <c r="OMQ99" s="84"/>
      <c r="OMR99" s="84"/>
      <c r="OMS99" s="84"/>
      <c r="OMT99" s="84"/>
      <c r="OMU99" s="84"/>
      <c r="OMV99" s="84"/>
      <c r="OMW99" s="84"/>
      <c r="OMX99" s="84"/>
      <c r="OMY99" s="84"/>
      <c r="OMZ99" s="84"/>
      <c r="ONA99" s="84"/>
      <c r="ONB99" s="84"/>
      <c r="ONC99" s="84"/>
      <c r="OND99" s="84"/>
      <c r="ONE99" s="84"/>
      <c r="ONF99" s="84"/>
      <c r="ONG99" s="84"/>
      <c r="ONH99" s="84"/>
      <c r="ONI99" s="84"/>
      <c r="ONJ99" s="84"/>
      <c r="ONK99" s="84"/>
      <c r="ONL99" s="84"/>
      <c r="ONM99" s="84"/>
      <c r="ONN99" s="84"/>
      <c r="ONO99" s="84"/>
      <c r="ONP99" s="84"/>
      <c r="ONQ99" s="84"/>
      <c r="ONR99" s="84"/>
      <c r="ONS99" s="84"/>
      <c r="ONT99" s="84"/>
      <c r="ONU99" s="84"/>
      <c r="ONV99" s="84"/>
      <c r="ONW99" s="84"/>
      <c r="ONX99" s="84"/>
      <c r="ONY99" s="84"/>
      <c r="ONZ99" s="84"/>
      <c r="OOA99" s="84"/>
      <c r="OOB99" s="84"/>
      <c r="OOC99" s="84"/>
      <c r="OOD99" s="84"/>
      <c r="OOE99" s="84"/>
      <c r="OOF99" s="84"/>
      <c r="OOG99" s="84"/>
      <c r="OOH99" s="84"/>
      <c r="OOI99" s="84"/>
      <c r="OOJ99" s="84"/>
      <c r="OOK99" s="84"/>
      <c r="OOL99" s="84"/>
      <c r="OOM99" s="84"/>
      <c r="OON99" s="84"/>
      <c r="OOO99" s="84"/>
      <c r="OOP99" s="84"/>
      <c r="OOQ99" s="84"/>
      <c r="OOR99" s="84"/>
      <c r="OOS99" s="84"/>
      <c r="OOT99" s="84"/>
      <c r="OOU99" s="84"/>
      <c r="OOV99" s="84"/>
      <c r="OOW99" s="84"/>
      <c r="OOX99" s="84"/>
      <c r="OOY99" s="84"/>
      <c r="OOZ99" s="84"/>
      <c r="OPA99" s="84"/>
      <c r="OPB99" s="84"/>
      <c r="OPC99" s="84"/>
      <c r="OPD99" s="84"/>
      <c r="OPE99" s="84"/>
      <c r="OPF99" s="84"/>
      <c r="OPG99" s="84"/>
      <c r="OPH99" s="84"/>
      <c r="OPI99" s="84"/>
      <c r="OPJ99" s="84"/>
      <c r="OPK99" s="84"/>
      <c r="OPL99" s="84"/>
      <c r="OPM99" s="84"/>
      <c r="OPN99" s="84"/>
      <c r="OPO99" s="84"/>
      <c r="OPP99" s="84"/>
      <c r="OPQ99" s="84"/>
      <c r="OPR99" s="84"/>
      <c r="OPS99" s="84"/>
      <c r="OPT99" s="84"/>
      <c r="OPU99" s="84"/>
      <c r="OPV99" s="84"/>
      <c r="OPW99" s="84"/>
      <c r="OPX99" s="84"/>
      <c r="OPY99" s="84"/>
      <c r="OPZ99" s="84"/>
      <c r="OQA99" s="84"/>
      <c r="OQB99" s="84"/>
      <c r="OQC99" s="84"/>
      <c r="OQD99" s="84"/>
      <c r="OQE99" s="84"/>
      <c r="OQF99" s="84"/>
      <c r="OQG99" s="84"/>
      <c r="OQH99" s="84"/>
      <c r="OQI99" s="84"/>
      <c r="OQJ99" s="84"/>
      <c r="OQK99" s="84"/>
      <c r="OQL99" s="84"/>
      <c r="OQM99" s="84"/>
      <c r="OQN99" s="84"/>
      <c r="OQO99" s="84"/>
      <c r="OQP99" s="84"/>
      <c r="OQQ99" s="84"/>
      <c r="OQR99" s="84"/>
      <c r="OQS99" s="84"/>
      <c r="OQT99" s="84"/>
      <c r="OQU99" s="84"/>
      <c r="OQV99" s="84"/>
      <c r="OQW99" s="84"/>
      <c r="OQX99" s="84"/>
      <c r="OQY99" s="84"/>
      <c r="OQZ99" s="84"/>
      <c r="ORA99" s="84"/>
      <c r="ORB99" s="84"/>
      <c r="ORC99" s="84"/>
      <c r="ORD99" s="84"/>
      <c r="ORE99" s="84"/>
      <c r="ORF99" s="84"/>
      <c r="ORG99" s="84"/>
      <c r="ORH99" s="84"/>
      <c r="ORI99" s="84"/>
      <c r="ORJ99" s="84"/>
      <c r="ORK99" s="84"/>
      <c r="ORL99" s="84"/>
      <c r="ORM99" s="84"/>
      <c r="ORN99" s="84"/>
      <c r="ORO99" s="84"/>
      <c r="ORP99" s="84"/>
      <c r="ORQ99" s="84"/>
      <c r="ORR99" s="84"/>
      <c r="ORS99" s="84"/>
      <c r="ORT99" s="84"/>
      <c r="ORU99" s="84"/>
      <c r="ORV99" s="84"/>
      <c r="ORW99" s="84"/>
      <c r="ORX99" s="84"/>
      <c r="ORY99" s="84"/>
      <c r="ORZ99" s="84"/>
      <c r="OSA99" s="84"/>
      <c r="OSB99" s="84"/>
      <c r="OSC99" s="84"/>
      <c r="OSD99" s="84"/>
      <c r="OSE99" s="84"/>
      <c r="OSF99" s="84"/>
      <c r="OSG99" s="84"/>
      <c r="OSH99" s="84"/>
      <c r="OSI99" s="84"/>
      <c r="OSJ99" s="84"/>
      <c r="OSK99" s="84"/>
      <c r="OSL99" s="84"/>
      <c r="OSM99" s="84"/>
      <c r="OSN99" s="84"/>
      <c r="OSO99" s="84"/>
      <c r="OSP99" s="84"/>
      <c r="OSQ99" s="84"/>
      <c r="OSR99" s="84"/>
      <c r="OSS99" s="84"/>
      <c r="OST99" s="84"/>
      <c r="OSU99" s="84"/>
      <c r="OSV99" s="84"/>
      <c r="OSW99" s="84"/>
      <c r="OSX99" s="84"/>
      <c r="OSY99" s="84"/>
      <c r="OSZ99" s="84"/>
      <c r="OTA99" s="84"/>
      <c r="OTB99" s="84"/>
      <c r="OTC99" s="84"/>
      <c r="OTD99" s="84"/>
      <c r="OTE99" s="84"/>
      <c r="OTF99" s="84"/>
      <c r="OTG99" s="84"/>
      <c r="OTH99" s="84"/>
      <c r="OTI99" s="84"/>
      <c r="OTJ99" s="84"/>
      <c r="OTK99" s="84"/>
      <c r="OTL99" s="84"/>
      <c r="OTM99" s="84"/>
      <c r="OTN99" s="84"/>
      <c r="OTO99" s="84"/>
      <c r="OTP99" s="84"/>
      <c r="OTQ99" s="84"/>
      <c r="OTR99" s="84"/>
      <c r="OTS99" s="84"/>
      <c r="OTT99" s="84"/>
      <c r="OTU99" s="84"/>
      <c r="OTV99" s="84"/>
      <c r="OTW99" s="84"/>
      <c r="OTX99" s="84"/>
      <c r="OTY99" s="84"/>
      <c r="OTZ99" s="84"/>
      <c r="OUA99" s="84"/>
      <c r="OUB99" s="84"/>
      <c r="OUC99" s="84"/>
      <c r="OUD99" s="84"/>
      <c r="OUE99" s="84"/>
      <c r="OUF99" s="84"/>
      <c r="OUG99" s="84"/>
      <c r="OUH99" s="84"/>
      <c r="OUI99" s="84"/>
      <c r="OUJ99" s="84"/>
      <c r="OUK99" s="84"/>
      <c r="OUL99" s="84"/>
      <c r="OUM99" s="84"/>
      <c r="OUN99" s="84"/>
      <c r="OUO99" s="84"/>
      <c r="OUP99" s="84"/>
      <c r="OUQ99" s="84"/>
      <c r="OUR99" s="84"/>
      <c r="OUS99" s="84"/>
      <c r="OUT99" s="84"/>
      <c r="OUU99" s="84"/>
      <c r="OUV99" s="84"/>
      <c r="OUW99" s="84"/>
      <c r="OUX99" s="84"/>
      <c r="OUY99" s="84"/>
      <c r="OUZ99" s="84"/>
      <c r="OVA99" s="84"/>
      <c r="OVB99" s="84"/>
      <c r="OVC99" s="84"/>
      <c r="OVD99" s="84"/>
      <c r="OVE99" s="84"/>
      <c r="OVF99" s="84"/>
      <c r="OVG99" s="84"/>
      <c r="OVH99" s="84"/>
      <c r="OVI99" s="84"/>
      <c r="OVJ99" s="84"/>
      <c r="OVK99" s="84"/>
      <c r="OVL99" s="84"/>
      <c r="OVM99" s="84"/>
      <c r="OVN99" s="84"/>
      <c r="OVO99" s="84"/>
      <c r="OVP99" s="84"/>
      <c r="OVQ99" s="84"/>
      <c r="OVR99" s="84"/>
      <c r="OVS99" s="84"/>
      <c r="OVT99" s="84"/>
      <c r="OVU99" s="84"/>
      <c r="OVV99" s="84"/>
      <c r="OVW99" s="84"/>
      <c r="OVX99" s="84"/>
      <c r="OVY99" s="84"/>
      <c r="OVZ99" s="84"/>
      <c r="OWA99" s="84"/>
      <c r="OWB99" s="84"/>
      <c r="OWC99" s="84"/>
      <c r="OWD99" s="84"/>
      <c r="OWE99" s="84"/>
      <c r="OWF99" s="84"/>
      <c r="OWG99" s="84"/>
      <c r="OWH99" s="84"/>
      <c r="OWI99" s="84"/>
      <c r="OWJ99" s="84"/>
      <c r="OWK99" s="84"/>
      <c r="OWL99" s="84"/>
      <c r="OWM99" s="84"/>
      <c r="OWN99" s="84"/>
      <c r="OWO99" s="84"/>
      <c r="OWP99" s="84"/>
      <c r="OWQ99" s="84"/>
      <c r="OWR99" s="84"/>
      <c r="OWS99" s="84"/>
      <c r="OWT99" s="84"/>
      <c r="OWU99" s="84"/>
      <c r="OWV99" s="84"/>
      <c r="OWW99" s="84"/>
      <c r="OWX99" s="84"/>
      <c r="OWY99" s="84"/>
      <c r="OWZ99" s="84"/>
      <c r="OXA99" s="84"/>
      <c r="OXB99" s="84"/>
      <c r="OXC99" s="84"/>
      <c r="OXD99" s="84"/>
      <c r="OXE99" s="84"/>
      <c r="OXF99" s="84"/>
      <c r="OXG99" s="84"/>
      <c r="OXH99" s="84"/>
      <c r="OXI99" s="84"/>
      <c r="OXJ99" s="84"/>
      <c r="OXK99" s="84"/>
      <c r="OXL99" s="84"/>
      <c r="OXM99" s="84"/>
      <c r="OXN99" s="84"/>
      <c r="OXO99" s="84"/>
      <c r="OXP99" s="84"/>
      <c r="OXQ99" s="84"/>
      <c r="OXR99" s="84"/>
      <c r="OXS99" s="84"/>
      <c r="OXT99" s="84"/>
      <c r="OXU99" s="84"/>
      <c r="OXV99" s="84"/>
      <c r="OXW99" s="84"/>
      <c r="OXX99" s="84"/>
      <c r="OXY99" s="84"/>
      <c r="OXZ99" s="84"/>
      <c r="OYA99" s="84"/>
      <c r="OYB99" s="84"/>
      <c r="OYC99" s="84"/>
      <c r="OYD99" s="84"/>
      <c r="OYE99" s="84"/>
      <c r="OYF99" s="84"/>
      <c r="OYG99" s="84"/>
      <c r="OYH99" s="84"/>
      <c r="OYI99" s="84"/>
      <c r="OYJ99" s="84"/>
      <c r="OYK99" s="84"/>
      <c r="OYL99" s="84"/>
      <c r="OYM99" s="84"/>
      <c r="OYN99" s="84"/>
      <c r="OYO99" s="84"/>
      <c r="OYP99" s="84"/>
      <c r="OYQ99" s="84"/>
      <c r="OYR99" s="84"/>
      <c r="OYS99" s="84"/>
      <c r="OYT99" s="84"/>
      <c r="OYU99" s="84"/>
      <c r="OYV99" s="84"/>
      <c r="OYW99" s="84"/>
      <c r="OYX99" s="84"/>
      <c r="OYY99" s="84"/>
      <c r="OYZ99" s="84"/>
      <c r="OZA99" s="84"/>
      <c r="OZB99" s="84"/>
      <c r="OZC99" s="84"/>
      <c r="OZD99" s="84"/>
      <c r="OZE99" s="84"/>
      <c r="OZF99" s="84"/>
      <c r="OZG99" s="84"/>
      <c r="OZH99" s="84"/>
      <c r="OZI99" s="84"/>
      <c r="OZJ99" s="84"/>
      <c r="OZK99" s="84"/>
      <c r="OZL99" s="84"/>
      <c r="OZM99" s="84"/>
      <c r="OZN99" s="84"/>
      <c r="OZO99" s="84"/>
      <c r="OZP99" s="84"/>
      <c r="OZQ99" s="84"/>
      <c r="OZR99" s="84"/>
      <c r="OZS99" s="84"/>
      <c r="OZT99" s="84"/>
      <c r="OZU99" s="84"/>
      <c r="OZV99" s="84"/>
      <c r="OZW99" s="84"/>
      <c r="OZX99" s="84"/>
      <c r="OZY99" s="84"/>
      <c r="OZZ99" s="84"/>
      <c r="PAA99" s="84"/>
      <c r="PAB99" s="84"/>
      <c r="PAC99" s="84"/>
      <c r="PAD99" s="84"/>
      <c r="PAE99" s="84"/>
      <c r="PAF99" s="84"/>
      <c r="PAG99" s="84"/>
      <c r="PAH99" s="84"/>
      <c r="PAI99" s="84"/>
      <c r="PAJ99" s="84"/>
      <c r="PAK99" s="84"/>
      <c r="PAL99" s="84"/>
      <c r="PAM99" s="84"/>
      <c r="PAN99" s="84"/>
      <c r="PAO99" s="84"/>
      <c r="PAP99" s="84"/>
      <c r="PAQ99" s="84"/>
      <c r="PAR99" s="84"/>
      <c r="PAS99" s="84"/>
      <c r="PAT99" s="84"/>
      <c r="PAU99" s="84"/>
      <c r="PAV99" s="84"/>
      <c r="PAW99" s="84"/>
      <c r="PAX99" s="84"/>
      <c r="PAY99" s="84"/>
      <c r="PAZ99" s="84"/>
      <c r="PBA99" s="84"/>
      <c r="PBB99" s="84"/>
      <c r="PBC99" s="84"/>
      <c r="PBD99" s="84"/>
      <c r="PBE99" s="84"/>
      <c r="PBF99" s="84"/>
      <c r="PBG99" s="84"/>
      <c r="PBH99" s="84"/>
      <c r="PBI99" s="84"/>
      <c r="PBJ99" s="84"/>
      <c r="PBK99" s="84"/>
      <c r="PBL99" s="84"/>
      <c r="PBM99" s="84"/>
      <c r="PBN99" s="84"/>
      <c r="PBO99" s="84"/>
      <c r="PBP99" s="84"/>
      <c r="PBQ99" s="84"/>
      <c r="PBR99" s="84"/>
      <c r="PBS99" s="84"/>
      <c r="PBT99" s="84"/>
      <c r="PBU99" s="84"/>
      <c r="PBV99" s="84"/>
      <c r="PBW99" s="84"/>
      <c r="PBX99" s="84"/>
      <c r="PBY99" s="84"/>
      <c r="PBZ99" s="84"/>
      <c r="PCA99" s="84"/>
      <c r="PCB99" s="84"/>
      <c r="PCC99" s="84"/>
      <c r="PCD99" s="84"/>
      <c r="PCE99" s="84"/>
      <c r="PCF99" s="84"/>
      <c r="PCG99" s="84"/>
      <c r="PCH99" s="84"/>
      <c r="PCI99" s="84"/>
      <c r="PCJ99" s="84"/>
      <c r="PCK99" s="84"/>
      <c r="PCL99" s="84"/>
      <c r="PCM99" s="84"/>
      <c r="PCN99" s="84"/>
      <c r="PCO99" s="84"/>
      <c r="PCP99" s="84"/>
      <c r="PCQ99" s="84"/>
      <c r="PCR99" s="84"/>
      <c r="PCS99" s="84"/>
      <c r="PCT99" s="84"/>
      <c r="PCU99" s="84"/>
      <c r="PCV99" s="84"/>
      <c r="PCW99" s="84"/>
      <c r="PCX99" s="84"/>
      <c r="PCY99" s="84"/>
      <c r="PCZ99" s="84"/>
      <c r="PDA99" s="84"/>
      <c r="PDB99" s="84"/>
      <c r="PDC99" s="84"/>
      <c r="PDD99" s="84"/>
      <c r="PDE99" s="84"/>
      <c r="PDF99" s="84"/>
      <c r="PDG99" s="84"/>
      <c r="PDH99" s="84"/>
      <c r="PDI99" s="84"/>
      <c r="PDJ99" s="84"/>
      <c r="PDK99" s="84"/>
      <c r="PDL99" s="84"/>
      <c r="PDM99" s="84"/>
      <c r="PDN99" s="84"/>
      <c r="PDO99" s="84"/>
      <c r="PDP99" s="84"/>
      <c r="PDQ99" s="84"/>
      <c r="PDR99" s="84"/>
      <c r="PDS99" s="84"/>
      <c r="PDT99" s="84"/>
      <c r="PDU99" s="84"/>
      <c r="PDV99" s="84"/>
      <c r="PDW99" s="84"/>
      <c r="PDX99" s="84"/>
      <c r="PDY99" s="84"/>
      <c r="PDZ99" s="84"/>
      <c r="PEA99" s="84"/>
      <c r="PEB99" s="84"/>
      <c r="PEC99" s="84"/>
      <c r="PED99" s="84"/>
      <c r="PEE99" s="84"/>
      <c r="PEF99" s="84"/>
      <c r="PEG99" s="84"/>
      <c r="PEH99" s="84"/>
      <c r="PEI99" s="84"/>
      <c r="PEJ99" s="84"/>
      <c r="PEK99" s="84"/>
      <c r="PEL99" s="84"/>
      <c r="PEM99" s="84"/>
      <c r="PEN99" s="84"/>
      <c r="PEO99" s="84"/>
      <c r="PEP99" s="84"/>
      <c r="PEQ99" s="84"/>
      <c r="PER99" s="84"/>
      <c r="PES99" s="84"/>
      <c r="PET99" s="84"/>
      <c r="PEU99" s="84"/>
      <c r="PEV99" s="84"/>
      <c r="PEW99" s="84"/>
      <c r="PEX99" s="84"/>
      <c r="PEY99" s="84"/>
      <c r="PEZ99" s="84"/>
      <c r="PFA99" s="84"/>
      <c r="PFB99" s="84"/>
      <c r="PFC99" s="84"/>
      <c r="PFD99" s="84"/>
      <c r="PFE99" s="84"/>
      <c r="PFF99" s="84"/>
      <c r="PFG99" s="84"/>
      <c r="PFH99" s="84"/>
      <c r="PFI99" s="84"/>
      <c r="PFJ99" s="84"/>
      <c r="PFK99" s="84"/>
      <c r="PFL99" s="84"/>
      <c r="PFM99" s="84"/>
      <c r="PFN99" s="84"/>
      <c r="PFO99" s="84"/>
      <c r="PFP99" s="84"/>
      <c r="PFQ99" s="84"/>
      <c r="PFR99" s="84"/>
      <c r="PFS99" s="84"/>
      <c r="PFT99" s="84"/>
      <c r="PFU99" s="84"/>
      <c r="PFV99" s="84"/>
      <c r="PFW99" s="84"/>
      <c r="PFX99" s="84"/>
      <c r="PFY99" s="84"/>
      <c r="PFZ99" s="84"/>
      <c r="PGA99" s="84"/>
      <c r="PGB99" s="84"/>
      <c r="PGC99" s="84"/>
      <c r="PGD99" s="84"/>
      <c r="PGE99" s="84"/>
      <c r="PGF99" s="84"/>
      <c r="PGG99" s="84"/>
      <c r="PGH99" s="84"/>
      <c r="PGI99" s="84"/>
      <c r="PGJ99" s="84"/>
      <c r="PGK99" s="84"/>
      <c r="PGL99" s="84"/>
      <c r="PGM99" s="84"/>
      <c r="PGN99" s="84"/>
      <c r="PGO99" s="84"/>
      <c r="PGP99" s="84"/>
      <c r="PGQ99" s="84"/>
      <c r="PGR99" s="84"/>
      <c r="PGS99" s="84"/>
      <c r="PGT99" s="84"/>
      <c r="PGU99" s="84"/>
      <c r="PGV99" s="84"/>
      <c r="PGW99" s="84"/>
      <c r="PGX99" s="84"/>
      <c r="PGY99" s="84"/>
      <c r="PGZ99" s="84"/>
      <c r="PHA99" s="84"/>
      <c r="PHB99" s="84"/>
      <c r="PHC99" s="84"/>
      <c r="PHD99" s="84"/>
      <c r="PHE99" s="84"/>
      <c r="PHF99" s="84"/>
      <c r="PHG99" s="84"/>
      <c r="PHH99" s="84"/>
      <c r="PHI99" s="84"/>
      <c r="PHJ99" s="84"/>
      <c r="PHK99" s="84"/>
      <c r="PHL99" s="84"/>
      <c r="PHM99" s="84"/>
      <c r="PHN99" s="84"/>
      <c r="PHO99" s="84"/>
      <c r="PHP99" s="84"/>
      <c r="PHQ99" s="84"/>
      <c r="PHR99" s="84"/>
      <c r="PHS99" s="84"/>
      <c r="PHT99" s="84"/>
      <c r="PHU99" s="84"/>
      <c r="PHV99" s="84"/>
      <c r="PHW99" s="84"/>
      <c r="PHX99" s="84"/>
      <c r="PHY99" s="84"/>
      <c r="PHZ99" s="84"/>
      <c r="PIA99" s="84"/>
      <c r="PIB99" s="84"/>
      <c r="PIC99" s="84"/>
      <c r="PID99" s="84"/>
      <c r="PIE99" s="84"/>
      <c r="PIF99" s="84"/>
      <c r="PIG99" s="84"/>
      <c r="PIH99" s="84"/>
      <c r="PII99" s="84"/>
      <c r="PIJ99" s="84"/>
      <c r="PIK99" s="84"/>
      <c r="PIL99" s="84"/>
      <c r="PIM99" s="84"/>
      <c r="PIN99" s="84"/>
      <c r="PIO99" s="84"/>
      <c r="PIP99" s="84"/>
      <c r="PIQ99" s="84"/>
      <c r="PIR99" s="84"/>
      <c r="PIS99" s="84"/>
      <c r="PIT99" s="84"/>
      <c r="PIU99" s="84"/>
      <c r="PIV99" s="84"/>
      <c r="PIW99" s="84"/>
      <c r="PIX99" s="84"/>
      <c r="PIY99" s="84"/>
      <c r="PIZ99" s="84"/>
      <c r="PJA99" s="84"/>
      <c r="PJB99" s="84"/>
      <c r="PJC99" s="84"/>
      <c r="PJD99" s="84"/>
      <c r="PJE99" s="84"/>
      <c r="PJF99" s="84"/>
      <c r="PJG99" s="84"/>
      <c r="PJH99" s="84"/>
      <c r="PJI99" s="84"/>
      <c r="PJJ99" s="84"/>
      <c r="PJK99" s="84"/>
      <c r="PJL99" s="84"/>
      <c r="PJM99" s="84"/>
      <c r="PJN99" s="84"/>
      <c r="PJO99" s="84"/>
      <c r="PJP99" s="84"/>
      <c r="PJQ99" s="84"/>
      <c r="PJR99" s="84"/>
      <c r="PJS99" s="84"/>
      <c r="PJT99" s="84"/>
      <c r="PJU99" s="84"/>
      <c r="PJV99" s="84"/>
      <c r="PJW99" s="84"/>
      <c r="PJX99" s="84"/>
      <c r="PJY99" s="84"/>
      <c r="PJZ99" s="84"/>
      <c r="PKA99" s="84"/>
      <c r="PKB99" s="84"/>
      <c r="PKC99" s="84"/>
      <c r="PKD99" s="84"/>
      <c r="PKE99" s="84"/>
      <c r="PKF99" s="84"/>
      <c r="PKG99" s="84"/>
      <c r="PKH99" s="84"/>
      <c r="PKI99" s="84"/>
      <c r="PKJ99" s="84"/>
      <c r="PKK99" s="84"/>
      <c r="PKL99" s="84"/>
      <c r="PKM99" s="84"/>
      <c r="PKN99" s="84"/>
      <c r="PKO99" s="84"/>
      <c r="PKP99" s="84"/>
      <c r="PKQ99" s="84"/>
      <c r="PKR99" s="84"/>
      <c r="PKS99" s="84"/>
      <c r="PKT99" s="84"/>
      <c r="PKU99" s="84"/>
      <c r="PKV99" s="84"/>
      <c r="PKW99" s="84"/>
      <c r="PKX99" s="84"/>
      <c r="PKY99" s="84"/>
      <c r="PKZ99" s="84"/>
      <c r="PLA99" s="84"/>
      <c r="PLB99" s="84"/>
      <c r="PLC99" s="84"/>
      <c r="PLD99" s="84"/>
      <c r="PLE99" s="84"/>
      <c r="PLF99" s="84"/>
      <c r="PLG99" s="84"/>
      <c r="PLH99" s="84"/>
      <c r="PLI99" s="84"/>
      <c r="PLJ99" s="84"/>
      <c r="PLK99" s="84"/>
      <c r="PLL99" s="84"/>
      <c r="PLM99" s="84"/>
      <c r="PLN99" s="84"/>
      <c r="PLO99" s="84"/>
      <c r="PLP99" s="84"/>
      <c r="PLQ99" s="84"/>
      <c r="PLR99" s="84"/>
      <c r="PLS99" s="84"/>
      <c r="PLT99" s="84"/>
      <c r="PLU99" s="84"/>
      <c r="PLV99" s="84"/>
      <c r="PLW99" s="84"/>
      <c r="PLX99" s="84"/>
      <c r="PLY99" s="84"/>
      <c r="PLZ99" s="84"/>
      <c r="PMA99" s="84"/>
      <c r="PMB99" s="84"/>
      <c r="PMC99" s="84"/>
      <c r="PMD99" s="84"/>
      <c r="PME99" s="84"/>
      <c r="PMF99" s="84"/>
      <c r="PMG99" s="84"/>
      <c r="PMH99" s="84"/>
      <c r="PMI99" s="84"/>
      <c r="PMJ99" s="84"/>
      <c r="PMK99" s="84"/>
      <c r="PML99" s="84"/>
      <c r="PMM99" s="84"/>
      <c r="PMN99" s="84"/>
      <c r="PMO99" s="84"/>
      <c r="PMP99" s="84"/>
      <c r="PMQ99" s="84"/>
      <c r="PMR99" s="84"/>
      <c r="PMS99" s="84"/>
      <c r="PMT99" s="84"/>
      <c r="PMU99" s="84"/>
      <c r="PMV99" s="84"/>
      <c r="PMW99" s="84"/>
      <c r="PMX99" s="84"/>
      <c r="PMY99" s="84"/>
      <c r="PMZ99" s="84"/>
      <c r="PNA99" s="84"/>
      <c r="PNB99" s="84"/>
      <c r="PNC99" s="84"/>
      <c r="PND99" s="84"/>
      <c r="PNE99" s="84"/>
      <c r="PNF99" s="84"/>
      <c r="PNG99" s="84"/>
      <c r="PNH99" s="84"/>
      <c r="PNI99" s="84"/>
      <c r="PNJ99" s="84"/>
      <c r="PNK99" s="84"/>
      <c r="PNL99" s="84"/>
      <c r="PNM99" s="84"/>
      <c r="PNN99" s="84"/>
      <c r="PNO99" s="84"/>
      <c r="PNP99" s="84"/>
      <c r="PNQ99" s="84"/>
      <c r="PNR99" s="84"/>
      <c r="PNS99" s="84"/>
      <c r="PNT99" s="84"/>
      <c r="PNU99" s="84"/>
      <c r="PNV99" s="84"/>
      <c r="PNW99" s="84"/>
      <c r="PNX99" s="84"/>
      <c r="PNY99" s="84"/>
      <c r="PNZ99" s="84"/>
      <c r="POA99" s="84"/>
      <c r="POB99" s="84"/>
      <c r="POC99" s="84"/>
      <c r="POD99" s="84"/>
      <c r="POE99" s="84"/>
      <c r="POF99" s="84"/>
      <c r="POG99" s="84"/>
      <c r="POH99" s="84"/>
      <c r="POI99" s="84"/>
      <c r="POJ99" s="84"/>
      <c r="POK99" s="84"/>
      <c r="POL99" s="84"/>
      <c r="POM99" s="84"/>
      <c r="PON99" s="84"/>
      <c r="POO99" s="84"/>
      <c r="POP99" s="84"/>
      <c r="POQ99" s="84"/>
      <c r="POR99" s="84"/>
      <c r="POS99" s="84"/>
      <c r="POT99" s="84"/>
      <c r="POU99" s="84"/>
      <c r="POV99" s="84"/>
      <c r="POW99" s="84"/>
      <c r="POX99" s="84"/>
      <c r="POY99" s="84"/>
      <c r="POZ99" s="84"/>
      <c r="PPA99" s="84"/>
      <c r="PPB99" s="84"/>
      <c r="PPC99" s="84"/>
      <c r="PPD99" s="84"/>
      <c r="PPE99" s="84"/>
      <c r="PPF99" s="84"/>
      <c r="PPG99" s="84"/>
      <c r="PPH99" s="84"/>
      <c r="PPI99" s="84"/>
      <c r="PPJ99" s="84"/>
      <c r="PPK99" s="84"/>
      <c r="PPL99" s="84"/>
      <c r="PPM99" s="84"/>
      <c r="PPN99" s="84"/>
      <c r="PPO99" s="84"/>
      <c r="PPP99" s="84"/>
      <c r="PPQ99" s="84"/>
      <c r="PPR99" s="84"/>
      <c r="PPS99" s="84"/>
      <c r="PPT99" s="84"/>
      <c r="PPU99" s="84"/>
      <c r="PPV99" s="84"/>
      <c r="PPW99" s="84"/>
      <c r="PPX99" s="84"/>
      <c r="PPY99" s="84"/>
      <c r="PPZ99" s="84"/>
      <c r="PQA99" s="84"/>
      <c r="PQB99" s="84"/>
      <c r="PQC99" s="84"/>
      <c r="PQD99" s="84"/>
      <c r="PQE99" s="84"/>
      <c r="PQF99" s="84"/>
      <c r="PQG99" s="84"/>
      <c r="PQH99" s="84"/>
      <c r="PQI99" s="84"/>
      <c r="PQJ99" s="84"/>
      <c r="PQK99" s="84"/>
      <c r="PQL99" s="84"/>
      <c r="PQM99" s="84"/>
      <c r="PQN99" s="84"/>
      <c r="PQO99" s="84"/>
      <c r="PQP99" s="84"/>
      <c r="PQQ99" s="84"/>
      <c r="PQR99" s="84"/>
      <c r="PQS99" s="84"/>
      <c r="PQT99" s="84"/>
      <c r="PQU99" s="84"/>
      <c r="PQV99" s="84"/>
      <c r="PQW99" s="84"/>
      <c r="PQX99" s="84"/>
      <c r="PQY99" s="84"/>
      <c r="PQZ99" s="84"/>
      <c r="PRA99" s="84"/>
      <c r="PRB99" s="84"/>
      <c r="PRC99" s="84"/>
      <c r="PRD99" s="84"/>
      <c r="PRE99" s="84"/>
      <c r="PRF99" s="84"/>
      <c r="PRG99" s="84"/>
      <c r="PRH99" s="84"/>
      <c r="PRI99" s="84"/>
      <c r="PRJ99" s="84"/>
      <c r="PRK99" s="84"/>
      <c r="PRL99" s="84"/>
      <c r="PRM99" s="84"/>
      <c r="PRN99" s="84"/>
      <c r="PRO99" s="84"/>
      <c r="PRP99" s="84"/>
      <c r="PRQ99" s="84"/>
      <c r="PRR99" s="84"/>
      <c r="PRS99" s="84"/>
      <c r="PRT99" s="84"/>
      <c r="PRU99" s="84"/>
      <c r="PRV99" s="84"/>
      <c r="PRW99" s="84"/>
      <c r="PRX99" s="84"/>
      <c r="PRY99" s="84"/>
      <c r="PRZ99" s="84"/>
      <c r="PSA99" s="84"/>
      <c r="PSB99" s="84"/>
      <c r="PSC99" s="84"/>
      <c r="PSD99" s="84"/>
      <c r="PSE99" s="84"/>
      <c r="PSF99" s="84"/>
      <c r="PSG99" s="84"/>
      <c r="PSH99" s="84"/>
      <c r="PSI99" s="84"/>
      <c r="PSJ99" s="84"/>
      <c r="PSK99" s="84"/>
      <c r="PSL99" s="84"/>
      <c r="PSM99" s="84"/>
      <c r="PSN99" s="84"/>
      <c r="PSO99" s="84"/>
      <c r="PSP99" s="84"/>
      <c r="PSQ99" s="84"/>
      <c r="PSR99" s="84"/>
      <c r="PSS99" s="84"/>
      <c r="PST99" s="84"/>
      <c r="PSU99" s="84"/>
      <c r="PSV99" s="84"/>
      <c r="PSW99" s="84"/>
      <c r="PSX99" s="84"/>
      <c r="PSY99" s="84"/>
      <c r="PSZ99" s="84"/>
      <c r="PTA99" s="84"/>
      <c r="PTB99" s="84"/>
      <c r="PTC99" s="84"/>
      <c r="PTD99" s="84"/>
      <c r="PTE99" s="84"/>
      <c r="PTF99" s="84"/>
      <c r="PTG99" s="84"/>
      <c r="PTH99" s="84"/>
      <c r="PTI99" s="84"/>
      <c r="PTJ99" s="84"/>
      <c r="PTK99" s="84"/>
      <c r="PTL99" s="84"/>
      <c r="PTM99" s="84"/>
      <c r="PTN99" s="84"/>
      <c r="PTO99" s="84"/>
      <c r="PTP99" s="84"/>
      <c r="PTQ99" s="84"/>
      <c r="PTR99" s="84"/>
      <c r="PTS99" s="84"/>
      <c r="PTT99" s="84"/>
      <c r="PTU99" s="84"/>
      <c r="PTV99" s="84"/>
      <c r="PTW99" s="84"/>
      <c r="PTX99" s="84"/>
      <c r="PTY99" s="84"/>
      <c r="PTZ99" s="84"/>
      <c r="PUA99" s="84"/>
      <c r="PUB99" s="84"/>
      <c r="PUC99" s="84"/>
      <c r="PUD99" s="84"/>
      <c r="PUE99" s="84"/>
      <c r="PUF99" s="84"/>
      <c r="PUG99" s="84"/>
      <c r="PUH99" s="84"/>
      <c r="PUI99" s="84"/>
      <c r="PUJ99" s="84"/>
      <c r="PUK99" s="84"/>
      <c r="PUL99" s="84"/>
      <c r="PUM99" s="84"/>
      <c r="PUN99" s="84"/>
      <c r="PUO99" s="84"/>
      <c r="PUP99" s="84"/>
      <c r="PUQ99" s="84"/>
      <c r="PUR99" s="84"/>
      <c r="PUS99" s="84"/>
      <c r="PUT99" s="84"/>
      <c r="PUU99" s="84"/>
      <c r="PUV99" s="84"/>
      <c r="PUW99" s="84"/>
      <c r="PUX99" s="84"/>
      <c r="PUY99" s="84"/>
      <c r="PUZ99" s="84"/>
      <c r="PVA99" s="84"/>
      <c r="PVB99" s="84"/>
      <c r="PVC99" s="84"/>
      <c r="PVD99" s="84"/>
      <c r="PVE99" s="84"/>
      <c r="PVF99" s="84"/>
      <c r="PVG99" s="84"/>
      <c r="PVH99" s="84"/>
      <c r="PVI99" s="84"/>
      <c r="PVJ99" s="84"/>
      <c r="PVK99" s="84"/>
      <c r="PVL99" s="84"/>
      <c r="PVM99" s="84"/>
      <c r="PVN99" s="84"/>
      <c r="PVO99" s="84"/>
      <c r="PVP99" s="84"/>
      <c r="PVQ99" s="84"/>
      <c r="PVR99" s="84"/>
      <c r="PVS99" s="84"/>
      <c r="PVT99" s="84"/>
      <c r="PVU99" s="84"/>
      <c r="PVV99" s="84"/>
      <c r="PVW99" s="84"/>
      <c r="PVX99" s="84"/>
      <c r="PVY99" s="84"/>
      <c r="PVZ99" s="84"/>
      <c r="PWA99" s="84"/>
      <c r="PWB99" s="84"/>
      <c r="PWC99" s="84"/>
      <c r="PWD99" s="84"/>
      <c r="PWE99" s="84"/>
      <c r="PWF99" s="84"/>
      <c r="PWG99" s="84"/>
      <c r="PWH99" s="84"/>
      <c r="PWI99" s="84"/>
      <c r="PWJ99" s="84"/>
      <c r="PWK99" s="84"/>
      <c r="PWL99" s="84"/>
      <c r="PWM99" s="84"/>
      <c r="PWN99" s="84"/>
      <c r="PWO99" s="84"/>
      <c r="PWP99" s="84"/>
      <c r="PWQ99" s="84"/>
      <c r="PWR99" s="84"/>
      <c r="PWS99" s="84"/>
      <c r="PWT99" s="84"/>
      <c r="PWU99" s="84"/>
      <c r="PWV99" s="84"/>
      <c r="PWW99" s="84"/>
      <c r="PWX99" s="84"/>
      <c r="PWY99" s="84"/>
      <c r="PWZ99" s="84"/>
      <c r="PXA99" s="84"/>
      <c r="PXB99" s="84"/>
      <c r="PXC99" s="84"/>
      <c r="PXD99" s="84"/>
      <c r="PXE99" s="84"/>
      <c r="PXF99" s="84"/>
      <c r="PXG99" s="84"/>
      <c r="PXH99" s="84"/>
      <c r="PXI99" s="84"/>
      <c r="PXJ99" s="84"/>
      <c r="PXK99" s="84"/>
      <c r="PXL99" s="84"/>
      <c r="PXM99" s="84"/>
      <c r="PXN99" s="84"/>
      <c r="PXO99" s="84"/>
      <c r="PXP99" s="84"/>
      <c r="PXQ99" s="84"/>
      <c r="PXR99" s="84"/>
      <c r="PXS99" s="84"/>
      <c r="PXT99" s="84"/>
      <c r="PXU99" s="84"/>
      <c r="PXV99" s="84"/>
      <c r="PXW99" s="84"/>
      <c r="PXX99" s="84"/>
      <c r="PXY99" s="84"/>
      <c r="PXZ99" s="84"/>
      <c r="PYA99" s="84"/>
      <c r="PYB99" s="84"/>
      <c r="PYC99" s="84"/>
      <c r="PYD99" s="84"/>
      <c r="PYE99" s="84"/>
      <c r="PYF99" s="84"/>
      <c r="PYG99" s="84"/>
      <c r="PYH99" s="84"/>
      <c r="PYI99" s="84"/>
      <c r="PYJ99" s="84"/>
      <c r="PYK99" s="84"/>
      <c r="PYL99" s="84"/>
      <c r="PYM99" s="84"/>
      <c r="PYN99" s="84"/>
      <c r="PYO99" s="84"/>
      <c r="PYP99" s="84"/>
      <c r="PYQ99" s="84"/>
      <c r="PYR99" s="84"/>
      <c r="PYS99" s="84"/>
      <c r="PYT99" s="84"/>
      <c r="PYU99" s="84"/>
      <c r="PYV99" s="84"/>
      <c r="PYW99" s="84"/>
      <c r="PYX99" s="84"/>
      <c r="PYY99" s="84"/>
      <c r="PYZ99" s="84"/>
      <c r="PZA99" s="84"/>
      <c r="PZB99" s="84"/>
      <c r="PZC99" s="84"/>
      <c r="PZD99" s="84"/>
      <c r="PZE99" s="84"/>
      <c r="PZF99" s="84"/>
      <c r="PZG99" s="84"/>
      <c r="PZH99" s="84"/>
      <c r="PZI99" s="84"/>
      <c r="PZJ99" s="84"/>
      <c r="PZK99" s="84"/>
      <c r="PZL99" s="84"/>
      <c r="PZM99" s="84"/>
      <c r="PZN99" s="84"/>
      <c r="PZO99" s="84"/>
      <c r="PZP99" s="84"/>
      <c r="PZQ99" s="84"/>
      <c r="PZR99" s="84"/>
      <c r="PZS99" s="84"/>
      <c r="PZT99" s="84"/>
      <c r="PZU99" s="84"/>
      <c r="PZV99" s="84"/>
      <c r="PZW99" s="84"/>
      <c r="PZX99" s="84"/>
      <c r="PZY99" s="84"/>
      <c r="PZZ99" s="84"/>
      <c r="QAA99" s="84"/>
      <c r="QAB99" s="84"/>
      <c r="QAC99" s="84"/>
      <c r="QAD99" s="84"/>
      <c r="QAE99" s="84"/>
      <c r="QAF99" s="84"/>
      <c r="QAG99" s="84"/>
      <c r="QAH99" s="84"/>
      <c r="QAI99" s="84"/>
      <c r="QAJ99" s="84"/>
      <c r="QAK99" s="84"/>
      <c r="QAL99" s="84"/>
      <c r="QAM99" s="84"/>
      <c r="QAN99" s="84"/>
      <c r="QAO99" s="84"/>
      <c r="QAP99" s="84"/>
      <c r="QAQ99" s="84"/>
      <c r="QAR99" s="84"/>
      <c r="QAS99" s="84"/>
      <c r="QAT99" s="84"/>
      <c r="QAU99" s="84"/>
      <c r="QAV99" s="84"/>
      <c r="QAW99" s="84"/>
      <c r="QAX99" s="84"/>
      <c r="QAY99" s="84"/>
      <c r="QAZ99" s="84"/>
      <c r="QBA99" s="84"/>
      <c r="QBB99" s="84"/>
      <c r="QBC99" s="84"/>
      <c r="QBD99" s="84"/>
      <c r="QBE99" s="84"/>
      <c r="QBF99" s="84"/>
      <c r="QBG99" s="84"/>
      <c r="QBH99" s="84"/>
      <c r="QBI99" s="84"/>
      <c r="QBJ99" s="84"/>
      <c r="QBK99" s="84"/>
      <c r="QBL99" s="84"/>
      <c r="QBM99" s="84"/>
      <c r="QBN99" s="84"/>
      <c r="QBO99" s="84"/>
      <c r="QBP99" s="84"/>
      <c r="QBQ99" s="84"/>
      <c r="QBR99" s="84"/>
      <c r="QBS99" s="84"/>
      <c r="QBT99" s="84"/>
      <c r="QBU99" s="84"/>
      <c r="QBV99" s="84"/>
      <c r="QBW99" s="84"/>
      <c r="QBX99" s="84"/>
      <c r="QBY99" s="84"/>
      <c r="QBZ99" s="84"/>
      <c r="QCA99" s="84"/>
      <c r="QCB99" s="84"/>
      <c r="QCC99" s="84"/>
      <c r="QCD99" s="84"/>
      <c r="QCE99" s="84"/>
      <c r="QCF99" s="84"/>
      <c r="QCG99" s="84"/>
      <c r="QCH99" s="84"/>
      <c r="QCI99" s="84"/>
      <c r="QCJ99" s="84"/>
      <c r="QCK99" s="84"/>
      <c r="QCL99" s="84"/>
      <c r="QCM99" s="84"/>
      <c r="QCN99" s="84"/>
      <c r="QCO99" s="84"/>
      <c r="QCP99" s="84"/>
      <c r="QCQ99" s="84"/>
      <c r="QCR99" s="84"/>
      <c r="QCS99" s="84"/>
      <c r="QCT99" s="84"/>
      <c r="QCU99" s="84"/>
      <c r="QCV99" s="84"/>
      <c r="QCW99" s="84"/>
      <c r="QCX99" s="84"/>
      <c r="QCY99" s="84"/>
      <c r="QCZ99" s="84"/>
      <c r="QDA99" s="84"/>
      <c r="QDB99" s="84"/>
      <c r="QDC99" s="84"/>
      <c r="QDD99" s="84"/>
      <c r="QDE99" s="84"/>
      <c r="QDF99" s="84"/>
      <c r="QDG99" s="84"/>
      <c r="QDH99" s="84"/>
      <c r="QDI99" s="84"/>
      <c r="QDJ99" s="84"/>
      <c r="QDK99" s="84"/>
      <c r="QDL99" s="84"/>
      <c r="QDM99" s="84"/>
      <c r="QDN99" s="84"/>
      <c r="QDO99" s="84"/>
      <c r="QDP99" s="84"/>
      <c r="QDQ99" s="84"/>
      <c r="QDR99" s="84"/>
      <c r="QDS99" s="84"/>
      <c r="QDT99" s="84"/>
      <c r="QDU99" s="84"/>
      <c r="QDV99" s="84"/>
      <c r="QDW99" s="84"/>
      <c r="QDX99" s="84"/>
      <c r="QDY99" s="84"/>
      <c r="QDZ99" s="84"/>
      <c r="QEA99" s="84"/>
      <c r="QEB99" s="84"/>
      <c r="QEC99" s="84"/>
      <c r="QED99" s="84"/>
      <c r="QEE99" s="84"/>
      <c r="QEF99" s="84"/>
      <c r="QEG99" s="84"/>
      <c r="QEH99" s="84"/>
      <c r="QEI99" s="84"/>
      <c r="QEJ99" s="84"/>
      <c r="QEK99" s="84"/>
      <c r="QEL99" s="84"/>
      <c r="QEM99" s="84"/>
      <c r="QEN99" s="84"/>
      <c r="QEO99" s="84"/>
      <c r="QEP99" s="84"/>
      <c r="QEQ99" s="84"/>
      <c r="QER99" s="84"/>
      <c r="QES99" s="84"/>
      <c r="QET99" s="84"/>
      <c r="QEU99" s="84"/>
      <c r="QEV99" s="84"/>
      <c r="QEW99" s="84"/>
      <c r="QEX99" s="84"/>
      <c r="QEY99" s="84"/>
      <c r="QEZ99" s="84"/>
      <c r="QFA99" s="84"/>
      <c r="QFB99" s="84"/>
      <c r="QFC99" s="84"/>
      <c r="QFD99" s="84"/>
      <c r="QFE99" s="84"/>
      <c r="QFF99" s="84"/>
      <c r="QFG99" s="84"/>
      <c r="QFH99" s="84"/>
      <c r="QFI99" s="84"/>
      <c r="QFJ99" s="84"/>
      <c r="QFK99" s="84"/>
      <c r="QFL99" s="84"/>
      <c r="QFM99" s="84"/>
      <c r="QFN99" s="84"/>
      <c r="QFO99" s="84"/>
      <c r="QFP99" s="84"/>
      <c r="QFQ99" s="84"/>
      <c r="QFR99" s="84"/>
      <c r="QFS99" s="84"/>
      <c r="QFT99" s="84"/>
      <c r="QFU99" s="84"/>
      <c r="QFV99" s="84"/>
      <c r="QFW99" s="84"/>
      <c r="QFX99" s="84"/>
      <c r="QFY99" s="84"/>
      <c r="QFZ99" s="84"/>
      <c r="QGA99" s="84"/>
      <c r="QGB99" s="84"/>
      <c r="QGC99" s="84"/>
      <c r="QGD99" s="84"/>
      <c r="QGE99" s="84"/>
      <c r="QGF99" s="84"/>
      <c r="QGG99" s="84"/>
      <c r="QGH99" s="84"/>
      <c r="QGI99" s="84"/>
      <c r="QGJ99" s="84"/>
      <c r="QGK99" s="84"/>
      <c r="QGL99" s="84"/>
      <c r="QGM99" s="84"/>
      <c r="QGN99" s="84"/>
      <c r="QGO99" s="84"/>
      <c r="QGP99" s="84"/>
      <c r="QGQ99" s="84"/>
      <c r="QGR99" s="84"/>
      <c r="QGS99" s="84"/>
      <c r="QGT99" s="84"/>
      <c r="QGU99" s="84"/>
      <c r="QGV99" s="84"/>
      <c r="QGW99" s="84"/>
      <c r="QGX99" s="84"/>
      <c r="QGY99" s="84"/>
      <c r="QGZ99" s="84"/>
      <c r="QHA99" s="84"/>
      <c r="QHB99" s="84"/>
      <c r="QHC99" s="84"/>
      <c r="QHD99" s="84"/>
      <c r="QHE99" s="84"/>
      <c r="QHF99" s="84"/>
      <c r="QHG99" s="84"/>
      <c r="QHH99" s="84"/>
      <c r="QHI99" s="84"/>
      <c r="QHJ99" s="84"/>
      <c r="QHK99" s="84"/>
      <c r="QHL99" s="84"/>
      <c r="QHM99" s="84"/>
      <c r="QHN99" s="84"/>
      <c r="QHO99" s="84"/>
      <c r="QHP99" s="84"/>
      <c r="QHQ99" s="84"/>
      <c r="QHR99" s="84"/>
      <c r="QHS99" s="84"/>
      <c r="QHT99" s="84"/>
      <c r="QHU99" s="84"/>
      <c r="QHV99" s="84"/>
      <c r="QHW99" s="84"/>
      <c r="QHX99" s="84"/>
      <c r="QHY99" s="84"/>
      <c r="QHZ99" s="84"/>
      <c r="QIA99" s="84"/>
      <c r="QIB99" s="84"/>
      <c r="QIC99" s="84"/>
      <c r="QID99" s="84"/>
      <c r="QIE99" s="84"/>
      <c r="QIF99" s="84"/>
      <c r="QIG99" s="84"/>
      <c r="QIH99" s="84"/>
      <c r="QII99" s="84"/>
      <c r="QIJ99" s="84"/>
      <c r="QIK99" s="84"/>
      <c r="QIL99" s="84"/>
      <c r="QIM99" s="84"/>
      <c r="QIN99" s="84"/>
      <c r="QIO99" s="84"/>
      <c r="QIP99" s="84"/>
      <c r="QIQ99" s="84"/>
      <c r="QIR99" s="84"/>
      <c r="QIS99" s="84"/>
      <c r="QIT99" s="84"/>
      <c r="QIU99" s="84"/>
      <c r="QIV99" s="84"/>
      <c r="QIW99" s="84"/>
      <c r="QIX99" s="84"/>
      <c r="QIY99" s="84"/>
      <c r="QIZ99" s="84"/>
      <c r="QJA99" s="84"/>
      <c r="QJB99" s="84"/>
      <c r="QJC99" s="84"/>
      <c r="QJD99" s="84"/>
      <c r="QJE99" s="84"/>
      <c r="QJF99" s="84"/>
      <c r="QJG99" s="84"/>
      <c r="QJH99" s="84"/>
      <c r="QJI99" s="84"/>
      <c r="QJJ99" s="84"/>
      <c r="QJK99" s="84"/>
      <c r="QJL99" s="84"/>
      <c r="QJM99" s="84"/>
      <c r="QJN99" s="84"/>
      <c r="QJO99" s="84"/>
      <c r="QJP99" s="84"/>
      <c r="QJQ99" s="84"/>
      <c r="QJR99" s="84"/>
      <c r="QJS99" s="84"/>
      <c r="QJT99" s="84"/>
      <c r="QJU99" s="84"/>
      <c r="QJV99" s="84"/>
      <c r="QJW99" s="84"/>
      <c r="QJX99" s="84"/>
      <c r="QJY99" s="84"/>
      <c r="QJZ99" s="84"/>
      <c r="QKA99" s="84"/>
      <c r="QKB99" s="84"/>
      <c r="QKC99" s="84"/>
      <c r="QKD99" s="84"/>
      <c r="QKE99" s="84"/>
      <c r="QKF99" s="84"/>
      <c r="QKG99" s="84"/>
      <c r="QKH99" s="84"/>
      <c r="QKI99" s="84"/>
      <c r="QKJ99" s="84"/>
      <c r="QKK99" s="84"/>
      <c r="QKL99" s="84"/>
      <c r="QKM99" s="84"/>
      <c r="QKN99" s="84"/>
      <c r="QKO99" s="84"/>
      <c r="QKP99" s="84"/>
      <c r="QKQ99" s="84"/>
      <c r="QKR99" s="84"/>
      <c r="QKS99" s="84"/>
      <c r="QKT99" s="84"/>
      <c r="QKU99" s="84"/>
      <c r="QKV99" s="84"/>
      <c r="QKW99" s="84"/>
      <c r="QKX99" s="84"/>
      <c r="QKY99" s="84"/>
      <c r="QKZ99" s="84"/>
      <c r="QLA99" s="84"/>
      <c r="QLB99" s="84"/>
      <c r="QLC99" s="84"/>
      <c r="QLD99" s="84"/>
      <c r="QLE99" s="84"/>
      <c r="QLF99" s="84"/>
      <c r="QLG99" s="84"/>
      <c r="QLH99" s="84"/>
      <c r="QLI99" s="84"/>
      <c r="QLJ99" s="84"/>
      <c r="QLK99" s="84"/>
      <c r="QLL99" s="84"/>
      <c r="QLM99" s="84"/>
      <c r="QLN99" s="84"/>
      <c r="QLO99" s="84"/>
      <c r="QLP99" s="84"/>
      <c r="QLQ99" s="84"/>
      <c r="QLR99" s="84"/>
      <c r="QLS99" s="84"/>
      <c r="QLT99" s="84"/>
      <c r="QLU99" s="84"/>
      <c r="QLV99" s="84"/>
      <c r="QLW99" s="84"/>
      <c r="QLX99" s="84"/>
      <c r="QLY99" s="84"/>
      <c r="QLZ99" s="84"/>
      <c r="QMA99" s="84"/>
      <c r="QMB99" s="84"/>
      <c r="QMC99" s="84"/>
      <c r="QMD99" s="84"/>
      <c r="QME99" s="84"/>
      <c r="QMF99" s="84"/>
      <c r="QMG99" s="84"/>
      <c r="QMH99" s="84"/>
      <c r="QMI99" s="84"/>
      <c r="QMJ99" s="84"/>
      <c r="QMK99" s="84"/>
      <c r="QML99" s="84"/>
      <c r="QMM99" s="84"/>
      <c r="QMN99" s="84"/>
      <c r="QMO99" s="84"/>
      <c r="QMP99" s="84"/>
      <c r="QMQ99" s="84"/>
      <c r="QMR99" s="84"/>
      <c r="QMS99" s="84"/>
      <c r="QMT99" s="84"/>
      <c r="QMU99" s="84"/>
      <c r="QMV99" s="84"/>
      <c r="QMW99" s="84"/>
      <c r="QMX99" s="84"/>
      <c r="QMY99" s="84"/>
      <c r="QMZ99" s="84"/>
      <c r="QNA99" s="84"/>
      <c r="QNB99" s="84"/>
      <c r="QNC99" s="84"/>
      <c r="QND99" s="84"/>
      <c r="QNE99" s="84"/>
      <c r="QNF99" s="84"/>
      <c r="QNG99" s="84"/>
      <c r="QNH99" s="84"/>
      <c r="QNI99" s="84"/>
      <c r="QNJ99" s="84"/>
      <c r="QNK99" s="84"/>
      <c r="QNL99" s="84"/>
      <c r="QNM99" s="84"/>
      <c r="QNN99" s="84"/>
      <c r="QNO99" s="84"/>
      <c r="QNP99" s="84"/>
      <c r="QNQ99" s="84"/>
      <c r="QNR99" s="84"/>
      <c r="QNS99" s="84"/>
      <c r="QNT99" s="84"/>
      <c r="QNU99" s="84"/>
      <c r="QNV99" s="84"/>
      <c r="QNW99" s="84"/>
      <c r="QNX99" s="84"/>
      <c r="QNY99" s="84"/>
      <c r="QNZ99" s="84"/>
      <c r="QOA99" s="84"/>
      <c r="QOB99" s="84"/>
      <c r="QOC99" s="84"/>
      <c r="QOD99" s="84"/>
      <c r="QOE99" s="84"/>
      <c r="QOF99" s="84"/>
      <c r="QOG99" s="84"/>
      <c r="QOH99" s="84"/>
      <c r="QOI99" s="84"/>
      <c r="QOJ99" s="84"/>
      <c r="QOK99" s="84"/>
      <c r="QOL99" s="84"/>
      <c r="QOM99" s="84"/>
      <c r="QON99" s="84"/>
      <c r="QOO99" s="84"/>
      <c r="QOP99" s="84"/>
      <c r="QOQ99" s="84"/>
      <c r="QOR99" s="84"/>
      <c r="QOS99" s="84"/>
      <c r="QOT99" s="84"/>
      <c r="QOU99" s="84"/>
      <c r="QOV99" s="84"/>
      <c r="QOW99" s="84"/>
      <c r="QOX99" s="84"/>
      <c r="QOY99" s="84"/>
      <c r="QOZ99" s="84"/>
      <c r="QPA99" s="84"/>
      <c r="QPB99" s="84"/>
      <c r="QPC99" s="84"/>
      <c r="QPD99" s="84"/>
      <c r="QPE99" s="84"/>
      <c r="QPF99" s="84"/>
      <c r="QPG99" s="84"/>
      <c r="QPH99" s="84"/>
      <c r="QPI99" s="84"/>
      <c r="QPJ99" s="84"/>
      <c r="QPK99" s="84"/>
      <c r="QPL99" s="84"/>
      <c r="QPM99" s="84"/>
      <c r="QPN99" s="84"/>
      <c r="QPO99" s="84"/>
      <c r="QPP99" s="84"/>
      <c r="QPQ99" s="84"/>
      <c r="QPR99" s="84"/>
      <c r="QPS99" s="84"/>
      <c r="QPT99" s="84"/>
      <c r="QPU99" s="84"/>
      <c r="QPV99" s="84"/>
      <c r="QPW99" s="84"/>
      <c r="QPX99" s="84"/>
      <c r="QPY99" s="84"/>
      <c r="QPZ99" s="84"/>
      <c r="QQA99" s="84"/>
      <c r="QQB99" s="84"/>
      <c r="QQC99" s="84"/>
      <c r="QQD99" s="84"/>
      <c r="QQE99" s="84"/>
      <c r="QQF99" s="84"/>
      <c r="QQG99" s="84"/>
      <c r="QQH99" s="84"/>
      <c r="QQI99" s="84"/>
      <c r="QQJ99" s="84"/>
      <c r="QQK99" s="84"/>
      <c r="QQL99" s="84"/>
      <c r="QQM99" s="84"/>
      <c r="QQN99" s="84"/>
      <c r="QQO99" s="84"/>
      <c r="QQP99" s="84"/>
      <c r="QQQ99" s="84"/>
      <c r="QQR99" s="84"/>
      <c r="QQS99" s="84"/>
      <c r="QQT99" s="84"/>
      <c r="QQU99" s="84"/>
      <c r="QQV99" s="84"/>
      <c r="QQW99" s="84"/>
      <c r="QQX99" s="84"/>
      <c r="QQY99" s="84"/>
      <c r="QQZ99" s="84"/>
      <c r="QRA99" s="84"/>
      <c r="QRB99" s="84"/>
      <c r="QRC99" s="84"/>
      <c r="QRD99" s="84"/>
      <c r="QRE99" s="84"/>
      <c r="QRF99" s="84"/>
      <c r="QRG99" s="84"/>
      <c r="QRH99" s="84"/>
      <c r="QRI99" s="84"/>
      <c r="QRJ99" s="84"/>
      <c r="QRK99" s="84"/>
      <c r="QRL99" s="84"/>
      <c r="QRM99" s="84"/>
      <c r="QRN99" s="84"/>
      <c r="QRO99" s="84"/>
      <c r="QRP99" s="84"/>
      <c r="QRQ99" s="84"/>
      <c r="QRR99" s="84"/>
      <c r="QRS99" s="84"/>
      <c r="QRT99" s="84"/>
      <c r="QRU99" s="84"/>
      <c r="QRV99" s="84"/>
      <c r="QRW99" s="84"/>
      <c r="QRX99" s="84"/>
      <c r="QRY99" s="84"/>
      <c r="QRZ99" s="84"/>
      <c r="QSA99" s="84"/>
      <c r="QSB99" s="84"/>
      <c r="QSC99" s="84"/>
      <c r="QSD99" s="84"/>
      <c r="QSE99" s="84"/>
      <c r="QSF99" s="84"/>
      <c r="QSG99" s="84"/>
      <c r="QSH99" s="84"/>
      <c r="QSI99" s="84"/>
      <c r="QSJ99" s="84"/>
      <c r="QSK99" s="84"/>
      <c r="QSL99" s="84"/>
      <c r="QSM99" s="84"/>
      <c r="QSN99" s="84"/>
      <c r="QSO99" s="84"/>
      <c r="QSP99" s="84"/>
      <c r="QSQ99" s="84"/>
      <c r="QSR99" s="84"/>
      <c r="QSS99" s="84"/>
      <c r="QST99" s="84"/>
      <c r="QSU99" s="84"/>
      <c r="QSV99" s="84"/>
      <c r="QSW99" s="84"/>
      <c r="QSX99" s="84"/>
      <c r="QSY99" s="84"/>
      <c r="QSZ99" s="84"/>
      <c r="QTA99" s="84"/>
      <c r="QTB99" s="84"/>
      <c r="QTC99" s="84"/>
      <c r="QTD99" s="84"/>
      <c r="QTE99" s="84"/>
      <c r="QTF99" s="84"/>
      <c r="QTG99" s="84"/>
      <c r="QTH99" s="84"/>
      <c r="QTI99" s="84"/>
      <c r="QTJ99" s="84"/>
      <c r="QTK99" s="84"/>
      <c r="QTL99" s="84"/>
      <c r="QTM99" s="84"/>
      <c r="QTN99" s="84"/>
      <c r="QTO99" s="84"/>
      <c r="QTP99" s="84"/>
      <c r="QTQ99" s="84"/>
      <c r="QTR99" s="84"/>
      <c r="QTS99" s="84"/>
      <c r="QTT99" s="84"/>
      <c r="QTU99" s="84"/>
      <c r="QTV99" s="84"/>
      <c r="QTW99" s="84"/>
      <c r="QTX99" s="84"/>
      <c r="QTY99" s="84"/>
      <c r="QTZ99" s="84"/>
      <c r="QUA99" s="84"/>
      <c r="QUB99" s="84"/>
      <c r="QUC99" s="84"/>
      <c r="QUD99" s="84"/>
      <c r="QUE99" s="84"/>
      <c r="QUF99" s="84"/>
      <c r="QUG99" s="84"/>
      <c r="QUH99" s="84"/>
      <c r="QUI99" s="84"/>
      <c r="QUJ99" s="84"/>
      <c r="QUK99" s="84"/>
      <c r="QUL99" s="84"/>
      <c r="QUM99" s="84"/>
      <c r="QUN99" s="84"/>
      <c r="QUO99" s="84"/>
      <c r="QUP99" s="84"/>
      <c r="QUQ99" s="84"/>
      <c r="QUR99" s="84"/>
      <c r="QUS99" s="84"/>
      <c r="QUT99" s="84"/>
      <c r="QUU99" s="84"/>
      <c r="QUV99" s="84"/>
      <c r="QUW99" s="84"/>
      <c r="QUX99" s="84"/>
      <c r="QUY99" s="84"/>
      <c r="QUZ99" s="84"/>
      <c r="QVA99" s="84"/>
      <c r="QVB99" s="84"/>
      <c r="QVC99" s="84"/>
      <c r="QVD99" s="84"/>
      <c r="QVE99" s="84"/>
      <c r="QVF99" s="84"/>
      <c r="QVG99" s="84"/>
      <c r="QVH99" s="84"/>
      <c r="QVI99" s="84"/>
      <c r="QVJ99" s="84"/>
      <c r="QVK99" s="84"/>
      <c r="QVL99" s="84"/>
      <c r="QVM99" s="84"/>
      <c r="QVN99" s="84"/>
      <c r="QVO99" s="84"/>
      <c r="QVP99" s="84"/>
      <c r="QVQ99" s="84"/>
      <c r="QVR99" s="84"/>
      <c r="QVS99" s="84"/>
      <c r="QVT99" s="84"/>
      <c r="QVU99" s="84"/>
      <c r="QVV99" s="84"/>
      <c r="QVW99" s="84"/>
      <c r="QVX99" s="84"/>
      <c r="QVY99" s="84"/>
      <c r="QVZ99" s="84"/>
      <c r="QWA99" s="84"/>
      <c r="QWB99" s="84"/>
      <c r="QWC99" s="84"/>
      <c r="QWD99" s="84"/>
      <c r="QWE99" s="84"/>
      <c r="QWF99" s="84"/>
      <c r="QWG99" s="84"/>
      <c r="QWH99" s="84"/>
      <c r="QWI99" s="84"/>
      <c r="QWJ99" s="84"/>
      <c r="QWK99" s="84"/>
      <c r="QWL99" s="84"/>
      <c r="QWM99" s="84"/>
      <c r="QWN99" s="84"/>
      <c r="QWO99" s="84"/>
      <c r="QWP99" s="84"/>
      <c r="QWQ99" s="84"/>
      <c r="QWR99" s="84"/>
      <c r="QWS99" s="84"/>
      <c r="QWT99" s="84"/>
      <c r="QWU99" s="84"/>
      <c r="QWV99" s="84"/>
      <c r="QWW99" s="84"/>
      <c r="QWX99" s="84"/>
      <c r="QWY99" s="84"/>
      <c r="QWZ99" s="84"/>
      <c r="QXA99" s="84"/>
      <c r="QXB99" s="84"/>
      <c r="QXC99" s="84"/>
      <c r="QXD99" s="84"/>
      <c r="QXE99" s="84"/>
      <c r="QXF99" s="84"/>
      <c r="QXG99" s="84"/>
      <c r="QXH99" s="84"/>
      <c r="QXI99" s="84"/>
      <c r="QXJ99" s="84"/>
      <c r="QXK99" s="84"/>
      <c r="QXL99" s="84"/>
      <c r="QXM99" s="84"/>
      <c r="QXN99" s="84"/>
      <c r="QXO99" s="84"/>
      <c r="QXP99" s="84"/>
      <c r="QXQ99" s="84"/>
      <c r="QXR99" s="84"/>
      <c r="QXS99" s="84"/>
      <c r="QXT99" s="84"/>
      <c r="QXU99" s="84"/>
      <c r="QXV99" s="84"/>
      <c r="QXW99" s="84"/>
      <c r="QXX99" s="84"/>
      <c r="QXY99" s="84"/>
      <c r="QXZ99" s="84"/>
      <c r="QYA99" s="84"/>
      <c r="QYB99" s="84"/>
      <c r="QYC99" s="84"/>
      <c r="QYD99" s="84"/>
      <c r="QYE99" s="84"/>
      <c r="QYF99" s="84"/>
      <c r="QYG99" s="84"/>
      <c r="QYH99" s="84"/>
      <c r="QYI99" s="84"/>
      <c r="QYJ99" s="84"/>
      <c r="QYK99" s="84"/>
      <c r="QYL99" s="84"/>
      <c r="QYM99" s="84"/>
      <c r="QYN99" s="84"/>
      <c r="QYO99" s="84"/>
      <c r="QYP99" s="84"/>
      <c r="QYQ99" s="84"/>
      <c r="QYR99" s="84"/>
      <c r="QYS99" s="84"/>
      <c r="QYT99" s="84"/>
      <c r="QYU99" s="84"/>
      <c r="QYV99" s="84"/>
      <c r="QYW99" s="84"/>
      <c r="QYX99" s="84"/>
      <c r="QYY99" s="84"/>
      <c r="QYZ99" s="84"/>
      <c r="QZA99" s="84"/>
      <c r="QZB99" s="84"/>
      <c r="QZC99" s="84"/>
      <c r="QZD99" s="84"/>
      <c r="QZE99" s="84"/>
      <c r="QZF99" s="84"/>
      <c r="QZG99" s="84"/>
      <c r="QZH99" s="84"/>
      <c r="QZI99" s="84"/>
      <c r="QZJ99" s="84"/>
      <c r="QZK99" s="84"/>
      <c r="QZL99" s="84"/>
      <c r="QZM99" s="84"/>
      <c r="QZN99" s="84"/>
      <c r="QZO99" s="84"/>
      <c r="QZP99" s="84"/>
      <c r="QZQ99" s="84"/>
      <c r="QZR99" s="84"/>
      <c r="QZS99" s="84"/>
      <c r="QZT99" s="84"/>
      <c r="QZU99" s="84"/>
      <c r="QZV99" s="84"/>
      <c r="QZW99" s="84"/>
      <c r="QZX99" s="84"/>
      <c r="QZY99" s="84"/>
      <c r="QZZ99" s="84"/>
      <c r="RAA99" s="84"/>
      <c r="RAB99" s="84"/>
      <c r="RAC99" s="84"/>
      <c r="RAD99" s="84"/>
      <c r="RAE99" s="84"/>
      <c r="RAF99" s="84"/>
      <c r="RAG99" s="84"/>
      <c r="RAH99" s="84"/>
      <c r="RAI99" s="84"/>
      <c r="RAJ99" s="84"/>
      <c r="RAK99" s="84"/>
      <c r="RAL99" s="84"/>
      <c r="RAM99" s="84"/>
      <c r="RAN99" s="84"/>
      <c r="RAO99" s="84"/>
      <c r="RAP99" s="84"/>
      <c r="RAQ99" s="84"/>
      <c r="RAR99" s="84"/>
      <c r="RAS99" s="84"/>
      <c r="RAT99" s="84"/>
      <c r="RAU99" s="84"/>
      <c r="RAV99" s="84"/>
      <c r="RAW99" s="84"/>
      <c r="RAX99" s="84"/>
      <c r="RAY99" s="84"/>
      <c r="RAZ99" s="84"/>
      <c r="RBA99" s="84"/>
      <c r="RBB99" s="84"/>
      <c r="RBC99" s="84"/>
      <c r="RBD99" s="84"/>
      <c r="RBE99" s="84"/>
      <c r="RBF99" s="84"/>
      <c r="RBG99" s="84"/>
      <c r="RBH99" s="84"/>
      <c r="RBI99" s="84"/>
      <c r="RBJ99" s="84"/>
      <c r="RBK99" s="84"/>
      <c r="RBL99" s="84"/>
      <c r="RBM99" s="84"/>
      <c r="RBN99" s="84"/>
      <c r="RBO99" s="84"/>
      <c r="RBP99" s="84"/>
      <c r="RBQ99" s="84"/>
      <c r="RBR99" s="84"/>
      <c r="RBS99" s="84"/>
      <c r="RBT99" s="84"/>
      <c r="RBU99" s="84"/>
      <c r="RBV99" s="84"/>
      <c r="RBW99" s="84"/>
      <c r="RBX99" s="84"/>
      <c r="RBY99" s="84"/>
      <c r="RBZ99" s="84"/>
      <c r="RCA99" s="84"/>
      <c r="RCB99" s="84"/>
      <c r="RCC99" s="84"/>
      <c r="RCD99" s="84"/>
      <c r="RCE99" s="84"/>
      <c r="RCF99" s="84"/>
      <c r="RCG99" s="84"/>
      <c r="RCH99" s="84"/>
      <c r="RCI99" s="84"/>
      <c r="RCJ99" s="84"/>
      <c r="RCK99" s="84"/>
      <c r="RCL99" s="84"/>
      <c r="RCM99" s="84"/>
      <c r="RCN99" s="84"/>
      <c r="RCO99" s="84"/>
      <c r="RCP99" s="84"/>
      <c r="RCQ99" s="84"/>
      <c r="RCR99" s="84"/>
      <c r="RCS99" s="84"/>
      <c r="RCT99" s="84"/>
      <c r="RCU99" s="84"/>
      <c r="RCV99" s="84"/>
      <c r="RCW99" s="84"/>
      <c r="RCX99" s="84"/>
      <c r="RCY99" s="84"/>
      <c r="RCZ99" s="84"/>
      <c r="RDA99" s="84"/>
      <c r="RDB99" s="84"/>
      <c r="RDC99" s="84"/>
      <c r="RDD99" s="84"/>
      <c r="RDE99" s="84"/>
      <c r="RDF99" s="84"/>
      <c r="RDG99" s="84"/>
      <c r="RDH99" s="84"/>
      <c r="RDI99" s="84"/>
      <c r="RDJ99" s="84"/>
      <c r="RDK99" s="84"/>
      <c r="RDL99" s="84"/>
      <c r="RDM99" s="84"/>
      <c r="RDN99" s="84"/>
      <c r="RDO99" s="84"/>
      <c r="RDP99" s="84"/>
      <c r="RDQ99" s="84"/>
      <c r="RDR99" s="84"/>
      <c r="RDS99" s="84"/>
      <c r="RDT99" s="84"/>
      <c r="RDU99" s="84"/>
      <c r="RDV99" s="84"/>
      <c r="RDW99" s="84"/>
      <c r="RDX99" s="84"/>
      <c r="RDY99" s="84"/>
      <c r="RDZ99" s="84"/>
      <c r="REA99" s="84"/>
      <c r="REB99" s="84"/>
      <c r="REC99" s="84"/>
      <c r="RED99" s="84"/>
      <c r="REE99" s="84"/>
      <c r="REF99" s="84"/>
      <c r="REG99" s="84"/>
      <c r="REH99" s="84"/>
      <c r="REI99" s="84"/>
      <c r="REJ99" s="84"/>
      <c r="REK99" s="84"/>
      <c r="REL99" s="84"/>
      <c r="REM99" s="84"/>
      <c r="REN99" s="84"/>
      <c r="REO99" s="84"/>
      <c r="REP99" s="84"/>
      <c r="REQ99" s="84"/>
      <c r="RER99" s="84"/>
      <c r="RES99" s="84"/>
      <c r="RET99" s="84"/>
      <c r="REU99" s="84"/>
      <c r="REV99" s="84"/>
      <c r="REW99" s="84"/>
      <c r="REX99" s="84"/>
      <c r="REY99" s="84"/>
      <c r="REZ99" s="84"/>
      <c r="RFA99" s="84"/>
      <c r="RFB99" s="84"/>
      <c r="RFC99" s="84"/>
      <c r="RFD99" s="84"/>
      <c r="RFE99" s="84"/>
      <c r="RFF99" s="84"/>
      <c r="RFG99" s="84"/>
      <c r="RFH99" s="84"/>
      <c r="RFI99" s="84"/>
      <c r="RFJ99" s="84"/>
      <c r="RFK99" s="84"/>
      <c r="RFL99" s="84"/>
      <c r="RFM99" s="84"/>
      <c r="RFN99" s="84"/>
      <c r="RFO99" s="84"/>
      <c r="RFP99" s="84"/>
      <c r="RFQ99" s="84"/>
      <c r="RFR99" s="84"/>
      <c r="RFS99" s="84"/>
      <c r="RFT99" s="84"/>
      <c r="RFU99" s="84"/>
      <c r="RFV99" s="84"/>
      <c r="RFW99" s="84"/>
      <c r="RFX99" s="84"/>
      <c r="RFY99" s="84"/>
      <c r="RFZ99" s="84"/>
      <c r="RGA99" s="84"/>
      <c r="RGB99" s="84"/>
      <c r="RGC99" s="84"/>
      <c r="RGD99" s="84"/>
      <c r="RGE99" s="84"/>
      <c r="RGF99" s="84"/>
      <c r="RGG99" s="84"/>
      <c r="RGH99" s="84"/>
      <c r="RGI99" s="84"/>
      <c r="RGJ99" s="84"/>
      <c r="RGK99" s="84"/>
      <c r="RGL99" s="84"/>
      <c r="RGM99" s="84"/>
      <c r="RGN99" s="84"/>
      <c r="RGO99" s="84"/>
      <c r="RGP99" s="84"/>
      <c r="RGQ99" s="84"/>
      <c r="RGR99" s="84"/>
      <c r="RGS99" s="84"/>
      <c r="RGT99" s="84"/>
      <c r="RGU99" s="84"/>
      <c r="RGV99" s="84"/>
      <c r="RGW99" s="84"/>
      <c r="RGX99" s="84"/>
      <c r="RGY99" s="84"/>
      <c r="RGZ99" s="84"/>
      <c r="RHA99" s="84"/>
      <c r="RHB99" s="84"/>
      <c r="RHC99" s="84"/>
      <c r="RHD99" s="84"/>
      <c r="RHE99" s="84"/>
      <c r="RHF99" s="84"/>
      <c r="RHG99" s="84"/>
      <c r="RHH99" s="84"/>
      <c r="RHI99" s="84"/>
      <c r="RHJ99" s="84"/>
      <c r="RHK99" s="84"/>
      <c r="RHL99" s="84"/>
      <c r="RHM99" s="84"/>
      <c r="RHN99" s="84"/>
      <c r="RHO99" s="84"/>
      <c r="RHP99" s="84"/>
      <c r="RHQ99" s="84"/>
      <c r="RHR99" s="84"/>
      <c r="RHS99" s="84"/>
      <c r="RHT99" s="84"/>
      <c r="RHU99" s="84"/>
      <c r="RHV99" s="84"/>
      <c r="RHW99" s="84"/>
      <c r="RHX99" s="84"/>
      <c r="RHY99" s="84"/>
      <c r="RHZ99" s="84"/>
      <c r="RIA99" s="84"/>
      <c r="RIB99" s="84"/>
      <c r="RIC99" s="84"/>
      <c r="RID99" s="84"/>
      <c r="RIE99" s="84"/>
      <c r="RIF99" s="84"/>
      <c r="RIG99" s="84"/>
      <c r="RIH99" s="84"/>
      <c r="RII99" s="84"/>
      <c r="RIJ99" s="84"/>
      <c r="RIK99" s="84"/>
      <c r="RIL99" s="84"/>
      <c r="RIM99" s="84"/>
      <c r="RIN99" s="84"/>
      <c r="RIO99" s="84"/>
      <c r="RIP99" s="84"/>
      <c r="RIQ99" s="84"/>
      <c r="RIR99" s="84"/>
      <c r="RIS99" s="84"/>
      <c r="RIT99" s="84"/>
      <c r="RIU99" s="84"/>
      <c r="RIV99" s="84"/>
      <c r="RIW99" s="84"/>
      <c r="RIX99" s="84"/>
      <c r="RIY99" s="84"/>
      <c r="RIZ99" s="84"/>
      <c r="RJA99" s="84"/>
      <c r="RJB99" s="84"/>
      <c r="RJC99" s="84"/>
      <c r="RJD99" s="84"/>
      <c r="RJE99" s="84"/>
      <c r="RJF99" s="84"/>
      <c r="RJG99" s="84"/>
      <c r="RJH99" s="84"/>
      <c r="RJI99" s="84"/>
      <c r="RJJ99" s="84"/>
      <c r="RJK99" s="84"/>
      <c r="RJL99" s="84"/>
      <c r="RJM99" s="84"/>
      <c r="RJN99" s="84"/>
      <c r="RJO99" s="84"/>
      <c r="RJP99" s="84"/>
      <c r="RJQ99" s="84"/>
      <c r="RJR99" s="84"/>
      <c r="RJS99" s="84"/>
      <c r="RJT99" s="84"/>
      <c r="RJU99" s="84"/>
      <c r="RJV99" s="84"/>
      <c r="RJW99" s="84"/>
      <c r="RJX99" s="84"/>
      <c r="RJY99" s="84"/>
      <c r="RJZ99" s="84"/>
      <c r="RKA99" s="84"/>
      <c r="RKB99" s="84"/>
      <c r="RKC99" s="84"/>
      <c r="RKD99" s="84"/>
      <c r="RKE99" s="84"/>
      <c r="RKF99" s="84"/>
      <c r="RKG99" s="84"/>
      <c r="RKH99" s="84"/>
      <c r="RKI99" s="84"/>
      <c r="RKJ99" s="84"/>
      <c r="RKK99" s="84"/>
      <c r="RKL99" s="84"/>
      <c r="RKM99" s="84"/>
      <c r="RKN99" s="84"/>
      <c r="RKO99" s="84"/>
      <c r="RKP99" s="84"/>
      <c r="RKQ99" s="84"/>
      <c r="RKR99" s="84"/>
      <c r="RKS99" s="84"/>
      <c r="RKT99" s="84"/>
      <c r="RKU99" s="84"/>
      <c r="RKV99" s="84"/>
      <c r="RKW99" s="84"/>
      <c r="RKX99" s="84"/>
      <c r="RKY99" s="84"/>
      <c r="RKZ99" s="84"/>
      <c r="RLA99" s="84"/>
      <c r="RLB99" s="84"/>
      <c r="RLC99" s="84"/>
      <c r="RLD99" s="84"/>
      <c r="RLE99" s="84"/>
      <c r="RLF99" s="84"/>
      <c r="RLG99" s="84"/>
      <c r="RLH99" s="84"/>
      <c r="RLI99" s="84"/>
      <c r="RLJ99" s="84"/>
      <c r="RLK99" s="84"/>
      <c r="RLL99" s="84"/>
      <c r="RLM99" s="84"/>
      <c r="RLN99" s="84"/>
      <c r="RLO99" s="84"/>
      <c r="RLP99" s="84"/>
      <c r="RLQ99" s="84"/>
      <c r="RLR99" s="84"/>
      <c r="RLS99" s="84"/>
      <c r="RLT99" s="84"/>
      <c r="RLU99" s="84"/>
      <c r="RLV99" s="84"/>
      <c r="RLW99" s="84"/>
      <c r="RLX99" s="84"/>
      <c r="RLY99" s="84"/>
      <c r="RLZ99" s="84"/>
      <c r="RMA99" s="84"/>
      <c r="RMB99" s="84"/>
      <c r="RMC99" s="84"/>
      <c r="RMD99" s="84"/>
      <c r="RME99" s="84"/>
      <c r="RMF99" s="84"/>
      <c r="RMG99" s="84"/>
      <c r="RMH99" s="84"/>
      <c r="RMI99" s="84"/>
      <c r="RMJ99" s="84"/>
      <c r="RMK99" s="84"/>
      <c r="RML99" s="84"/>
      <c r="RMM99" s="84"/>
      <c r="RMN99" s="84"/>
      <c r="RMO99" s="84"/>
      <c r="RMP99" s="84"/>
      <c r="RMQ99" s="84"/>
      <c r="RMR99" s="84"/>
      <c r="RMS99" s="84"/>
      <c r="RMT99" s="84"/>
      <c r="RMU99" s="84"/>
      <c r="RMV99" s="84"/>
      <c r="RMW99" s="84"/>
      <c r="RMX99" s="84"/>
      <c r="RMY99" s="84"/>
      <c r="RMZ99" s="84"/>
      <c r="RNA99" s="84"/>
      <c r="RNB99" s="84"/>
      <c r="RNC99" s="84"/>
      <c r="RND99" s="84"/>
      <c r="RNE99" s="84"/>
      <c r="RNF99" s="84"/>
      <c r="RNG99" s="84"/>
      <c r="RNH99" s="84"/>
      <c r="RNI99" s="84"/>
      <c r="RNJ99" s="84"/>
      <c r="RNK99" s="84"/>
      <c r="RNL99" s="84"/>
      <c r="RNM99" s="84"/>
      <c r="RNN99" s="84"/>
      <c r="RNO99" s="84"/>
      <c r="RNP99" s="84"/>
      <c r="RNQ99" s="84"/>
      <c r="RNR99" s="84"/>
      <c r="RNS99" s="84"/>
      <c r="RNT99" s="84"/>
      <c r="RNU99" s="84"/>
      <c r="RNV99" s="84"/>
      <c r="RNW99" s="84"/>
      <c r="RNX99" s="84"/>
      <c r="RNY99" s="84"/>
      <c r="RNZ99" s="84"/>
      <c r="ROA99" s="84"/>
      <c r="ROB99" s="84"/>
      <c r="ROC99" s="84"/>
      <c r="ROD99" s="84"/>
      <c r="ROE99" s="84"/>
      <c r="ROF99" s="84"/>
      <c r="ROG99" s="84"/>
      <c r="ROH99" s="84"/>
      <c r="ROI99" s="84"/>
      <c r="ROJ99" s="84"/>
      <c r="ROK99" s="84"/>
      <c r="ROL99" s="84"/>
      <c r="ROM99" s="84"/>
      <c r="RON99" s="84"/>
      <c r="ROO99" s="84"/>
      <c r="ROP99" s="84"/>
      <c r="ROQ99" s="84"/>
      <c r="ROR99" s="84"/>
      <c r="ROS99" s="84"/>
      <c r="ROT99" s="84"/>
      <c r="ROU99" s="84"/>
      <c r="ROV99" s="84"/>
      <c r="ROW99" s="84"/>
      <c r="ROX99" s="84"/>
      <c r="ROY99" s="84"/>
      <c r="ROZ99" s="84"/>
      <c r="RPA99" s="84"/>
      <c r="RPB99" s="84"/>
      <c r="RPC99" s="84"/>
      <c r="RPD99" s="84"/>
      <c r="RPE99" s="84"/>
      <c r="RPF99" s="84"/>
      <c r="RPG99" s="84"/>
      <c r="RPH99" s="84"/>
      <c r="RPI99" s="84"/>
      <c r="RPJ99" s="84"/>
      <c r="RPK99" s="84"/>
      <c r="RPL99" s="84"/>
      <c r="RPM99" s="84"/>
      <c r="RPN99" s="84"/>
      <c r="RPO99" s="84"/>
      <c r="RPP99" s="84"/>
      <c r="RPQ99" s="84"/>
      <c r="RPR99" s="84"/>
      <c r="RPS99" s="84"/>
      <c r="RPT99" s="84"/>
      <c r="RPU99" s="84"/>
      <c r="RPV99" s="84"/>
      <c r="RPW99" s="84"/>
      <c r="RPX99" s="84"/>
      <c r="RPY99" s="84"/>
      <c r="RPZ99" s="84"/>
      <c r="RQA99" s="84"/>
      <c r="RQB99" s="84"/>
      <c r="RQC99" s="84"/>
      <c r="RQD99" s="84"/>
      <c r="RQE99" s="84"/>
      <c r="RQF99" s="84"/>
      <c r="RQG99" s="84"/>
      <c r="RQH99" s="84"/>
      <c r="RQI99" s="84"/>
      <c r="RQJ99" s="84"/>
      <c r="RQK99" s="84"/>
      <c r="RQL99" s="84"/>
      <c r="RQM99" s="84"/>
      <c r="RQN99" s="84"/>
      <c r="RQO99" s="84"/>
      <c r="RQP99" s="84"/>
      <c r="RQQ99" s="84"/>
      <c r="RQR99" s="84"/>
      <c r="RQS99" s="84"/>
      <c r="RQT99" s="84"/>
      <c r="RQU99" s="84"/>
      <c r="RQV99" s="84"/>
      <c r="RQW99" s="84"/>
      <c r="RQX99" s="84"/>
      <c r="RQY99" s="84"/>
      <c r="RQZ99" s="84"/>
      <c r="RRA99" s="84"/>
      <c r="RRB99" s="84"/>
      <c r="RRC99" s="84"/>
      <c r="RRD99" s="84"/>
      <c r="RRE99" s="84"/>
      <c r="RRF99" s="84"/>
      <c r="RRG99" s="84"/>
      <c r="RRH99" s="84"/>
      <c r="RRI99" s="84"/>
      <c r="RRJ99" s="84"/>
      <c r="RRK99" s="84"/>
      <c r="RRL99" s="84"/>
      <c r="RRM99" s="84"/>
      <c r="RRN99" s="84"/>
      <c r="RRO99" s="84"/>
      <c r="RRP99" s="84"/>
      <c r="RRQ99" s="84"/>
      <c r="RRR99" s="84"/>
      <c r="RRS99" s="84"/>
      <c r="RRT99" s="84"/>
      <c r="RRU99" s="84"/>
      <c r="RRV99" s="84"/>
      <c r="RRW99" s="84"/>
      <c r="RRX99" s="84"/>
      <c r="RRY99" s="84"/>
      <c r="RRZ99" s="84"/>
      <c r="RSA99" s="84"/>
      <c r="RSB99" s="84"/>
      <c r="RSC99" s="84"/>
      <c r="RSD99" s="84"/>
      <c r="RSE99" s="84"/>
      <c r="RSF99" s="84"/>
      <c r="RSG99" s="84"/>
      <c r="RSH99" s="84"/>
      <c r="RSI99" s="84"/>
      <c r="RSJ99" s="84"/>
      <c r="RSK99" s="84"/>
      <c r="RSL99" s="84"/>
      <c r="RSM99" s="84"/>
      <c r="RSN99" s="84"/>
      <c r="RSO99" s="84"/>
      <c r="RSP99" s="84"/>
      <c r="RSQ99" s="84"/>
      <c r="RSR99" s="84"/>
      <c r="RSS99" s="84"/>
      <c r="RST99" s="84"/>
      <c r="RSU99" s="84"/>
      <c r="RSV99" s="84"/>
      <c r="RSW99" s="84"/>
      <c r="RSX99" s="84"/>
      <c r="RSY99" s="84"/>
      <c r="RSZ99" s="84"/>
      <c r="RTA99" s="84"/>
      <c r="RTB99" s="84"/>
      <c r="RTC99" s="84"/>
      <c r="RTD99" s="84"/>
      <c r="RTE99" s="84"/>
      <c r="RTF99" s="84"/>
      <c r="RTG99" s="84"/>
      <c r="RTH99" s="84"/>
      <c r="RTI99" s="84"/>
      <c r="RTJ99" s="84"/>
      <c r="RTK99" s="84"/>
      <c r="RTL99" s="84"/>
      <c r="RTM99" s="84"/>
      <c r="RTN99" s="84"/>
      <c r="RTO99" s="84"/>
      <c r="RTP99" s="84"/>
      <c r="RTQ99" s="84"/>
      <c r="RTR99" s="84"/>
      <c r="RTS99" s="84"/>
      <c r="RTT99" s="84"/>
      <c r="RTU99" s="84"/>
      <c r="RTV99" s="84"/>
      <c r="RTW99" s="84"/>
      <c r="RTX99" s="84"/>
      <c r="RTY99" s="84"/>
      <c r="RTZ99" s="84"/>
      <c r="RUA99" s="84"/>
      <c r="RUB99" s="84"/>
      <c r="RUC99" s="84"/>
      <c r="RUD99" s="84"/>
      <c r="RUE99" s="84"/>
      <c r="RUF99" s="84"/>
      <c r="RUG99" s="84"/>
      <c r="RUH99" s="84"/>
      <c r="RUI99" s="84"/>
      <c r="RUJ99" s="84"/>
      <c r="RUK99" s="84"/>
      <c r="RUL99" s="84"/>
      <c r="RUM99" s="84"/>
      <c r="RUN99" s="84"/>
      <c r="RUO99" s="84"/>
      <c r="RUP99" s="84"/>
      <c r="RUQ99" s="84"/>
      <c r="RUR99" s="84"/>
      <c r="RUS99" s="84"/>
      <c r="RUT99" s="84"/>
      <c r="RUU99" s="84"/>
      <c r="RUV99" s="84"/>
      <c r="RUW99" s="84"/>
      <c r="RUX99" s="84"/>
      <c r="RUY99" s="84"/>
      <c r="RUZ99" s="84"/>
      <c r="RVA99" s="84"/>
      <c r="RVB99" s="84"/>
      <c r="RVC99" s="84"/>
      <c r="RVD99" s="84"/>
      <c r="RVE99" s="84"/>
      <c r="RVF99" s="84"/>
      <c r="RVG99" s="84"/>
      <c r="RVH99" s="84"/>
      <c r="RVI99" s="84"/>
      <c r="RVJ99" s="84"/>
      <c r="RVK99" s="84"/>
      <c r="RVL99" s="84"/>
      <c r="RVM99" s="84"/>
      <c r="RVN99" s="84"/>
      <c r="RVO99" s="84"/>
      <c r="RVP99" s="84"/>
      <c r="RVQ99" s="84"/>
      <c r="RVR99" s="84"/>
      <c r="RVS99" s="84"/>
      <c r="RVT99" s="84"/>
      <c r="RVU99" s="84"/>
      <c r="RVV99" s="84"/>
      <c r="RVW99" s="84"/>
      <c r="RVX99" s="84"/>
      <c r="RVY99" s="84"/>
      <c r="RVZ99" s="84"/>
      <c r="RWA99" s="84"/>
      <c r="RWB99" s="84"/>
      <c r="RWC99" s="84"/>
      <c r="RWD99" s="84"/>
      <c r="RWE99" s="84"/>
      <c r="RWF99" s="84"/>
      <c r="RWG99" s="84"/>
      <c r="RWH99" s="84"/>
      <c r="RWI99" s="84"/>
      <c r="RWJ99" s="84"/>
      <c r="RWK99" s="84"/>
      <c r="RWL99" s="84"/>
      <c r="RWM99" s="84"/>
      <c r="RWN99" s="84"/>
      <c r="RWO99" s="84"/>
      <c r="RWP99" s="84"/>
      <c r="RWQ99" s="84"/>
      <c r="RWR99" s="84"/>
      <c r="RWS99" s="84"/>
      <c r="RWT99" s="84"/>
      <c r="RWU99" s="84"/>
      <c r="RWV99" s="84"/>
      <c r="RWW99" s="84"/>
      <c r="RWX99" s="84"/>
      <c r="RWY99" s="84"/>
      <c r="RWZ99" s="84"/>
      <c r="RXA99" s="84"/>
      <c r="RXB99" s="84"/>
      <c r="RXC99" s="84"/>
      <c r="RXD99" s="84"/>
      <c r="RXE99" s="84"/>
      <c r="RXF99" s="84"/>
      <c r="RXG99" s="84"/>
      <c r="RXH99" s="84"/>
      <c r="RXI99" s="84"/>
      <c r="RXJ99" s="84"/>
      <c r="RXK99" s="84"/>
      <c r="RXL99" s="84"/>
      <c r="RXM99" s="84"/>
      <c r="RXN99" s="84"/>
      <c r="RXO99" s="84"/>
      <c r="RXP99" s="84"/>
      <c r="RXQ99" s="84"/>
      <c r="RXR99" s="84"/>
      <c r="RXS99" s="84"/>
      <c r="RXT99" s="84"/>
      <c r="RXU99" s="84"/>
      <c r="RXV99" s="84"/>
      <c r="RXW99" s="84"/>
      <c r="RXX99" s="84"/>
      <c r="RXY99" s="84"/>
      <c r="RXZ99" s="84"/>
      <c r="RYA99" s="84"/>
      <c r="RYB99" s="84"/>
      <c r="RYC99" s="84"/>
      <c r="RYD99" s="84"/>
      <c r="RYE99" s="84"/>
      <c r="RYF99" s="84"/>
      <c r="RYG99" s="84"/>
      <c r="RYH99" s="84"/>
      <c r="RYI99" s="84"/>
      <c r="RYJ99" s="84"/>
      <c r="RYK99" s="84"/>
      <c r="RYL99" s="84"/>
      <c r="RYM99" s="84"/>
      <c r="RYN99" s="84"/>
      <c r="RYO99" s="84"/>
      <c r="RYP99" s="84"/>
      <c r="RYQ99" s="84"/>
      <c r="RYR99" s="84"/>
      <c r="RYS99" s="84"/>
      <c r="RYT99" s="84"/>
      <c r="RYU99" s="84"/>
      <c r="RYV99" s="84"/>
      <c r="RYW99" s="84"/>
      <c r="RYX99" s="84"/>
      <c r="RYY99" s="84"/>
      <c r="RYZ99" s="84"/>
      <c r="RZA99" s="84"/>
      <c r="RZB99" s="84"/>
      <c r="RZC99" s="84"/>
      <c r="RZD99" s="84"/>
      <c r="RZE99" s="84"/>
      <c r="RZF99" s="84"/>
      <c r="RZG99" s="84"/>
      <c r="RZH99" s="84"/>
      <c r="RZI99" s="84"/>
      <c r="RZJ99" s="84"/>
      <c r="RZK99" s="84"/>
      <c r="RZL99" s="84"/>
      <c r="RZM99" s="84"/>
      <c r="RZN99" s="84"/>
      <c r="RZO99" s="84"/>
      <c r="RZP99" s="84"/>
      <c r="RZQ99" s="84"/>
      <c r="RZR99" s="84"/>
      <c r="RZS99" s="84"/>
      <c r="RZT99" s="84"/>
      <c r="RZU99" s="84"/>
      <c r="RZV99" s="84"/>
      <c r="RZW99" s="84"/>
      <c r="RZX99" s="84"/>
      <c r="RZY99" s="84"/>
      <c r="RZZ99" s="84"/>
      <c r="SAA99" s="84"/>
      <c r="SAB99" s="84"/>
      <c r="SAC99" s="84"/>
      <c r="SAD99" s="84"/>
      <c r="SAE99" s="84"/>
      <c r="SAF99" s="84"/>
      <c r="SAG99" s="84"/>
      <c r="SAH99" s="84"/>
      <c r="SAI99" s="84"/>
      <c r="SAJ99" s="84"/>
      <c r="SAK99" s="84"/>
      <c r="SAL99" s="84"/>
      <c r="SAM99" s="84"/>
      <c r="SAN99" s="84"/>
      <c r="SAO99" s="84"/>
      <c r="SAP99" s="84"/>
      <c r="SAQ99" s="84"/>
      <c r="SAR99" s="84"/>
      <c r="SAS99" s="84"/>
      <c r="SAT99" s="84"/>
      <c r="SAU99" s="84"/>
      <c r="SAV99" s="84"/>
      <c r="SAW99" s="84"/>
      <c r="SAX99" s="84"/>
      <c r="SAY99" s="84"/>
      <c r="SAZ99" s="84"/>
      <c r="SBA99" s="84"/>
      <c r="SBB99" s="84"/>
      <c r="SBC99" s="84"/>
      <c r="SBD99" s="84"/>
      <c r="SBE99" s="84"/>
      <c r="SBF99" s="84"/>
      <c r="SBG99" s="84"/>
      <c r="SBH99" s="84"/>
      <c r="SBI99" s="84"/>
      <c r="SBJ99" s="84"/>
      <c r="SBK99" s="84"/>
      <c r="SBL99" s="84"/>
      <c r="SBM99" s="84"/>
      <c r="SBN99" s="84"/>
      <c r="SBO99" s="84"/>
      <c r="SBP99" s="84"/>
      <c r="SBQ99" s="84"/>
      <c r="SBR99" s="84"/>
      <c r="SBS99" s="84"/>
      <c r="SBT99" s="84"/>
      <c r="SBU99" s="84"/>
      <c r="SBV99" s="84"/>
      <c r="SBW99" s="84"/>
      <c r="SBX99" s="84"/>
      <c r="SBY99" s="84"/>
      <c r="SBZ99" s="84"/>
      <c r="SCA99" s="84"/>
      <c r="SCB99" s="84"/>
      <c r="SCC99" s="84"/>
      <c r="SCD99" s="84"/>
      <c r="SCE99" s="84"/>
      <c r="SCF99" s="84"/>
      <c r="SCG99" s="84"/>
      <c r="SCH99" s="84"/>
      <c r="SCI99" s="84"/>
      <c r="SCJ99" s="84"/>
      <c r="SCK99" s="84"/>
      <c r="SCL99" s="84"/>
      <c r="SCM99" s="84"/>
      <c r="SCN99" s="84"/>
      <c r="SCO99" s="84"/>
      <c r="SCP99" s="84"/>
      <c r="SCQ99" s="84"/>
      <c r="SCR99" s="84"/>
      <c r="SCS99" s="84"/>
      <c r="SCT99" s="84"/>
      <c r="SCU99" s="84"/>
      <c r="SCV99" s="84"/>
      <c r="SCW99" s="84"/>
      <c r="SCX99" s="84"/>
      <c r="SCY99" s="84"/>
      <c r="SCZ99" s="84"/>
      <c r="SDA99" s="84"/>
      <c r="SDB99" s="84"/>
      <c r="SDC99" s="84"/>
      <c r="SDD99" s="84"/>
      <c r="SDE99" s="84"/>
      <c r="SDF99" s="84"/>
      <c r="SDG99" s="84"/>
      <c r="SDH99" s="84"/>
      <c r="SDI99" s="84"/>
      <c r="SDJ99" s="84"/>
      <c r="SDK99" s="84"/>
      <c r="SDL99" s="84"/>
      <c r="SDM99" s="84"/>
      <c r="SDN99" s="84"/>
      <c r="SDO99" s="84"/>
      <c r="SDP99" s="84"/>
      <c r="SDQ99" s="84"/>
      <c r="SDR99" s="84"/>
      <c r="SDS99" s="84"/>
      <c r="SDT99" s="84"/>
      <c r="SDU99" s="84"/>
      <c r="SDV99" s="84"/>
      <c r="SDW99" s="84"/>
      <c r="SDX99" s="84"/>
      <c r="SDY99" s="84"/>
      <c r="SDZ99" s="84"/>
      <c r="SEA99" s="84"/>
      <c r="SEB99" s="84"/>
      <c r="SEC99" s="84"/>
      <c r="SED99" s="84"/>
      <c r="SEE99" s="84"/>
      <c r="SEF99" s="84"/>
      <c r="SEG99" s="84"/>
      <c r="SEH99" s="84"/>
      <c r="SEI99" s="84"/>
      <c r="SEJ99" s="84"/>
      <c r="SEK99" s="84"/>
      <c r="SEL99" s="84"/>
      <c r="SEM99" s="84"/>
      <c r="SEN99" s="84"/>
      <c r="SEO99" s="84"/>
      <c r="SEP99" s="84"/>
      <c r="SEQ99" s="84"/>
      <c r="SER99" s="84"/>
      <c r="SES99" s="84"/>
      <c r="SET99" s="84"/>
      <c r="SEU99" s="84"/>
      <c r="SEV99" s="84"/>
      <c r="SEW99" s="84"/>
      <c r="SEX99" s="84"/>
      <c r="SEY99" s="84"/>
      <c r="SEZ99" s="84"/>
      <c r="SFA99" s="84"/>
      <c r="SFB99" s="84"/>
      <c r="SFC99" s="84"/>
      <c r="SFD99" s="84"/>
      <c r="SFE99" s="84"/>
      <c r="SFF99" s="84"/>
      <c r="SFG99" s="84"/>
      <c r="SFH99" s="84"/>
      <c r="SFI99" s="84"/>
      <c r="SFJ99" s="84"/>
      <c r="SFK99" s="84"/>
      <c r="SFL99" s="84"/>
      <c r="SFM99" s="84"/>
      <c r="SFN99" s="84"/>
      <c r="SFO99" s="84"/>
      <c r="SFP99" s="84"/>
      <c r="SFQ99" s="84"/>
      <c r="SFR99" s="84"/>
      <c r="SFS99" s="84"/>
      <c r="SFT99" s="84"/>
      <c r="SFU99" s="84"/>
      <c r="SFV99" s="84"/>
      <c r="SFW99" s="84"/>
      <c r="SFX99" s="84"/>
      <c r="SFY99" s="84"/>
      <c r="SFZ99" s="84"/>
      <c r="SGA99" s="84"/>
      <c r="SGB99" s="84"/>
      <c r="SGC99" s="84"/>
      <c r="SGD99" s="84"/>
      <c r="SGE99" s="84"/>
      <c r="SGF99" s="84"/>
      <c r="SGG99" s="84"/>
      <c r="SGH99" s="84"/>
      <c r="SGI99" s="84"/>
      <c r="SGJ99" s="84"/>
      <c r="SGK99" s="84"/>
      <c r="SGL99" s="84"/>
      <c r="SGM99" s="84"/>
      <c r="SGN99" s="84"/>
      <c r="SGO99" s="84"/>
      <c r="SGP99" s="84"/>
      <c r="SGQ99" s="84"/>
      <c r="SGR99" s="84"/>
      <c r="SGS99" s="84"/>
      <c r="SGT99" s="84"/>
      <c r="SGU99" s="84"/>
      <c r="SGV99" s="84"/>
      <c r="SGW99" s="84"/>
      <c r="SGX99" s="84"/>
      <c r="SGY99" s="84"/>
      <c r="SGZ99" s="84"/>
      <c r="SHA99" s="84"/>
      <c r="SHB99" s="84"/>
      <c r="SHC99" s="84"/>
      <c r="SHD99" s="84"/>
      <c r="SHE99" s="84"/>
      <c r="SHF99" s="84"/>
      <c r="SHG99" s="84"/>
      <c r="SHH99" s="84"/>
      <c r="SHI99" s="84"/>
      <c r="SHJ99" s="84"/>
      <c r="SHK99" s="84"/>
      <c r="SHL99" s="84"/>
      <c r="SHM99" s="84"/>
      <c r="SHN99" s="84"/>
      <c r="SHO99" s="84"/>
      <c r="SHP99" s="84"/>
      <c r="SHQ99" s="84"/>
      <c r="SHR99" s="84"/>
      <c r="SHS99" s="84"/>
      <c r="SHT99" s="84"/>
      <c r="SHU99" s="84"/>
      <c r="SHV99" s="84"/>
      <c r="SHW99" s="84"/>
      <c r="SHX99" s="84"/>
      <c r="SHY99" s="84"/>
      <c r="SHZ99" s="84"/>
      <c r="SIA99" s="84"/>
      <c r="SIB99" s="84"/>
      <c r="SIC99" s="84"/>
      <c r="SID99" s="84"/>
      <c r="SIE99" s="84"/>
      <c r="SIF99" s="84"/>
      <c r="SIG99" s="84"/>
      <c r="SIH99" s="84"/>
      <c r="SII99" s="84"/>
      <c r="SIJ99" s="84"/>
      <c r="SIK99" s="84"/>
      <c r="SIL99" s="84"/>
      <c r="SIM99" s="84"/>
      <c r="SIN99" s="84"/>
      <c r="SIO99" s="84"/>
      <c r="SIP99" s="84"/>
      <c r="SIQ99" s="84"/>
      <c r="SIR99" s="84"/>
      <c r="SIS99" s="84"/>
      <c r="SIT99" s="84"/>
      <c r="SIU99" s="84"/>
      <c r="SIV99" s="84"/>
      <c r="SIW99" s="84"/>
      <c r="SIX99" s="84"/>
      <c r="SIY99" s="84"/>
      <c r="SIZ99" s="84"/>
      <c r="SJA99" s="84"/>
      <c r="SJB99" s="84"/>
      <c r="SJC99" s="84"/>
      <c r="SJD99" s="84"/>
      <c r="SJE99" s="84"/>
      <c r="SJF99" s="84"/>
      <c r="SJG99" s="84"/>
      <c r="SJH99" s="84"/>
      <c r="SJI99" s="84"/>
      <c r="SJJ99" s="84"/>
      <c r="SJK99" s="84"/>
      <c r="SJL99" s="84"/>
      <c r="SJM99" s="84"/>
      <c r="SJN99" s="84"/>
      <c r="SJO99" s="84"/>
      <c r="SJP99" s="84"/>
      <c r="SJQ99" s="84"/>
      <c r="SJR99" s="84"/>
      <c r="SJS99" s="84"/>
      <c r="SJT99" s="84"/>
      <c r="SJU99" s="84"/>
      <c r="SJV99" s="84"/>
      <c r="SJW99" s="84"/>
      <c r="SJX99" s="84"/>
      <c r="SJY99" s="84"/>
      <c r="SJZ99" s="84"/>
      <c r="SKA99" s="84"/>
      <c r="SKB99" s="84"/>
      <c r="SKC99" s="84"/>
      <c r="SKD99" s="84"/>
      <c r="SKE99" s="84"/>
      <c r="SKF99" s="84"/>
      <c r="SKG99" s="84"/>
      <c r="SKH99" s="84"/>
      <c r="SKI99" s="84"/>
      <c r="SKJ99" s="84"/>
      <c r="SKK99" s="84"/>
      <c r="SKL99" s="84"/>
      <c r="SKM99" s="84"/>
      <c r="SKN99" s="84"/>
      <c r="SKO99" s="84"/>
      <c r="SKP99" s="84"/>
      <c r="SKQ99" s="84"/>
      <c r="SKR99" s="84"/>
      <c r="SKS99" s="84"/>
      <c r="SKT99" s="84"/>
      <c r="SKU99" s="84"/>
      <c r="SKV99" s="84"/>
      <c r="SKW99" s="84"/>
      <c r="SKX99" s="84"/>
      <c r="SKY99" s="84"/>
      <c r="SKZ99" s="84"/>
      <c r="SLA99" s="84"/>
      <c r="SLB99" s="84"/>
      <c r="SLC99" s="84"/>
      <c r="SLD99" s="84"/>
      <c r="SLE99" s="84"/>
      <c r="SLF99" s="84"/>
      <c r="SLG99" s="84"/>
      <c r="SLH99" s="84"/>
      <c r="SLI99" s="84"/>
      <c r="SLJ99" s="84"/>
      <c r="SLK99" s="84"/>
      <c r="SLL99" s="84"/>
      <c r="SLM99" s="84"/>
      <c r="SLN99" s="84"/>
      <c r="SLO99" s="84"/>
      <c r="SLP99" s="84"/>
      <c r="SLQ99" s="84"/>
      <c r="SLR99" s="84"/>
      <c r="SLS99" s="84"/>
      <c r="SLT99" s="84"/>
      <c r="SLU99" s="84"/>
      <c r="SLV99" s="84"/>
      <c r="SLW99" s="84"/>
      <c r="SLX99" s="84"/>
      <c r="SLY99" s="84"/>
      <c r="SLZ99" s="84"/>
      <c r="SMA99" s="84"/>
      <c r="SMB99" s="84"/>
      <c r="SMC99" s="84"/>
      <c r="SMD99" s="84"/>
      <c r="SME99" s="84"/>
      <c r="SMF99" s="84"/>
      <c r="SMG99" s="84"/>
      <c r="SMH99" s="84"/>
      <c r="SMI99" s="84"/>
      <c r="SMJ99" s="84"/>
      <c r="SMK99" s="84"/>
      <c r="SML99" s="84"/>
      <c r="SMM99" s="84"/>
      <c r="SMN99" s="84"/>
      <c r="SMO99" s="84"/>
      <c r="SMP99" s="84"/>
      <c r="SMQ99" s="84"/>
      <c r="SMR99" s="84"/>
      <c r="SMS99" s="84"/>
      <c r="SMT99" s="84"/>
      <c r="SMU99" s="84"/>
      <c r="SMV99" s="84"/>
      <c r="SMW99" s="84"/>
      <c r="SMX99" s="84"/>
      <c r="SMY99" s="84"/>
      <c r="SMZ99" s="84"/>
      <c r="SNA99" s="84"/>
      <c r="SNB99" s="84"/>
      <c r="SNC99" s="84"/>
      <c r="SND99" s="84"/>
      <c r="SNE99" s="84"/>
      <c r="SNF99" s="84"/>
      <c r="SNG99" s="84"/>
      <c r="SNH99" s="84"/>
      <c r="SNI99" s="84"/>
      <c r="SNJ99" s="84"/>
      <c r="SNK99" s="84"/>
      <c r="SNL99" s="84"/>
      <c r="SNM99" s="84"/>
      <c r="SNN99" s="84"/>
      <c r="SNO99" s="84"/>
      <c r="SNP99" s="84"/>
      <c r="SNQ99" s="84"/>
      <c r="SNR99" s="84"/>
      <c r="SNS99" s="84"/>
      <c r="SNT99" s="84"/>
      <c r="SNU99" s="84"/>
      <c r="SNV99" s="84"/>
      <c r="SNW99" s="84"/>
      <c r="SNX99" s="84"/>
      <c r="SNY99" s="84"/>
      <c r="SNZ99" s="84"/>
      <c r="SOA99" s="84"/>
      <c r="SOB99" s="84"/>
      <c r="SOC99" s="84"/>
      <c r="SOD99" s="84"/>
      <c r="SOE99" s="84"/>
      <c r="SOF99" s="84"/>
      <c r="SOG99" s="84"/>
      <c r="SOH99" s="84"/>
      <c r="SOI99" s="84"/>
      <c r="SOJ99" s="84"/>
      <c r="SOK99" s="84"/>
      <c r="SOL99" s="84"/>
      <c r="SOM99" s="84"/>
      <c r="SON99" s="84"/>
      <c r="SOO99" s="84"/>
      <c r="SOP99" s="84"/>
      <c r="SOQ99" s="84"/>
      <c r="SOR99" s="84"/>
      <c r="SOS99" s="84"/>
      <c r="SOT99" s="84"/>
      <c r="SOU99" s="84"/>
      <c r="SOV99" s="84"/>
      <c r="SOW99" s="84"/>
      <c r="SOX99" s="84"/>
      <c r="SOY99" s="84"/>
      <c r="SOZ99" s="84"/>
      <c r="SPA99" s="84"/>
      <c r="SPB99" s="84"/>
      <c r="SPC99" s="84"/>
      <c r="SPD99" s="84"/>
      <c r="SPE99" s="84"/>
      <c r="SPF99" s="84"/>
      <c r="SPG99" s="84"/>
      <c r="SPH99" s="84"/>
      <c r="SPI99" s="84"/>
      <c r="SPJ99" s="84"/>
      <c r="SPK99" s="84"/>
      <c r="SPL99" s="84"/>
      <c r="SPM99" s="84"/>
      <c r="SPN99" s="84"/>
      <c r="SPO99" s="84"/>
      <c r="SPP99" s="84"/>
      <c r="SPQ99" s="84"/>
      <c r="SPR99" s="84"/>
      <c r="SPS99" s="84"/>
      <c r="SPT99" s="84"/>
      <c r="SPU99" s="84"/>
      <c r="SPV99" s="84"/>
      <c r="SPW99" s="84"/>
      <c r="SPX99" s="84"/>
      <c r="SPY99" s="84"/>
      <c r="SPZ99" s="84"/>
      <c r="SQA99" s="84"/>
      <c r="SQB99" s="84"/>
      <c r="SQC99" s="84"/>
      <c r="SQD99" s="84"/>
      <c r="SQE99" s="84"/>
      <c r="SQF99" s="84"/>
      <c r="SQG99" s="84"/>
      <c r="SQH99" s="84"/>
      <c r="SQI99" s="84"/>
      <c r="SQJ99" s="84"/>
      <c r="SQK99" s="84"/>
      <c r="SQL99" s="84"/>
      <c r="SQM99" s="84"/>
      <c r="SQN99" s="84"/>
      <c r="SQO99" s="84"/>
      <c r="SQP99" s="84"/>
      <c r="SQQ99" s="84"/>
      <c r="SQR99" s="84"/>
      <c r="SQS99" s="84"/>
      <c r="SQT99" s="84"/>
      <c r="SQU99" s="84"/>
      <c r="SQV99" s="84"/>
      <c r="SQW99" s="84"/>
      <c r="SQX99" s="84"/>
      <c r="SQY99" s="84"/>
      <c r="SQZ99" s="84"/>
      <c r="SRA99" s="84"/>
      <c r="SRB99" s="84"/>
      <c r="SRC99" s="84"/>
      <c r="SRD99" s="84"/>
      <c r="SRE99" s="84"/>
      <c r="SRF99" s="84"/>
      <c r="SRG99" s="84"/>
      <c r="SRH99" s="84"/>
      <c r="SRI99" s="84"/>
      <c r="SRJ99" s="84"/>
      <c r="SRK99" s="84"/>
      <c r="SRL99" s="84"/>
      <c r="SRM99" s="84"/>
      <c r="SRN99" s="84"/>
      <c r="SRO99" s="84"/>
      <c r="SRP99" s="84"/>
      <c r="SRQ99" s="84"/>
      <c r="SRR99" s="84"/>
      <c r="SRS99" s="84"/>
      <c r="SRT99" s="84"/>
      <c r="SRU99" s="84"/>
      <c r="SRV99" s="84"/>
      <c r="SRW99" s="84"/>
      <c r="SRX99" s="84"/>
      <c r="SRY99" s="84"/>
      <c r="SRZ99" s="84"/>
      <c r="SSA99" s="84"/>
      <c r="SSB99" s="84"/>
      <c r="SSC99" s="84"/>
      <c r="SSD99" s="84"/>
      <c r="SSE99" s="84"/>
      <c r="SSF99" s="84"/>
      <c r="SSG99" s="84"/>
      <c r="SSH99" s="84"/>
      <c r="SSI99" s="84"/>
      <c r="SSJ99" s="84"/>
      <c r="SSK99" s="84"/>
      <c r="SSL99" s="84"/>
      <c r="SSM99" s="84"/>
      <c r="SSN99" s="84"/>
      <c r="SSO99" s="84"/>
      <c r="SSP99" s="84"/>
      <c r="SSQ99" s="84"/>
      <c r="SSR99" s="84"/>
      <c r="SSS99" s="84"/>
      <c r="SST99" s="84"/>
      <c r="SSU99" s="84"/>
      <c r="SSV99" s="84"/>
      <c r="SSW99" s="84"/>
      <c r="SSX99" s="84"/>
      <c r="SSY99" s="84"/>
      <c r="SSZ99" s="84"/>
      <c r="STA99" s="84"/>
      <c r="STB99" s="84"/>
      <c r="STC99" s="84"/>
      <c r="STD99" s="84"/>
      <c r="STE99" s="84"/>
      <c r="STF99" s="84"/>
      <c r="STG99" s="84"/>
      <c r="STH99" s="84"/>
      <c r="STI99" s="84"/>
      <c r="STJ99" s="84"/>
      <c r="STK99" s="84"/>
      <c r="STL99" s="84"/>
      <c r="STM99" s="84"/>
      <c r="STN99" s="84"/>
      <c r="STO99" s="84"/>
      <c r="STP99" s="84"/>
      <c r="STQ99" s="84"/>
      <c r="STR99" s="84"/>
      <c r="STS99" s="84"/>
      <c r="STT99" s="84"/>
      <c r="STU99" s="84"/>
      <c r="STV99" s="84"/>
      <c r="STW99" s="84"/>
      <c r="STX99" s="84"/>
      <c r="STY99" s="84"/>
      <c r="STZ99" s="84"/>
      <c r="SUA99" s="84"/>
      <c r="SUB99" s="84"/>
      <c r="SUC99" s="84"/>
      <c r="SUD99" s="84"/>
      <c r="SUE99" s="84"/>
      <c r="SUF99" s="84"/>
      <c r="SUG99" s="84"/>
      <c r="SUH99" s="84"/>
      <c r="SUI99" s="84"/>
      <c r="SUJ99" s="84"/>
      <c r="SUK99" s="84"/>
      <c r="SUL99" s="84"/>
      <c r="SUM99" s="84"/>
      <c r="SUN99" s="84"/>
      <c r="SUO99" s="84"/>
      <c r="SUP99" s="84"/>
      <c r="SUQ99" s="84"/>
      <c r="SUR99" s="84"/>
      <c r="SUS99" s="84"/>
      <c r="SUT99" s="84"/>
      <c r="SUU99" s="84"/>
      <c r="SUV99" s="84"/>
      <c r="SUW99" s="84"/>
      <c r="SUX99" s="84"/>
      <c r="SUY99" s="84"/>
      <c r="SUZ99" s="84"/>
      <c r="SVA99" s="84"/>
      <c r="SVB99" s="84"/>
      <c r="SVC99" s="84"/>
      <c r="SVD99" s="84"/>
      <c r="SVE99" s="84"/>
      <c r="SVF99" s="84"/>
      <c r="SVG99" s="84"/>
      <c r="SVH99" s="84"/>
      <c r="SVI99" s="84"/>
      <c r="SVJ99" s="84"/>
      <c r="SVK99" s="84"/>
      <c r="SVL99" s="84"/>
      <c r="SVM99" s="84"/>
      <c r="SVN99" s="84"/>
      <c r="SVO99" s="84"/>
      <c r="SVP99" s="84"/>
      <c r="SVQ99" s="84"/>
      <c r="SVR99" s="84"/>
      <c r="SVS99" s="84"/>
      <c r="SVT99" s="84"/>
      <c r="SVU99" s="84"/>
      <c r="SVV99" s="84"/>
      <c r="SVW99" s="84"/>
      <c r="SVX99" s="84"/>
      <c r="SVY99" s="84"/>
      <c r="SVZ99" s="84"/>
      <c r="SWA99" s="84"/>
      <c r="SWB99" s="84"/>
      <c r="SWC99" s="84"/>
      <c r="SWD99" s="84"/>
      <c r="SWE99" s="84"/>
      <c r="SWF99" s="84"/>
      <c r="SWG99" s="84"/>
      <c r="SWH99" s="84"/>
      <c r="SWI99" s="84"/>
      <c r="SWJ99" s="84"/>
      <c r="SWK99" s="84"/>
      <c r="SWL99" s="84"/>
      <c r="SWM99" s="84"/>
      <c r="SWN99" s="84"/>
      <c r="SWO99" s="84"/>
      <c r="SWP99" s="84"/>
      <c r="SWQ99" s="84"/>
      <c r="SWR99" s="84"/>
      <c r="SWS99" s="84"/>
      <c r="SWT99" s="84"/>
      <c r="SWU99" s="84"/>
      <c r="SWV99" s="84"/>
      <c r="SWW99" s="84"/>
      <c r="SWX99" s="84"/>
      <c r="SWY99" s="84"/>
      <c r="SWZ99" s="84"/>
      <c r="SXA99" s="84"/>
      <c r="SXB99" s="84"/>
      <c r="SXC99" s="84"/>
      <c r="SXD99" s="84"/>
      <c r="SXE99" s="84"/>
      <c r="SXF99" s="84"/>
      <c r="SXG99" s="84"/>
      <c r="SXH99" s="84"/>
      <c r="SXI99" s="84"/>
      <c r="SXJ99" s="84"/>
      <c r="SXK99" s="84"/>
      <c r="SXL99" s="84"/>
      <c r="SXM99" s="84"/>
      <c r="SXN99" s="84"/>
      <c r="SXO99" s="84"/>
      <c r="SXP99" s="84"/>
      <c r="SXQ99" s="84"/>
      <c r="SXR99" s="84"/>
      <c r="SXS99" s="84"/>
      <c r="SXT99" s="84"/>
      <c r="SXU99" s="84"/>
      <c r="SXV99" s="84"/>
      <c r="SXW99" s="84"/>
      <c r="SXX99" s="84"/>
      <c r="SXY99" s="84"/>
      <c r="SXZ99" s="84"/>
      <c r="SYA99" s="84"/>
      <c r="SYB99" s="84"/>
      <c r="SYC99" s="84"/>
      <c r="SYD99" s="84"/>
      <c r="SYE99" s="84"/>
      <c r="SYF99" s="84"/>
      <c r="SYG99" s="84"/>
      <c r="SYH99" s="84"/>
      <c r="SYI99" s="84"/>
      <c r="SYJ99" s="84"/>
      <c r="SYK99" s="84"/>
      <c r="SYL99" s="84"/>
      <c r="SYM99" s="84"/>
      <c r="SYN99" s="84"/>
      <c r="SYO99" s="84"/>
      <c r="SYP99" s="84"/>
      <c r="SYQ99" s="84"/>
      <c r="SYR99" s="84"/>
      <c r="SYS99" s="84"/>
      <c r="SYT99" s="84"/>
      <c r="SYU99" s="84"/>
      <c r="SYV99" s="84"/>
      <c r="SYW99" s="84"/>
      <c r="SYX99" s="84"/>
      <c r="SYY99" s="84"/>
      <c r="SYZ99" s="84"/>
      <c r="SZA99" s="84"/>
      <c r="SZB99" s="84"/>
      <c r="SZC99" s="84"/>
      <c r="SZD99" s="84"/>
      <c r="SZE99" s="84"/>
      <c r="SZF99" s="84"/>
      <c r="SZG99" s="84"/>
      <c r="SZH99" s="84"/>
      <c r="SZI99" s="84"/>
      <c r="SZJ99" s="84"/>
      <c r="SZK99" s="84"/>
      <c r="SZL99" s="84"/>
      <c r="SZM99" s="84"/>
      <c r="SZN99" s="84"/>
      <c r="SZO99" s="84"/>
      <c r="SZP99" s="84"/>
      <c r="SZQ99" s="84"/>
      <c r="SZR99" s="84"/>
      <c r="SZS99" s="84"/>
      <c r="SZT99" s="84"/>
      <c r="SZU99" s="84"/>
      <c r="SZV99" s="84"/>
      <c r="SZW99" s="84"/>
      <c r="SZX99" s="84"/>
      <c r="SZY99" s="84"/>
      <c r="SZZ99" s="84"/>
      <c r="TAA99" s="84"/>
      <c r="TAB99" s="84"/>
      <c r="TAC99" s="84"/>
      <c r="TAD99" s="84"/>
      <c r="TAE99" s="84"/>
      <c r="TAF99" s="84"/>
      <c r="TAG99" s="84"/>
      <c r="TAH99" s="84"/>
      <c r="TAI99" s="84"/>
      <c r="TAJ99" s="84"/>
      <c r="TAK99" s="84"/>
      <c r="TAL99" s="84"/>
      <c r="TAM99" s="84"/>
      <c r="TAN99" s="84"/>
      <c r="TAO99" s="84"/>
      <c r="TAP99" s="84"/>
      <c r="TAQ99" s="84"/>
      <c r="TAR99" s="84"/>
      <c r="TAS99" s="84"/>
      <c r="TAT99" s="84"/>
      <c r="TAU99" s="84"/>
      <c r="TAV99" s="84"/>
      <c r="TAW99" s="84"/>
      <c r="TAX99" s="84"/>
      <c r="TAY99" s="84"/>
      <c r="TAZ99" s="84"/>
      <c r="TBA99" s="84"/>
      <c r="TBB99" s="84"/>
      <c r="TBC99" s="84"/>
      <c r="TBD99" s="84"/>
      <c r="TBE99" s="84"/>
      <c r="TBF99" s="84"/>
      <c r="TBG99" s="84"/>
      <c r="TBH99" s="84"/>
      <c r="TBI99" s="84"/>
      <c r="TBJ99" s="84"/>
      <c r="TBK99" s="84"/>
      <c r="TBL99" s="84"/>
      <c r="TBM99" s="84"/>
      <c r="TBN99" s="84"/>
      <c r="TBO99" s="84"/>
      <c r="TBP99" s="84"/>
      <c r="TBQ99" s="84"/>
      <c r="TBR99" s="84"/>
      <c r="TBS99" s="84"/>
      <c r="TBT99" s="84"/>
      <c r="TBU99" s="84"/>
      <c r="TBV99" s="84"/>
      <c r="TBW99" s="84"/>
      <c r="TBX99" s="84"/>
      <c r="TBY99" s="84"/>
      <c r="TBZ99" s="84"/>
      <c r="TCA99" s="84"/>
      <c r="TCB99" s="84"/>
      <c r="TCC99" s="84"/>
      <c r="TCD99" s="84"/>
      <c r="TCE99" s="84"/>
      <c r="TCF99" s="84"/>
      <c r="TCG99" s="84"/>
      <c r="TCH99" s="84"/>
      <c r="TCI99" s="84"/>
      <c r="TCJ99" s="84"/>
      <c r="TCK99" s="84"/>
      <c r="TCL99" s="84"/>
      <c r="TCM99" s="84"/>
      <c r="TCN99" s="84"/>
      <c r="TCO99" s="84"/>
      <c r="TCP99" s="84"/>
      <c r="TCQ99" s="84"/>
      <c r="TCR99" s="84"/>
      <c r="TCS99" s="84"/>
      <c r="TCT99" s="84"/>
      <c r="TCU99" s="84"/>
      <c r="TCV99" s="84"/>
      <c r="TCW99" s="84"/>
      <c r="TCX99" s="84"/>
      <c r="TCY99" s="84"/>
      <c r="TCZ99" s="84"/>
      <c r="TDA99" s="84"/>
      <c r="TDB99" s="84"/>
      <c r="TDC99" s="84"/>
      <c r="TDD99" s="84"/>
      <c r="TDE99" s="84"/>
      <c r="TDF99" s="84"/>
      <c r="TDG99" s="84"/>
      <c r="TDH99" s="84"/>
      <c r="TDI99" s="84"/>
      <c r="TDJ99" s="84"/>
      <c r="TDK99" s="84"/>
      <c r="TDL99" s="84"/>
      <c r="TDM99" s="84"/>
      <c r="TDN99" s="84"/>
      <c r="TDO99" s="84"/>
      <c r="TDP99" s="84"/>
      <c r="TDQ99" s="84"/>
      <c r="TDR99" s="84"/>
      <c r="TDS99" s="84"/>
      <c r="TDT99" s="84"/>
      <c r="TDU99" s="84"/>
      <c r="TDV99" s="84"/>
      <c r="TDW99" s="84"/>
      <c r="TDX99" s="84"/>
      <c r="TDY99" s="84"/>
      <c r="TDZ99" s="84"/>
      <c r="TEA99" s="84"/>
      <c r="TEB99" s="84"/>
      <c r="TEC99" s="84"/>
      <c r="TED99" s="84"/>
      <c r="TEE99" s="84"/>
      <c r="TEF99" s="84"/>
      <c r="TEG99" s="84"/>
      <c r="TEH99" s="84"/>
      <c r="TEI99" s="84"/>
      <c r="TEJ99" s="84"/>
      <c r="TEK99" s="84"/>
      <c r="TEL99" s="84"/>
      <c r="TEM99" s="84"/>
      <c r="TEN99" s="84"/>
      <c r="TEO99" s="84"/>
      <c r="TEP99" s="84"/>
      <c r="TEQ99" s="84"/>
      <c r="TER99" s="84"/>
      <c r="TES99" s="84"/>
      <c r="TET99" s="84"/>
      <c r="TEU99" s="84"/>
      <c r="TEV99" s="84"/>
      <c r="TEW99" s="84"/>
      <c r="TEX99" s="84"/>
      <c r="TEY99" s="84"/>
      <c r="TEZ99" s="84"/>
      <c r="TFA99" s="84"/>
      <c r="TFB99" s="84"/>
      <c r="TFC99" s="84"/>
      <c r="TFD99" s="84"/>
      <c r="TFE99" s="84"/>
      <c r="TFF99" s="84"/>
      <c r="TFG99" s="84"/>
      <c r="TFH99" s="84"/>
      <c r="TFI99" s="84"/>
      <c r="TFJ99" s="84"/>
      <c r="TFK99" s="84"/>
      <c r="TFL99" s="84"/>
      <c r="TFM99" s="84"/>
      <c r="TFN99" s="84"/>
      <c r="TFO99" s="84"/>
      <c r="TFP99" s="84"/>
      <c r="TFQ99" s="84"/>
      <c r="TFR99" s="84"/>
      <c r="TFS99" s="84"/>
      <c r="TFT99" s="84"/>
      <c r="TFU99" s="84"/>
      <c r="TFV99" s="84"/>
      <c r="TFW99" s="84"/>
      <c r="TFX99" s="84"/>
      <c r="TFY99" s="84"/>
      <c r="TFZ99" s="84"/>
      <c r="TGA99" s="84"/>
      <c r="TGB99" s="84"/>
      <c r="TGC99" s="84"/>
      <c r="TGD99" s="84"/>
      <c r="TGE99" s="84"/>
      <c r="TGF99" s="84"/>
      <c r="TGG99" s="84"/>
      <c r="TGH99" s="84"/>
      <c r="TGI99" s="84"/>
      <c r="TGJ99" s="84"/>
      <c r="TGK99" s="84"/>
      <c r="TGL99" s="84"/>
      <c r="TGM99" s="84"/>
      <c r="TGN99" s="84"/>
      <c r="TGO99" s="84"/>
      <c r="TGP99" s="84"/>
      <c r="TGQ99" s="84"/>
      <c r="TGR99" s="84"/>
      <c r="TGS99" s="84"/>
      <c r="TGT99" s="84"/>
      <c r="TGU99" s="84"/>
      <c r="TGV99" s="84"/>
      <c r="TGW99" s="84"/>
      <c r="TGX99" s="84"/>
      <c r="TGY99" s="84"/>
      <c r="TGZ99" s="84"/>
      <c r="THA99" s="84"/>
      <c r="THB99" s="84"/>
      <c r="THC99" s="84"/>
      <c r="THD99" s="84"/>
      <c r="THE99" s="84"/>
      <c r="THF99" s="84"/>
      <c r="THG99" s="84"/>
      <c r="THH99" s="84"/>
      <c r="THI99" s="84"/>
      <c r="THJ99" s="84"/>
      <c r="THK99" s="84"/>
      <c r="THL99" s="84"/>
      <c r="THM99" s="84"/>
      <c r="THN99" s="84"/>
      <c r="THO99" s="84"/>
      <c r="THP99" s="84"/>
      <c r="THQ99" s="84"/>
      <c r="THR99" s="84"/>
      <c r="THS99" s="84"/>
      <c r="THT99" s="84"/>
      <c r="THU99" s="84"/>
      <c r="THV99" s="84"/>
      <c r="THW99" s="84"/>
      <c r="THX99" s="84"/>
      <c r="THY99" s="84"/>
      <c r="THZ99" s="84"/>
      <c r="TIA99" s="84"/>
      <c r="TIB99" s="84"/>
      <c r="TIC99" s="84"/>
      <c r="TID99" s="84"/>
      <c r="TIE99" s="84"/>
      <c r="TIF99" s="84"/>
      <c r="TIG99" s="84"/>
      <c r="TIH99" s="84"/>
      <c r="TII99" s="84"/>
      <c r="TIJ99" s="84"/>
      <c r="TIK99" s="84"/>
      <c r="TIL99" s="84"/>
      <c r="TIM99" s="84"/>
      <c r="TIN99" s="84"/>
      <c r="TIO99" s="84"/>
      <c r="TIP99" s="84"/>
      <c r="TIQ99" s="84"/>
      <c r="TIR99" s="84"/>
      <c r="TIS99" s="84"/>
      <c r="TIT99" s="84"/>
      <c r="TIU99" s="84"/>
      <c r="TIV99" s="84"/>
      <c r="TIW99" s="84"/>
      <c r="TIX99" s="84"/>
      <c r="TIY99" s="84"/>
      <c r="TIZ99" s="84"/>
      <c r="TJA99" s="84"/>
      <c r="TJB99" s="84"/>
      <c r="TJC99" s="84"/>
      <c r="TJD99" s="84"/>
      <c r="TJE99" s="84"/>
      <c r="TJF99" s="84"/>
      <c r="TJG99" s="84"/>
      <c r="TJH99" s="84"/>
      <c r="TJI99" s="84"/>
      <c r="TJJ99" s="84"/>
      <c r="TJK99" s="84"/>
      <c r="TJL99" s="84"/>
      <c r="TJM99" s="84"/>
      <c r="TJN99" s="84"/>
      <c r="TJO99" s="84"/>
      <c r="TJP99" s="84"/>
      <c r="TJQ99" s="84"/>
      <c r="TJR99" s="84"/>
      <c r="TJS99" s="84"/>
      <c r="TJT99" s="84"/>
      <c r="TJU99" s="84"/>
      <c r="TJV99" s="84"/>
      <c r="TJW99" s="84"/>
      <c r="TJX99" s="84"/>
      <c r="TJY99" s="84"/>
      <c r="TJZ99" s="84"/>
      <c r="TKA99" s="84"/>
      <c r="TKB99" s="84"/>
      <c r="TKC99" s="84"/>
      <c r="TKD99" s="84"/>
      <c r="TKE99" s="84"/>
      <c r="TKF99" s="84"/>
      <c r="TKG99" s="84"/>
      <c r="TKH99" s="84"/>
      <c r="TKI99" s="84"/>
      <c r="TKJ99" s="84"/>
      <c r="TKK99" s="84"/>
      <c r="TKL99" s="84"/>
      <c r="TKM99" s="84"/>
      <c r="TKN99" s="84"/>
      <c r="TKO99" s="84"/>
      <c r="TKP99" s="84"/>
      <c r="TKQ99" s="84"/>
      <c r="TKR99" s="84"/>
      <c r="TKS99" s="84"/>
      <c r="TKT99" s="84"/>
      <c r="TKU99" s="84"/>
      <c r="TKV99" s="84"/>
      <c r="TKW99" s="84"/>
      <c r="TKX99" s="84"/>
      <c r="TKY99" s="84"/>
      <c r="TKZ99" s="84"/>
      <c r="TLA99" s="84"/>
      <c r="TLB99" s="84"/>
      <c r="TLC99" s="84"/>
      <c r="TLD99" s="84"/>
      <c r="TLE99" s="84"/>
      <c r="TLF99" s="84"/>
      <c r="TLG99" s="84"/>
      <c r="TLH99" s="84"/>
      <c r="TLI99" s="84"/>
      <c r="TLJ99" s="84"/>
      <c r="TLK99" s="84"/>
      <c r="TLL99" s="84"/>
      <c r="TLM99" s="84"/>
      <c r="TLN99" s="84"/>
      <c r="TLO99" s="84"/>
      <c r="TLP99" s="84"/>
      <c r="TLQ99" s="84"/>
      <c r="TLR99" s="84"/>
      <c r="TLS99" s="84"/>
      <c r="TLT99" s="84"/>
      <c r="TLU99" s="84"/>
      <c r="TLV99" s="84"/>
      <c r="TLW99" s="84"/>
      <c r="TLX99" s="84"/>
      <c r="TLY99" s="84"/>
      <c r="TLZ99" s="84"/>
      <c r="TMA99" s="84"/>
      <c r="TMB99" s="84"/>
      <c r="TMC99" s="84"/>
      <c r="TMD99" s="84"/>
      <c r="TME99" s="84"/>
      <c r="TMF99" s="84"/>
      <c r="TMG99" s="84"/>
      <c r="TMH99" s="84"/>
      <c r="TMI99" s="84"/>
      <c r="TMJ99" s="84"/>
      <c r="TMK99" s="84"/>
      <c r="TML99" s="84"/>
      <c r="TMM99" s="84"/>
      <c r="TMN99" s="84"/>
      <c r="TMO99" s="84"/>
      <c r="TMP99" s="84"/>
      <c r="TMQ99" s="84"/>
      <c r="TMR99" s="84"/>
      <c r="TMS99" s="84"/>
      <c r="TMT99" s="84"/>
      <c r="TMU99" s="84"/>
      <c r="TMV99" s="84"/>
      <c r="TMW99" s="84"/>
      <c r="TMX99" s="84"/>
      <c r="TMY99" s="84"/>
      <c r="TMZ99" s="84"/>
      <c r="TNA99" s="84"/>
      <c r="TNB99" s="84"/>
      <c r="TNC99" s="84"/>
      <c r="TND99" s="84"/>
      <c r="TNE99" s="84"/>
      <c r="TNF99" s="84"/>
      <c r="TNG99" s="84"/>
      <c r="TNH99" s="84"/>
      <c r="TNI99" s="84"/>
      <c r="TNJ99" s="84"/>
      <c r="TNK99" s="84"/>
      <c r="TNL99" s="84"/>
      <c r="TNM99" s="84"/>
      <c r="TNN99" s="84"/>
      <c r="TNO99" s="84"/>
      <c r="TNP99" s="84"/>
      <c r="TNQ99" s="84"/>
      <c r="TNR99" s="84"/>
      <c r="TNS99" s="84"/>
      <c r="TNT99" s="84"/>
      <c r="TNU99" s="84"/>
      <c r="TNV99" s="84"/>
      <c r="TNW99" s="84"/>
      <c r="TNX99" s="84"/>
      <c r="TNY99" s="84"/>
      <c r="TNZ99" s="84"/>
      <c r="TOA99" s="84"/>
      <c r="TOB99" s="84"/>
      <c r="TOC99" s="84"/>
      <c r="TOD99" s="84"/>
      <c r="TOE99" s="84"/>
      <c r="TOF99" s="84"/>
      <c r="TOG99" s="84"/>
      <c r="TOH99" s="84"/>
      <c r="TOI99" s="84"/>
      <c r="TOJ99" s="84"/>
      <c r="TOK99" s="84"/>
      <c r="TOL99" s="84"/>
      <c r="TOM99" s="84"/>
      <c r="TON99" s="84"/>
      <c r="TOO99" s="84"/>
      <c r="TOP99" s="84"/>
      <c r="TOQ99" s="84"/>
      <c r="TOR99" s="84"/>
      <c r="TOS99" s="84"/>
      <c r="TOT99" s="84"/>
      <c r="TOU99" s="84"/>
      <c r="TOV99" s="84"/>
      <c r="TOW99" s="84"/>
      <c r="TOX99" s="84"/>
      <c r="TOY99" s="84"/>
      <c r="TOZ99" s="84"/>
      <c r="TPA99" s="84"/>
      <c r="TPB99" s="84"/>
      <c r="TPC99" s="84"/>
      <c r="TPD99" s="84"/>
      <c r="TPE99" s="84"/>
      <c r="TPF99" s="84"/>
      <c r="TPG99" s="84"/>
      <c r="TPH99" s="84"/>
      <c r="TPI99" s="84"/>
      <c r="TPJ99" s="84"/>
      <c r="TPK99" s="84"/>
      <c r="TPL99" s="84"/>
      <c r="TPM99" s="84"/>
      <c r="TPN99" s="84"/>
      <c r="TPO99" s="84"/>
      <c r="TPP99" s="84"/>
      <c r="TPQ99" s="84"/>
      <c r="TPR99" s="84"/>
      <c r="TPS99" s="84"/>
      <c r="TPT99" s="84"/>
      <c r="TPU99" s="84"/>
      <c r="TPV99" s="84"/>
      <c r="TPW99" s="84"/>
      <c r="TPX99" s="84"/>
      <c r="TPY99" s="84"/>
      <c r="TPZ99" s="84"/>
      <c r="TQA99" s="84"/>
      <c r="TQB99" s="84"/>
      <c r="TQC99" s="84"/>
      <c r="TQD99" s="84"/>
      <c r="TQE99" s="84"/>
      <c r="TQF99" s="84"/>
      <c r="TQG99" s="84"/>
      <c r="TQH99" s="84"/>
      <c r="TQI99" s="84"/>
      <c r="TQJ99" s="84"/>
      <c r="TQK99" s="84"/>
      <c r="TQL99" s="84"/>
      <c r="TQM99" s="84"/>
      <c r="TQN99" s="84"/>
      <c r="TQO99" s="84"/>
      <c r="TQP99" s="84"/>
      <c r="TQQ99" s="84"/>
      <c r="TQR99" s="84"/>
      <c r="TQS99" s="84"/>
      <c r="TQT99" s="84"/>
      <c r="TQU99" s="84"/>
      <c r="TQV99" s="84"/>
      <c r="TQW99" s="84"/>
      <c r="TQX99" s="84"/>
      <c r="TQY99" s="84"/>
      <c r="TQZ99" s="84"/>
      <c r="TRA99" s="84"/>
      <c r="TRB99" s="84"/>
      <c r="TRC99" s="84"/>
      <c r="TRD99" s="84"/>
      <c r="TRE99" s="84"/>
      <c r="TRF99" s="84"/>
      <c r="TRG99" s="84"/>
      <c r="TRH99" s="84"/>
      <c r="TRI99" s="84"/>
      <c r="TRJ99" s="84"/>
      <c r="TRK99" s="84"/>
      <c r="TRL99" s="84"/>
      <c r="TRM99" s="84"/>
      <c r="TRN99" s="84"/>
      <c r="TRO99" s="84"/>
      <c r="TRP99" s="84"/>
      <c r="TRQ99" s="84"/>
      <c r="TRR99" s="84"/>
      <c r="TRS99" s="84"/>
      <c r="TRT99" s="84"/>
      <c r="TRU99" s="84"/>
      <c r="TRV99" s="84"/>
      <c r="TRW99" s="84"/>
      <c r="TRX99" s="84"/>
      <c r="TRY99" s="84"/>
      <c r="TRZ99" s="84"/>
      <c r="TSA99" s="84"/>
      <c r="TSB99" s="84"/>
      <c r="TSC99" s="84"/>
      <c r="TSD99" s="84"/>
      <c r="TSE99" s="84"/>
      <c r="TSF99" s="84"/>
      <c r="TSG99" s="84"/>
      <c r="TSH99" s="84"/>
      <c r="TSI99" s="84"/>
      <c r="TSJ99" s="84"/>
      <c r="TSK99" s="84"/>
      <c r="TSL99" s="84"/>
      <c r="TSM99" s="84"/>
      <c r="TSN99" s="84"/>
      <c r="TSO99" s="84"/>
      <c r="TSP99" s="84"/>
      <c r="TSQ99" s="84"/>
      <c r="TSR99" s="84"/>
      <c r="TSS99" s="84"/>
      <c r="TST99" s="84"/>
      <c r="TSU99" s="84"/>
      <c r="TSV99" s="84"/>
      <c r="TSW99" s="84"/>
      <c r="TSX99" s="84"/>
      <c r="TSY99" s="84"/>
      <c r="TSZ99" s="84"/>
      <c r="TTA99" s="84"/>
      <c r="TTB99" s="84"/>
      <c r="TTC99" s="84"/>
      <c r="TTD99" s="84"/>
      <c r="TTE99" s="84"/>
      <c r="TTF99" s="84"/>
      <c r="TTG99" s="84"/>
      <c r="TTH99" s="84"/>
      <c r="TTI99" s="84"/>
      <c r="TTJ99" s="84"/>
      <c r="TTK99" s="84"/>
      <c r="TTL99" s="84"/>
      <c r="TTM99" s="84"/>
      <c r="TTN99" s="84"/>
      <c r="TTO99" s="84"/>
      <c r="TTP99" s="84"/>
      <c r="TTQ99" s="84"/>
      <c r="TTR99" s="84"/>
      <c r="TTS99" s="84"/>
      <c r="TTT99" s="84"/>
      <c r="TTU99" s="84"/>
      <c r="TTV99" s="84"/>
      <c r="TTW99" s="84"/>
      <c r="TTX99" s="84"/>
      <c r="TTY99" s="84"/>
      <c r="TTZ99" s="84"/>
      <c r="TUA99" s="84"/>
      <c r="TUB99" s="84"/>
      <c r="TUC99" s="84"/>
      <c r="TUD99" s="84"/>
      <c r="TUE99" s="84"/>
      <c r="TUF99" s="84"/>
      <c r="TUG99" s="84"/>
      <c r="TUH99" s="84"/>
      <c r="TUI99" s="84"/>
      <c r="TUJ99" s="84"/>
      <c r="TUK99" s="84"/>
      <c r="TUL99" s="84"/>
      <c r="TUM99" s="84"/>
      <c r="TUN99" s="84"/>
      <c r="TUO99" s="84"/>
      <c r="TUP99" s="84"/>
      <c r="TUQ99" s="84"/>
      <c r="TUR99" s="84"/>
      <c r="TUS99" s="84"/>
      <c r="TUT99" s="84"/>
      <c r="TUU99" s="84"/>
      <c r="TUV99" s="84"/>
      <c r="TUW99" s="84"/>
      <c r="TUX99" s="84"/>
      <c r="TUY99" s="84"/>
      <c r="TUZ99" s="84"/>
      <c r="TVA99" s="84"/>
      <c r="TVB99" s="84"/>
      <c r="TVC99" s="84"/>
      <c r="TVD99" s="84"/>
      <c r="TVE99" s="84"/>
      <c r="TVF99" s="84"/>
      <c r="TVG99" s="84"/>
      <c r="TVH99" s="84"/>
      <c r="TVI99" s="84"/>
      <c r="TVJ99" s="84"/>
      <c r="TVK99" s="84"/>
      <c r="TVL99" s="84"/>
      <c r="TVM99" s="84"/>
      <c r="TVN99" s="84"/>
      <c r="TVO99" s="84"/>
      <c r="TVP99" s="84"/>
      <c r="TVQ99" s="84"/>
      <c r="TVR99" s="84"/>
      <c r="TVS99" s="84"/>
      <c r="TVT99" s="84"/>
      <c r="TVU99" s="84"/>
      <c r="TVV99" s="84"/>
      <c r="TVW99" s="84"/>
      <c r="TVX99" s="84"/>
      <c r="TVY99" s="84"/>
      <c r="TVZ99" s="84"/>
      <c r="TWA99" s="84"/>
      <c r="TWB99" s="84"/>
      <c r="TWC99" s="84"/>
      <c r="TWD99" s="84"/>
      <c r="TWE99" s="84"/>
      <c r="TWF99" s="84"/>
      <c r="TWG99" s="84"/>
      <c r="TWH99" s="84"/>
      <c r="TWI99" s="84"/>
      <c r="TWJ99" s="84"/>
      <c r="TWK99" s="84"/>
      <c r="TWL99" s="84"/>
      <c r="TWM99" s="84"/>
      <c r="TWN99" s="84"/>
      <c r="TWO99" s="84"/>
      <c r="TWP99" s="84"/>
      <c r="TWQ99" s="84"/>
      <c r="TWR99" s="84"/>
      <c r="TWS99" s="84"/>
      <c r="TWT99" s="84"/>
      <c r="TWU99" s="84"/>
      <c r="TWV99" s="84"/>
      <c r="TWW99" s="84"/>
      <c r="TWX99" s="84"/>
      <c r="TWY99" s="84"/>
      <c r="TWZ99" s="84"/>
      <c r="TXA99" s="84"/>
      <c r="TXB99" s="84"/>
      <c r="TXC99" s="84"/>
      <c r="TXD99" s="84"/>
      <c r="TXE99" s="84"/>
      <c r="TXF99" s="84"/>
      <c r="TXG99" s="84"/>
      <c r="TXH99" s="84"/>
      <c r="TXI99" s="84"/>
      <c r="TXJ99" s="84"/>
      <c r="TXK99" s="84"/>
      <c r="TXL99" s="84"/>
      <c r="TXM99" s="84"/>
      <c r="TXN99" s="84"/>
      <c r="TXO99" s="84"/>
      <c r="TXP99" s="84"/>
      <c r="TXQ99" s="84"/>
      <c r="TXR99" s="84"/>
      <c r="TXS99" s="84"/>
      <c r="TXT99" s="84"/>
      <c r="TXU99" s="84"/>
      <c r="TXV99" s="84"/>
      <c r="TXW99" s="84"/>
      <c r="TXX99" s="84"/>
      <c r="TXY99" s="84"/>
      <c r="TXZ99" s="84"/>
      <c r="TYA99" s="84"/>
      <c r="TYB99" s="84"/>
      <c r="TYC99" s="84"/>
      <c r="TYD99" s="84"/>
      <c r="TYE99" s="84"/>
      <c r="TYF99" s="84"/>
      <c r="TYG99" s="84"/>
      <c r="TYH99" s="84"/>
      <c r="TYI99" s="84"/>
      <c r="TYJ99" s="84"/>
      <c r="TYK99" s="84"/>
      <c r="TYL99" s="84"/>
      <c r="TYM99" s="84"/>
      <c r="TYN99" s="84"/>
      <c r="TYO99" s="84"/>
      <c r="TYP99" s="84"/>
      <c r="TYQ99" s="84"/>
      <c r="TYR99" s="84"/>
      <c r="TYS99" s="84"/>
      <c r="TYT99" s="84"/>
      <c r="TYU99" s="84"/>
      <c r="TYV99" s="84"/>
      <c r="TYW99" s="84"/>
      <c r="TYX99" s="84"/>
      <c r="TYY99" s="84"/>
      <c r="TYZ99" s="84"/>
      <c r="TZA99" s="84"/>
      <c r="TZB99" s="84"/>
      <c r="TZC99" s="84"/>
      <c r="TZD99" s="84"/>
      <c r="TZE99" s="84"/>
      <c r="TZF99" s="84"/>
      <c r="TZG99" s="84"/>
      <c r="TZH99" s="84"/>
      <c r="TZI99" s="84"/>
      <c r="TZJ99" s="84"/>
      <c r="TZK99" s="84"/>
      <c r="TZL99" s="84"/>
      <c r="TZM99" s="84"/>
      <c r="TZN99" s="84"/>
      <c r="TZO99" s="84"/>
      <c r="TZP99" s="84"/>
      <c r="TZQ99" s="84"/>
      <c r="TZR99" s="84"/>
      <c r="TZS99" s="84"/>
      <c r="TZT99" s="84"/>
      <c r="TZU99" s="84"/>
      <c r="TZV99" s="84"/>
      <c r="TZW99" s="84"/>
      <c r="TZX99" s="84"/>
      <c r="TZY99" s="84"/>
      <c r="TZZ99" s="84"/>
      <c r="UAA99" s="84"/>
      <c r="UAB99" s="84"/>
      <c r="UAC99" s="84"/>
      <c r="UAD99" s="84"/>
      <c r="UAE99" s="84"/>
      <c r="UAF99" s="84"/>
      <c r="UAG99" s="84"/>
      <c r="UAH99" s="84"/>
      <c r="UAI99" s="84"/>
      <c r="UAJ99" s="84"/>
      <c r="UAK99" s="84"/>
      <c r="UAL99" s="84"/>
      <c r="UAM99" s="84"/>
      <c r="UAN99" s="84"/>
      <c r="UAO99" s="84"/>
      <c r="UAP99" s="84"/>
      <c r="UAQ99" s="84"/>
      <c r="UAR99" s="84"/>
      <c r="UAS99" s="84"/>
      <c r="UAT99" s="84"/>
      <c r="UAU99" s="84"/>
      <c r="UAV99" s="84"/>
      <c r="UAW99" s="84"/>
      <c r="UAX99" s="84"/>
      <c r="UAY99" s="84"/>
      <c r="UAZ99" s="84"/>
      <c r="UBA99" s="84"/>
      <c r="UBB99" s="84"/>
      <c r="UBC99" s="84"/>
      <c r="UBD99" s="84"/>
      <c r="UBE99" s="84"/>
      <c r="UBF99" s="84"/>
      <c r="UBG99" s="84"/>
      <c r="UBH99" s="84"/>
      <c r="UBI99" s="84"/>
      <c r="UBJ99" s="84"/>
      <c r="UBK99" s="84"/>
      <c r="UBL99" s="84"/>
      <c r="UBM99" s="84"/>
      <c r="UBN99" s="84"/>
      <c r="UBO99" s="84"/>
      <c r="UBP99" s="84"/>
      <c r="UBQ99" s="84"/>
      <c r="UBR99" s="84"/>
      <c r="UBS99" s="84"/>
      <c r="UBT99" s="84"/>
      <c r="UBU99" s="84"/>
      <c r="UBV99" s="84"/>
      <c r="UBW99" s="84"/>
      <c r="UBX99" s="84"/>
      <c r="UBY99" s="84"/>
      <c r="UBZ99" s="84"/>
      <c r="UCA99" s="84"/>
      <c r="UCB99" s="84"/>
      <c r="UCC99" s="84"/>
      <c r="UCD99" s="84"/>
      <c r="UCE99" s="84"/>
      <c r="UCF99" s="84"/>
      <c r="UCG99" s="84"/>
      <c r="UCH99" s="84"/>
      <c r="UCI99" s="84"/>
      <c r="UCJ99" s="84"/>
      <c r="UCK99" s="84"/>
      <c r="UCL99" s="84"/>
      <c r="UCM99" s="84"/>
      <c r="UCN99" s="84"/>
      <c r="UCO99" s="84"/>
      <c r="UCP99" s="84"/>
      <c r="UCQ99" s="84"/>
      <c r="UCR99" s="84"/>
      <c r="UCS99" s="84"/>
      <c r="UCT99" s="84"/>
      <c r="UCU99" s="84"/>
      <c r="UCV99" s="84"/>
      <c r="UCW99" s="84"/>
      <c r="UCX99" s="84"/>
      <c r="UCY99" s="84"/>
      <c r="UCZ99" s="84"/>
      <c r="UDA99" s="84"/>
      <c r="UDB99" s="84"/>
      <c r="UDC99" s="84"/>
      <c r="UDD99" s="84"/>
      <c r="UDE99" s="84"/>
      <c r="UDF99" s="84"/>
      <c r="UDG99" s="84"/>
      <c r="UDH99" s="84"/>
      <c r="UDI99" s="84"/>
      <c r="UDJ99" s="84"/>
      <c r="UDK99" s="84"/>
      <c r="UDL99" s="84"/>
      <c r="UDM99" s="84"/>
      <c r="UDN99" s="84"/>
      <c r="UDO99" s="84"/>
      <c r="UDP99" s="84"/>
      <c r="UDQ99" s="84"/>
      <c r="UDR99" s="84"/>
      <c r="UDS99" s="84"/>
      <c r="UDT99" s="84"/>
      <c r="UDU99" s="84"/>
      <c r="UDV99" s="84"/>
      <c r="UDW99" s="84"/>
      <c r="UDX99" s="84"/>
      <c r="UDY99" s="84"/>
      <c r="UDZ99" s="84"/>
      <c r="UEA99" s="84"/>
      <c r="UEB99" s="84"/>
      <c r="UEC99" s="84"/>
      <c r="UED99" s="84"/>
      <c r="UEE99" s="84"/>
      <c r="UEF99" s="84"/>
      <c r="UEG99" s="84"/>
      <c r="UEH99" s="84"/>
      <c r="UEI99" s="84"/>
      <c r="UEJ99" s="84"/>
      <c r="UEK99" s="84"/>
      <c r="UEL99" s="84"/>
      <c r="UEM99" s="84"/>
      <c r="UEN99" s="84"/>
      <c r="UEO99" s="84"/>
      <c r="UEP99" s="84"/>
      <c r="UEQ99" s="84"/>
      <c r="UER99" s="84"/>
      <c r="UES99" s="84"/>
      <c r="UET99" s="84"/>
      <c r="UEU99" s="84"/>
      <c r="UEV99" s="84"/>
      <c r="UEW99" s="84"/>
      <c r="UEX99" s="84"/>
      <c r="UEY99" s="84"/>
      <c r="UEZ99" s="84"/>
      <c r="UFA99" s="84"/>
      <c r="UFB99" s="84"/>
      <c r="UFC99" s="84"/>
      <c r="UFD99" s="84"/>
      <c r="UFE99" s="84"/>
      <c r="UFF99" s="84"/>
      <c r="UFG99" s="84"/>
      <c r="UFH99" s="84"/>
      <c r="UFI99" s="84"/>
      <c r="UFJ99" s="84"/>
      <c r="UFK99" s="84"/>
      <c r="UFL99" s="84"/>
      <c r="UFM99" s="84"/>
      <c r="UFN99" s="84"/>
      <c r="UFO99" s="84"/>
      <c r="UFP99" s="84"/>
      <c r="UFQ99" s="84"/>
      <c r="UFR99" s="84"/>
      <c r="UFS99" s="84"/>
      <c r="UFT99" s="84"/>
      <c r="UFU99" s="84"/>
      <c r="UFV99" s="84"/>
      <c r="UFW99" s="84"/>
      <c r="UFX99" s="84"/>
      <c r="UFY99" s="84"/>
      <c r="UFZ99" s="84"/>
      <c r="UGA99" s="84"/>
      <c r="UGB99" s="84"/>
      <c r="UGC99" s="84"/>
      <c r="UGD99" s="84"/>
      <c r="UGE99" s="84"/>
      <c r="UGF99" s="84"/>
      <c r="UGG99" s="84"/>
      <c r="UGH99" s="84"/>
      <c r="UGI99" s="84"/>
      <c r="UGJ99" s="84"/>
      <c r="UGK99" s="84"/>
      <c r="UGL99" s="84"/>
      <c r="UGM99" s="84"/>
      <c r="UGN99" s="84"/>
      <c r="UGO99" s="84"/>
      <c r="UGP99" s="84"/>
      <c r="UGQ99" s="84"/>
      <c r="UGR99" s="84"/>
      <c r="UGS99" s="84"/>
      <c r="UGT99" s="84"/>
      <c r="UGU99" s="84"/>
      <c r="UGV99" s="84"/>
      <c r="UGW99" s="84"/>
      <c r="UGX99" s="84"/>
      <c r="UGY99" s="84"/>
      <c r="UGZ99" s="84"/>
      <c r="UHA99" s="84"/>
      <c r="UHB99" s="84"/>
      <c r="UHC99" s="84"/>
      <c r="UHD99" s="84"/>
      <c r="UHE99" s="84"/>
      <c r="UHF99" s="84"/>
      <c r="UHG99" s="84"/>
      <c r="UHH99" s="84"/>
      <c r="UHI99" s="84"/>
      <c r="UHJ99" s="84"/>
      <c r="UHK99" s="84"/>
      <c r="UHL99" s="84"/>
      <c r="UHM99" s="84"/>
      <c r="UHN99" s="84"/>
      <c r="UHO99" s="84"/>
      <c r="UHP99" s="84"/>
      <c r="UHQ99" s="84"/>
      <c r="UHR99" s="84"/>
      <c r="UHS99" s="84"/>
      <c r="UHT99" s="84"/>
      <c r="UHU99" s="84"/>
      <c r="UHV99" s="84"/>
      <c r="UHW99" s="84"/>
      <c r="UHX99" s="84"/>
      <c r="UHY99" s="84"/>
      <c r="UHZ99" s="84"/>
      <c r="UIA99" s="84"/>
      <c r="UIB99" s="84"/>
      <c r="UIC99" s="84"/>
      <c r="UID99" s="84"/>
      <c r="UIE99" s="84"/>
      <c r="UIF99" s="84"/>
      <c r="UIG99" s="84"/>
      <c r="UIH99" s="84"/>
      <c r="UII99" s="84"/>
      <c r="UIJ99" s="84"/>
      <c r="UIK99" s="84"/>
      <c r="UIL99" s="84"/>
      <c r="UIM99" s="84"/>
      <c r="UIN99" s="84"/>
      <c r="UIO99" s="84"/>
      <c r="UIP99" s="84"/>
      <c r="UIQ99" s="84"/>
      <c r="UIR99" s="84"/>
      <c r="UIS99" s="84"/>
      <c r="UIT99" s="84"/>
      <c r="UIU99" s="84"/>
      <c r="UIV99" s="84"/>
      <c r="UIW99" s="84"/>
      <c r="UIX99" s="84"/>
      <c r="UIY99" s="84"/>
      <c r="UIZ99" s="84"/>
      <c r="UJA99" s="84"/>
      <c r="UJB99" s="84"/>
      <c r="UJC99" s="84"/>
      <c r="UJD99" s="84"/>
      <c r="UJE99" s="84"/>
      <c r="UJF99" s="84"/>
      <c r="UJG99" s="84"/>
      <c r="UJH99" s="84"/>
      <c r="UJI99" s="84"/>
      <c r="UJJ99" s="84"/>
      <c r="UJK99" s="84"/>
      <c r="UJL99" s="84"/>
      <c r="UJM99" s="84"/>
      <c r="UJN99" s="84"/>
      <c r="UJO99" s="84"/>
      <c r="UJP99" s="84"/>
      <c r="UJQ99" s="84"/>
      <c r="UJR99" s="84"/>
      <c r="UJS99" s="84"/>
      <c r="UJT99" s="84"/>
      <c r="UJU99" s="84"/>
      <c r="UJV99" s="84"/>
      <c r="UJW99" s="84"/>
      <c r="UJX99" s="84"/>
      <c r="UJY99" s="84"/>
      <c r="UJZ99" s="84"/>
      <c r="UKA99" s="84"/>
      <c r="UKB99" s="84"/>
      <c r="UKC99" s="84"/>
      <c r="UKD99" s="84"/>
      <c r="UKE99" s="84"/>
      <c r="UKF99" s="84"/>
      <c r="UKG99" s="84"/>
      <c r="UKH99" s="84"/>
      <c r="UKI99" s="84"/>
      <c r="UKJ99" s="84"/>
      <c r="UKK99" s="84"/>
      <c r="UKL99" s="84"/>
      <c r="UKM99" s="84"/>
      <c r="UKN99" s="84"/>
      <c r="UKO99" s="84"/>
      <c r="UKP99" s="84"/>
      <c r="UKQ99" s="84"/>
      <c r="UKR99" s="84"/>
      <c r="UKS99" s="84"/>
      <c r="UKT99" s="84"/>
      <c r="UKU99" s="84"/>
      <c r="UKV99" s="84"/>
      <c r="UKW99" s="84"/>
      <c r="UKX99" s="84"/>
      <c r="UKY99" s="84"/>
      <c r="UKZ99" s="84"/>
      <c r="ULA99" s="84"/>
      <c r="ULB99" s="84"/>
      <c r="ULC99" s="84"/>
      <c r="ULD99" s="84"/>
      <c r="ULE99" s="84"/>
      <c r="ULF99" s="84"/>
      <c r="ULG99" s="84"/>
      <c r="ULH99" s="84"/>
      <c r="ULI99" s="84"/>
      <c r="ULJ99" s="84"/>
      <c r="ULK99" s="84"/>
      <c r="ULL99" s="84"/>
      <c r="ULM99" s="84"/>
      <c r="ULN99" s="84"/>
      <c r="ULO99" s="84"/>
      <c r="ULP99" s="84"/>
      <c r="ULQ99" s="84"/>
      <c r="ULR99" s="84"/>
      <c r="ULS99" s="84"/>
      <c r="ULT99" s="84"/>
      <c r="ULU99" s="84"/>
      <c r="ULV99" s="84"/>
      <c r="ULW99" s="84"/>
      <c r="ULX99" s="84"/>
      <c r="ULY99" s="84"/>
      <c r="ULZ99" s="84"/>
      <c r="UMA99" s="84"/>
      <c r="UMB99" s="84"/>
      <c r="UMC99" s="84"/>
      <c r="UMD99" s="84"/>
      <c r="UME99" s="84"/>
      <c r="UMF99" s="84"/>
      <c r="UMG99" s="84"/>
      <c r="UMH99" s="84"/>
      <c r="UMI99" s="84"/>
      <c r="UMJ99" s="84"/>
      <c r="UMK99" s="84"/>
      <c r="UML99" s="84"/>
      <c r="UMM99" s="84"/>
      <c r="UMN99" s="84"/>
      <c r="UMO99" s="84"/>
      <c r="UMP99" s="84"/>
      <c r="UMQ99" s="84"/>
      <c r="UMR99" s="84"/>
      <c r="UMS99" s="84"/>
      <c r="UMT99" s="84"/>
      <c r="UMU99" s="84"/>
      <c r="UMV99" s="84"/>
      <c r="UMW99" s="84"/>
      <c r="UMX99" s="84"/>
      <c r="UMY99" s="84"/>
      <c r="UMZ99" s="84"/>
      <c r="UNA99" s="84"/>
      <c r="UNB99" s="84"/>
      <c r="UNC99" s="84"/>
      <c r="UND99" s="84"/>
      <c r="UNE99" s="84"/>
      <c r="UNF99" s="84"/>
      <c r="UNG99" s="84"/>
      <c r="UNH99" s="84"/>
      <c r="UNI99" s="84"/>
      <c r="UNJ99" s="84"/>
      <c r="UNK99" s="84"/>
      <c r="UNL99" s="84"/>
      <c r="UNM99" s="84"/>
      <c r="UNN99" s="84"/>
      <c r="UNO99" s="84"/>
      <c r="UNP99" s="84"/>
      <c r="UNQ99" s="84"/>
      <c r="UNR99" s="84"/>
      <c r="UNS99" s="84"/>
      <c r="UNT99" s="84"/>
      <c r="UNU99" s="84"/>
      <c r="UNV99" s="84"/>
      <c r="UNW99" s="84"/>
      <c r="UNX99" s="84"/>
      <c r="UNY99" s="84"/>
      <c r="UNZ99" s="84"/>
      <c r="UOA99" s="84"/>
      <c r="UOB99" s="84"/>
      <c r="UOC99" s="84"/>
      <c r="UOD99" s="84"/>
      <c r="UOE99" s="84"/>
      <c r="UOF99" s="84"/>
      <c r="UOG99" s="84"/>
      <c r="UOH99" s="84"/>
      <c r="UOI99" s="84"/>
      <c r="UOJ99" s="84"/>
      <c r="UOK99" s="84"/>
      <c r="UOL99" s="84"/>
      <c r="UOM99" s="84"/>
      <c r="UON99" s="84"/>
      <c r="UOO99" s="84"/>
      <c r="UOP99" s="84"/>
      <c r="UOQ99" s="84"/>
      <c r="UOR99" s="84"/>
      <c r="UOS99" s="84"/>
      <c r="UOT99" s="84"/>
      <c r="UOU99" s="84"/>
      <c r="UOV99" s="84"/>
      <c r="UOW99" s="84"/>
      <c r="UOX99" s="84"/>
      <c r="UOY99" s="84"/>
      <c r="UOZ99" s="84"/>
      <c r="UPA99" s="84"/>
      <c r="UPB99" s="84"/>
      <c r="UPC99" s="84"/>
      <c r="UPD99" s="84"/>
      <c r="UPE99" s="84"/>
      <c r="UPF99" s="84"/>
      <c r="UPG99" s="84"/>
      <c r="UPH99" s="84"/>
      <c r="UPI99" s="84"/>
      <c r="UPJ99" s="84"/>
      <c r="UPK99" s="84"/>
      <c r="UPL99" s="84"/>
      <c r="UPM99" s="84"/>
      <c r="UPN99" s="84"/>
      <c r="UPO99" s="84"/>
      <c r="UPP99" s="84"/>
      <c r="UPQ99" s="84"/>
      <c r="UPR99" s="84"/>
      <c r="UPS99" s="84"/>
      <c r="UPT99" s="84"/>
      <c r="UPU99" s="84"/>
      <c r="UPV99" s="84"/>
      <c r="UPW99" s="84"/>
      <c r="UPX99" s="84"/>
      <c r="UPY99" s="84"/>
      <c r="UPZ99" s="84"/>
      <c r="UQA99" s="84"/>
      <c r="UQB99" s="84"/>
      <c r="UQC99" s="84"/>
      <c r="UQD99" s="84"/>
      <c r="UQE99" s="84"/>
      <c r="UQF99" s="84"/>
      <c r="UQG99" s="84"/>
      <c r="UQH99" s="84"/>
      <c r="UQI99" s="84"/>
      <c r="UQJ99" s="84"/>
      <c r="UQK99" s="84"/>
      <c r="UQL99" s="84"/>
      <c r="UQM99" s="84"/>
      <c r="UQN99" s="84"/>
      <c r="UQO99" s="84"/>
      <c r="UQP99" s="84"/>
      <c r="UQQ99" s="84"/>
      <c r="UQR99" s="84"/>
      <c r="UQS99" s="84"/>
      <c r="UQT99" s="84"/>
      <c r="UQU99" s="84"/>
      <c r="UQV99" s="84"/>
      <c r="UQW99" s="84"/>
      <c r="UQX99" s="84"/>
      <c r="UQY99" s="84"/>
      <c r="UQZ99" s="84"/>
      <c r="URA99" s="84"/>
      <c r="URB99" s="84"/>
      <c r="URC99" s="84"/>
      <c r="URD99" s="84"/>
      <c r="URE99" s="84"/>
      <c r="URF99" s="84"/>
      <c r="URG99" s="84"/>
      <c r="URH99" s="84"/>
      <c r="URI99" s="84"/>
      <c r="URJ99" s="84"/>
      <c r="URK99" s="84"/>
      <c r="URL99" s="84"/>
      <c r="URM99" s="84"/>
      <c r="URN99" s="84"/>
      <c r="URO99" s="84"/>
      <c r="URP99" s="84"/>
      <c r="URQ99" s="84"/>
      <c r="URR99" s="84"/>
      <c r="URS99" s="84"/>
      <c r="URT99" s="84"/>
      <c r="URU99" s="84"/>
      <c r="URV99" s="84"/>
      <c r="URW99" s="84"/>
      <c r="URX99" s="84"/>
      <c r="URY99" s="84"/>
      <c r="URZ99" s="84"/>
      <c r="USA99" s="84"/>
      <c r="USB99" s="84"/>
      <c r="USC99" s="84"/>
      <c r="USD99" s="84"/>
      <c r="USE99" s="84"/>
      <c r="USF99" s="84"/>
      <c r="USG99" s="84"/>
      <c r="USH99" s="84"/>
      <c r="USI99" s="84"/>
      <c r="USJ99" s="84"/>
      <c r="USK99" s="84"/>
      <c r="USL99" s="84"/>
      <c r="USM99" s="84"/>
      <c r="USN99" s="84"/>
      <c r="USO99" s="84"/>
      <c r="USP99" s="84"/>
      <c r="USQ99" s="84"/>
      <c r="USR99" s="84"/>
      <c r="USS99" s="84"/>
      <c r="UST99" s="84"/>
      <c r="USU99" s="84"/>
      <c r="USV99" s="84"/>
      <c r="USW99" s="84"/>
      <c r="USX99" s="84"/>
      <c r="USY99" s="84"/>
      <c r="USZ99" s="84"/>
      <c r="UTA99" s="84"/>
      <c r="UTB99" s="84"/>
      <c r="UTC99" s="84"/>
      <c r="UTD99" s="84"/>
      <c r="UTE99" s="84"/>
      <c r="UTF99" s="84"/>
      <c r="UTG99" s="84"/>
      <c r="UTH99" s="84"/>
      <c r="UTI99" s="84"/>
      <c r="UTJ99" s="84"/>
      <c r="UTK99" s="84"/>
      <c r="UTL99" s="84"/>
      <c r="UTM99" s="84"/>
      <c r="UTN99" s="84"/>
      <c r="UTO99" s="84"/>
      <c r="UTP99" s="84"/>
      <c r="UTQ99" s="84"/>
      <c r="UTR99" s="84"/>
      <c r="UTS99" s="84"/>
      <c r="UTT99" s="84"/>
      <c r="UTU99" s="84"/>
      <c r="UTV99" s="84"/>
      <c r="UTW99" s="84"/>
      <c r="UTX99" s="84"/>
      <c r="UTY99" s="84"/>
      <c r="UTZ99" s="84"/>
      <c r="UUA99" s="84"/>
      <c r="UUB99" s="84"/>
      <c r="UUC99" s="84"/>
      <c r="UUD99" s="84"/>
      <c r="UUE99" s="84"/>
      <c r="UUF99" s="84"/>
      <c r="UUG99" s="84"/>
      <c r="UUH99" s="84"/>
      <c r="UUI99" s="84"/>
      <c r="UUJ99" s="84"/>
      <c r="UUK99" s="84"/>
      <c r="UUL99" s="84"/>
      <c r="UUM99" s="84"/>
      <c r="UUN99" s="84"/>
      <c r="UUO99" s="84"/>
      <c r="UUP99" s="84"/>
      <c r="UUQ99" s="84"/>
      <c r="UUR99" s="84"/>
      <c r="UUS99" s="84"/>
      <c r="UUT99" s="84"/>
      <c r="UUU99" s="84"/>
      <c r="UUV99" s="84"/>
      <c r="UUW99" s="84"/>
      <c r="UUX99" s="84"/>
      <c r="UUY99" s="84"/>
      <c r="UUZ99" s="84"/>
      <c r="UVA99" s="84"/>
      <c r="UVB99" s="84"/>
      <c r="UVC99" s="84"/>
      <c r="UVD99" s="84"/>
      <c r="UVE99" s="84"/>
      <c r="UVF99" s="84"/>
      <c r="UVG99" s="84"/>
      <c r="UVH99" s="84"/>
      <c r="UVI99" s="84"/>
      <c r="UVJ99" s="84"/>
      <c r="UVK99" s="84"/>
      <c r="UVL99" s="84"/>
      <c r="UVM99" s="84"/>
      <c r="UVN99" s="84"/>
      <c r="UVO99" s="84"/>
      <c r="UVP99" s="84"/>
      <c r="UVQ99" s="84"/>
      <c r="UVR99" s="84"/>
      <c r="UVS99" s="84"/>
      <c r="UVT99" s="84"/>
      <c r="UVU99" s="84"/>
      <c r="UVV99" s="84"/>
      <c r="UVW99" s="84"/>
      <c r="UVX99" s="84"/>
      <c r="UVY99" s="84"/>
      <c r="UVZ99" s="84"/>
      <c r="UWA99" s="84"/>
      <c r="UWB99" s="84"/>
      <c r="UWC99" s="84"/>
      <c r="UWD99" s="84"/>
      <c r="UWE99" s="84"/>
      <c r="UWF99" s="84"/>
      <c r="UWG99" s="84"/>
      <c r="UWH99" s="84"/>
      <c r="UWI99" s="84"/>
      <c r="UWJ99" s="84"/>
      <c r="UWK99" s="84"/>
      <c r="UWL99" s="84"/>
      <c r="UWM99" s="84"/>
      <c r="UWN99" s="84"/>
      <c r="UWO99" s="84"/>
      <c r="UWP99" s="84"/>
      <c r="UWQ99" s="84"/>
      <c r="UWR99" s="84"/>
      <c r="UWS99" s="84"/>
      <c r="UWT99" s="84"/>
      <c r="UWU99" s="84"/>
      <c r="UWV99" s="84"/>
      <c r="UWW99" s="84"/>
      <c r="UWX99" s="84"/>
      <c r="UWY99" s="84"/>
      <c r="UWZ99" s="84"/>
      <c r="UXA99" s="84"/>
      <c r="UXB99" s="84"/>
      <c r="UXC99" s="84"/>
      <c r="UXD99" s="84"/>
      <c r="UXE99" s="84"/>
      <c r="UXF99" s="84"/>
      <c r="UXG99" s="84"/>
      <c r="UXH99" s="84"/>
      <c r="UXI99" s="84"/>
      <c r="UXJ99" s="84"/>
      <c r="UXK99" s="84"/>
      <c r="UXL99" s="84"/>
      <c r="UXM99" s="84"/>
      <c r="UXN99" s="84"/>
      <c r="UXO99" s="84"/>
      <c r="UXP99" s="84"/>
      <c r="UXQ99" s="84"/>
      <c r="UXR99" s="84"/>
      <c r="UXS99" s="84"/>
      <c r="UXT99" s="84"/>
      <c r="UXU99" s="84"/>
      <c r="UXV99" s="84"/>
      <c r="UXW99" s="84"/>
      <c r="UXX99" s="84"/>
      <c r="UXY99" s="84"/>
      <c r="UXZ99" s="84"/>
      <c r="UYA99" s="84"/>
      <c r="UYB99" s="84"/>
      <c r="UYC99" s="84"/>
      <c r="UYD99" s="84"/>
      <c r="UYE99" s="84"/>
      <c r="UYF99" s="84"/>
      <c r="UYG99" s="84"/>
      <c r="UYH99" s="84"/>
      <c r="UYI99" s="84"/>
      <c r="UYJ99" s="84"/>
      <c r="UYK99" s="84"/>
      <c r="UYL99" s="84"/>
      <c r="UYM99" s="84"/>
      <c r="UYN99" s="84"/>
      <c r="UYO99" s="84"/>
      <c r="UYP99" s="84"/>
      <c r="UYQ99" s="84"/>
      <c r="UYR99" s="84"/>
      <c r="UYS99" s="84"/>
      <c r="UYT99" s="84"/>
      <c r="UYU99" s="84"/>
      <c r="UYV99" s="84"/>
      <c r="UYW99" s="84"/>
      <c r="UYX99" s="84"/>
      <c r="UYY99" s="84"/>
      <c r="UYZ99" s="84"/>
      <c r="UZA99" s="84"/>
      <c r="UZB99" s="84"/>
      <c r="UZC99" s="84"/>
      <c r="UZD99" s="84"/>
      <c r="UZE99" s="84"/>
      <c r="UZF99" s="84"/>
      <c r="UZG99" s="84"/>
      <c r="UZH99" s="84"/>
      <c r="UZI99" s="84"/>
      <c r="UZJ99" s="84"/>
      <c r="UZK99" s="84"/>
      <c r="UZL99" s="84"/>
      <c r="UZM99" s="84"/>
      <c r="UZN99" s="84"/>
      <c r="UZO99" s="84"/>
      <c r="UZP99" s="84"/>
      <c r="UZQ99" s="84"/>
      <c r="UZR99" s="84"/>
      <c r="UZS99" s="84"/>
      <c r="UZT99" s="84"/>
      <c r="UZU99" s="84"/>
      <c r="UZV99" s="84"/>
      <c r="UZW99" s="84"/>
      <c r="UZX99" s="84"/>
      <c r="UZY99" s="84"/>
      <c r="UZZ99" s="84"/>
      <c r="VAA99" s="84"/>
      <c r="VAB99" s="84"/>
      <c r="VAC99" s="84"/>
      <c r="VAD99" s="84"/>
      <c r="VAE99" s="84"/>
      <c r="VAF99" s="84"/>
      <c r="VAG99" s="84"/>
      <c r="VAH99" s="84"/>
      <c r="VAI99" s="84"/>
      <c r="VAJ99" s="84"/>
      <c r="VAK99" s="84"/>
      <c r="VAL99" s="84"/>
      <c r="VAM99" s="84"/>
      <c r="VAN99" s="84"/>
      <c r="VAO99" s="84"/>
      <c r="VAP99" s="84"/>
      <c r="VAQ99" s="84"/>
      <c r="VAR99" s="84"/>
      <c r="VAS99" s="84"/>
      <c r="VAT99" s="84"/>
      <c r="VAU99" s="84"/>
      <c r="VAV99" s="84"/>
      <c r="VAW99" s="84"/>
      <c r="VAX99" s="84"/>
      <c r="VAY99" s="84"/>
      <c r="VAZ99" s="84"/>
      <c r="VBA99" s="84"/>
      <c r="VBB99" s="84"/>
      <c r="VBC99" s="84"/>
      <c r="VBD99" s="84"/>
      <c r="VBE99" s="84"/>
      <c r="VBF99" s="84"/>
      <c r="VBG99" s="84"/>
      <c r="VBH99" s="84"/>
      <c r="VBI99" s="84"/>
      <c r="VBJ99" s="84"/>
      <c r="VBK99" s="84"/>
      <c r="VBL99" s="84"/>
      <c r="VBM99" s="84"/>
      <c r="VBN99" s="84"/>
      <c r="VBO99" s="84"/>
      <c r="VBP99" s="84"/>
      <c r="VBQ99" s="84"/>
      <c r="VBR99" s="84"/>
      <c r="VBS99" s="84"/>
      <c r="VBT99" s="84"/>
      <c r="VBU99" s="84"/>
      <c r="VBV99" s="84"/>
      <c r="VBW99" s="84"/>
      <c r="VBX99" s="84"/>
      <c r="VBY99" s="84"/>
      <c r="VBZ99" s="84"/>
      <c r="VCA99" s="84"/>
      <c r="VCB99" s="84"/>
      <c r="VCC99" s="84"/>
      <c r="VCD99" s="84"/>
      <c r="VCE99" s="84"/>
      <c r="VCF99" s="84"/>
      <c r="VCG99" s="84"/>
      <c r="VCH99" s="84"/>
      <c r="VCI99" s="84"/>
      <c r="VCJ99" s="84"/>
      <c r="VCK99" s="84"/>
      <c r="VCL99" s="84"/>
      <c r="VCM99" s="84"/>
      <c r="VCN99" s="84"/>
      <c r="VCO99" s="84"/>
      <c r="VCP99" s="84"/>
      <c r="VCQ99" s="84"/>
      <c r="VCR99" s="84"/>
      <c r="VCS99" s="84"/>
      <c r="VCT99" s="84"/>
      <c r="VCU99" s="84"/>
      <c r="VCV99" s="84"/>
      <c r="VCW99" s="84"/>
      <c r="VCX99" s="84"/>
      <c r="VCY99" s="84"/>
      <c r="VCZ99" s="84"/>
      <c r="VDA99" s="84"/>
      <c r="VDB99" s="84"/>
      <c r="VDC99" s="84"/>
      <c r="VDD99" s="84"/>
      <c r="VDE99" s="84"/>
      <c r="VDF99" s="84"/>
      <c r="VDG99" s="84"/>
      <c r="VDH99" s="84"/>
      <c r="VDI99" s="84"/>
      <c r="VDJ99" s="84"/>
      <c r="VDK99" s="84"/>
      <c r="VDL99" s="84"/>
      <c r="VDM99" s="84"/>
      <c r="VDN99" s="84"/>
      <c r="VDO99" s="84"/>
      <c r="VDP99" s="84"/>
      <c r="VDQ99" s="84"/>
      <c r="VDR99" s="84"/>
      <c r="VDS99" s="84"/>
      <c r="VDT99" s="84"/>
      <c r="VDU99" s="84"/>
      <c r="VDV99" s="84"/>
      <c r="VDW99" s="84"/>
      <c r="VDX99" s="84"/>
      <c r="VDY99" s="84"/>
      <c r="VDZ99" s="84"/>
      <c r="VEA99" s="84"/>
      <c r="VEB99" s="84"/>
      <c r="VEC99" s="84"/>
      <c r="VED99" s="84"/>
      <c r="VEE99" s="84"/>
      <c r="VEF99" s="84"/>
      <c r="VEG99" s="84"/>
      <c r="VEH99" s="84"/>
      <c r="VEI99" s="84"/>
      <c r="VEJ99" s="84"/>
      <c r="VEK99" s="84"/>
      <c r="VEL99" s="84"/>
      <c r="VEM99" s="84"/>
      <c r="VEN99" s="84"/>
      <c r="VEO99" s="84"/>
      <c r="VEP99" s="84"/>
      <c r="VEQ99" s="84"/>
      <c r="VER99" s="84"/>
      <c r="VES99" s="84"/>
      <c r="VET99" s="84"/>
      <c r="VEU99" s="84"/>
      <c r="VEV99" s="84"/>
      <c r="VEW99" s="84"/>
      <c r="VEX99" s="84"/>
      <c r="VEY99" s="84"/>
      <c r="VEZ99" s="84"/>
      <c r="VFA99" s="84"/>
      <c r="VFB99" s="84"/>
      <c r="VFC99" s="84"/>
      <c r="VFD99" s="84"/>
      <c r="VFE99" s="84"/>
      <c r="VFF99" s="84"/>
      <c r="VFG99" s="84"/>
      <c r="VFH99" s="84"/>
      <c r="VFI99" s="84"/>
      <c r="VFJ99" s="84"/>
      <c r="VFK99" s="84"/>
      <c r="VFL99" s="84"/>
      <c r="VFM99" s="84"/>
      <c r="VFN99" s="84"/>
      <c r="VFO99" s="84"/>
      <c r="VFP99" s="84"/>
      <c r="VFQ99" s="84"/>
      <c r="VFR99" s="84"/>
      <c r="VFS99" s="84"/>
      <c r="VFT99" s="84"/>
      <c r="VFU99" s="84"/>
      <c r="VFV99" s="84"/>
      <c r="VFW99" s="84"/>
      <c r="VFX99" s="84"/>
      <c r="VFY99" s="84"/>
      <c r="VFZ99" s="84"/>
      <c r="VGA99" s="84"/>
      <c r="VGB99" s="84"/>
      <c r="VGC99" s="84"/>
      <c r="VGD99" s="84"/>
      <c r="VGE99" s="84"/>
      <c r="VGF99" s="84"/>
      <c r="VGG99" s="84"/>
      <c r="VGH99" s="84"/>
      <c r="VGI99" s="84"/>
      <c r="VGJ99" s="84"/>
      <c r="VGK99" s="84"/>
      <c r="VGL99" s="84"/>
      <c r="VGM99" s="84"/>
      <c r="VGN99" s="84"/>
      <c r="VGO99" s="84"/>
      <c r="VGP99" s="84"/>
      <c r="VGQ99" s="84"/>
      <c r="VGR99" s="84"/>
      <c r="VGS99" s="84"/>
      <c r="VGT99" s="84"/>
      <c r="VGU99" s="84"/>
      <c r="VGV99" s="84"/>
      <c r="VGW99" s="84"/>
      <c r="VGX99" s="84"/>
      <c r="VGY99" s="84"/>
      <c r="VGZ99" s="84"/>
      <c r="VHA99" s="84"/>
      <c r="VHB99" s="84"/>
      <c r="VHC99" s="84"/>
      <c r="VHD99" s="84"/>
      <c r="VHE99" s="84"/>
      <c r="VHF99" s="84"/>
      <c r="VHG99" s="84"/>
      <c r="VHH99" s="84"/>
      <c r="VHI99" s="84"/>
      <c r="VHJ99" s="84"/>
      <c r="VHK99" s="84"/>
      <c r="VHL99" s="84"/>
      <c r="VHM99" s="84"/>
      <c r="VHN99" s="84"/>
      <c r="VHO99" s="84"/>
      <c r="VHP99" s="84"/>
      <c r="VHQ99" s="84"/>
      <c r="VHR99" s="84"/>
      <c r="VHS99" s="84"/>
      <c r="VHT99" s="84"/>
      <c r="VHU99" s="84"/>
      <c r="VHV99" s="84"/>
      <c r="VHW99" s="84"/>
      <c r="VHX99" s="84"/>
      <c r="VHY99" s="84"/>
      <c r="VHZ99" s="84"/>
      <c r="VIA99" s="84"/>
      <c r="VIB99" s="84"/>
      <c r="VIC99" s="84"/>
      <c r="VID99" s="84"/>
      <c r="VIE99" s="84"/>
      <c r="VIF99" s="84"/>
      <c r="VIG99" s="84"/>
      <c r="VIH99" s="84"/>
      <c r="VII99" s="84"/>
      <c r="VIJ99" s="84"/>
      <c r="VIK99" s="84"/>
      <c r="VIL99" s="84"/>
      <c r="VIM99" s="84"/>
      <c r="VIN99" s="84"/>
      <c r="VIO99" s="84"/>
      <c r="VIP99" s="84"/>
      <c r="VIQ99" s="84"/>
      <c r="VIR99" s="84"/>
      <c r="VIS99" s="84"/>
      <c r="VIT99" s="84"/>
      <c r="VIU99" s="84"/>
      <c r="VIV99" s="84"/>
      <c r="VIW99" s="84"/>
      <c r="VIX99" s="84"/>
      <c r="VIY99" s="84"/>
      <c r="VIZ99" s="84"/>
      <c r="VJA99" s="84"/>
      <c r="VJB99" s="84"/>
      <c r="VJC99" s="84"/>
      <c r="VJD99" s="84"/>
      <c r="VJE99" s="84"/>
      <c r="VJF99" s="84"/>
      <c r="VJG99" s="84"/>
      <c r="VJH99" s="84"/>
      <c r="VJI99" s="84"/>
      <c r="VJJ99" s="84"/>
      <c r="VJK99" s="84"/>
      <c r="VJL99" s="84"/>
      <c r="VJM99" s="84"/>
      <c r="VJN99" s="84"/>
      <c r="VJO99" s="84"/>
      <c r="VJP99" s="84"/>
      <c r="VJQ99" s="84"/>
      <c r="VJR99" s="84"/>
      <c r="VJS99" s="84"/>
      <c r="VJT99" s="84"/>
      <c r="VJU99" s="84"/>
      <c r="VJV99" s="84"/>
      <c r="VJW99" s="84"/>
      <c r="VJX99" s="84"/>
      <c r="VJY99" s="84"/>
      <c r="VJZ99" s="84"/>
      <c r="VKA99" s="84"/>
      <c r="VKB99" s="84"/>
      <c r="VKC99" s="84"/>
      <c r="VKD99" s="84"/>
      <c r="VKE99" s="84"/>
      <c r="VKF99" s="84"/>
      <c r="VKG99" s="84"/>
      <c r="VKH99" s="84"/>
      <c r="VKI99" s="84"/>
      <c r="VKJ99" s="84"/>
      <c r="VKK99" s="84"/>
      <c r="VKL99" s="84"/>
      <c r="VKM99" s="84"/>
      <c r="VKN99" s="84"/>
      <c r="VKO99" s="84"/>
      <c r="VKP99" s="84"/>
      <c r="VKQ99" s="84"/>
      <c r="VKR99" s="84"/>
      <c r="VKS99" s="84"/>
      <c r="VKT99" s="84"/>
      <c r="VKU99" s="84"/>
      <c r="VKV99" s="84"/>
      <c r="VKW99" s="84"/>
      <c r="VKX99" s="84"/>
      <c r="VKY99" s="84"/>
      <c r="VKZ99" s="84"/>
      <c r="VLA99" s="84"/>
      <c r="VLB99" s="84"/>
      <c r="VLC99" s="84"/>
      <c r="VLD99" s="84"/>
      <c r="VLE99" s="84"/>
      <c r="VLF99" s="84"/>
      <c r="VLG99" s="84"/>
      <c r="VLH99" s="84"/>
      <c r="VLI99" s="84"/>
      <c r="VLJ99" s="84"/>
      <c r="VLK99" s="84"/>
      <c r="VLL99" s="84"/>
      <c r="VLM99" s="84"/>
      <c r="VLN99" s="84"/>
      <c r="VLO99" s="84"/>
      <c r="VLP99" s="84"/>
      <c r="VLQ99" s="84"/>
      <c r="VLR99" s="84"/>
      <c r="VLS99" s="84"/>
      <c r="VLT99" s="84"/>
      <c r="VLU99" s="84"/>
      <c r="VLV99" s="84"/>
      <c r="VLW99" s="84"/>
      <c r="VLX99" s="84"/>
      <c r="VLY99" s="84"/>
      <c r="VLZ99" s="84"/>
      <c r="VMA99" s="84"/>
      <c r="VMB99" s="84"/>
      <c r="VMC99" s="84"/>
      <c r="VMD99" s="84"/>
      <c r="VME99" s="84"/>
      <c r="VMF99" s="84"/>
      <c r="VMG99" s="84"/>
      <c r="VMH99" s="84"/>
      <c r="VMI99" s="84"/>
      <c r="VMJ99" s="84"/>
      <c r="VMK99" s="84"/>
      <c r="VML99" s="84"/>
      <c r="VMM99" s="84"/>
      <c r="VMN99" s="84"/>
      <c r="VMO99" s="84"/>
      <c r="VMP99" s="84"/>
      <c r="VMQ99" s="84"/>
      <c r="VMR99" s="84"/>
      <c r="VMS99" s="84"/>
      <c r="VMT99" s="84"/>
      <c r="VMU99" s="84"/>
      <c r="VMV99" s="84"/>
      <c r="VMW99" s="84"/>
      <c r="VMX99" s="84"/>
      <c r="VMY99" s="84"/>
      <c r="VMZ99" s="84"/>
      <c r="VNA99" s="84"/>
      <c r="VNB99" s="84"/>
      <c r="VNC99" s="84"/>
      <c r="VND99" s="84"/>
      <c r="VNE99" s="84"/>
      <c r="VNF99" s="84"/>
      <c r="VNG99" s="84"/>
      <c r="VNH99" s="84"/>
      <c r="VNI99" s="84"/>
      <c r="VNJ99" s="84"/>
      <c r="VNK99" s="84"/>
      <c r="VNL99" s="84"/>
      <c r="VNM99" s="84"/>
      <c r="VNN99" s="84"/>
      <c r="VNO99" s="84"/>
      <c r="VNP99" s="84"/>
      <c r="VNQ99" s="84"/>
      <c r="VNR99" s="84"/>
      <c r="VNS99" s="84"/>
      <c r="VNT99" s="84"/>
      <c r="VNU99" s="84"/>
      <c r="VNV99" s="84"/>
      <c r="VNW99" s="84"/>
      <c r="VNX99" s="84"/>
      <c r="VNY99" s="84"/>
      <c r="VNZ99" s="84"/>
      <c r="VOA99" s="84"/>
      <c r="VOB99" s="84"/>
      <c r="VOC99" s="84"/>
      <c r="VOD99" s="84"/>
      <c r="VOE99" s="84"/>
      <c r="VOF99" s="84"/>
      <c r="VOG99" s="84"/>
      <c r="VOH99" s="84"/>
      <c r="VOI99" s="84"/>
      <c r="VOJ99" s="84"/>
      <c r="VOK99" s="84"/>
      <c r="VOL99" s="84"/>
      <c r="VOM99" s="84"/>
      <c r="VON99" s="84"/>
      <c r="VOO99" s="84"/>
      <c r="VOP99" s="84"/>
      <c r="VOQ99" s="84"/>
      <c r="VOR99" s="84"/>
      <c r="VOS99" s="84"/>
      <c r="VOT99" s="84"/>
      <c r="VOU99" s="84"/>
      <c r="VOV99" s="84"/>
      <c r="VOW99" s="84"/>
      <c r="VOX99" s="84"/>
      <c r="VOY99" s="84"/>
      <c r="VOZ99" s="84"/>
      <c r="VPA99" s="84"/>
      <c r="VPB99" s="84"/>
      <c r="VPC99" s="84"/>
      <c r="VPD99" s="84"/>
      <c r="VPE99" s="84"/>
      <c r="VPF99" s="84"/>
      <c r="VPG99" s="84"/>
      <c r="VPH99" s="84"/>
      <c r="VPI99" s="84"/>
      <c r="VPJ99" s="84"/>
      <c r="VPK99" s="84"/>
      <c r="VPL99" s="84"/>
      <c r="VPM99" s="84"/>
      <c r="VPN99" s="84"/>
      <c r="VPO99" s="84"/>
      <c r="VPP99" s="84"/>
      <c r="VPQ99" s="84"/>
      <c r="VPR99" s="84"/>
      <c r="VPS99" s="84"/>
      <c r="VPT99" s="84"/>
      <c r="VPU99" s="84"/>
      <c r="VPV99" s="84"/>
      <c r="VPW99" s="84"/>
      <c r="VPX99" s="84"/>
      <c r="VPY99" s="84"/>
      <c r="VPZ99" s="84"/>
      <c r="VQA99" s="84"/>
      <c r="VQB99" s="84"/>
      <c r="VQC99" s="84"/>
      <c r="VQD99" s="84"/>
      <c r="VQE99" s="84"/>
      <c r="VQF99" s="84"/>
      <c r="VQG99" s="84"/>
      <c r="VQH99" s="84"/>
      <c r="VQI99" s="84"/>
      <c r="VQJ99" s="84"/>
      <c r="VQK99" s="84"/>
      <c r="VQL99" s="84"/>
      <c r="VQM99" s="84"/>
      <c r="VQN99" s="84"/>
      <c r="VQO99" s="84"/>
      <c r="VQP99" s="84"/>
      <c r="VQQ99" s="84"/>
      <c r="VQR99" s="84"/>
      <c r="VQS99" s="84"/>
      <c r="VQT99" s="84"/>
      <c r="VQU99" s="84"/>
      <c r="VQV99" s="84"/>
      <c r="VQW99" s="84"/>
      <c r="VQX99" s="84"/>
      <c r="VQY99" s="84"/>
      <c r="VQZ99" s="84"/>
      <c r="VRA99" s="84"/>
      <c r="VRB99" s="84"/>
      <c r="VRC99" s="84"/>
      <c r="VRD99" s="84"/>
      <c r="VRE99" s="84"/>
      <c r="VRF99" s="84"/>
      <c r="VRG99" s="84"/>
      <c r="VRH99" s="84"/>
      <c r="VRI99" s="84"/>
      <c r="VRJ99" s="84"/>
      <c r="VRK99" s="84"/>
      <c r="VRL99" s="84"/>
      <c r="VRM99" s="84"/>
      <c r="VRN99" s="84"/>
      <c r="VRO99" s="84"/>
      <c r="VRP99" s="84"/>
      <c r="VRQ99" s="84"/>
      <c r="VRR99" s="84"/>
      <c r="VRS99" s="84"/>
      <c r="VRT99" s="84"/>
      <c r="VRU99" s="84"/>
      <c r="VRV99" s="84"/>
      <c r="VRW99" s="84"/>
      <c r="VRX99" s="84"/>
      <c r="VRY99" s="84"/>
      <c r="VRZ99" s="84"/>
      <c r="VSA99" s="84"/>
      <c r="VSB99" s="84"/>
      <c r="VSC99" s="84"/>
      <c r="VSD99" s="84"/>
      <c r="VSE99" s="84"/>
      <c r="VSF99" s="84"/>
      <c r="VSG99" s="84"/>
      <c r="VSH99" s="84"/>
      <c r="VSI99" s="84"/>
      <c r="VSJ99" s="84"/>
      <c r="VSK99" s="84"/>
      <c r="VSL99" s="84"/>
      <c r="VSM99" s="84"/>
      <c r="VSN99" s="84"/>
      <c r="VSO99" s="84"/>
      <c r="VSP99" s="84"/>
      <c r="VSQ99" s="84"/>
      <c r="VSR99" s="84"/>
      <c r="VSS99" s="84"/>
      <c r="VST99" s="84"/>
      <c r="VSU99" s="84"/>
      <c r="VSV99" s="84"/>
      <c r="VSW99" s="84"/>
      <c r="VSX99" s="84"/>
      <c r="VSY99" s="84"/>
      <c r="VSZ99" s="84"/>
      <c r="VTA99" s="84"/>
      <c r="VTB99" s="84"/>
      <c r="VTC99" s="84"/>
      <c r="VTD99" s="84"/>
      <c r="VTE99" s="84"/>
      <c r="VTF99" s="84"/>
      <c r="VTG99" s="84"/>
      <c r="VTH99" s="84"/>
      <c r="VTI99" s="84"/>
      <c r="VTJ99" s="84"/>
      <c r="VTK99" s="84"/>
      <c r="VTL99" s="84"/>
      <c r="VTM99" s="84"/>
      <c r="VTN99" s="84"/>
      <c r="VTO99" s="84"/>
      <c r="VTP99" s="84"/>
      <c r="VTQ99" s="84"/>
      <c r="VTR99" s="84"/>
      <c r="VTS99" s="84"/>
      <c r="VTT99" s="84"/>
      <c r="VTU99" s="84"/>
      <c r="VTV99" s="84"/>
      <c r="VTW99" s="84"/>
      <c r="VTX99" s="84"/>
      <c r="VTY99" s="84"/>
      <c r="VTZ99" s="84"/>
      <c r="VUA99" s="84"/>
      <c r="VUB99" s="84"/>
      <c r="VUC99" s="84"/>
      <c r="VUD99" s="84"/>
      <c r="VUE99" s="84"/>
      <c r="VUF99" s="84"/>
      <c r="VUG99" s="84"/>
      <c r="VUH99" s="84"/>
      <c r="VUI99" s="84"/>
      <c r="VUJ99" s="84"/>
      <c r="VUK99" s="84"/>
      <c r="VUL99" s="84"/>
      <c r="VUM99" s="84"/>
      <c r="VUN99" s="84"/>
      <c r="VUO99" s="84"/>
      <c r="VUP99" s="84"/>
      <c r="VUQ99" s="84"/>
      <c r="VUR99" s="84"/>
      <c r="VUS99" s="84"/>
      <c r="VUT99" s="84"/>
      <c r="VUU99" s="84"/>
      <c r="VUV99" s="84"/>
      <c r="VUW99" s="84"/>
      <c r="VUX99" s="84"/>
      <c r="VUY99" s="84"/>
      <c r="VUZ99" s="84"/>
      <c r="VVA99" s="84"/>
      <c r="VVB99" s="84"/>
      <c r="VVC99" s="84"/>
      <c r="VVD99" s="84"/>
      <c r="VVE99" s="84"/>
      <c r="VVF99" s="84"/>
      <c r="VVG99" s="84"/>
      <c r="VVH99" s="84"/>
      <c r="VVI99" s="84"/>
      <c r="VVJ99" s="84"/>
      <c r="VVK99" s="84"/>
      <c r="VVL99" s="84"/>
      <c r="VVM99" s="84"/>
      <c r="VVN99" s="84"/>
      <c r="VVO99" s="84"/>
      <c r="VVP99" s="84"/>
      <c r="VVQ99" s="84"/>
      <c r="VVR99" s="84"/>
      <c r="VVS99" s="84"/>
      <c r="VVT99" s="84"/>
      <c r="VVU99" s="84"/>
      <c r="VVV99" s="84"/>
      <c r="VVW99" s="84"/>
      <c r="VVX99" s="84"/>
      <c r="VVY99" s="84"/>
      <c r="VVZ99" s="84"/>
      <c r="VWA99" s="84"/>
      <c r="VWB99" s="84"/>
      <c r="VWC99" s="84"/>
      <c r="VWD99" s="84"/>
      <c r="VWE99" s="84"/>
      <c r="VWF99" s="84"/>
      <c r="VWG99" s="84"/>
      <c r="VWH99" s="84"/>
      <c r="VWI99" s="84"/>
      <c r="VWJ99" s="84"/>
      <c r="VWK99" s="84"/>
      <c r="VWL99" s="84"/>
      <c r="VWM99" s="84"/>
      <c r="VWN99" s="84"/>
      <c r="VWO99" s="84"/>
      <c r="VWP99" s="84"/>
      <c r="VWQ99" s="84"/>
      <c r="VWR99" s="84"/>
      <c r="VWS99" s="84"/>
      <c r="VWT99" s="84"/>
      <c r="VWU99" s="84"/>
      <c r="VWV99" s="84"/>
      <c r="VWW99" s="84"/>
      <c r="VWX99" s="84"/>
      <c r="VWY99" s="84"/>
      <c r="VWZ99" s="84"/>
      <c r="VXA99" s="84"/>
      <c r="VXB99" s="84"/>
      <c r="VXC99" s="84"/>
      <c r="VXD99" s="84"/>
      <c r="VXE99" s="84"/>
      <c r="VXF99" s="84"/>
      <c r="VXG99" s="84"/>
      <c r="VXH99" s="84"/>
      <c r="VXI99" s="84"/>
      <c r="VXJ99" s="84"/>
      <c r="VXK99" s="84"/>
      <c r="VXL99" s="84"/>
      <c r="VXM99" s="84"/>
      <c r="VXN99" s="84"/>
      <c r="VXO99" s="84"/>
      <c r="VXP99" s="84"/>
      <c r="VXQ99" s="84"/>
      <c r="VXR99" s="84"/>
      <c r="VXS99" s="84"/>
      <c r="VXT99" s="84"/>
      <c r="VXU99" s="84"/>
      <c r="VXV99" s="84"/>
      <c r="VXW99" s="84"/>
      <c r="VXX99" s="84"/>
      <c r="VXY99" s="84"/>
      <c r="VXZ99" s="84"/>
      <c r="VYA99" s="84"/>
      <c r="VYB99" s="84"/>
      <c r="VYC99" s="84"/>
      <c r="VYD99" s="84"/>
      <c r="VYE99" s="84"/>
      <c r="VYF99" s="84"/>
      <c r="VYG99" s="84"/>
      <c r="VYH99" s="84"/>
      <c r="VYI99" s="84"/>
      <c r="VYJ99" s="84"/>
      <c r="VYK99" s="84"/>
      <c r="VYL99" s="84"/>
      <c r="VYM99" s="84"/>
      <c r="VYN99" s="84"/>
      <c r="VYO99" s="84"/>
      <c r="VYP99" s="84"/>
      <c r="VYQ99" s="84"/>
      <c r="VYR99" s="84"/>
      <c r="VYS99" s="84"/>
      <c r="VYT99" s="84"/>
      <c r="VYU99" s="84"/>
      <c r="VYV99" s="84"/>
      <c r="VYW99" s="84"/>
      <c r="VYX99" s="84"/>
      <c r="VYY99" s="84"/>
      <c r="VYZ99" s="84"/>
      <c r="VZA99" s="84"/>
      <c r="VZB99" s="84"/>
      <c r="VZC99" s="84"/>
      <c r="VZD99" s="84"/>
      <c r="VZE99" s="84"/>
      <c r="VZF99" s="84"/>
      <c r="VZG99" s="84"/>
      <c r="VZH99" s="84"/>
      <c r="VZI99" s="84"/>
      <c r="VZJ99" s="84"/>
      <c r="VZK99" s="84"/>
      <c r="VZL99" s="84"/>
      <c r="VZM99" s="84"/>
      <c r="VZN99" s="84"/>
      <c r="VZO99" s="84"/>
      <c r="VZP99" s="84"/>
      <c r="VZQ99" s="84"/>
      <c r="VZR99" s="84"/>
      <c r="VZS99" s="84"/>
      <c r="VZT99" s="84"/>
      <c r="VZU99" s="84"/>
      <c r="VZV99" s="84"/>
      <c r="VZW99" s="84"/>
      <c r="VZX99" s="84"/>
      <c r="VZY99" s="84"/>
      <c r="VZZ99" s="84"/>
      <c r="WAA99" s="84"/>
      <c r="WAB99" s="84"/>
      <c r="WAC99" s="84"/>
      <c r="WAD99" s="84"/>
      <c r="WAE99" s="84"/>
      <c r="WAF99" s="84"/>
      <c r="WAG99" s="84"/>
      <c r="WAH99" s="84"/>
      <c r="WAI99" s="84"/>
      <c r="WAJ99" s="84"/>
      <c r="WAK99" s="84"/>
      <c r="WAL99" s="84"/>
      <c r="WAM99" s="84"/>
      <c r="WAN99" s="84"/>
      <c r="WAO99" s="84"/>
      <c r="WAP99" s="84"/>
      <c r="WAQ99" s="84"/>
      <c r="WAR99" s="84"/>
      <c r="WAS99" s="84"/>
      <c r="WAT99" s="84"/>
      <c r="WAU99" s="84"/>
      <c r="WAV99" s="84"/>
      <c r="WAW99" s="84"/>
      <c r="WAX99" s="84"/>
      <c r="WAY99" s="84"/>
      <c r="WAZ99" s="84"/>
      <c r="WBA99" s="84"/>
      <c r="WBB99" s="84"/>
      <c r="WBC99" s="84"/>
      <c r="WBD99" s="84"/>
      <c r="WBE99" s="84"/>
      <c r="WBF99" s="84"/>
      <c r="WBG99" s="84"/>
      <c r="WBH99" s="84"/>
      <c r="WBI99" s="84"/>
      <c r="WBJ99" s="84"/>
      <c r="WBK99" s="84"/>
      <c r="WBL99" s="84"/>
      <c r="WBM99" s="84"/>
      <c r="WBN99" s="84"/>
      <c r="WBO99" s="84"/>
      <c r="WBP99" s="84"/>
      <c r="WBQ99" s="84"/>
      <c r="WBR99" s="84"/>
      <c r="WBS99" s="84"/>
      <c r="WBT99" s="84"/>
      <c r="WBU99" s="84"/>
      <c r="WBV99" s="84"/>
      <c r="WBW99" s="84"/>
      <c r="WBX99" s="84"/>
      <c r="WBY99" s="84"/>
      <c r="WBZ99" s="84"/>
      <c r="WCA99" s="84"/>
      <c r="WCB99" s="84"/>
      <c r="WCC99" s="84"/>
      <c r="WCD99" s="84"/>
      <c r="WCE99" s="84"/>
      <c r="WCF99" s="84"/>
      <c r="WCG99" s="84"/>
      <c r="WCH99" s="84"/>
      <c r="WCI99" s="84"/>
      <c r="WCJ99" s="84"/>
      <c r="WCK99" s="84"/>
      <c r="WCL99" s="84"/>
      <c r="WCM99" s="84"/>
      <c r="WCN99" s="84"/>
      <c r="WCO99" s="84"/>
      <c r="WCP99" s="84"/>
      <c r="WCQ99" s="84"/>
      <c r="WCR99" s="84"/>
      <c r="WCS99" s="84"/>
      <c r="WCT99" s="84"/>
      <c r="WCU99" s="84"/>
      <c r="WCV99" s="84"/>
      <c r="WCW99" s="84"/>
      <c r="WCX99" s="84"/>
      <c r="WCY99" s="84"/>
      <c r="WCZ99" s="84"/>
      <c r="WDA99" s="84"/>
      <c r="WDB99" s="84"/>
      <c r="WDC99" s="84"/>
      <c r="WDD99" s="84"/>
      <c r="WDE99" s="84"/>
      <c r="WDF99" s="84"/>
      <c r="WDG99" s="84"/>
      <c r="WDH99" s="84"/>
      <c r="WDI99" s="84"/>
      <c r="WDJ99" s="84"/>
      <c r="WDK99" s="84"/>
      <c r="WDL99" s="84"/>
      <c r="WDM99" s="84"/>
      <c r="WDN99" s="84"/>
      <c r="WDO99" s="84"/>
      <c r="WDP99" s="84"/>
      <c r="WDQ99" s="84"/>
      <c r="WDR99" s="84"/>
      <c r="WDS99" s="84"/>
      <c r="WDT99" s="84"/>
      <c r="WDU99" s="84"/>
      <c r="WDV99" s="84"/>
      <c r="WDW99" s="84"/>
      <c r="WDX99" s="84"/>
      <c r="WDY99" s="84"/>
      <c r="WDZ99" s="84"/>
      <c r="WEA99" s="84"/>
      <c r="WEB99" s="84"/>
      <c r="WEC99" s="84"/>
      <c r="WED99" s="84"/>
      <c r="WEE99" s="84"/>
      <c r="WEF99" s="84"/>
      <c r="WEG99" s="84"/>
      <c r="WEH99" s="84"/>
      <c r="WEI99" s="84"/>
      <c r="WEJ99" s="84"/>
      <c r="WEK99" s="84"/>
      <c r="WEL99" s="84"/>
      <c r="WEM99" s="84"/>
      <c r="WEN99" s="84"/>
      <c r="WEO99" s="84"/>
      <c r="WEP99" s="84"/>
      <c r="WEQ99" s="84"/>
      <c r="WER99" s="84"/>
      <c r="WES99" s="84"/>
      <c r="WET99" s="84"/>
      <c r="WEU99" s="84"/>
      <c r="WEV99" s="84"/>
      <c r="WEW99" s="84"/>
      <c r="WEX99" s="84"/>
      <c r="WEY99" s="84"/>
      <c r="WEZ99" s="84"/>
      <c r="WFA99" s="84"/>
      <c r="WFB99" s="84"/>
      <c r="WFC99" s="84"/>
      <c r="WFD99" s="84"/>
      <c r="WFE99" s="84"/>
      <c r="WFF99" s="84"/>
      <c r="WFG99" s="84"/>
      <c r="WFH99" s="84"/>
      <c r="WFI99" s="84"/>
      <c r="WFJ99" s="84"/>
      <c r="WFK99" s="84"/>
      <c r="WFL99" s="84"/>
      <c r="WFM99" s="84"/>
      <c r="WFN99" s="84"/>
      <c r="WFO99" s="84"/>
      <c r="WFP99" s="84"/>
      <c r="WFQ99" s="84"/>
      <c r="WFR99" s="84"/>
      <c r="WFS99" s="84"/>
      <c r="WFT99" s="84"/>
      <c r="WFU99" s="84"/>
      <c r="WFV99" s="84"/>
      <c r="WFW99" s="84"/>
      <c r="WFX99" s="84"/>
      <c r="WFY99" s="84"/>
      <c r="WFZ99" s="84"/>
      <c r="WGA99" s="84"/>
      <c r="WGB99" s="84"/>
      <c r="WGC99" s="84"/>
      <c r="WGD99" s="84"/>
      <c r="WGE99" s="84"/>
      <c r="WGF99" s="84"/>
      <c r="WGG99" s="84"/>
      <c r="WGH99" s="84"/>
      <c r="WGI99" s="84"/>
      <c r="WGJ99" s="84"/>
      <c r="WGK99" s="84"/>
      <c r="WGL99" s="84"/>
      <c r="WGM99" s="84"/>
      <c r="WGN99" s="84"/>
      <c r="WGO99" s="84"/>
      <c r="WGP99" s="84"/>
      <c r="WGQ99" s="84"/>
      <c r="WGR99" s="84"/>
      <c r="WGS99" s="84"/>
      <c r="WGT99" s="84"/>
      <c r="WGU99" s="84"/>
      <c r="WGV99" s="84"/>
      <c r="WGW99" s="84"/>
      <c r="WGX99" s="84"/>
      <c r="WGY99" s="84"/>
      <c r="WGZ99" s="84"/>
      <c r="WHA99" s="84"/>
      <c r="WHB99" s="84"/>
      <c r="WHC99" s="84"/>
      <c r="WHD99" s="84"/>
      <c r="WHE99" s="84"/>
      <c r="WHF99" s="84"/>
      <c r="WHG99" s="84"/>
      <c r="WHH99" s="84"/>
      <c r="WHI99" s="84"/>
      <c r="WHJ99" s="84"/>
      <c r="WHK99" s="84"/>
      <c r="WHL99" s="84"/>
      <c r="WHM99" s="84"/>
      <c r="WHN99" s="84"/>
      <c r="WHO99" s="84"/>
      <c r="WHP99" s="84"/>
      <c r="WHQ99" s="84"/>
      <c r="WHR99" s="84"/>
      <c r="WHS99" s="84"/>
      <c r="WHT99" s="84"/>
      <c r="WHU99" s="84"/>
      <c r="WHV99" s="84"/>
      <c r="WHW99" s="84"/>
      <c r="WHX99" s="84"/>
      <c r="WHY99" s="84"/>
      <c r="WHZ99" s="84"/>
      <c r="WIA99" s="84"/>
      <c r="WIB99" s="84"/>
      <c r="WIC99" s="84"/>
      <c r="WID99" s="84"/>
      <c r="WIE99" s="84"/>
      <c r="WIF99" s="84"/>
      <c r="WIG99" s="84"/>
      <c r="WIH99" s="84"/>
      <c r="WII99" s="84"/>
      <c r="WIJ99" s="84"/>
      <c r="WIK99" s="84"/>
      <c r="WIL99" s="84"/>
      <c r="WIM99" s="84"/>
      <c r="WIN99" s="84"/>
      <c r="WIO99" s="84"/>
      <c r="WIP99" s="84"/>
      <c r="WIQ99" s="84"/>
      <c r="WIR99" s="84"/>
      <c r="WIS99" s="84"/>
      <c r="WIT99" s="84"/>
      <c r="WIU99" s="84"/>
      <c r="WIV99" s="84"/>
      <c r="WIW99" s="84"/>
      <c r="WIX99" s="84"/>
      <c r="WIY99" s="84"/>
      <c r="WIZ99" s="84"/>
      <c r="WJA99" s="84"/>
      <c r="WJB99" s="84"/>
      <c r="WJC99" s="84"/>
      <c r="WJD99" s="84"/>
      <c r="WJE99" s="84"/>
      <c r="WJF99" s="84"/>
      <c r="WJG99" s="84"/>
      <c r="WJH99" s="84"/>
      <c r="WJI99" s="84"/>
      <c r="WJJ99" s="84"/>
      <c r="WJK99" s="84"/>
      <c r="WJL99" s="84"/>
      <c r="WJM99" s="84"/>
      <c r="WJN99" s="84"/>
      <c r="WJO99" s="84"/>
      <c r="WJP99" s="84"/>
      <c r="WJQ99" s="84"/>
      <c r="WJR99" s="84"/>
      <c r="WJS99" s="84"/>
      <c r="WJT99" s="84"/>
      <c r="WJU99" s="84"/>
      <c r="WJV99" s="84"/>
      <c r="WJW99" s="84"/>
      <c r="WJX99" s="84"/>
      <c r="WJY99" s="84"/>
      <c r="WJZ99" s="84"/>
      <c r="WKA99" s="84"/>
      <c r="WKB99" s="84"/>
      <c r="WKC99" s="84"/>
      <c r="WKD99" s="84"/>
      <c r="WKE99" s="84"/>
      <c r="WKF99" s="84"/>
      <c r="WKG99" s="84"/>
      <c r="WKH99" s="84"/>
      <c r="WKI99" s="84"/>
      <c r="WKJ99" s="84"/>
      <c r="WKK99" s="84"/>
      <c r="WKL99" s="84"/>
      <c r="WKM99" s="84"/>
      <c r="WKN99" s="84"/>
      <c r="WKO99" s="84"/>
      <c r="WKP99" s="84"/>
      <c r="WKQ99" s="84"/>
      <c r="WKR99" s="84"/>
      <c r="WKS99" s="84"/>
      <c r="WKT99" s="84"/>
      <c r="WKU99" s="84"/>
      <c r="WKV99" s="84"/>
      <c r="WKW99" s="84"/>
      <c r="WKX99" s="84"/>
      <c r="WKY99" s="84"/>
      <c r="WKZ99" s="84"/>
      <c r="WLA99" s="84"/>
      <c r="WLB99" s="84"/>
      <c r="WLC99" s="84"/>
      <c r="WLD99" s="84"/>
      <c r="WLE99" s="84"/>
      <c r="WLF99" s="84"/>
      <c r="WLG99" s="84"/>
      <c r="WLH99" s="84"/>
      <c r="WLI99" s="84"/>
      <c r="WLJ99" s="84"/>
      <c r="WLK99" s="84"/>
      <c r="WLL99" s="84"/>
      <c r="WLM99" s="84"/>
      <c r="WLN99" s="84"/>
      <c r="WLO99" s="84"/>
      <c r="WLP99" s="84"/>
      <c r="WLQ99" s="84"/>
      <c r="WLR99" s="84"/>
      <c r="WLS99" s="84"/>
      <c r="WLT99" s="84"/>
      <c r="WLU99" s="84"/>
      <c r="WLV99" s="84"/>
      <c r="WLW99" s="84"/>
      <c r="WLX99" s="84"/>
      <c r="WLY99" s="84"/>
      <c r="WLZ99" s="84"/>
      <c r="WMA99" s="84"/>
      <c r="WMB99" s="84"/>
      <c r="WMC99" s="84"/>
      <c r="WMD99" s="84"/>
      <c r="WME99" s="84"/>
      <c r="WMF99" s="84"/>
      <c r="WMG99" s="84"/>
      <c r="WMH99" s="84"/>
      <c r="WMI99" s="84"/>
      <c r="WMJ99" s="84"/>
      <c r="WMK99" s="84"/>
      <c r="WML99" s="84"/>
      <c r="WMM99" s="84"/>
      <c r="WMN99" s="84"/>
      <c r="WMO99" s="84"/>
      <c r="WMP99" s="84"/>
      <c r="WMQ99" s="84"/>
      <c r="WMR99" s="84"/>
      <c r="WMS99" s="84"/>
      <c r="WMT99" s="84"/>
      <c r="WMU99" s="84"/>
      <c r="WMV99" s="84"/>
      <c r="WMW99" s="84"/>
      <c r="WMX99" s="84"/>
      <c r="WMY99" s="84"/>
      <c r="WMZ99" s="84"/>
      <c r="WNA99" s="84"/>
      <c r="WNB99" s="84"/>
      <c r="WNC99" s="84"/>
      <c r="WND99" s="84"/>
      <c r="WNE99" s="84"/>
      <c r="WNF99" s="84"/>
      <c r="WNG99" s="84"/>
      <c r="WNH99" s="84"/>
      <c r="WNI99" s="84"/>
      <c r="WNJ99" s="84"/>
      <c r="WNK99" s="84"/>
      <c r="WNL99" s="84"/>
      <c r="WNM99" s="84"/>
      <c r="WNN99" s="84"/>
      <c r="WNO99" s="84"/>
      <c r="WNP99" s="84"/>
      <c r="WNQ99" s="84"/>
      <c r="WNR99" s="84"/>
      <c r="WNS99" s="84"/>
      <c r="WNT99" s="84"/>
      <c r="WNU99" s="84"/>
      <c r="WNV99" s="84"/>
      <c r="WNW99" s="84"/>
      <c r="WNX99" s="84"/>
      <c r="WNY99" s="84"/>
      <c r="WNZ99" s="84"/>
      <c r="WOA99" s="84"/>
      <c r="WOB99" s="84"/>
      <c r="WOC99" s="84"/>
      <c r="WOD99" s="84"/>
      <c r="WOE99" s="84"/>
      <c r="WOF99" s="84"/>
      <c r="WOG99" s="84"/>
      <c r="WOH99" s="84"/>
      <c r="WOI99" s="84"/>
      <c r="WOJ99" s="84"/>
      <c r="WOK99" s="84"/>
      <c r="WOL99" s="84"/>
      <c r="WOM99" s="84"/>
      <c r="WON99" s="84"/>
      <c r="WOO99" s="84"/>
      <c r="WOP99" s="84"/>
      <c r="WOQ99" s="84"/>
      <c r="WOR99" s="84"/>
      <c r="WOS99" s="84"/>
      <c r="WOT99" s="84"/>
      <c r="WOU99" s="84"/>
      <c r="WOV99" s="84"/>
      <c r="WOW99" s="84"/>
      <c r="WOX99" s="84"/>
      <c r="WOY99" s="84"/>
      <c r="WOZ99" s="84"/>
      <c r="WPA99" s="84"/>
      <c r="WPB99" s="84"/>
      <c r="WPC99" s="84"/>
      <c r="WPD99" s="84"/>
      <c r="WPE99" s="84"/>
      <c r="WPF99" s="84"/>
      <c r="WPG99" s="84"/>
      <c r="WPH99" s="84"/>
      <c r="WPI99" s="84"/>
      <c r="WPJ99" s="84"/>
      <c r="WPK99" s="84"/>
      <c r="WPL99" s="84"/>
      <c r="WPM99" s="84"/>
      <c r="WPN99" s="84"/>
      <c r="WPO99" s="84"/>
      <c r="WPP99" s="84"/>
      <c r="WPQ99" s="84"/>
      <c r="WPR99" s="84"/>
      <c r="WPS99" s="84"/>
      <c r="WPT99" s="84"/>
      <c r="WPU99" s="84"/>
      <c r="WPV99" s="84"/>
      <c r="WPW99" s="84"/>
      <c r="WPX99" s="84"/>
      <c r="WPY99" s="84"/>
      <c r="WPZ99" s="84"/>
      <c r="WQA99" s="84"/>
      <c r="WQB99" s="84"/>
      <c r="WQC99" s="84"/>
      <c r="WQD99" s="84"/>
      <c r="WQE99" s="84"/>
      <c r="WQF99" s="84"/>
      <c r="WQG99" s="84"/>
      <c r="WQH99" s="84"/>
      <c r="WQI99" s="84"/>
      <c r="WQJ99" s="84"/>
      <c r="WQK99" s="84"/>
      <c r="WQL99" s="84"/>
      <c r="WQM99" s="84"/>
      <c r="WQN99" s="84"/>
      <c r="WQO99" s="84"/>
      <c r="WQP99" s="84"/>
      <c r="WQQ99" s="84"/>
      <c r="WQR99" s="84"/>
      <c r="WQS99" s="84"/>
      <c r="WQT99" s="84"/>
      <c r="WQU99" s="84"/>
      <c r="WQV99" s="84"/>
      <c r="WQW99" s="84"/>
      <c r="WQX99" s="84"/>
      <c r="WQY99" s="84"/>
      <c r="WQZ99" s="84"/>
      <c r="WRA99" s="84"/>
      <c r="WRB99" s="84"/>
      <c r="WRC99" s="84"/>
      <c r="WRD99" s="84"/>
      <c r="WRE99" s="84"/>
      <c r="WRF99" s="84"/>
      <c r="WRG99" s="84"/>
      <c r="WRH99" s="84"/>
      <c r="WRI99" s="84"/>
      <c r="WRJ99" s="84"/>
      <c r="WRK99" s="84"/>
      <c r="WRL99" s="84"/>
      <c r="WRM99" s="84"/>
      <c r="WRN99" s="84"/>
      <c r="WRO99" s="84"/>
      <c r="WRP99" s="84"/>
      <c r="WRQ99" s="84"/>
      <c r="WRR99" s="84"/>
      <c r="WRS99" s="84"/>
      <c r="WRT99" s="84"/>
      <c r="WRU99" s="84"/>
      <c r="WRV99" s="84"/>
      <c r="WRW99" s="84"/>
      <c r="WRX99" s="84"/>
      <c r="WRY99" s="84"/>
      <c r="WRZ99" s="84"/>
      <c r="WSA99" s="84"/>
      <c r="WSB99" s="84"/>
      <c r="WSC99" s="84"/>
      <c r="WSD99" s="84"/>
      <c r="WSE99" s="84"/>
      <c r="WSF99" s="84"/>
      <c r="WSG99" s="84"/>
      <c r="WSH99" s="84"/>
      <c r="WSI99" s="84"/>
      <c r="WSJ99" s="84"/>
      <c r="WSK99" s="84"/>
      <c r="WSL99" s="84"/>
      <c r="WSM99" s="84"/>
      <c r="WSN99" s="84"/>
      <c r="WSO99" s="84"/>
      <c r="WSP99" s="84"/>
      <c r="WSQ99" s="84"/>
      <c r="WSR99" s="84"/>
      <c r="WSS99" s="84"/>
      <c r="WST99" s="84"/>
      <c r="WSU99" s="84"/>
      <c r="WSV99" s="84"/>
      <c r="WSW99" s="84"/>
      <c r="WSX99" s="84"/>
      <c r="WSY99" s="84"/>
      <c r="WSZ99" s="84"/>
      <c r="WTA99" s="84"/>
      <c r="WTB99" s="84"/>
      <c r="WTC99" s="84"/>
      <c r="WTD99" s="84"/>
      <c r="WTE99" s="84"/>
      <c r="WTF99" s="84"/>
      <c r="WTG99" s="84"/>
      <c r="WTH99" s="84"/>
      <c r="WTI99" s="84"/>
      <c r="WTJ99" s="84"/>
      <c r="WTK99" s="84"/>
      <c r="WTL99" s="84"/>
      <c r="WTM99" s="84"/>
      <c r="WTN99" s="84"/>
      <c r="WTO99" s="84"/>
      <c r="WTP99" s="84"/>
      <c r="WTQ99" s="84"/>
      <c r="WTR99" s="84"/>
      <c r="WTS99" s="84"/>
      <c r="WTT99" s="84"/>
      <c r="WTU99" s="84"/>
      <c r="WTV99" s="84"/>
      <c r="WTW99" s="84"/>
      <c r="WTX99" s="84"/>
      <c r="WTY99" s="84"/>
      <c r="WTZ99" s="84"/>
      <c r="WUA99" s="84"/>
      <c r="WUB99" s="84"/>
      <c r="WUC99" s="84"/>
      <c r="WUD99" s="84"/>
      <c r="WUE99" s="84"/>
      <c r="WUF99" s="84"/>
      <c r="WUG99" s="84"/>
      <c r="WUH99" s="84"/>
      <c r="WUI99" s="84"/>
      <c r="WUJ99" s="84"/>
      <c r="WUK99" s="84"/>
      <c r="WUL99" s="84"/>
      <c r="WUM99" s="84"/>
      <c r="WUN99" s="84"/>
      <c r="WUO99" s="84"/>
      <c r="WUP99" s="84"/>
      <c r="WUQ99" s="84"/>
      <c r="WUR99" s="84"/>
      <c r="WUS99" s="84"/>
      <c r="WUT99" s="84"/>
      <c r="WUU99" s="84"/>
      <c r="WUV99" s="84"/>
      <c r="WUW99" s="84"/>
      <c r="WUX99" s="84"/>
      <c r="WUY99" s="84"/>
      <c r="WUZ99" s="84"/>
      <c r="WVA99" s="84"/>
      <c r="WVB99" s="84"/>
      <c r="WVC99" s="84"/>
      <c r="WVD99" s="84"/>
      <c r="WVE99" s="84"/>
      <c r="WVF99" s="84"/>
      <c r="WVG99" s="84"/>
      <c r="WVH99" s="84"/>
      <c r="WVI99" s="84"/>
      <c r="WVJ99" s="84"/>
      <c r="WVK99" s="84"/>
      <c r="WVL99" s="84"/>
      <c r="WVM99" s="84"/>
      <c r="WVN99" s="84"/>
      <c r="WVO99" s="84"/>
      <c r="WVP99" s="84"/>
      <c r="WVQ99" s="84"/>
    </row>
    <row r="100" spans="1:16137" s="79" customFormat="1" ht="20.399999999999999">
      <c r="A100" s="84"/>
      <c r="B100" s="157"/>
      <c r="C100" s="81"/>
      <c r="E100" s="82"/>
      <c r="G100" s="109"/>
      <c r="I100" s="82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4"/>
      <c r="AP100" s="84"/>
      <c r="AQ100" s="84"/>
      <c r="AR100" s="84"/>
      <c r="AS100" s="84"/>
      <c r="AT100" s="84"/>
      <c r="AU100" s="84"/>
      <c r="AV100" s="84"/>
      <c r="AW100" s="84"/>
      <c r="AX100" s="84"/>
      <c r="AY100" s="84"/>
      <c r="AZ100" s="84"/>
      <c r="BA100" s="84"/>
      <c r="BB100" s="84"/>
      <c r="BC100" s="84"/>
      <c r="BD100" s="84"/>
      <c r="BE100" s="84"/>
      <c r="BF100" s="84"/>
      <c r="BG100" s="84"/>
      <c r="BH100" s="84"/>
      <c r="BI100" s="84"/>
      <c r="BJ100" s="84"/>
      <c r="BK100" s="84"/>
      <c r="BL100" s="84"/>
      <c r="BM100" s="84"/>
      <c r="BN100" s="84"/>
      <c r="BO100" s="84"/>
      <c r="BP100" s="84"/>
      <c r="BQ100" s="84"/>
      <c r="BR100" s="84"/>
      <c r="BS100" s="84"/>
      <c r="BT100" s="84"/>
      <c r="BU100" s="84"/>
      <c r="BV100" s="84"/>
      <c r="BW100" s="84"/>
      <c r="BX100" s="84"/>
      <c r="BY100" s="84"/>
      <c r="BZ100" s="84"/>
      <c r="CA100" s="84"/>
      <c r="CB100" s="84"/>
      <c r="CC100" s="84"/>
      <c r="CD100" s="84"/>
      <c r="CE100" s="84"/>
      <c r="CF100" s="84"/>
      <c r="CG100" s="84"/>
      <c r="CH100" s="84"/>
      <c r="CI100" s="84"/>
      <c r="CJ100" s="84"/>
      <c r="CK100" s="84"/>
      <c r="CL100" s="84"/>
      <c r="CM100" s="84"/>
      <c r="CN100" s="84"/>
      <c r="CO100" s="84"/>
      <c r="CP100" s="84"/>
      <c r="CQ100" s="84"/>
      <c r="CR100" s="84"/>
      <c r="CS100" s="84"/>
      <c r="CT100" s="84"/>
      <c r="CU100" s="84"/>
      <c r="CV100" s="84"/>
      <c r="CW100" s="84"/>
      <c r="CX100" s="84"/>
      <c r="CY100" s="84"/>
      <c r="CZ100" s="84"/>
      <c r="DA100" s="84"/>
      <c r="DB100" s="84"/>
      <c r="DC100" s="84"/>
      <c r="DD100" s="84"/>
      <c r="DE100" s="84"/>
      <c r="DF100" s="84"/>
      <c r="DG100" s="84"/>
      <c r="DH100" s="84"/>
      <c r="DI100" s="84"/>
      <c r="DJ100" s="84"/>
      <c r="DK100" s="84"/>
      <c r="DL100" s="84"/>
      <c r="DM100" s="84"/>
      <c r="DN100" s="84"/>
      <c r="DO100" s="84"/>
      <c r="DP100" s="84"/>
      <c r="DQ100" s="84"/>
      <c r="DR100" s="84"/>
      <c r="DS100" s="84"/>
      <c r="DT100" s="84"/>
      <c r="DU100" s="84"/>
      <c r="DV100" s="84"/>
      <c r="DW100" s="84"/>
      <c r="DX100" s="84"/>
      <c r="DY100" s="84"/>
      <c r="DZ100" s="84"/>
      <c r="EA100" s="84"/>
      <c r="EB100" s="84"/>
      <c r="EC100" s="84"/>
      <c r="ED100" s="84"/>
      <c r="EE100" s="84"/>
      <c r="EF100" s="84"/>
      <c r="EG100" s="84"/>
      <c r="EH100" s="84"/>
      <c r="EI100" s="84"/>
      <c r="EJ100" s="84"/>
      <c r="EK100" s="84"/>
      <c r="EL100" s="84"/>
      <c r="EM100" s="84"/>
      <c r="EN100" s="84"/>
      <c r="EO100" s="84"/>
      <c r="EP100" s="84"/>
      <c r="EQ100" s="84"/>
      <c r="ER100" s="84"/>
      <c r="ES100" s="84"/>
      <c r="ET100" s="84"/>
      <c r="EU100" s="84"/>
      <c r="EV100" s="84"/>
      <c r="EW100" s="84"/>
      <c r="EX100" s="84"/>
      <c r="EY100" s="84"/>
      <c r="EZ100" s="84"/>
      <c r="FA100" s="84"/>
      <c r="FB100" s="84"/>
      <c r="FC100" s="84"/>
      <c r="FD100" s="84"/>
      <c r="FE100" s="84"/>
      <c r="FF100" s="84"/>
      <c r="FG100" s="84"/>
      <c r="FH100" s="84"/>
      <c r="FI100" s="84"/>
      <c r="FJ100" s="84"/>
      <c r="FK100" s="84"/>
      <c r="FL100" s="84"/>
      <c r="FM100" s="84"/>
      <c r="FN100" s="84"/>
      <c r="FO100" s="84"/>
      <c r="FP100" s="84"/>
      <c r="FQ100" s="84"/>
      <c r="FR100" s="84"/>
      <c r="FS100" s="84"/>
      <c r="FT100" s="84"/>
      <c r="FU100" s="84"/>
      <c r="FV100" s="84"/>
      <c r="FW100" s="84"/>
      <c r="FX100" s="84"/>
      <c r="FY100" s="84"/>
      <c r="FZ100" s="84"/>
      <c r="GA100" s="84"/>
      <c r="GB100" s="84"/>
      <c r="GC100" s="84"/>
      <c r="GD100" s="84"/>
      <c r="GE100" s="84"/>
      <c r="GF100" s="84"/>
      <c r="GG100" s="84"/>
      <c r="GH100" s="84"/>
      <c r="GI100" s="84"/>
      <c r="GJ100" s="84"/>
      <c r="GK100" s="84"/>
      <c r="GL100" s="84"/>
      <c r="GM100" s="84"/>
      <c r="GN100" s="84"/>
      <c r="GO100" s="84"/>
      <c r="GP100" s="84"/>
      <c r="GQ100" s="84"/>
      <c r="GR100" s="84"/>
      <c r="GS100" s="84"/>
      <c r="GT100" s="84"/>
      <c r="GU100" s="84"/>
      <c r="GV100" s="84"/>
      <c r="GW100" s="84"/>
      <c r="GX100" s="84"/>
      <c r="GY100" s="84"/>
      <c r="GZ100" s="84"/>
      <c r="HA100" s="84"/>
      <c r="HB100" s="84"/>
      <c r="HC100" s="84"/>
      <c r="HD100" s="84"/>
      <c r="HE100" s="84"/>
      <c r="HF100" s="84"/>
      <c r="HG100" s="84"/>
      <c r="HH100" s="84"/>
      <c r="HI100" s="84"/>
      <c r="HJ100" s="84"/>
      <c r="HK100" s="84"/>
      <c r="HL100" s="84"/>
      <c r="HM100" s="84"/>
      <c r="HN100" s="84"/>
      <c r="HO100" s="84"/>
      <c r="HP100" s="84"/>
      <c r="HQ100" s="84"/>
      <c r="HR100" s="84"/>
      <c r="HS100" s="84"/>
      <c r="HT100" s="84"/>
      <c r="HU100" s="84"/>
      <c r="HV100" s="84"/>
      <c r="HW100" s="84"/>
      <c r="HX100" s="84"/>
      <c r="HY100" s="84"/>
      <c r="HZ100" s="84"/>
      <c r="IA100" s="84"/>
      <c r="IB100" s="84"/>
      <c r="IC100" s="84"/>
      <c r="ID100" s="84"/>
      <c r="IE100" s="84"/>
      <c r="IF100" s="84"/>
      <c r="IG100" s="84"/>
      <c r="IH100" s="84"/>
      <c r="II100" s="84"/>
      <c r="IJ100" s="84"/>
      <c r="IK100" s="84"/>
      <c r="IL100" s="84"/>
      <c r="IM100" s="84"/>
      <c r="IN100" s="84"/>
      <c r="IO100" s="84"/>
      <c r="IP100" s="84"/>
      <c r="IQ100" s="84"/>
      <c r="IR100" s="84"/>
      <c r="IS100" s="84"/>
      <c r="IT100" s="84"/>
      <c r="IU100" s="84"/>
      <c r="IV100" s="84"/>
      <c r="IW100" s="84"/>
      <c r="IX100" s="84"/>
      <c r="IY100" s="84"/>
      <c r="IZ100" s="84"/>
      <c r="JA100" s="84"/>
      <c r="JB100" s="84"/>
      <c r="JC100" s="84"/>
      <c r="JD100" s="84"/>
      <c r="JE100" s="84"/>
      <c r="JF100" s="84"/>
      <c r="JG100" s="84"/>
      <c r="JH100" s="84"/>
      <c r="JI100" s="84"/>
      <c r="JJ100" s="84"/>
      <c r="JK100" s="84"/>
      <c r="JL100" s="84"/>
      <c r="JM100" s="84"/>
      <c r="JN100" s="84"/>
      <c r="JO100" s="84"/>
      <c r="JP100" s="84"/>
      <c r="JQ100" s="84"/>
      <c r="JR100" s="84"/>
      <c r="JS100" s="84"/>
      <c r="JT100" s="84"/>
      <c r="JU100" s="84"/>
      <c r="JV100" s="84"/>
      <c r="JW100" s="84"/>
      <c r="JX100" s="84"/>
      <c r="JY100" s="84"/>
      <c r="JZ100" s="84"/>
      <c r="KA100" s="84"/>
      <c r="KB100" s="84"/>
      <c r="KC100" s="84"/>
      <c r="KD100" s="84"/>
      <c r="KE100" s="84"/>
      <c r="KF100" s="84"/>
      <c r="KG100" s="84"/>
      <c r="KH100" s="84"/>
      <c r="KI100" s="84"/>
      <c r="KJ100" s="84"/>
      <c r="KK100" s="84"/>
      <c r="KL100" s="84"/>
      <c r="KM100" s="84"/>
      <c r="KN100" s="84"/>
      <c r="KO100" s="84"/>
      <c r="KP100" s="84"/>
      <c r="KQ100" s="84"/>
      <c r="KR100" s="84"/>
      <c r="KS100" s="84"/>
      <c r="KT100" s="84"/>
      <c r="KU100" s="84"/>
      <c r="KV100" s="84"/>
      <c r="KW100" s="84"/>
      <c r="KX100" s="84"/>
      <c r="KY100" s="84"/>
      <c r="KZ100" s="84"/>
      <c r="LA100" s="84"/>
      <c r="LB100" s="84"/>
      <c r="LC100" s="84"/>
      <c r="LD100" s="84"/>
      <c r="LE100" s="84"/>
      <c r="LF100" s="84"/>
      <c r="LG100" s="84"/>
      <c r="LH100" s="84"/>
      <c r="LI100" s="84"/>
      <c r="LJ100" s="84"/>
      <c r="LK100" s="84"/>
      <c r="LL100" s="84"/>
      <c r="LM100" s="84"/>
      <c r="LN100" s="84"/>
      <c r="LO100" s="84"/>
      <c r="LP100" s="84"/>
      <c r="LQ100" s="84"/>
      <c r="LR100" s="84"/>
      <c r="LS100" s="84"/>
      <c r="LT100" s="84"/>
      <c r="LU100" s="84"/>
      <c r="LV100" s="84"/>
      <c r="LW100" s="84"/>
      <c r="LX100" s="84"/>
      <c r="LY100" s="84"/>
      <c r="LZ100" s="84"/>
      <c r="MA100" s="84"/>
      <c r="MB100" s="84"/>
      <c r="MC100" s="84"/>
      <c r="MD100" s="84"/>
      <c r="ME100" s="84"/>
      <c r="MF100" s="84"/>
      <c r="MG100" s="84"/>
      <c r="MH100" s="84"/>
      <c r="MI100" s="84"/>
      <c r="MJ100" s="84"/>
      <c r="MK100" s="84"/>
      <c r="ML100" s="84"/>
      <c r="MM100" s="84"/>
      <c r="MN100" s="84"/>
      <c r="MO100" s="84"/>
      <c r="MP100" s="84"/>
      <c r="MQ100" s="84"/>
      <c r="MR100" s="84"/>
      <c r="MS100" s="84"/>
      <c r="MT100" s="84"/>
      <c r="MU100" s="84"/>
      <c r="MV100" s="84"/>
      <c r="MW100" s="84"/>
      <c r="MX100" s="84"/>
      <c r="MY100" s="84"/>
      <c r="MZ100" s="84"/>
      <c r="NA100" s="84"/>
      <c r="NB100" s="84"/>
      <c r="NC100" s="84"/>
      <c r="ND100" s="84"/>
      <c r="NE100" s="84"/>
      <c r="NF100" s="84"/>
      <c r="NG100" s="84"/>
      <c r="NH100" s="84"/>
      <c r="NI100" s="84"/>
      <c r="NJ100" s="84"/>
      <c r="NK100" s="84"/>
      <c r="NL100" s="84"/>
      <c r="NM100" s="84"/>
      <c r="NN100" s="84"/>
      <c r="NO100" s="84"/>
      <c r="NP100" s="84"/>
      <c r="NQ100" s="84"/>
      <c r="NR100" s="84"/>
      <c r="NS100" s="84"/>
      <c r="NT100" s="84"/>
      <c r="NU100" s="84"/>
      <c r="NV100" s="84"/>
      <c r="NW100" s="84"/>
      <c r="NX100" s="84"/>
      <c r="NY100" s="84"/>
      <c r="NZ100" s="84"/>
      <c r="OA100" s="84"/>
      <c r="OB100" s="84"/>
      <c r="OC100" s="84"/>
      <c r="OD100" s="84"/>
      <c r="OE100" s="84"/>
      <c r="OF100" s="84"/>
      <c r="OG100" s="84"/>
      <c r="OH100" s="84"/>
      <c r="OI100" s="84"/>
      <c r="OJ100" s="84"/>
      <c r="OK100" s="84"/>
      <c r="OL100" s="84"/>
      <c r="OM100" s="84"/>
      <c r="ON100" s="84"/>
      <c r="OO100" s="84"/>
      <c r="OP100" s="84"/>
      <c r="OQ100" s="84"/>
      <c r="OR100" s="84"/>
      <c r="OS100" s="84"/>
      <c r="OT100" s="84"/>
      <c r="OU100" s="84"/>
      <c r="OV100" s="84"/>
      <c r="OW100" s="84"/>
      <c r="OX100" s="84"/>
      <c r="OY100" s="84"/>
      <c r="OZ100" s="84"/>
      <c r="PA100" s="84"/>
      <c r="PB100" s="84"/>
      <c r="PC100" s="84"/>
      <c r="PD100" s="84"/>
      <c r="PE100" s="84"/>
      <c r="PF100" s="84"/>
      <c r="PG100" s="84"/>
      <c r="PH100" s="84"/>
      <c r="PI100" s="84"/>
      <c r="PJ100" s="84"/>
      <c r="PK100" s="84"/>
      <c r="PL100" s="84"/>
      <c r="PM100" s="84"/>
      <c r="PN100" s="84"/>
      <c r="PO100" s="84"/>
      <c r="PP100" s="84"/>
      <c r="PQ100" s="84"/>
      <c r="PR100" s="84"/>
      <c r="PS100" s="84"/>
      <c r="PT100" s="84"/>
      <c r="PU100" s="84"/>
      <c r="PV100" s="84"/>
      <c r="PW100" s="84"/>
      <c r="PX100" s="84"/>
      <c r="PY100" s="84"/>
      <c r="PZ100" s="84"/>
      <c r="QA100" s="84"/>
      <c r="QB100" s="84"/>
      <c r="QC100" s="84"/>
      <c r="QD100" s="84"/>
      <c r="QE100" s="84"/>
      <c r="QF100" s="84"/>
      <c r="QG100" s="84"/>
      <c r="QH100" s="84"/>
      <c r="QI100" s="84"/>
      <c r="QJ100" s="84"/>
      <c r="QK100" s="84"/>
      <c r="QL100" s="84"/>
      <c r="QM100" s="84"/>
      <c r="QN100" s="84"/>
      <c r="QO100" s="84"/>
      <c r="QP100" s="84"/>
      <c r="QQ100" s="84"/>
      <c r="QR100" s="84"/>
      <c r="QS100" s="84"/>
      <c r="QT100" s="84"/>
      <c r="QU100" s="84"/>
      <c r="QV100" s="84"/>
      <c r="QW100" s="84"/>
      <c r="QX100" s="84"/>
      <c r="QY100" s="84"/>
      <c r="QZ100" s="84"/>
      <c r="RA100" s="84"/>
      <c r="RB100" s="84"/>
      <c r="RC100" s="84"/>
      <c r="RD100" s="84"/>
      <c r="RE100" s="84"/>
      <c r="RF100" s="84"/>
      <c r="RG100" s="84"/>
      <c r="RH100" s="84"/>
      <c r="RI100" s="84"/>
      <c r="RJ100" s="84"/>
      <c r="RK100" s="84"/>
      <c r="RL100" s="84"/>
      <c r="RM100" s="84"/>
      <c r="RN100" s="84"/>
      <c r="RO100" s="84"/>
      <c r="RP100" s="84"/>
      <c r="RQ100" s="84"/>
      <c r="RR100" s="84"/>
      <c r="RS100" s="84"/>
      <c r="RT100" s="84"/>
      <c r="RU100" s="84"/>
      <c r="RV100" s="84"/>
      <c r="RW100" s="84"/>
      <c r="RX100" s="84"/>
      <c r="RY100" s="84"/>
      <c r="RZ100" s="84"/>
      <c r="SA100" s="84"/>
      <c r="SB100" s="84"/>
      <c r="SC100" s="84"/>
      <c r="SD100" s="84"/>
      <c r="SE100" s="84"/>
      <c r="SF100" s="84"/>
      <c r="SG100" s="84"/>
      <c r="SH100" s="84"/>
      <c r="SI100" s="84"/>
      <c r="SJ100" s="84"/>
      <c r="SK100" s="84"/>
      <c r="SL100" s="84"/>
      <c r="SM100" s="84"/>
      <c r="SN100" s="84"/>
      <c r="SO100" s="84"/>
      <c r="SP100" s="84"/>
      <c r="SQ100" s="84"/>
      <c r="SR100" s="84"/>
      <c r="SS100" s="84"/>
      <c r="ST100" s="84"/>
      <c r="SU100" s="84"/>
      <c r="SV100" s="84"/>
      <c r="SW100" s="84"/>
      <c r="SX100" s="84"/>
      <c r="SY100" s="84"/>
      <c r="SZ100" s="84"/>
      <c r="TA100" s="84"/>
      <c r="TB100" s="84"/>
      <c r="TC100" s="84"/>
      <c r="TD100" s="84"/>
      <c r="TE100" s="84"/>
      <c r="TF100" s="84"/>
      <c r="TG100" s="84"/>
      <c r="TH100" s="84"/>
      <c r="TI100" s="84"/>
      <c r="TJ100" s="84"/>
      <c r="TK100" s="84"/>
      <c r="TL100" s="84"/>
      <c r="TM100" s="84"/>
      <c r="TN100" s="84"/>
      <c r="TO100" s="84"/>
      <c r="TP100" s="84"/>
      <c r="TQ100" s="84"/>
      <c r="TR100" s="84"/>
      <c r="TS100" s="84"/>
      <c r="TT100" s="84"/>
      <c r="TU100" s="84"/>
      <c r="TV100" s="84"/>
      <c r="TW100" s="84"/>
      <c r="TX100" s="84"/>
      <c r="TY100" s="84"/>
      <c r="TZ100" s="84"/>
      <c r="UA100" s="84"/>
      <c r="UB100" s="84"/>
      <c r="UC100" s="84"/>
      <c r="UD100" s="84"/>
      <c r="UE100" s="84"/>
      <c r="UF100" s="84"/>
      <c r="UG100" s="84"/>
      <c r="UH100" s="84"/>
      <c r="UI100" s="84"/>
      <c r="UJ100" s="84"/>
      <c r="UK100" s="84"/>
      <c r="UL100" s="84"/>
      <c r="UM100" s="84"/>
      <c r="UN100" s="84"/>
      <c r="UO100" s="84"/>
      <c r="UP100" s="84"/>
      <c r="UQ100" s="84"/>
      <c r="UR100" s="84"/>
      <c r="US100" s="84"/>
      <c r="UT100" s="84"/>
      <c r="UU100" s="84"/>
      <c r="UV100" s="84"/>
      <c r="UW100" s="84"/>
      <c r="UX100" s="84"/>
      <c r="UY100" s="84"/>
      <c r="UZ100" s="84"/>
      <c r="VA100" s="84"/>
      <c r="VB100" s="84"/>
      <c r="VC100" s="84"/>
      <c r="VD100" s="84"/>
      <c r="VE100" s="84"/>
      <c r="VF100" s="84"/>
      <c r="VG100" s="84"/>
      <c r="VH100" s="84"/>
      <c r="VI100" s="84"/>
      <c r="VJ100" s="84"/>
      <c r="VK100" s="84"/>
      <c r="VL100" s="84"/>
      <c r="VM100" s="84"/>
      <c r="VN100" s="84"/>
      <c r="VO100" s="84"/>
      <c r="VP100" s="84"/>
      <c r="VQ100" s="84"/>
      <c r="VR100" s="84"/>
      <c r="VS100" s="84"/>
      <c r="VT100" s="84"/>
      <c r="VU100" s="84"/>
      <c r="VV100" s="84"/>
      <c r="VW100" s="84"/>
      <c r="VX100" s="84"/>
      <c r="VY100" s="84"/>
      <c r="VZ100" s="84"/>
      <c r="WA100" s="84"/>
      <c r="WB100" s="84"/>
      <c r="WC100" s="84"/>
      <c r="WD100" s="84"/>
      <c r="WE100" s="84"/>
      <c r="WF100" s="84"/>
      <c r="WG100" s="84"/>
      <c r="WH100" s="84"/>
      <c r="WI100" s="84"/>
      <c r="WJ100" s="84"/>
      <c r="WK100" s="84"/>
      <c r="WL100" s="84"/>
      <c r="WM100" s="84"/>
      <c r="WN100" s="84"/>
      <c r="WO100" s="84"/>
      <c r="WP100" s="84"/>
      <c r="WQ100" s="84"/>
      <c r="WR100" s="84"/>
      <c r="WS100" s="84"/>
      <c r="WT100" s="84"/>
      <c r="WU100" s="84"/>
      <c r="WV100" s="84"/>
      <c r="WW100" s="84"/>
      <c r="WX100" s="84"/>
      <c r="WY100" s="84"/>
      <c r="WZ100" s="84"/>
      <c r="XA100" s="84"/>
      <c r="XB100" s="84"/>
      <c r="XC100" s="84"/>
      <c r="XD100" s="84"/>
      <c r="XE100" s="84"/>
      <c r="XF100" s="84"/>
      <c r="XG100" s="84"/>
      <c r="XH100" s="84"/>
      <c r="XI100" s="84"/>
      <c r="XJ100" s="84"/>
      <c r="XK100" s="84"/>
      <c r="XL100" s="84"/>
      <c r="XM100" s="84"/>
      <c r="XN100" s="84"/>
      <c r="XO100" s="84"/>
      <c r="XP100" s="84"/>
      <c r="XQ100" s="84"/>
      <c r="XR100" s="84"/>
      <c r="XS100" s="84"/>
      <c r="XT100" s="84"/>
      <c r="XU100" s="84"/>
      <c r="XV100" s="84"/>
      <c r="XW100" s="84"/>
      <c r="XX100" s="84"/>
      <c r="XY100" s="84"/>
      <c r="XZ100" s="84"/>
      <c r="YA100" s="84"/>
      <c r="YB100" s="84"/>
      <c r="YC100" s="84"/>
      <c r="YD100" s="84"/>
      <c r="YE100" s="84"/>
      <c r="YF100" s="84"/>
      <c r="YG100" s="84"/>
      <c r="YH100" s="84"/>
      <c r="YI100" s="84"/>
      <c r="YJ100" s="84"/>
      <c r="YK100" s="84"/>
      <c r="YL100" s="84"/>
      <c r="YM100" s="84"/>
      <c r="YN100" s="84"/>
      <c r="YO100" s="84"/>
      <c r="YP100" s="84"/>
      <c r="YQ100" s="84"/>
      <c r="YR100" s="84"/>
      <c r="YS100" s="84"/>
      <c r="YT100" s="84"/>
      <c r="YU100" s="84"/>
      <c r="YV100" s="84"/>
      <c r="YW100" s="84"/>
      <c r="YX100" s="84"/>
      <c r="YY100" s="84"/>
      <c r="YZ100" s="84"/>
      <c r="ZA100" s="84"/>
      <c r="ZB100" s="84"/>
      <c r="ZC100" s="84"/>
      <c r="ZD100" s="84"/>
      <c r="ZE100" s="84"/>
      <c r="ZF100" s="84"/>
      <c r="ZG100" s="84"/>
      <c r="ZH100" s="84"/>
      <c r="ZI100" s="84"/>
      <c r="ZJ100" s="84"/>
      <c r="ZK100" s="84"/>
      <c r="ZL100" s="84"/>
      <c r="ZM100" s="84"/>
      <c r="ZN100" s="84"/>
      <c r="ZO100" s="84"/>
      <c r="ZP100" s="84"/>
      <c r="ZQ100" s="84"/>
      <c r="ZR100" s="84"/>
      <c r="ZS100" s="84"/>
      <c r="ZT100" s="84"/>
      <c r="ZU100" s="84"/>
      <c r="ZV100" s="84"/>
      <c r="ZW100" s="84"/>
      <c r="ZX100" s="84"/>
      <c r="ZY100" s="84"/>
      <c r="ZZ100" s="84"/>
      <c r="AAA100" s="84"/>
      <c r="AAB100" s="84"/>
      <c r="AAC100" s="84"/>
      <c r="AAD100" s="84"/>
      <c r="AAE100" s="84"/>
      <c r="AAF100" s="84"/>
      <c r="AAG100" s="84"/>
      <c r="AAH100" s="84"/>
      <c r="AAI100" s="84"/>
      <c r="AAJ100" s="84"/>
      <c r="AAK100" s="84"/>
      <c r="AAL100" s="84"/>
      <c r="AAM100" s="84"/>
      <c r="AAN100" s="84"/>
      <c r="AAO100" s="84"/>
      <c r="AAP100" s="84"/>
      <c r="AAQ100" s="84"/>
      <c r="AAR100" s="84"/>
      <c r="AAS100" s="84"/>
      <c r="AAT100" s="84"/>
      <c r="AAU100" s="84"/>
      <c r="AAV100" s="84"/>
      <c r="AAW100" s="84"/>
      <c r="AAX100" s="84"/>
      <c r="AAY100" s="84"/>
      <c r="AAZ100" s="84"/>
      <c r="ABA100" s="84"/>
      <c r="ABB100" s="84"/>
      <c r="ABC100" s="84"/>
      <c r="ABD100" s="84"/>
      <c r="ABE100" s="84"/>
      <c r="ABF100" s="84"/>
      <c r="ABG100" s="84"/>
      <c r="ABH100" s="84"/>
      <c r="ABI100" s="84"/>
      <c r="ABJ100" s="84"/>
      <c r="ABK100" s="84"/>
      <c r="ABL100" s="84"/>
      <c r="ABM100" s="84"/>
      <c r="ABN100" s="84"/>
      <c r="ABO100" s="84"/>
      <c r="ABP100" s="84"/>
      <c r="ABQ100" s="84"/>
      <c r="ABR100" s="84"/>
      <c r="ABS100" s="84"/>
      <c r="ABT100" s="84"/>
      <c r="ABU100" s="84"/>
      <c r="ABV100" s="84"/>
      <c r="ABW100" s="84"/>
      <c r="ABX100" s="84"/>
      <c r="ABY100" s="84"/>
      <c r="ABZ100" s="84"/>
      <c r="ACA100" s="84"/>
      <c r="ACB100" s="84"/>
      <c r="ACC100" s="84"/>
      <c r="ACD100" s="84"/>
      <c r="ACE100" s="84"/>
      <c r="ACF100" s="84"/>
      <c r="ACG100" s="84"/>
      <c r="ACH100" s="84"/>
      <c r="ACI100" s="84"/>
      <c r="ACJ100" s="84"/>
      <c r="ACK100" s="84"/>
      <c r="ACL100" s="84"/>
      <c r="ACM100" s="84"/>
      <c r="ACN100" s="84"/>
      <c r="ACO100" s="84"/>
      <c r="ACP100" s="84"/>
      <c r="ACQ100" s="84"/>
      <c r="ACR100" s="84"/>
      <c r="ACS100" s="84"/>
      <c r="ACT100" s="84"/>
      <c r="ACU100" s="84"/>
      <c r="ACV100" s="84"/>
      <c r="ACW100" s="84"/>
      <c r="ACX100" s="84"/>
      <c r="ACY100" s="84"/>
      <c r="ACZ100" s="84"/>
      <c r="ADA100" s="84"/>
      <c r="ADB100" s="84"/>
      <c r="ADC100" s="84"/>
      <c r="ADD100" s="84"/>
      <c r="ADE100" s="84"/>
      <c r="ADF100" s="84"/>
      <c r="ADG100" s="84"/>
      <c r="ADH100" s="84"/>
      <c r="ADI100" s="84"/>
      <c r="ADJ100" s="84"/>
      <c r="ADK100" s="84"/>
      <c r="ADL100" s="84"/>
      <c r="ADM100" s="84"/>
      <c r="ADN100" s="84"/>
      <c r="ADO100" s="84"/>
      <c r="ADP100" s="84"/>
      <c r="ADQ100" s="84"/>
      <c r="ADR100" s="84"/>
      <c r="ADS100" s="84"/>
      <c r="ADT100" s="84"/>
      <c r="ADU100" s="84"/>
      <c r="ADV100" s="84"/>
      <c r="ADW100" s="84"/>
      <c r="ADX100" s="84"/>
      <c r="ADY100" s="84"/>
      <c r="ADZ100" s="84"/>
      <c r="AEA100" s="84"/>
      <c r="AEB100" s="84"/>
      <c r="AEC100" s="84"/>
      <c r="AED100" s="84"/>
      <c r="AEE100" s="84"/>
      <c r="AEF100" s="84"/>
      <c r="AEG100" s="84"/>
      <c r="AEH100" s="84"/>
      <c r="AEI100" s="84"/>
      <c r="AEJ100" s="84"/>
      <c r="AEK100" s="84"/>
      <c r="AEL100" s="84"/>
      <c r="AEM100" s="84"/>
      <c r="AEN100" s="84"/>
      <c r="AEO100" s="84"/>
      <c r="AEP100" s="84"/>
      <c r="AEQ100" s="84"/>
      <c r="AER100" s="84"/>
      <c r="AES100" s="84"/>
      <c r="AET100" s="84"/>
      <c r="AEU100" s="84"/>
      <c r="AEV100" s="84"/>
      <c r="AEW100" s="84"/>
      <c r="AEX100" s="84"/>
      <c r="AEY100" s="84"/>
      <c r="AEZ100" s="84"/>
      <c r="AFA100" s="84"/>
      <c r="AFB100" s="84"/>
      <c r="AFC100" s="84"/>
      <c r="AFD100" s="84"/>
      <c r="AFE100" s="84"/>
      <c r="AFF100" s="84"/>
      <c r="AFG100" s="84"/>
      <c r="AFH100" s="84"/>
      <c r="AFI100" s="84"/>
      <c r="AFJ100" s="84"/>
      <c r="AFK100" s="84"/>
      <c r="AFL100" s="84"/>
      <c r="AFM100" s="84"/>
      <c r="AFN100" s="84"/>
      <c r="AFO100" s="84"/>
      <c r="AFP100" s="84"/>
      <c r="AFQ100" s="84"/>
      <c r="AFR100" s="84"/>
      <c r="AFS100" s="84"/>
      <c r="AFT100" s="84"/>
      <c r="AFU100" s="84"/>
      <c r="AFV100" s="84"/>
      <c r="AFW100" s="84"/>
      <c r="AFX100" s="84"/>
      <c r="AFY100" s="84"/>
      <c r="AFZ100" s="84"/>
      <c r="AGA100" s="84"/>
      <c r="AGB100" s="84"/>
      <c r="AGC100" s="84"/>
      <c r="AGD100" s="84"/>
      <c r="AGE100" s="84"/>
      <c r="AGF100" s="84"/>
      <c r="AGG100" s="84"/>
      <c r="AGH100" s="84"/>
      <c r="AGI100" s="84"/>
      <c r="AGJ100" s="84"/>
      <c r="AGK100" s="84"/>
      <c r="AGL100" s="84"/>
      <c r="AGM100" s="84"/>
      <c r="AGN100" s="84"/>
      <c r="AGO100" s="84"/>
      <c r="AGP100" s="84"/>
      <c r="AGQ100" s="84"/>
      <c r="AGR100" s="84"/>
      <c r="AGS100" s="84"/>
      <c r="AGT100" s="84"/>
      <c r="AGU100" s="84"/>
      <c r="AGV100" s="84"/>
      <c r="AGW100" s="84"/>
      <c r="AGX100" s="84"/>
      <c r="AGY100" s="84"/>
      <c r="AGZ100" s="84"/>
      <c r="AHA100" s="84"/>
      <c r="AHB100" s="84"/>
      <c r="AHC100" s="84"/>
      <c r="AHD100" s="84"/>
      <c r="AHE100" s="84"/>
      <c r="AHF100" s="84"/>
      <c r="AHG100" s="84"/>
      <c r="AHH100" s="84"/>
      <c r="AHI100" s="84"/>
      <c r="AHJ100" s="84"/>
      <c r="AHK100" s="84"/>
      <c r="AHL100" s="84"/>
      <c r="AHM100" s="84"/>
      <c r="AHN100" s="84"/>
      <c r="AHO100" s="84"/>
      <c r="AHP100" s="84"/>
      <c r="AHQ100" s="84"/>
      <c r="AHR100" s="84"/>
      <c r="AHS100" s="84"/>
      <c r="AHT100" s="84"/>
      <c r="AHU100" s="84"/>
      <c r="AHV100" s="84"/>
      <c r="AHW100" s="84"/>
      <c r="AHX100" s="84"/>
      <c r="AHY100" s="84"/>
      <c r="AHZ100" s="84"/>
      <c r="AIA100" s="84"/>
      <c r="AIB100" s="84"/>
      <c r="AIC100" s="84"/>
      <c r="AID100" s="84"/>
      <c r="AIE100" s="84"/>
      <c r="AIF100" s="84"/>
      <c r="AIG100" s="84"/>
      <c r="AIH100" s="84"/>
      <c r="AII100" s="84"/>
      <c r="AIJ100" s="84"/>
      <c r="AIK100" s="84"/>
      <c r="AIL100" s="84"/>
      <c r="AIM100" s="84"/>
      <c r="AIN100" s="84"/>
      <c r="AIO100" s="84"/>
      <c r="AIP100" s="84"/>
      <c r="AIQ100" s="84"/>
      <c r="AIR100" s="84"/>
      <c r="AIS100" s="84"/>
      <c r="AIT100" s="84"/>
      <c r="AIU100" s="84"/>
      <c r="AIV100" s="84"/>
      <c r="AIW100" s="84"/>
      <c r="AIX100" s="84"/>
      <c r="AIY100" s="84"/>
      <c r="AIZ100" s="84"/>
      <c r="AJA100" s="84"/>
      <c r="AJB100" s="84"/>
      <c r="AJC100" s="84"/>
      <c r="AJD100" s="84"/>
      <c r="AJE100" s="84"/>
      <c r="AJF100" s="84"/>
      <c r="AJG100" s="84"/>
      <c r="AJH100" s="84"/>
      <c r="AJI100" s="84"/>
      <c r="AJJ100" s="84"/>
      <c r="AJK100" s="84"/>
      <c r="AJL100" s="84"/>
      <c r="AJM100" s="84"/>
      <c r="AJN100" s="84"/>
      <c r="AJO100" s="84"/>
      <c r="AJP100" s="84"/>
      <c r="AJQ100" s="84"/>
      <c r="AJR100" s="84"/>
      <c r="AJS100" s="84"/>
      <c r="AJT100" s="84"/>
      <c r="AJU100" s="84"/>
      <c r="AJV100" s="84"/>
      <c r="AJW100" s="84"/>
      <c r="AJX100" s="84"/>
      <c r="AJY100" s="84"/>
      <c r="AJZ100" s="84"/>
      <c r="AKA100" s="84"/>
      <c r="AKB100" s="84"/>
      <c r="AKC100" s="84"/>
      <c r="AKD100" s="84"/>
      <c r="AKE100" s="84"/>
      <c r="AKF100" s="84"/>
      <c r="AKG100" s="84"/>
      <c r="AKH100" s="84"/>
      <c r="AKI100" s="84"/>
      <c r="AKJ100" s="84"/>
      <c r="AKK100" s="84"/>
      <c r="AKL100" s="84"/>
      <c r="AKM100" s="84"/>
      <c r="AKN100" s="84"/>
      <c r="AKO100" s="84"/>
      <c r="AKP100" s="84"/>
      <c r="AKQ100" s="84"/>
      <c r="AKR100" s="84"/>
      <c r="AKS100" s="84"/>
      <c r="AKT100" s="84"/>
      <c r="AKU100" s="84"/>
      <c r="AKV100" s="84"/>
      <c r="AKW100" s="84"/>
      <c r="AKX100" s="84"/>
      <c r="AKY100" s="84"/>
      <c r="AKZ100" s="84"/>
      <c r="ALA100" s="84"/>
      <c r="ALB100" s="84"/>
      <c r="ALC100" s="84"/>
      <c r="ALD100" s="84"/>
      <c r="ALE100" s="84"/>
      <c r="ALF100" s="84"/>
      <c r="ALG100" s="84"/>
      <c r="ALH100" s="84"/>
      <c r="ALI100" s="84"/>
      <c r="ALJ100" s="84"/>
      <c r="ALK100" s="84"/>
      <c r="ALL100" s="84"/>
      <c r="ALM100" s="84"/>
      <c r="ALN100" s="84"/>
      <c r="ALO100" s="84"/>
      <c r="ALP100" s="84"/>
      <c r="ALQ100" s="84"/>
      <c r="ALR100" s="84"/>
      <c r="ALS100" s="84"/>
      <c r="ALT100" s="84"/>
      <c r="ALU100" s="84"/>
      <c r="ALV100" s="84"/>
      <c r="ALW100" s="84"/>
      <c r="ALX100" s="84"/>
      <c r="ALY100" s="84"/>
      <c r="ALZ100" s="84"/>
      <c r="AMA100" s="84"/>
      <c r="AMB100" s="84"/>
      <c r="AMC100" s="84"/>
      <c r="AMD100" s="84"/>
      <c r="AME100" s="84"/>
      <c r="AMF100" s="84"/>
      <c r="AMG100" s="84"/>
      <c r="AMH100" s="84"/>
      <c r="AMI100" s="84"/>
      <c r="AMJ100" s="84"/>
      <c r="AMK100" s="84"/>
      <c r="AML100" s="84"/>
      <c r="AMM100" s="84"/>
      <c r="AMN100" s="84"/>
      <c r="AMO100" s="84"/>
      <c r="AMP100" s="84"/>
      <c r="AMQ100" s="84"/>
      <c r="AMR100" s="84"/>
      <c r="AMS100" s="84"/>
      <c r="AMT100" s="84"/>
      <c r="AMU100" s="84"/>
      <c r="AMV100" s="84"/>
      <c r="AMW100" s="84"/>
      <c r="AMX100" s="84"/>
      <c r="AMY100" s="84"/>
      <c r="AMZ100" s="84"/>
      <c r="ANA100" s="84"/>
      <c r="ANB100" s="84"/>
      <c r="ANC100" s="84"/>
      <c r="AND100" s="84"/>
      <c r="ANE100" s="84"/>
      <c r="ANF100" s="84"/>
      <c r="ANG100" s="84"/>
      <c r="ANH100" s="84"/>
      <c r="ANI100" s="84"/>
      <c r="ANJ100" s="84"/>
      <c r="ANK100" s="84"/>
      <c r="ANL100" s="84"/>
      <c r="ANM100" s="84"/>
      <c r="ANN100" s="84"/>
      <c r="ANO100" s="84"/>
      <c r="ANP100" s="84"/>
      <c r="ANQ100" s="84"/>
      <c r="ANR100" s="84"/>
      <c r="ANS100" s="84"/>
      <c r="ANT100" s="84"/>
      <c r="ANU100" s="84"/>
      <c r="ANV100" s="84"/>
      <c r="ANW100" s="84"/>
      <c r="ANX100" s="84"/>
      <c r="ANY100" s="84"/>
      <c r="ANZ100" s="84"/>
      <c r="AOA100" s="84"/>
      <c r="AOB100" s="84"/>
      <c r="AOC100" s="84"/>
      <c r="AOD100" s="84"/>
      <c r="AOE100" s="84"/>
      <c r="AOF100" s="84"/>
      <c r="AOG100" s="84"/>
      <c r="AOH100" s="84"/>
      <c r="AOI100" s="84"/>
      <c r="AOJ100" s="84"/>
      <c r="AOK100" s="84"/>
      <c r="AOL100" s="84"/>
      <c r="AOM100" s="84"/>
      <c r="AON100" s="84"/>
      <c r="AOO100" s="84"/>
      <c r="AOP100" s="84"/>
      <c r="AOQ100" s="84"/>
      <c r="AOR100" s="84"/>
      <c r="AOS100" s="84"/>
      <c r="AOT100" s="84"/>
      <c r="AOU100" s="84"/>
      <c r="AOV100" s="84"/>
      <c r="AOW100" s="84"/>
      <c r="AOX100" s="84"/>
      <c r="AOY100" s="84"/>
      <c r="AOZ100" s="84"/>
      <c r="APA100" s="84"/>
      <c r="APB100" s="84"/>
      <c r="APC100" s="84"/>
      <c r="APD100" s="84"/>
      <c r="APE100" s="84"/>
      <c r="APF100" s="84"/>
      <c r="APG100" s="84"/>
      <c r="APH100" s="84"/>
      <c r="API100" s="84"/>
      <c r="APJ100" s="84"/>
      <c r="APK100" s="84"/>
      <c r="APL100" s="84"/>
      <c r="APM100" s="84"/>
      <c r="APN100" s="84"/>
      <c r="APO100" s="84"/>
      <c r="APP100" s="84"/>
      <c r="APQ100" s="84"/>
      <c r="APR100" s="84"/>
      <c r="APS100" s="84"/>
      <c r="APT100" s="84"/>
      <c r="APU100" s="84"/>
      <c r="APV100" s="84"/>
      <c r="APW100" s="84"/>
      <c r="APX100" s="84"/>
      <c r="APY100" s="84"/>
      <c r="APZ100" s="84"/>
      <c r="AQA100" s="84"/>
      <c r="AQB100" s="84"/>
      <c r="AQC100" s="84"/>
      <c r="AQD100" s="84"/>
      <c r="AQE100" s="84"/>
      <c r="AQF100" s="84"/>
      <c r="AQG100" s="84"/>
      <c r="AQH100" s="84"/>
      <c r="AQI100" s="84"/>
      <c r="AQJ100" s="84"/>
      <c r="AQK100" s="84"/>
      <c r="AQL100" s="84"/>
      <c r="AQM100" s="84"/>
      <c r="AQN100" s="84"/>
      <c r="AQO100" s="84"/>
      <c r="AQP100" s="84"/>
      <c r="AQQ100" s="84"/>
      <c r="AQR100" s="84"/>
      <c r="AQS100" s="84"/>
      <c r="AQT100" s="84"/>
      <c r="AQU100" s="84"/>
      <c r="AQV100" s="84"/>
      <c r="AQW100" s="84"/>
      <c r="AQX100" s="84"/>
      <c r="AQY100" s="84"/>
      <c r="AQZ100" s="84"/>
      <c r="ARA100" s="84"/>
      <c r="ARB100" s="84"/>
      <c r="ARC100" s="84"/>
      <c r="ARD100" s="84"/>
      <c r="ARE100" s="84"/>
      <c r="ARF100" s="84"/>
      <c r="ARG100" s="84"/>
      <c r="ARH100" s="84"/>
      <c r="ARI100" s="84"/>
      <c r="ARJ100" s="84"/>
      <c r="ARK100" s="84"/>
      <c r="ARL100" s="84"/>
      <c r="ARM100" s="84"/>
      <c r="ARN100" s="84"/>
      <c r="ARO100" s="84"/>
      <c r="ARP100" s="84"/>
      <c r="ARQ100" s="84"/>
      <c r="ARR100" s="84"/>
      <c r="ARS100" s="84"/>
      <c r="ART100" s="84"/>
      <c r="ARU100" s="84"/>
      <c r="ARV100" s="84"/>
      <c r="ARW100" s="84"/>
      <c r="ARX100" s="84"/>
      <c r="ARY100" s="84"/>
      <c r="ARZ100" s="84"/>
      <c r="ASA100" s="84"/>
      <c r="ASB100" s="84"/>
      <c r="ASC100" s="84"/>
      <c r="ASD100" s="84"/>
      <c r="ASE100" s="84"/>
      <c r="ASF100" s="84"/>
      <c r="ASG100" s="84"/>
      <c r="ASH100" s="84"/>
      <c r="ASI100" s="84"/>
      <c r="ASJ100" s="84"/>
      <c r="ASK100" s="84"/>
      <c r="ASL100" s="84"/>
      <c r="ASM100" s="84"/>
      <c r="ASN100" s="84"/>
      <c r="ASO100" s="84"/>
      <c r="ASP100" s="84"/>
      <c r="ASQ100" s="84"/>
      <c r="ASR100" s="84"/>
      <c r="ASS100" s="84"/>
      <c r="AST100" s="84"/>
      <c r="ASU100" s="84"/>
      <c r="ASV100" s="84"/>
      <c r="ASW100" s="84"/>
      <c r="ASX100" s="84"/>
      <c r="ASY100" s="84"/>
      <c r="ASZ100" s="84"/>
      <c r="ATA100" s="84"/>
      <c r="ATB100" s="84"/>
      <c r="ATC100" s="84"/>
      <c r="ATD100" s="84"/>
      <c r="ATE100" s="84"/>
      <c r="ATF100" s="84"/>
      <c r="ATG100" s="84"/>
      <c r="ATH100" s="84"/>
      <c r="ATI100" s="84"/>
      <c r="ATJ100" s="84"/>
      <c r="ATK100" s="84"/>
      <c r="ATL100" s="84"/>
      <c r="ATM100" s="84"/>
      <c r="ATN100" s="84"/>
      <c r="ATO100" s="84"/>
      <c r="ATP100" s="84"/>
      <c r="ATQ100" s="84"/>
      <c r="ATR100" s="84"/>
      <c r="ATS100" s="84"/>
      <c r="ATT100" s="84"/>
      <c r="ATU100" s="84"/>
      <c r="ATV100" s="84"/>
      <c r="ATW100" s="84"/>
      <c r="ATX100" s="84"/>
      <c r="ATY100" s="84"/>
      <c r="ATZ100" s="84"/>
      <c r="AUA100" s="84"/>
      <c r="AUB100" s="84"/>
      <c r="AUC100" s="84"/>
      <c r="AUD100" s="84"/>
      <c r="AUE100" s="84"/>
      <c r="AUF100" s="84"/>
      <c r="AUG100" s="84"/>
      <c r="AUH100" s="84"/>
      <c r="AUI100" s="84"/>
      <c r="AUJ100" s="84"/>
      <c r="AUK100" s="84"/>
      <c r="AUL100" s="84"/>
      <c r="AUM100" s="84"/>
      <c r="AUN100" s="84"/>
      <c r="AUO100" s="84"/>
      <c r="AUP100" s="84"/>
      <c r="AUQ100" s="84"/>
      <c r="AUR100" s="84"/>
      <c r="AUS100" s="84"/>
      <c r="AUT100" s="84"/>
      <c r="AUU100" s="84"/>
      <c r="AUV100" s="84"/>
      <c r="AUW100" s="84"/>
      <c r="AUX100" s="84"/>
      <c r="AUY100" s="84"/>
      <c r="AUZ100" s="84"/>
      <c r="AVA100" s="84"/>
      <c r="AVB100" s="84"/>
      <c r="AVC100" s="84"/>
      <c r="AVD100" s="84"/>
      <c r="AVE100" s="84"/>
      <c r="AVF100" s="84"/>
      <c r="AVG100" s="84"/>
      <c r="AVH100" s="84"/>
      <c r="AVI100" s="84"/>
      <c r="AVJ100" s="84"/>
      <c r="AVK100" s="84"/>
      <c r="AVL100" s="84"/>
      <c r="AVM100" s="84"/>
      <c r="AVN100" s="84"/>
      <c r="AVO100" s="84"/>
      <c r="AVP100" s="84"/>
      <c r="AVQ100" s="84"/>
      <c r="AVR100" s="84"/>
      <c r="AVS100" s="84"/>
      <c r="AVT100" s="84"/>
      <c r="AVU100" s="84"/>
      <c r="AVV100" s="84"/>
      <c r="AVW100" s="84"/>
      <c r="AVX100" s="84"/>
      <c r="AVY100" s="84"/>
      <c r="AVZ100" s="84"/>
      <c r="AWA100" s="84"/>
      <c r="AWB100" s="84"/>
      <c r="AWC100" s="84"/>
      <c r="AWD100" s="84"/>
      <c r="AWE100" s="84"/>
      <c r="AWF100" s="84"/>
      <c r="AWG100" s="84"/>
      <c r="AWH100" s="84"/>
      <c r="AWI100" s="84"/>
      <c r="AWJ100" s="84"/>
      <c r="AWK100" s="84"/>
      <c r="AWL100" s="84"/>
      <c r="AWM100" s="84"/>
      <c r="AWN100" s="84"/>
      <c r="AWO100" s="84"/>
      <c r="AWP100" s="84"/>
      <c r="AWQ100" s="84"/>
      <c r="AWR100" s="84"/>
      <c r="AWS100" s="84"/>
      <c r="AWT100" s="84"/>
      <c r="AWU100" s="84"/>
      <c r="AWV100" s="84"/>
      <c r="AWW100" s="84"/>
      <c r="AWX100" s="84"/>
      <c r="AWY100" s="84"/>
      <c r="AWZ100" s="84"/>
      <c r="AXA100" s="84"/>
      <c r="AXB100" s="84"/>
      <c r="AXC100" s="84"/>
      <c r="AXD100" s="84"/>
      <c r="AXE100" s="84"/>
      <c r="AXF100" s="84"/>
      <c r="AXG100" s="84"/>
      <c r="AXH100" s="84"/>
      <c r="AXI100" s="84"/>
      <c r="AXJ100" s="84"/>
      <c r="AXK100" s="84"/>
      <c r="AXL100" s="84"/>
      <c r="AXM100" s="84"/>
      <c r="AXN100" s="84"/>
      <c r="AXO100" s="84"/>
      <c r="AXP100" s="84"/>
      <c r="AXQ100" s="84"/>
      <c r="AXR100" s="84"/>
      <c r="AXS100" s="84"/>
      <c r="AXT100" s="84"/>
      <c r="AXU100" s="84"/>
      <c r="AXV100" s="84"/>
      <c r="AXW100" s="84"/>
      <c r="AXX100" s="84"/>
      <c r="AXY100" s="84"/>
      <c r="AXZ100" s="84"/>
      <c r="AYA100" s="84"/>
      <c r="AYB100" s="84"/>
      <c r="AYC100" s="84"/>
      <c r="AYD100" s="84"/>
      <c r="AYE100" s="84"/>
      <c r="AYF100" s="84"/>
      <c r="AYG100" s="84"/>
      <c r="AYH100" s="84"/>
      <c r="AYI100" s="84"/>
      <c r="AYJ100" s="84"/>
      <c r="AYK100" s="84"/>
      <c r="AYL100" s="84"/>
      <c r="AYM100" s="84"/>
      <c r="AYN100" s="84"/>
      <c r="AYO100" s="84"/>
      <c r="AYP100" s="84"/>
      <c r="AYQ100" s="84"/>
      <c r="AYR100" s="84"/>
      <c r="AYS100" s="84"/>
      <c r="AYT100" s="84"/>
      <c r="AYU100" s="84"/>
      <c r="AYV100" s="84"/>
      <c r="AYW100" s="84"/>
      <c r="AYX100" s="84"/>
      <c r="AYY100" s="84"/>
      <c r="AYZ100" s="84"/>
      <c r="AZA100" s="84"/>
      <c r="AZB100" s="84"/>
      <c r="AZC100" s="84"/>
      <c r="AZD100" s="84"/>
      <c r="AZE100" s="84"/>
      <c r="AZF100" s="84"/>
      <c r="AZG100" s="84"/>
      <c r="AZH100" s="84"/>
      <c r="AZI100" s="84"/>
      <c r="AZJ100" s="84"/>
      <c r="AZK100" s="84"/>
      <c r="AZL100" s="84"/>
      <c r="AZM100" s="84"/>
      <c r="AZN100" s="84"/>
      <c r="AZO100" s="84"/>
      <c r="AZP100" s="84"/>
      <c r="AZQ100" s="84"/>
      <c r="AZR100" s="84"/>
      <c r="AZS100" s="84"/>
      <c r="AZT100" s="84"/>
      <c r="AZU100" s="84"/>
      <c r="AZV100" s="84"/>
      <c r="AZW100" s="84"/>
      <c r="AZX100" s="84"/>
      <c r="AZY100" s="84"/>
      <c r="AZZ100" s="84"/>
      <c r="BAA100" s="84"/>
      <c r="BAB100" s="84"/>
      <c r="BAC100" s="84"/>
      <c r="BAD100" s="84"/>
      <c r="BAE100" s="84"/>
      <c r="BAF100" s="84"/>
      <c r="BAG100" s="84"/>
      <c r="BAH100" s="84"/>
      <c r="BAI100" s="84"/>
      <c r="BAJ100" s="84"/>
      <c r="BAK100" s="84"/>
      <c r="BAL100" s="84"/>
      <c r="BAM100" s="84"/>
      <c r="BAN100" s="84"/>
      <c r="BAO100" s="84"/>
      <c r="BAP100" s="84"/>
      <c r="BAQ100" s="84"/>
      <c r="BAR100" s="84"/>
      <c r="BAS100" s="84"/>
      <c r="BAT100" s="84"/>
      <c r="BAU100" s="84"/>
      <c r="BAV100" s="84"/>
      <c r="BAW100" s="84"/>
      <c r="BAX100" s="84"/>
      <c r="BAY100" s="84"/>
      <c r="BAZ100" s="84"/>
      <c r="BBA100" s="84"/>
      <c r="BBB100" s="84"/>
      <c r="BBC100" s="84"/>
      <c r="BBD100" s="84"/>
      <c r="BBE100" s="84"/>
      <c r="BBF100" s="84"/>
      <c r="BBG100" s="84"/>
      <c r="BBH100" s="84"/>
      <c r="BBI100" s="84"/>
      <c r="BBJ100" s="84"/>
      <c r="BBK100" s="84"/>
      <c r="BBL100" s="84"/>
      <c r="BBM100" s="84"/>
      <c r="BBN100" s="84"/>
      <c r="BBO100" s="84"/>
      <c r="BBP100" s="84"/>
      <c r="BBQ100" s="84"/>
      <c r="BBR100" s="84"/>
      <c r="BBS100" s="84"/>
      <c r="BBT100" s="84"/>
      <c r="BBU100" s="84"/>
      <c r="BBV100" s="84"/>
      <c r="BBW100" s="84"/>
      <c r="BBX100" s="84"/>
      <c r="BBY100" s="84"/>
      <c r="BBZ100" s="84"/>
      <c r="BCA100" s="84"/>
      <c r="BCB100" s="84"/>
      <c r="BCC100" s="84"/>
      <c r="BCD100" s="84"/>
      <c r="BCE100" s="84"/>
      <c r="BCF100" s="84"/>
      <c r="BCG100" s="84"/>
      <c r="BCH100" s="84"/>
      <c r="BCI100" s="84"/>
      <c r="BCJ100" s="84"/>
      <c r="BCK100" s="84"/>
      <c r="BCL100" s="84"/>
      <c r="BCM100" s="84"/>
      <c r="BCN100" s="84"/>
      <c r="BCO100" s="84"/>
      <c r="BCP100" s="84"/>
      <c r="BCQ100" s="84"/>
      <c r="BCR100" s="84"/>
      <c r="BCS100" s="84"/>
      <c r="BCT100" s="84"/>
      <c r="BCU100" s="84"/>
      <c r="BCV100" s="84"/>
      <c r="BCW100" s="84"/>
      <c r="BCX100" s="84"/>
      <c r="BCY100" s="84"/>
      <c r="BCZ100" s="84"/>
      <c r="BDA100" s="84"/>
      <c r="BDB100" s="84"/>
      <c r="BDC100" s="84"/>
      <c r="BDD100" s="84"/>
      <c r="BDE100" s="84"/>
      <c r="BDF100" s="84"/>
      <c r="BDG100" s="84"/>
      <c r="BDH100" s="84"/>
      <c r="BDI100" s="84"/>
      <c r="BDJ100" s="84"/>
      <c r="BDK100" s="84"/>
      <c r="BDL100" s="84"/>
      <c r="BDM100" s="84"/>
      <c r="BDN100" s="84"/>
      <c r="BDO100" s="84"/>
      <c r="BDP100" s="84"/>
      <c r="BDQ100" s="84"/>
      <c r="BDR100" s="84"/>
      <c r="BDS100" s="84"/>
      <c r="BDT100" s="84"/>
      <c r="BDU100" s="84"/>
      <c r="BDV100" s="84"/>
      <c r="BDW100" s="84"/>
      <c r="BDX100" s="84"/>
      <c r="BDY100" s="84"/>
      <c r="BDZ100" s="84"/>
      <c r="BEA100" s="84"/>
      <c r="BEB100" s="84"/>
      <c r="BEC100" s="84"/>
      <c r="BED100" s="84"/>
      <c r="BEE100" s="84"/>
      <c r="BEF100" s="84"/>
      <c r="BEG100" s="84"/>
      <c r="BEH100" s="84"/>
      <c r="BEI100" s="84"/>
      <c r="BEJ100" s="84"/>
      <c r="BEK100" s="84"/>
      <c r="BEL100" s="84"/>
      <c r="BEM100" s="84"/>
      <c r="BEN100" s="84"/>
      <c r="BEO100" s="84"/>
      <c r="BEP100" s="84"/>
      <c r="BEQ100" s="84"/>
      <c r="BER100" s="84"/>
      <c r="BES100" s="84"/>
      <c r="BET100" s="84"/>
      <c r="BEU100" s="84"/>
      <c r="BEV100" s="84"/>
      <c r="BEW100" s="84"/>
      <c r="BEX100" s="84"/>
      <c r="BEY100" s="84"/>
      <c r="BEZ100" s="84"/>
      <c r="BFA100" s="84"/>
      <c r="BFB100" s="84"/>
      <c r="BFC100" s="84"/>
      <c r="BFD100" s="84"/>
      <c r="BFE100" s="84"/>
      <c r="BFF100" s="84"/>
      <c r="BFG100" s="84"/>
      <c r="BFH100" s="84"/>
      <c r="BFI100" s="84"/>
      <c r="BFJ100" s="84"/>
      <c r="BFK100" s="84"/>
      <c r="BFL100" s="84"/>
      <c r="BFM100" s="84"/>
      <c r="BFN100" s="84"/>
      <c r="BFO100" s="84"/>
      <c r="BFP100" s="84"/>
      <c r="BFQ100" s="84"/>
      <c r="BFR100" s="84"/>
      <c r="BFS100" s="84"/>
      <c r="BFT100" s="84"/>
      <c r="BFU100" s="84"/>
      <c r="BFV100" s="84"/>
      <c r="BFW100" s="84"/>
      <c r="BFX100" s="84"/>
      <c r="BFY100" s="84"/>
      <c r="BFZ100" s="84"/>
      <c r="BGA100" s="84"/>
      <c r="BGB100" s="84"/>
      <c r="BGC100" s="84"/>
      <c r="BGD100" s="84"/>
      <c r="BGE100" s="84"/>
      <c r="BGF100" s="84"/>
      <c r="BGG100" s="84"/>
      <c r="BGH100" s="84"/>
      <c r="BGI100" s="84"/>
      <c r="BGJ100" s="84"/>
      <c r="BGK100" s="84"/>
      <c r="BGL100" s="84"/>
      <c r="BGM100" s="84"/>
      <c r="BGN100" s="84"/>
      <c r="BGO100" s="84"/>
      <c r="BGP100" s="84"/>
      <c r="BGQ100" s="84"/>
      <c r="BGR100" s="84"/>
      <c r="BGS100" s="84"/>
      <c r="BGT100" s="84"/>
      <c r="BGU100" s="84"/>
      <c r="BGV100" s="84"/>
      <c r="BGW100" s="84"/>
      <c r="BGX100" s="84"/>
      <c r="BGY100" s="84"/>
      <c r="BGZ100" s="84"/>
      <c r="BHA100" s="84"/>
      <c r="BHB100" s="84"/>
      <c r="BHC100" s="84"/>
      <c r="BHD100" s="84"/>
      <c r="BHE100" s="84"/>
      <c r="BHF100" s="84"/>
      <c r="BHG100" s="84"/>
      <c r="BHH100" s="84"/>
      <c r="BHI100" s="84"/>
      <c r="BHJ100" s="84"/>
      <c r="BHK100" s="84"/>
      <c r="BHL100" s="84"/>
      <c r="BHM100" s="84"/>
      <c r="BHN100" s="84"/>
      <c r="BHO100" s="84"/>
      <c r="BHP100" s="84"/>
      <c r="BHQ100" s="84"/>
      <c r="BHR100" s="84"/>
      <c r="BHS100" s="84"/>
      <c r="BHT100" s="84"/>
      <c r="BHU100" s="84"/>
      <c r="BHV100" s="84"/>
      <c r="BHW100" s="84"/>
      <c r="BHX100" s="84"/>
      <c r="BHY100" s="84"/>
      <c r="BHZ100" s="84"/>
      <c r="BIA100" s="84"/>
      <c r="BIB100" s="84"/>
      <c r="BIC100" s="84"/>
      <c r="BID100" s="84"/>
      <c r="BIE100" s="84"/>
      <c r="BIF100" s="84"/>
      <c r="BIG100" s="84"/>
      <c r="BIH100" s="84"/>
      <c r="BII100" s="84"/>
      <c r="BIJ100" s="84"/>
      <c r="BIK100" s="84"/>
      <c r="BIL100" s="84"/>
      <c r="BIM100" s="84"/>
      <c r="BIN100" s="84"/>
      <c r="BIO100" s="84"/>
      <c r="BIP100" s="84"/>
      <c r="BIQ100" s="84"/>
      <c r="BIR100" s="84"/>
      <c r="BIS100" s="84"/>
      <c r="BIT100" s="84"/>
      <c r="BIU100" s="84"/>
      <c r="BIV100" s="84"/>
      <c r="BIW100" s="84"/>
      <c r="BIX100" s="84"/>
      <c r="BIY100" s="84"/>
      <c r="BIZ100" s="84"/>
      <c r="BJA100" s="84"/>
      <c r="BJB100" s="84"/>
      <c r="BJC100" s="84"/>
      <c r="BJD100" s="84"/>
      <c r="BJE100" s="84"/>
      <c r="BJF100" s="84"/>
      <c r="BJG100" s="84"/>
      <c r="BJH100" s="84"/>
      <c r="BJI100" s="84"/>
      <c r="BJJ100" s="84"/>
      <c r="BJK100" s="84"/>
      <c r="BJL100" s="84"/>
      <c r="BJM100" s="84"/>
      <c r="BJN100" s="84"/>
      <c r="BJO100" s="84"/>
      <c r="BJP100" s="84"/>
      <c r="BJQ100" s="84"/>
      <c r="BJR100" s="84"/>
      <c r="BJS100" s="84"/>
      <c r="BJT100" s="84"/>
      <c r="BJU100" s="84"/>
      <c r="BJV100" s="84"/>
      <c r="BJW100" s="84"/>
      <c r="BJX100" s="84"/>
      <c r="BJY100" s="84"/>
      <c r="BJZ100" s="84"/>
      <c r="BKA100" s="84"/>
      <c r="BKB100" s="84"/>
      <c r="BKC100" s="84"/>
      <c r="BKD100" s="84"/>
      <c r="BKE100" s="84"/>
      <c r="BKF100" s="84"/>
      <c r="BKG100" s="84"/>
      <c r="BKH100" s="84"/>
      <c r="BKI100" s="84"/>
      <c r="BKJ100" s="84"/>
      <c r="BKK100" s="84"/>
      <c r="BKL100" s="84"/>
      <c r="BKM100" s="84"/>
      <c r="BKN100" s="84"/>
      <c r="BKO100" s="84"/>
      <c r="BKP100" s="84"/>
      <c r="BKQ100" s="84"/>
      <c r="BKR100" s="84"/>
      <c r="BKS100" s="84"/>
      <c r="BKT100" s="84"/>
      <c r="BKU100" s="84"/>
      <c r="BKV100" s="84"/>
      <c r="BKW100" s="84"/>
      <c r="BKX100" s="84"/>
      <c r="BKY100" s="84"/>
      <c r="BKZ100" s="84"/>
      <c r="BLA100" s="84"/>
      <c r="BLB100" s="84"/>
      <c r="BLC100" s="84"/>
      <c r="BLD100" s="84"/>
      <c r="BLE100" s="84"/>
      <c r="BLF100" s="84"/>
      <c r="BLG100" s="84"/>
      <c r="BLH100" s="84"/>
      <c r="BLI100" s="84"/>
      <c r="BLJ100" s="84"/>
      <c r="BLK100" s="84"/>
      <c r="BLL100" s="84"/>
      <c r="BLM100" s="84"/>
      <c r="BLN100" s="84"/>
      <c r="BLO100" s="84"/>
      <c r="BLP100" s="84"/>
      <c r="BLQ100" s="84"/>
      <c r="BLR100" s="84"/>
      <c r="BLS100" s="84"/>
      <c r="BLT100" s="84"/>
      <c r="BLU100" s="84"/>
      <c r="BLV100" s="84"/>
      <c r="BLW100" s="84"/>
      <c r="BLX100" s="84"/>
      <c r="BLY100" s="84"/>
      <c r="BLZ100" s="84"/>
      <c r="BMA100" s="84"/>
      <c r="BMB100" s="84"/>
      <c r="BMC100" s="84"/>
      <c r="BMD100" s="84"/>
      <c r="BME100" s="84"/>
      <c r="BMF100" s="84"/>
      <c r="BMG100" s="84"/>
      <c r="BMH100" s="84"/>
      <c r="BMI100" s="84"/>
      <c r="BMJ100" s="84"/>
      <c r="BMK100" s="84"/>
      <c r="BML100" s="84"/>
      <c r="BMM100" s="84"/>
      <c r="BMN100" s="84"/>
      <c r="BMO100" s="84"/>
      <c r="BMP100" s="84"/>
      <c r="BMQ100" s="84"/>
      <c r="BMR100" s="84"/>
      <c r="BMS100" s="84"/>
      <c r="BMT100" s="84"/>
      <c r="BMU100" s="84"/>
      <c r="BMV100" s="84"/>
      <c r="BMW100" s="84"/>
      <c r="BMX100" s="84"/>
      <c r="BMY100" s="84"/>
      <c r="BMZ100" s="84"/>
      <c r="BNA100" s="84"/>
      <c r="BNB100" s="84"/>
      <c r="BNC100" s="84"/>
      <c r="BND100" s="84"/>
      <c r="BNE100" s="84"/>
      <c r="BNF100" s="84"/>
      <c r="BNG100" s="84"/>
      <c r="BNH100" s="84"/>
      <c r="BNI100" s="84"/>
      <c r="BNJ100" s="84"/>
      <c r="BNK100" s="84"/>
      <c r="BNL100" s="84"/>
      <c r="BNM100" s="84"/>
      <c r="BNN100" s="84"/>
      <c r="BNO100" s="84"/>
      <c r="BNP100" s="84"/>
      <c r="BNQ100" s="84"/>
      <c r="BNR100" s="84"/>
      <c r="BNS100" s="84"/>
      <c r="BNT100" s="84"/>
      <c r="BNU100" s="84"/>
      <c r="BNV100" s="84"/>
      <c r="BNW100" s="84"/>
      <c r="BNX100" s="84"/>
      <c r="BNY100" s="84"/>
      <c r="BNZ100" s="84"/>
      <c r="BOA100" s="84"/>
      <c r="BOB100" s="84"/>
      <c r="BOC100" s="84"/>
      <c r="BOD100" s="84"/>
      <c r="BOE100" s="84"/>
      <c r="BOF100" s="84"/>
      <c r="BOG100" s="84"/>
      <c r="BOH100" s="84"/>
      <c r="BOI100" s="84"/>
      <c r="BOJ100" s="84"/>
      <c r="BOK100" s="84"/>
      <c r="BOL100" s="84"/>
      <c r="BOM100" s="84"/>
      <c r="BON100" s="84"/>
      <c r="BOO100" s="84"/>
      <c r="BOP100" s="84"/>
      <c r="BOQ100" s="84"/>
      <c r="BOR100" s="84"/>
      <c r="BOS100" s="84"/>
      <c r="BOT100" s="84"/>
      <c r="BOU100" s="84"/>
      <c r="BOV100" s="84"/>
      <c r="BOW100" s="84"/>
      <c r="BOX100" s="84"/>
      <c r="BOY100" s="84"/>
      <c r="BOZ100" s="84"/>
      <c r="BPA100" s="84"/>
      <c r="BPB100" s="84"/>
      <c r="BPC100" s="84"/>
      <c r="BPD100" s="84"/>
      <c r="BPE100" s="84"/>
      <c r="BPF100" s="84"/>
      <c r="BPG100" s="84"/>
      <c r="BPH100" s="84"/>
      <c r="BPI100" s="84"/>
      <c r="BPJ100" s="84"/>
      <c r="BPK100" s="84"/>
      <c r="BPL100" s="84"/>
      <c r="BPM100" s="84"/>
      <c r="BPN100" s="84"/>
      <c r="BPO100" s="84"/>
      <c r="BPP100" s="84"/>
      <c r="BPQ100" s="84"/>
      <c r="BPR100" s="84"/>
      <c r="BPS100" s="84"/>
      <c r="BPT100" s="84"/>
      <c r="BPU100" s="84"/>
      <c r="BPV100" s="84"/>
      <c r="BPW100" s="84"/>
      <c r="BPX100" s="84"/>
      <c r="BPY100" s="84"/>
      <c r="BPZ100" s="84"/>
      <c r="BQA100" s="84"/>
      <c r="BQB100" s="84"/>
      <c r="BQC100" s="84"/>
      <c r="BQD100" s="84"/>
      <c r="BQE100" s="84"/>
      <c r="BQF100" s="84"/>
      <c r="BQG100" s="84"/>
      <c r="BQH100" s="84"/>
      <c r="BQI100" s="84"/>
      <c r="BQJ100" s="84"/>
      <c r="BQK100" s="84"/>
      <c r="BQL100" s="84"/>
      <c r="BQM100" s="84"/>
      <c r="BQN100" s="84"/>
      <c r="BQO100" s="84"/>
      <c r="BQP100" s="84"/>
      <c r="BQQ100" s="84"/>
      <c r="BQR100" s="84"/>
      <c r="BQS100" s="84"/>
      <c r="BQT100" s="84"/>
      <c r="BQU100" s="84"/>
      <c r="BQV100" s="84"/>
      <c r="BQW100" s="84"/>
      <c r="BQX100" s="84"/>
      <c r="BQY100" s="84"/>
      <c r="BQZ100" s="84"/>
      <c r="BRA100" s="84"/>
      <c r="BRB100" s="84"/>
      <c r="BRC100" s="84"/>
      <c r="BRD100" s="84"/>
      <c r="BRE100" s="84"/>
      <c r="BRF100" s="84"/>
      <c r="BRG100" s="84"/>
      <c r="BRH100" s="84"/>
      <c r="BRI100" s="84"/>
      <c r="BRJ100" s="84"/>
      <c r="BRK100" s="84"/>
      <c r="BRL100" s="84"/>
      <c r="BRM100" s="84"/>
      <c r="BRN100" s="84"/>
      <c r="BRO100" s="84"/>
      <c r="BRP100" s="84"/>
      <c r="BRQ100" s="84"/>
      <c r="BRR100" s="84"/>
      <c r="BRS100" s="84"/>
      <c r="BRT100" s="84"/>
      <c r="BRU100" s="84"/>
      <c r="BRV100" s="84"/>
      <c r="BRW100" s="84"/>
      <c r="BRX100" s="84"/>
      <c r="BRY100" s="84"/>
      <c r="BRZ100" s="84"/>
      <c r="BSA100" s="84"/>
      <c r="BSB100" s="84"/>
      <c r="BSC100" s="84"/>
      <c r="BSD100" s="84"/>
      <c r="BSE100" s="84"/>
      <c r="BSF100" s="84"/>
      <c r="BSG100" s="84"/>
      <c r="BSH100" s="84"/>
      <c r="BSI100" s="84"/>
      <c r="BSJ100" s="84"/>
      <c r="BSK100" s="84"/>
      <c r="BSL100" s="84"/>
      <c r="BSM100" s="84"/>
      <c r="BSN100" s="84"/>
      <c r="BSO100" s="84"/>
      <c r="BSP100" s="84"/>
      <c r="BSQ100" s="84"/>
      <c r="BSR100" s="84"/>
      <c r="BSS100" s="84"/>
      <c r="BST100" s="84"/>
      <c r="BSU100" s="84"/>
      <c r="BSV100" s="84"/>
      <c r="BSW100" s="84"/>
      <c r="BSX100" s="84"/>
      <c r="BSY100" s="84"/>
      <c r="BSZ100" s="84"/>
      <c r="BTA100" s="84"/>
      <c r="BTB100" s="84"/>
      <c r="BTC100" s="84"/>
      <c r="BTD100" s="84"/>
      <c r="BTE100" s="84"/>
      <c r="BTF100" s="84"/>
      <c r="BTG100" s="84"/>
      <c r="BTH100" s="84"/>
      <c r="BTI100" s="84"/>
      <c r="BTJ100" s="84"/>
      <c r="BTK100" s="84"/>
      <c r="BTL100" s="84"/>
      <c r="BTM100" s="84"/>
      <c r="BTN100" s="84"/>
      <c r="BTO100" s="84"/>
      <c r="BTP100" s="84"/>
      <c r="BTQ100" s="84"/>
      <c r="BTR100" s="84"/>
      <c r="BTS100" s="84"/>
      <c r="BTT100" s="84"/>
      <c r="BTU100" s="84"/>
      <c r="BTV100" s="84"/>
      <c r="BTW100" s="84"/>
      <c r="BTX100" s="84"/>
      <c r="BTY100" s="84"/>
      <c r="BTZ100" s="84"/>
      <c r="BUA100" s="84"/>
      <c r="BUB100" s="84"/>
      <c r="BUC100" s="84"/>
      <c r="BUD100" s="84"/>
      <c r="BUE100" s="84"/>
      <c r="BUF100" s="84"/>
      <c r="BUG100" s="84"/>
      <c r="BUH100" s="84"/>
      <c r="BUI100" s="84"/>
      <c r="BUJ100" s="84"/>
      <c r="BUK100" s="84"/>
      <c r="BUL100" s="84"/>
      <c r="BUM100" s="84"/>
      <c r="BUN100" s="84"/>
      <c r="BUO100" s="84"/>
      <c r="BUP100" s="84"/>
      <c r="BUQ100" s="84"/>
      <c r="BUR100" s="84"/>
      <c r="BUS100" s="84"/>
      <c r="BUT100" s="84"/>
      <c r="BUU100" s="84"/>
      <c r="BUV100" s="84"/>
      <c r="BUW100" s="84"/>
      <c r="BUX100" s="84"/>
      <c r="BUY100" s="84"/>
      <c r="BUZ100" s="84"/>
      <c r="BVA100" s="84"/>
      <c r="BVB100" s="84"/>
      <c r="BVC100" s="84"/>
      <c r="BVD100" s="84"/>
      <c r="BVE100" s="84"/>
      <c r="BVF100" s="84"/>
      <c r="BVG100" s="84"/>
      <c r="BVH100" s="84"/>
      <c r="BVI100" s="84"/>
      <c r="BVJ100" s="84"/>
      <c r="BVK100" s="84"/>
      <c r="BVL100" s="84"/>
      <c r="BVM100" s="84"/>
      <c r="BVN100" s="84"/>
      <c r="BVO100" s="84"/>
      <c r="BVP100" s="84"/>
      <c r="BVQ100" s="84"/>
      <c r="BVR100" s="84"/>
      <c r="BVS100" s="84"/>
      <c r="BVT100" s="84"/>
      <c r="BVU100" s="84"/>
      <c r="BVV100" s="84"/>
      <c r="BVW100" s="84"/>
      <c r="BVX100" s="84"/>
      <c r="BVY100" s="84"/>
      <c r="BVZ100" s="84"/>
      <c r="BWA100" s="84"/>
      <c r="BWB100" s="84"/>
      <c r="BWC100" s="84"/>
      <c r="BWD100" s="84"/>
      <c r="BWE100" s="84"/>
      <c r="BWF100" s="84"/>
      <c r="BWG100" s="84"/>
      <c r="BWH100" s="84"/>
      <c r="BWI100" s="84"/>
      <c r="BWJ100" s="84"/>
      <c r="BWK100" s="84"/>
      <c r="BWL100" s="84"/>
      <c r="BWM100" s="84"/>
      <c r="BWN100" s="84"/>
      <c r="BWO100" s="84"/>
      <c r="BWP100" s="84"/>
      <c r="BWQ100" s="84"/>
      <c r="BWR100" s="84"/>
      <c r="BWS100" s="84"/>
      <c r="BWT100" s="84"/>
      <c r="BWU100" s="84"/>
      <c r="BWV100" s="84"/>
      <c r="BWW100" s="84"/>
      <c r="BWX100" s="84"/>
      <c r="BWY100" s="84"/>
      <c r="BWZ100" s="84"/>
      <c r="BXA100" s="84"/>
      <c r="BXB100" s="84"/>
      <c r="BXC100" s="84"/>
      <c r="BXD100" s="84"/>
      <c r="BXE100" s="84"/>
      <c r="BXF100" s="84"/>
      <c r="BXG100" s="84"/>
      <c r="BXH100" s="84"/>
      <c r="BXI100" s="84"/>
      <c r="BXJ100" s="84"/>
      <c r="BXK100" s="84"/>
      <c r="BXL100" s="84"/>
      <c r="BXM100" s="84"/>
      <c r="BXN100" s="84"/>
      <c r="BXO100" s="84"/>
      <c r="BXP100" s="84"/>
      <c r="BXQ100" s="84"/>
      <c r="BXR100" s="84"/>
      <c r="BXS100" s="84"/>
      <c r="BXT100" s="84"/>
      <c r="BXU100" s="84"/>
      <c r="BXV100" s="84"/>
      <c r="BXW100" s="84"/>
      <c r="BXX100" s="84"/>
      <c r="BXY100" s="84"/>
      <c r="BXZ100" s="84"/>
      <c r="BYA100" s="84"/>
      <c r="BYB100" s="84"/>
      <c r="BYC100" s="84"/>
      <c r="BYD100" s="84"/>
      <c r="BYE100" s="84"/>
      <c r="BYF100" s="84"/>
      <c r="BYG100" s="84"/>
      <c r="BYH100" s="84"/>
      <c r="BYI100" s="84"/>
      <c r="BYJ100" s="84"/>
      <c r="BYK100" s="84"/>
      <c r="BYL100" s="84"/>
      <c r="BYM100" s="84"/>
      <c r="BYN100" s="84"/>
      <c r="BYO100" s="84"/>
      <c r="BYP100" s="84"/>
      <c r="BYQ100" s="84"/>
      <c r="BYR100" s="84"/>
      <c r="BYS100" s="84"/>
      <c r="BYT100" s="84"/>
      <c r="BYU100" s="84"/>
      <c r="BYV100" s="84"/>
      <c r="BYW100" s="84"/>
      <c r="BYX100" s="84"/>
      <c r="BYY100" s="84"/>
      <c r="BYZ100" s="84"/>
      <c r="BZA100" s="84"/>
      <c r="BZB100" s="84"/>
      <c r="BZC100" s="84"/>
      <c r="BZD100" s="84"/>
      <c r="BZE100" s="84"/>
      <c r="BZF100" s="84"/>
      <c r="BZG100" s="84"/>
      <c r="BZH100" s="84"/>
      <c r="BZI100" s="84"/>
      <c r="BZJ100" s="84"/>
      <c r="BZK100" s="84"/>
      <c r="BZL100" s="84"/>
      <c r="BZM100" s="84"/>
      <c r="BZN100" s="84"/>
      <c r="BZO100" s="84"/>
      <c r="BZP100" s="84"/>
      <c r="BZQ100" s="84"/>
      <c r="BZR100" s="84"/>
      <c r="BZS100" s="84"/>
      <c r="BZT100" s="84"/>
      <c r="BZU100" s="84"/>
      <c r="BZV100" s="84"/>
      <c r="BZW100" s="84"/>
      <c r="BZX100" s="84"/>
      <c r="BZY100" s="84"/>
      <c r="BZZ100" s="84"/>
      <c r="CAA100" s="84"/>
      <c r="CAB100" s="84"/>
      <c r="CAC100" s="84"/>
      <c r="CAD100" s="84"/>
      <c r="CAE100" s="84"/>
      <c r="CAF100" s="84"/>
      <c r="CAG100" s="84"/>
      <c r="CAH100" s="84"/>
      <c r="CAI100" s="84"/>
      <c r="CAJ100" s="84"/>
      <c r="CAK100" s="84"/>
      <c r="CAL100" s="84"/>
      <c r="CAM100" s="84"/>
      <c r="CAN100" s="84"/>
      <c r="CAO100" s="84"/>
      <c r="CAP100" s="84"/>
      <c r="CAQ100" s="84"/>
      <c r="CAR100" s="84"/>
      <c r="CAS100" s="84"/>
      <c r="CAT100" s="84"/>
      <c r="CAU100" s="84"/>
      <c r="CAV100" s="84"/>
      <c r="CAW100" s="84"/>
      <c r="CAX100" s="84"/>
      <c r="CAY100" s="84"/>
      <c r="CAZ100" s="84"/>
      <c r="CBA100" s="84"/>
      <c r="CBB100" s="84"/>
      <c r="CBC100" s="84"/>
      <c r="CBD100" s="84"/>
      <c r="CBE100" s="84"/>
      <c r="CBF100" s="84"/>
      <c r="CBG100" s="84"/>
      <c r="CBH100" s="84"/>
      <c r="CBI100" s="84"/>
      <c r="CBJ100" s="84"/>
      <c r="CBK100" s="84"/>
      <c r="CBL100" s="84"/>
      <c r="CBM100" s="84"/>
      <c r="CBN100" s="84"/>
      <c r="CBO100" s="84"/>
      <c r="CBP100" s="84"/>
      <c r="CBQ100" s="84"/>
      <c r="CBR100" s="84"/>
      <c r="CBS100" s="84"/>
      <c r="CBT100" s="84"/>
      <c r="CBU100" s="84"/>
      <c r="CBV100" s="84"/>
      <c r="CBW100" s="84"/>
      <c r="CBX100" s="84"/>
      <c r="CBY100" s="84"/>
      <c r="CBZ100" s="84"/>
      <c r="CCA100" s="84"/>
      <c r="CCB100" s="84"/>
      <c r="CCC100" s="84"/>
      <c r="CCD100" s="84"/>
      <c r="CCE100" s="84"/>
      <c r="CCF100" s="84"/>
      <c r="CCG100" s="84"/>
      <c r="CCH100" s="84"/>
      <c r="CCI100" s="84"/>
      <c r="CCJ100" s="84"/>
      <c r="CCK100" s="84"/>
      <c r="CCL100" s="84"/>
      <c r="CCM100" s="84"/>
      <c r="CCN100" s="84"/>
      <c r="CCO100" s="84"/>
      <c r="CCP100" s="84"/>
      <c r="CCQ100" s="84"/>
      <c r="CCR100" s="84"/>
      <c r="CCS100" s="84"/>
      <c r="CCT100" s="84"/>
      <c r="CCU100" s="84"/>
      <c r="CCV100" s="84"/>
      <c r="CCW100" s="84"/>
      <c r="CCX100" s="84"/>
      <c r="CCY100" s="84"/>
      <c r="CCZ100" s="84"/>
      <c r="CDA100" s="84"/>
      <c r="CDB100" s="84"/>
      <c r="CDC100" s="84"/>
      <c r="CDD100" s="84"/>
      <c r="CDE100" s="84"/>
      <c r="CDF100" s="84"/>
      <c r="CDG100" s="84"/>
      <c r="CDH100" s="84"/>
      <c r="CDI100" s="84"/>
      <c r="CDJ100" s="84"/>
      <c r="CDK100" s="84"/>
      <c r="CDL100" s="84"/>
      <c r="CDM100" s="84"/>
      <c r="CDN100" s="84"/>
      <c r="CDO100" s="84"/>
      <c r="CDP100" s="84"/>
      <c r="CDQ100" s="84"/>
      <c r="CDR100" s="84"/>
      <c r="CDS100" s="84"/>
      <c r="CDT100" s="84"/>
      <c r="CDU100" s="84"/>
      <c r="CDV100" s="84"/>
      <c r="CDW100" s="84"/>
      <c r="CDX100" s="84"/>
      <c r="CDY100" s="84"/>
      <c r="CDZ100" s="84"/>
      <c r="CEA100" s="84"/>
      <c r="CEB100" s="84"/>
      <c r="CEC100" s="84"/>
      <c r="CED100" s="84"/>
      <c r="CEE100" s="84"/>
      <c r="CEF100" s="84"/>
      <c r="CEG100" s="84"/>
      <c r="CEH100" s="84"/>
      <c r="CEI100" s="84"/>
      <c r="CEJ100" s="84"/>
      <c r="CEK100" s="84"/>
      <c r="CEL100" s="84"/>
      <c r="CEM100" s="84"/>
      <c r="CEN100" s="84"/>
      <c r="CEO100" s="84"/>
      <c r="CEP100" s="84"/>
      <c r="CEQ100" s="84"/>
      <c r="CER100" s="84"/>
      <c r="CES100" s="84"/>
      <c r="CET100" s="84"/>
      <c r="CEU100" s="84"/>
      <c r="CEV100" s="84"/>
      <c r="CEW100" s="84"/>
      <c r="CEX100" s="84"/>
      <c r="CEY100" s="84"/>
      <c r="CEZ100" s="84"/>
      <c r="CFA100" s="84"/>
      <c r="CFB100" s="84"/>
      <c r="CFC100" s="84"/>
      <c r="CFD100" s="84"/>
      <c r="CFE100" s="84"/>
      <c r="CFF100" s="84"/>
      <c r="CFG100" s="84"/>
      <c r="CFH100" s="84"/>
      <c r="CFI100" s="84"/>
      <c r="CFJ100" s="84"/>
      <c r="CFK100" s="84"/>
      <c r="CFL100" s="84"/>
      <c r="CFM100" s="84"/>
      <c r="CFN100" s="84"/>
      <c r="CFO100" s="84"/>
      <c r="CFP100" s="84"/>
      <c r="CFQ100" s="84"/>
      <c r="CFR100" s="84"/>
      <c r="CFS100" s="84"/>
      <c r="CFT100" s="84"/>
      <c r="CFU100" s="84"/>
      <c r="CFV100" s="84"/>
      <c r="CFW100" s="84"/>
      <c r="CFX100" s="84"/>
      <c r="CFY100" s="84"/>
      <c r="CFZ100" s="84"/>
      <c r="CGA100" s="84"/>
      <c r="CGB100" s="84"/>
      <c r="CGC100" s="84"/>
      <c r="CGD100" s="84"/>
      <c r="CGE100" s="84"/>
      <c r="CGF100" s="84"/>
      <c r="CGG100" s="84"/>
      <c r="CGH100" s="84"/>
      <c r="CGI100" s="84"/>
      <c r="CGJ100" s="84"/>
      <c r="CGK100" s="84"/>
      <c r="CGL100" s="84"/>
      <c r="CGM100" s="84"/>
      <c r="CGN100" s="84"/>
      <c r="CGO100" s="84"/>
      <c r="CGP100" s="84"/>
      <c r="CGQ100" s="84"/>
      <c r="CGR100" s="84"/>
      <c r="CGS100" s="84"/>
      <c r="CGT100" s="84"/>
      <c r="CGU100" s="84"/>
      <c r="CGV100" s="84"/>
      <c r="CGW100" s="84"/>
      <c r="CGX100" s="84"/>
      <c r="CGY100" s="84"/>
      <c r="CGZ100" s="84"/>
      <c r="CHA100" s="84"/>
      <c r="CHB100" s="84"/>
      <c r="CHC100" s="84"/>
      <c r="CHD100" s="84"/>
      <c r="CHE100" s="84"/>
      <c r="CHF100" s="84"/>
      <c r="CHG100" s="84"/>
      <c r="CHH100" s="84"/>
      <c r="CHI100" s="84"/>
      <c r="CHJ100" s="84"/>
      <c r="CHK100" s="84"/>
      <c r="CHL100" s="84"/>
      <c r="CHM100" s="84"/>
      <c r="CHN100" s="84"/>
      <c r="CHO100" s="84"/>
      <c r="CHP100" s="84"/>
      <c r="CHQ100" s="84"/>
      <c r="CHR100" s="84"/>
      <c r="CHS100" s="84"/>
      <c r="CHT100" s="84"/>
      <c r="CHU100" s="84"/>
      <c r="CHV100" s="84"/>
      <c r="CHW100" s="84"/>
      <c r="CHX100" s="84"/>
      <c r="CHY100" s="84"/>
      <c r="CHZ100" s="84"/>
      <c r="CIA100" s="84"/>
      <c r="CIB100" s="84"/>
      <c r="CIC100" s="84"/>
      <c r="CID100" s="84"/>
      <c r="CIE100" s="84"/>
      <c r="CIF100" s="84"/>
      <c r="CIG100" s="84"/>
      <c r="CIH100" s="84"/>
      <c r="CII100" s="84"/>
      <c r="CIJ100" s="84"/>
      <c r="CIK100" s="84"/>
      <c r="CIL100" s="84"/>
      <c r="CIM100" s="84"/>
      <c r="CIN100" s="84"/>
      <c r="CIO100" s="84"/>
      <c r="CIP100" s="84"/>
      <c r="CIQ100" s="84"/>
      <c r="CIR100" s="84"/>
      <c r="CIS100" s="84"/>
      <c r="CIT100" s="84"/>
      <c r="CIU100" s="84"/>
      <c r="CIV100" s="84"/>
      <c r="CIW100" s="84"/>
      <c r="CIX100" s="84"/>
      <c r="CIY100" s="84"/>
      <c r="CIZ100" s="84"/>
      <c r="CJA100" s="84"/>
      <c r="CJB100" s="84"/>
      <c r="CJC100" s="84"/>
      <c r="CJD100" s="84"/>
      <c r="CJE100" s="84"/>
      <c r="CJF100" s="84"/>
      <c r="CJG100" s="84"/>
      <c r="CJH100" s="84"/>
      <c r="CJI100" s="84"/>
      <c r="CJJ100" s="84"/>
      <c r="CJK100" s="84"/>
      <c r="CJL100" s="84"/>
      <c r="CJM100" s="84"/>
      <c r="CJN100" s="84"/>
      <c r="CJO100" s="84"/>
      <c r="CJP100" s="84"/>
      <c r="CJQ100" s="84"/>
      <c r="CJR100" s="84"/>
      <c r="CJS100" s="84"/>
      <c r="CJT100" s="84"/>
      <c r="CJU100" s="84"/>
      <c r="CJV100" s="84"/>
      <c r="CJW100" s="84"/>
      <c r="CJX100" s="84"/>
      <c r="CJY100" s="84"/>
      <c r="CJZ100" s="84"/>
      <c r="CKA100" s="84"/>
      <c r="CKB100" s="84"/>
      <c r="CKC100" s="84"/>
      <c r="CKD100" s="84"/>
      <c r="CKE100" s="84"/>
      <c r="CKF100" s="84"/>
      <c r="CKG100" s="84"/>
      <c r="CKH100" s="84"/>
      <c r="CKI100" s="84"/>
      <c r="CKJ100" s="84"/>
      <c r="CKK100" s="84"/>
      <c r="CKL100" s="84"/>
      <c r="CKM100" s="84"/>
      <c r="CKN100" s="84"/>
      <c r="CKO100" s="84"/>
      <c r="CKP100" s="84"/>
      <c r="CKQ100" s="84"/>
      <c r="CKR100" s="84"/>
      <c r="CKS100" s="84"/>
      <c r="CKT100" s="84"/>
      <c r="CKU100" s="84"/>
      <c r="CKV100" s="84"/>
      <c r="CKW100" s="84"/>
      <c r="CKX100" s="84"/>
      <c r="CKY100" s="84"/>
      <c r="CKZ100" s="84"/>
      <c r="CLA100" s="84"/>
      <c r="CLB100" s="84"/>
      <c r="CLC100" s="84"/>
      <c r="CLD100" s="84"/>
      <c r="CLE100" s="84"/>
      <c r="CLF100" s="84"/>
      <c r="CLG100" s="84"/>
      <c r="CLH100" s="84"/>
      <c r="CLI100" s="84"/>
      <c r="CLJ100" s="84"/>
      <c r="CLK100" s="84"/>
      <c r="CLL100" s="84"/>
      <c r="CLM100" s="84"/>
      <c r="CLN100" s="84"/>
      <c r="CLO100" s="84"/>
      <c r="CLP100" s="84"/>
      <c r="CLQ100" s="84"/>
      <c r="CLR100" s="84"/>
      <c r="CLS100" s="84"/>
      <c r="CLT100" s="84"/>
      <c r="CLU100" s="84"/>
      <c r="CLV100" s="84"/>
      <c r="CLW100" s="84"/>
      <c r="CLX100" s="84"/>
      <c r="CLY100" s="84"/>
      <c r="CLZ100" s="84"/>
      <c r="CMA100" s="84"/>
      <c r="CMB100" s="84"/>
      <c r="CMC100" s="84"/>
      <c r="CMD100" s="84"/>
      <c r="CME100" s="84"/>
      <c r="CMF100" s="84"/>
      <c r="CMG100" s="84"/>
      <c r="CMH100" s="84"/>
      <c r="CMI100" s="84"/>
      <c r="CMJ100" s="84"/>
      <c r="CMK100" s="84"/>
      <c r="CML100" s="84"/>
      <c r="CMM100" s="84"/>
      <c r="CMN100" s="84"/>
      <c r="CMO100" s="84"/>
      <c r="CMP100" s="84"/>
      <c r="CMQ100" s="84"/>
      <c r="CMR100" s="84"/>
      <c r="CMS100" s="84"/>
      <c r="CMT100" s="84"/>
      <c r="CMU100" s="84"/>
      <c r="CMV100" s="84"/>
      <c r="CMW100" s="84"/>
      <c r="CMX100" s="84"/>
      <c r="CMY100" s="84"/>
      <c r="CMZ100" s="84"/>
      <c r="CNA100" s="84"/>
      <c r="CNB100" s="84"/>
      <c r="CNC100" s="84"/>
      <c r="CND100" s="84"/>
      <c r="CNE100" s="84"/>
      <c r="CNF100" s="84"/>
      <c r="CNG100" s="84"/>
      <c r="CNH100" s="84"/>
      <c r="CNI100" s="84"/>
      <c r="CNJ100" s="84"/>
      <c r="CNK100" s="84"/>
      <c r="CNL100" s="84"/>
      <c r="CNM100" s="84"/>
      <c r="CNN100" s="84"/>
      <c r="CNO100" s="84"/>
      <c r="CNP100" s="84"/>
      <c r="CNQ100" s="84"/>
      <c r="CNR100" s="84"/>
      <c r="CNS100" s="84"/>
      <c r="CNT100" s="84"/>
      <c r="CNU100" s="84"/>
      <c r="CNV100" s="84"/>
      <c r="CNW100" s="84"/>
      <c r="CNX100" s="84"/>
      <c r="CNY100" s="84"/>
      <c r="CNZ100" s="84"/>
      <c r="COA100" s="84"/>
      <c r="COB100" s="84"/>
      <c r="COC100" s="84"/>
      <c r="COD100" s="84"/>
      <c r="COE100" s="84"/>
      <c r="COF100" s="84"/>
      <c r="COG100" s="84"/>
      <c r="COH100" s="84"/>
      <c r="COI100" s="84"/>
      <c r="COJ100" s="84"/>
      <c r="COK100" s="84"/>
      <c r="COL100" s="84"/>
      <c r="COM100" s="84"/>
      <c r="CON100" s="84"/>
      <c r="COO100" s="84"/>
      <c r="COP100" s="84"/>
      <c r="COQ100" s="84"/>
      <c r="COR100" s="84"/>
      <c r="COS100" s="84"/>
      <c r="COT100" s="84"/>
      <c r="COU100" s="84"/>
      <c r="COV100" s="84"/>
      <c r="COW100" s="84"/>
      <c r="COX100" s="84"/>
      <c r="COY100" s="84"/>
      <c r="COZ100" s="84"/>
      <c r="CPA100" s="84"/>
      <c r="CPB100" s="84"/>
      <c r="CPC100" s="84"/>
      <c r="CPD100" s="84"/>
      <c r="CPE100" s="84"/>
      <c r="CPF100" s="84"/>
      <c r="CPG100" s="84"/>
      <c r="CPH100" s="84"/>
      <c r="CPI100" s="84"/>
      <c r="CPJ100" s="84"/>
      <c r="CPK100" s="84"/>
      <c r="CPL100" s="84"/>
      <c r="CPM100" s="84"/>
      <c r="CPN100" s="84"/>
      <c r="CPO100" s="84"/>
      <c r="CPP100" s="84"/>
      <c r="CPQ100" s="84"/>
      <c r="CPR100" s="84"/>
      <c r="CPS100" s="84"/>
      <c r="CPT100" s="84"/>
      <c r="CPU100" s="84"/>
      <c r="CPV100" s="84"/>
      <c r="CPW100" s="84"/>
      <c r="CPX100" s="84"/>
      <c r="CPY100" s="84"/>
      <c r="CPZ100" s="84"/>
      <c r="CQA100" s="84"/>
      <c r="CQB100" s="84"/>
      <c r="CQC100" s="84"/>
      <c r="CQD100" s="84"/>
      <c r="CQE100" s="84"/>
      <c r="CQF100" s="84"/>
      <c r="CQG100" s="84"/>
      <c r="CQH100" s="84"/>
      <c r="CQI100" s="84"/>
      <c r="CQJ100" s="84"/>
      <c r="CQK100" s="84"/>
      <c r="CQL100" s="84"/>
      <c r="CQM100" s="84"/>
      <c r="CQN100" s="84"/>
      <c r="CQO100" s="84"/>
      <c r="CQP100" s="84"/>
      <c r="CQQ100" s="84"/>
      <c r="CQR100" s="84"/>
      <c r="CQS100" s="84"/>
      <c r="CQT100" s="84"/>
      <c r="CQU100" s="84"/>
      <c r="CQV100" s="84"/>
      <c r="CQW100" s="84"/>
      <c r="CQX100" s="84"/>
      <c r="CQY100" s="84"/>
      <c r="CQZ100" s="84"/>
      <c r="CRA100" s="84"/>
      <c r="CRB100" s="84"/>
      <c r="CRC100" s="84"/>
      <c r="CRD100" s="84"/>
      <c r="CRE100" s="84"/>
      <c r="CRF100" s="84"/>
      <c r="CRG100" s="84"/>
      <c r="CRH100" s="84"/>
      <c r="CRI100" s="84"/>
      <c r="CRJ100" s="84"/>
      <c r="CRK100" s="84"/>
      <c r="CRL100" s="84"/>
      <c r="CRM100" s="84"/>
      <c r="CRN100" s="84"/>
      <c r="CRO100" s="84"/>
      <c r="CRP100" s="84"/>
      <c r="CRQ100" s="84"/>
      <c r="CRR100" s="84"/>
      <c r="CRS100" s="84"/>
      <c r="CRT100" s="84"/>
      <c r="CRU100" s="84"/>
      <c r="CRV100" s="84"/>
      <c r="CRW100" s="84"/>
      <c r="CRX100" s="84"/>
      <c r="CRY100" s="84"/>
      <c r="CRZ100" s="84"/>
      <c r="CSA100" s="84"/>
      <c r="CSB100" s="84"/>
      <c r="CSC100" s="84"/>
      <c r="CSD100" s="84"/>
      <c r="CSE100" s="84"/>
      <c r="CSF100" s="84"/>
      <c r="CSG100" s="84"/>
      <c r="CSH100" s="84"/>
      <c r="CSI100" s="84"/>
      <c r="CSJ100" s="84"/>
      <c r="CSK100" s="84"/>
      <c r="CSL100" s="84"/>
      <c r="CSM100" s="84"/>
      <c r="CSN100" s="84"/>
      <c r="CSO100" s="84"/>
      <c r="CSP100" s="84"/>
      <c r="CSQ100" s="84"/>
      <c r="CSR100" s="84"/>
      <c r="CSS100" s="84"/>
      <c r="CST100" s="84"/>
      <c r="CSU100" s="84"/>
      <c r="CSV100" s="84"/>
      <c r="CSW100" s="84"/>
      <c r="CSX100" s="84"/>
      <c r="CSY100" s="84"/>
      <c r="CSZ100" s="84"/>
      <c r="CTA100" s="84"/>
      <c r="CTB100" s="84"/>
      <c r="CTC100" s="84"/>
      <c r="CTD100" s="84"/>
      <c r="CTE100" s="84"/>
      <c r="CTF100" s="84"/>
      <c r="CTG100" s="84"/>
      <c r="CTH100" s="84"/>
      <c r="CTI100" s="84"/>
      <c r="CTJ100" s="84"/>
      <c r="CTK100" s="84"/>
      <c r="CTL100" s="84"/>
      <c r="CTM100" s="84"/>
      <c r="CTN100" s="84"/>
      <c r="CTO100" s="84"/>
      <c r="CTP100" s="84"/>
      <c r="CTQ100" s="84"/>
      <c r="CTR100" s="84"/>
      <c r="CTS100" s="84"/>
      <c r="CTT100" s="84"/>
      <c r="CTU100" s="84"/>
      <c r="CTV100" s="84"/>
      <c r="CTW100" s="84"/>
      <c r="CTX100" s="84"/>
      <c r="CTY100" s="84"/>
      <c r="CTZ100" s="84"/>
      <c r="CUA100" s="84"/>
      <c r="CUB100" s="84"/>
      <c r="CUC100" s="84"/>
      <c r="CUD100" s="84"/>
      <c r="CUE100" s="84"/>
      <c r="CUF100" s="84"/>
      <c r="CUG100" s="84"/>
      <c r="CUH100" s="84"/>
      <c r="CUI100" s="84"/>
      <c r="CUJ100" s="84"/>
      <c r="CUK100" s="84"/>
      <c r="CUL100" s="84"/>
      <c r="CUM100" s="84"/>
      <c r="CUN100" s="84"/>
      <c r="CUO100" s="84"/>
      <c r="CUP100" s="84"/>
      <c r="CUQ100" s="84"/>
      <c r="CUR100" s="84"/>
      <c r="CUS100" s="84"/>
      <c r="CUT100" s="84"/>
      <c r="CUU100" s="84"/>
      <c r="CUV100" s="84"/>
      <c r="CUW100" s="84"/>
      <c r="CUX100" s="84"/>
      <c r="CUY100" s="84"/>
      <c r="CUZ100" s="84"/>
      <c r="CVA100" s="84"/>
      <c r="CVB100" s="84"/>
      <c r="CVC100" s="84"/>
      <c r="CVD100" s="84"/>
      <c r="CVE100" s="84"/>
      <c r="CVF100" s="84"/>
      <c r="CVG100" s="84"/>
      <c r="CVH100" s="84"/>
      <c r="CVI100" s="84"/>
      <c r="CVJ100" s="84"/>
      <c r="CVK100" s="84"/>
      <c r="CVL100" s="84"/>
      <c r="CVM100" s="84"/>
      <c r="CVN100" s="84"/>
      <c r="CVO100" s="84"/>
      <c r="CVP100" s="84"/>
      <c r="CVQ100" s="84"/>
      <c r="CVR100" s="84"/>
      <c r="CVS100" s="84"/>
      <c r="CVT100" s="84"/>
      <c r="CVU100" s="84"/>
      <c r="CVV100" s="84"/>
      <c r="CVW100" s="84"/>
      <c r="CVX100" s="84"/>
      <c r="CVY100" s="84"/>
      <c r="CVZ100" s="84"/>
      <c r="CWA100" s="84"/>
      <c r="CWB100" s="84"/>
      <c r="CWC100" s="84"/>
      <c r="CWD100" s="84"/>
      <c r="CWE100" s="84"/>
      <c r="CWF100" s="84"/>
      <c r="CWG100" s="84"/>
      <c r="CWH100" s="84"/>
      <c r="CWI100" s="84"/>
      <c r="CWJ100" s="84"/>
      <c r="CWK100" s="84"/>
      <c r="CWL100" s="84"/>
      <c r="CWM100" s="84"/>
      <c r="CWN100" s="84"/>
      <c r="CWO100" s="84"/>
      <c r="CWP100" s="84"/>
      <c r="CWQ100" s="84"/>
      <c r="CWR100" s="84"/>
      <c r="CWS100" s="84"/>
      <c r="CWT100" s="84"/>
      <c r="CWU100" s="84"/>
      <c r="CWV100" s="84"/>
      <c r="CWW100" s="84"/>
      <c r="CWX100" s="84"/>
      <c r="CWY100" s="84"/>
      <c r="CWZ100" s="84"/>
      <c r="CXA100" s="84"/>
      <c r="CXB100" s="84"/>
      <c r="CXC100" s="84"/>
      <c r="CXD100" s="84"/>
      <c r="CXE100" s="84"/>
      <c r="CXF100" s="84"/>
      <c r="CXG100" s="84"/>
      <c r="CXH100" s="84"/>
      <c r="CXI100" s="84"/>
      <c r="CXJ100" s="84"/>
      <c r="CXK100" s="84"/>
      <c r="CXL100" s="84"/>
      <c r="CXM100" s="84"/>
      <c r="CXN100" s="84"/>
      <c r="CXO100" s="84"/>
      <c r="CXP100" s="84"/>
      <c r="CXQ100" s="84"/>
      <c r="CXR100" s="84"/>
      <c r="CXS100" s="84"/>
      <c r="CXT100" s="84"/>
      <c r="CXU100" s="84"/>
      <c r="CXV100" s="84"/>
      <c r="CXW100" s="84"/>
      <c r="CXX100" s="84"/>
      <c r="CXY100" s="84"/>
      <c r="CXZ100" s="84"/>
      <c r="CYA100" s="84"/>
      <c r="CYB100" s="84"/>
      <c r="CYC100" s="84"/>
      <c r="CYD100" s="84"/>
      <c r="CYE100" s="84"/>
      <c r="CYF100" s="84"/>
      <c r="CYG100" s="84"/>
      <c r="CYH100" s="84"/>
      <c r="CYI100" s="84"/>
      <c r="CYJ100" s="84"/>
      <c r="CYK100" s="84"/>
      <c r="CYL100" s="84"/>
      <c r="CYM100" s="84"/>
      <c r="CYN100" s="84"/>
      <c r="CYO100" s="84"/>
      <c r="CYP100" s="84"/>
      <c r="CYQ100" s="84"/>
      <c r="CYR100" s="84"/>
      <c r="CYS100" s="84"/>
      <c r="CYT100" s="84"/>
      <c r="CYU100" s="84"/>
      <c r="CYV100" s="84"/>
      <c r="CYW100" s="84"/>
      <c r="CYX100" s="84"/>
      <c r="CYY100" s="84"/>
      <c r="CYZ100" s="84"/>
      <c r="CZA100" s="84"/>
      <c r="CZB100" s="84"/>
      <c r="CZC100" s="84"/>
      <c r="CZD100" s="84"/>
      <c r="CZE100" s="84"/>
      <c r="CZF100" s="84"/>
      <c r="CZG100" s="84"/>
      <c r="CZH100" s="84"/>
      <c r="CZI100" s="84"/>
      <c r="CZJ100" s="84"/>
      <c r="CZK100" s="84"/>
      <c r="CZL100" s="84"/>
      <c r="CZM100" s="84"/>
      <c r="CZN100" s="84"/>
      <c r="CZO100" s="84"/>
      <c r="CZP100" s="84"/>
      <c r="CZQ100" s="84"/>
      <c r="CZR100" s="84"/>
      <c r="CZS100" s="84"/>
      <c r="CZT100" s="84"/>
      <c r="CZU100" s="84"/>
      <c r="CZV100" s="84"/>
      <c r="CZW100" s="84"/>
      <c r="CZX100" s="84"/>
      <c r="CZY100" s="84"/>
      <c r="CZZ100" s="84"/>
      <c r="DAA100" s="84"/>
      <c r="DAB100" s="84"/>
      <c r="DAC100" s="84"/>
      <c r="DAD100" s="84"/>
      <c r="DAE100" s="84"/>
      <c r="DAF100" s="84"/>
      <c r="DAG100" s="84"/>
      <c r="DAH100" s="84"/>
      <c r="DAI100" s="84"/>
      <c r="DAJ100" s="84"/>
      <c r="DAK100" s="84"/>
      <c r="DAL100" s="84"/>
      <c r="DAM100" s="84"/>
      <c r="DAN100" s="84"/>
      <c r="DAO100" s="84"/>
      <c r="DAP100" s="84"/>
      <c r="DAQ100" s="84"/>
      <c r="DAR100" s="84"/>
      <c r="DAS100" s="84"/>
      <c r="DAT100" s="84"/>
      <c r="DAU100" s="84"/>
      <c r="DAV100" s="84"/>
      <c r="DAW100" s="84"/>
      <c r="DAX100" s="84"/>
      <c r="DAY100" s="84"/>
      <c r="DAZ100" s="84"/>
      <c r="DBA100" s="84"/>
      <c r="DBB100" s="84"/>
      <c r="DBC100" s="84"/>
      <c r="DBD100" s="84"/>
      <c r="DBE100" s="84"/>
      <c r="DBF100" s="84"/>
      <c r="DBG100" s="84"/>
      <c r="DBH100" s="84"/>
      <c r="DBI100" s="84"/>
      <c r="DBJ100" s="84"/>
      <c r="DBK100" s="84"/>
      <c r="DBL100" s="84"/>
      <c r="DBM100" s="84"/>
      <c r="DBN100" s="84"/>
      <c r="DBO100" s="84"/>
      <c r="DBP100" s="84"/>
      <c r="DBQ100" s="84"/>
      <c r="DBR100" s="84"/>
      <c r="DBS100" s="84"/>
      <c r="DBT100" s="84"/>
      <c r="DBU100" s="84"/>
      <c r="DBV100" s="84"/>
      <c r="DBW100" s="84"/>
      <c r="DBX100" s="84"/>
      <c r="DBY100" s="84"/>
      <c r="DBZ100" s="84"/>
      <c r="DCA100" s="84"/>
      <c r="DCB100" s="84"/>
      <c r="DCC100" s="84"/>
      <c r="DCD100" s="84"/>
      <c r="DCE100" s="84"/>
      <c r="DCF100" s="84"/>
      <c r="DCG100" s="84"/>
      <c r="DCH100" s="84"/>
      <c r="DCI100" s="84"/>
      <c r="DCJ100" s="84"/>
      <c r="DCK100" s="84"/>
      <c r="DCL100" s="84"/>
      <c r="DCM100" s="84"/>
      <c r="DCN100" s="84"/>
      <c r="DCO100" s="84"/>
      <c r="DCP100" s="84"/>
      <c r="DCQ100" s="84"/>
      <c r="DCR100" s="84"/>
      <c r="DCS100" s="84"/>
      <c r="DCT100" s="84"/>
      <c r="DCU100" s="84"/>
      <c r="DCV100" s="84"/>
      <c r="DCW100" s="84"/>
      <c r="DCX100" s="84"/>
      <c r="DCY100" s="84"/>
      <c r="DCZ100" s="84"/>
      <c r="DDA100" s="84"/>
      <c r="DDB100" s="84"/>
      <c r="DDC100" s="84"/>
      <c r="DDD100" s="84"/>
      <c r="DDE100" s="84"/>
      <c r="DDF100" s="84"/>
      <c r="DDG100" s="84"/>
      <c r="DDH100" s="84"/>
      <c r="DDI100" s="84"/>
      <c r="DDJ100" s="84"/>
      <c r="DDK100" s="84"/>
      <c r="DDL100" s="84"/>
      <c r="DDM100" s="84"/>
      <c r="DDN100" s="84"/>
      <c r="DDO100" s="84"/>
      <c r="DDP100" s="84"/>
      <c r="DDQ100" s="84"/>
      <c r="DDR100" s="84"/>
      <c r="DDS100" s="84"/>
      <c r="DDT100" s="84"/>
      <c r="DDU100" s="84"/>
      <c r="DDV100" s="84"/>
      <c r="DDW100" s="84"/>
      <c r="DDX100" s="84"/>
      <c r="DDY100" s="84"/>
      <c r="DDZ100" s="84"/>
      <c r="DEA100" s="84"/>
      <c r="DEB100" s="84"/>
      <c r="DEC100" s="84"/>
      <c r="DED100" s="84"/>
      <c r="DEE100" s="84"/>
      <c r="DEF100" s="84"/>
      <c r="DEG100" s="84"/>
      <c r="DEH100" s="84"/>
      <c r="DEI100" s="84"/>
      <c r="DEJ100" s="84"/>
      <c r="DEK100" s="84"/>
      <c r="DEL100" s="84"/>
      <c r="DEM100" s="84"/>
      <c r="DEN100" s="84"/>
      <c r="DEO100" s="84"/>
      <c r="DEP100" s="84"/>
      <c r="DEQ100" s="84"/>
      <c r="DER100" s="84"/>
      <c r="DES100" s="84"/>
      <c r="DET100" s="84"/>
      <c r="DEU100" s="84"/>
      <c r="DEV100" s="84"/>
      <c r="DEW100" s="84"/>
      <c r="DEX100" s="84"/>
      <c r="DEY100" s="84"/>
      <c r="DEZ100" s="84"/>
      <c r="DFA100" s="84"/>
      <c r="DFB100" s="84"/>
      <c r="DFC100" s="84"/>
      <c r="DFD100" s="84"/>
      <c r="DFE100" s="84"/>
      <c r="DFF100" s="84"/>
      <c r="DFG100" s="84"/>
      <c r="DFH100" s="84"/>
      <c r="DFI100" s="84"/>
      <c r="DFJ100" s="84"/>
      <c r="DFK100" s="84"/>
      <c r="DFL100" s="84"/>
      <c r="DFM100" s="84"/>
      <c r="DFN100" s="84"/>
      <c r="DFO100" s="84"/>
      <c r="DFP100" s="84"/>
      <c r="DFQ100" s="84"/>
      <c r="DFR100" s="84"/>
      <c r="DFS100" s="84"/>
      <c r="DFT100" s="84"/>
      <c r="DFU100" s="84"/>
      <c r="DFV100" s="84"/>
      <c r="DFW100" s="84"/>
      <c r="DFX100" s="84"/>
      <c r="DFY100" s="84"/>
      <c r="DFZ100" s="84"/>
      <c r="DGA100" s="84"/>
      <c r="DGB100" s="84"/>
      <c r="DGC100" s="84"/>
      <c r="DGD100" s="84"/>
      <c r="DGE100" s="84"/>
      <c r="DGF100" s="84"/>
      <c r="DGG100" s="84"/>
      <c r="DGH100" s="84"/>
      <c r="DGI100" s="84"/>
      <c r="DGJ100" s="84"/>
      <c r="DGK100" s="84"/>
      <c r="DGL100" s="84"/>
      <c r="DGM100" s="84"/>
      <c r="DGN100" s="84"/>
      <c r="DGO100" s="84"/>
      <c r="DGP100" s="84"/>
      <c r="DGQ100" s="84"/>
      <c r="DGR100" s="84"/>
      <c r="DGS100" s="84"/>
      <c r="DGT100" s="84"/>
      <c r="DGU100" s="84"/>
      <c r="DGV100" s="84"/>
      <c r="DGW100" s="84"/>
      <c r="DGX100" s="84"/>
      <c r="DGY100" s="84"/>
      <c r="DGZ100" s="84"/>
      <c r="DHA100" s="84"/>
      <c r="DHB100" s="84"/>
      <c r="DHC100" s="84"/>
      <c r="DHD100" s="84"/>
      <c r="DHE100" s="84"/>
      <c r="DHF100" s="84"/>
      <c r="DHG100" s="84"/>
      <c r="DHH100" s="84"/>
      <c r="DHI100" s="84"/>
      <c r="DHJ100" s="84"/>
      <c r="DHK100" s="84"/>
      <c r="DHL100" s="84"/>
      <c r="DHM100" s="84"/>
      <c r="DHN100" s="84"/>
      <c r="DHO100" s="84"/>
      <c r="DHP100" s="84"/>
      <c r="DHQ100" s="84"/>
      <c r="DHR100" s="84"/>
      <c r="DHS100" s="84"/>
      <c r="DHT100" s="84"/>
      <c r="DHU100" s="84"/>
      <c r="DHV100" s="84"/>
      <c r="DHW100" s="84"/>
      <c r="DHX100" s="84"/>
      <c r="DHY100" s="84"/>
      <c r="DHZ100" s="84"/>
      <c r="DIA100" s="84"/>
      <c r="DIB100" s="84"/>
      <c r="DIC100" s="84"/>
      <c r="DID100" s="84"/>
      <c r="DIE100" s="84"/>
      <c r="DIF100" s="84"/>
      <c r="DIG100" s="84"/>
      <c r="DIH100" s="84"/>
      <c r="DII100" s="84"/>
      <c r="DIJ100" s="84"/>
      <c r="DIK100" s="84"/>
      <c r="DIL100" s="84"/>
      <c r="DIM100" s="84"/>
      <c r="DIN100" s="84"/>
      <c r="DIO100" s="84"/>
      <c r="DIP100" s="84"/>
      <c r="DIQ100" s="84"/>
      <c r="DIR100" s="84"/>
      <c r="DIS100" s="84"/>
      <c r="DIT100" s="84"/>
      <c r="DIU100" s="84"/>
      <c r="DIV100" s="84"/>
      <c r="DIW100" s="84"/>
      <c r="DIX100" s="84"/>
      <c r="DIY100" s="84"/>
      <c r="DIZ100" s="84"/>
      <c r="DJA100" s="84"/>
      <c r="DJB100" s="84"/>
      <c r="DJC100" s="84"/>
      <c r="DJD100" s="84"/>
      <c r="DJE100" s="84"/>
      <c r="DJF100" s="84"/>
      <c r="DJG100" s="84"/>
      <c r="DJH100" s="84"/>
      <c r="DJI100" s="84"/>
      <c r="DJJ100" s="84"/>
      <c r="DJK100" s="84"/>
      <c r="DJL100" s="84"/>
      <c r="DJM100" s="84"/>
      <c r="DJN100" s="84"/>
      <c r="DJO100" s="84"/>
      <c r="DJP100" s="84"/>
      <c r="DJQ100" s="84"/>
      <c r="DJR100" s="84"/>
      <c r="DJS100" s="84"/>
      <c r="DJT100" s="84"/>
      <c r="DJU100" s="84"/>
      <c r="DJV100" s="84"/>
      <c r="DJW100" s="84"/>
      <c r="DJX100" s="84"/>
      <c r="DJY100" s="84"/>
      <c r="DJZ100" s="84"/>
      <c r="DKA100" s="84"/>
      <c r="DKB100" s="84"/>
      <c r="DKC100" s="84"/>
      <c r="DKD100" s="84"/>
      <c r="DKE100" s="84"/>
      <c r="DKF100" s="84"/>
      <c r="DKG100" s="84"/>
      <c r="DKH100" s="84"/>
      <c r="DKI100" s="84"/>
      <c r="DKJ100" s="84"/>
      <c r="DKK100" s="84"/>
      <c r="DKL100" s="84"/>
      <c r="DKM100" s="84"/>
      <c r="DKN100" s="84"/>
      <c r="DKO100" s="84"/>
      <c r="DKP100" s="84"/>
      <c r="DKQ100" s="84"/>
      <c r="DKR100" s="84"/>
      <c r="DKS100" s="84"/>
      <c r="DKT100" s="84"/>
      <c r="DKU100" s="84"/>
      <c r="DKV100" s="84"/>
      <c r="DKW100" s="84"/>
      <c r="DKX100" s="84"/>
      <c r="DKY100" s="84"/>
      <c r="DKZ100" s="84"/>
      <c r="DLA100" s="84"/>
      <c r="DLB100" s="84"/>
      <c r="DLC100" s="84"/>
      <c r="DLD100" s="84"/>
      <c r="DLE100" s="84"/>
      <c r="DLF100" s="84"/>
      <c r="DLG100" s="84"/>
      <c r="DLH100" s="84"/>
      <c r="DLI100" s="84"/>
      <c r="DLJ100" s="84"/>
      <c r="DLK100" s="84"/>
      <c r="DLL100" s="84"/>
      <c r="DLM100" s="84"/>
      <c r="DLN100" s="84"/>
      <c r="DLO100" s="84"/>
      <c r="DLP100" s="84"/>
      <c r="DLQ100" s="84"/>
      <c r="DLR100" s="84"/>
      <c r="DLS100" s="84"/>
      <c r="DLT100" s="84"/>
      <c r="DLU100" s="84"/>
      <c r="DLV100" s="84"/>
      <c r="DLW100" s="84"/>
      <c r="DLX100" s="84"/>
      <c r="DLY100" s="84"/>
      <c r="DLZ100" s="84"/>
      <c r="DMA100" s="84"/>
      <c r="DMB100" s="84"/>
      <c r="DMC100" s="84"/>
      <c r="DMD100" s="84"/>
      <c r="DME100" s="84"/>
      <c r="DMF100" s="84"/>
      <c r="DMG100" s="84"/>
      <c r="DMH100" s="84"/>
      <c r="DMI100" s="84"/>
      <c r="DMJ100" s="84"/>
      <c r="DMK100" s="84"/>
      <c r="DML100" s="84"/>
      <c r="DMM100" s="84"/>
      <c r="DMN100" s="84"/>
      <c r="DMO100" s="84"/>
      <c r="DMP100" s="84"/>
      <c r="DMQ100" s="84"/>
      <c r="DMR100" s="84"/>
      <c r="DMS100" s="84"/>
      <c r="DMT100" s="84"/>
      <c r="DMU100" s="84"/>
      <c r="DMV100" s="84"/>
      <c r="DMW100" s="84"/>
      <c r="DMX100" s="84"/>
      <c r="DMY100" s="84"/>
      <c r="DMZ100" s="84"/>
      <c r="DNA100" s="84"/>
      <c r="DNB100" s="84"/>
      <c r="DNC100" s="84"/>
      <c r="DND100" s="84"/>
      <c r="DNE100" s="84"/>
      <c r="DNF100" s="84"/>
      <c r="DNG100" s="84"/>
      <c r="DNH100" s="84"/>
      <c r="DNI100" s="84"/>
      <c r="DNJ100" s="84"/>
      <c r="DNK100" s="84"/>
      <c r="DNL100" s="84"/>
      <c r="DNM100" s="84"/>
      <c r="DNN100" s="84"/>
      <c r="DNO100" s="84"/>
      <c r="DNP100" s="84"/>
      <c r="DNQ100" s="84"/>
      <c r="DNR100" s="84"/>
      <c r="DNS100" s="84"/>
      <c r="DNT100" s="84"/>
      <c r="DNU100" s="84"/>
      <c r="DNV100" s="84"/>
      <c r="DNW100" s="84"/>
      <c r="DNX100" s="84"/>
      <c r="DNY100" s="84"/>
      <c r="DNZ100" s="84"/>
      <c r="DOA100" s="84"/>
      <c r="DOB100" s="84"/>
      <c r="DOC100" s="84"/>
      <c r="DOD100" s="84"/>
      <c r="DOE100" s="84"/>
      <c r="DOF100" s="84"/>
      <c r="DOG100" s="84"/>
      <c r="DOH100" s="84"/>
      <c r="DOI100" s="84"/>
      <c r="DOJ100" s="84"/>
      <c r="DOK100" s="84"/>
      <c r="DOL100" s="84"/>
      <c r="DOM100" s="84"/>
      <c r="DON100" s="84"/>
      <c r="DOO100" s="84"/>
      <c r="DOP100" s="84"/>
      <c r="DOQ100" s="84"/>
      <c r="DOR100" s="84"/>
      <c r="DOS100" s="84"/>
      <c r="DOT100" s="84"/>
      <c r="DOU100" s="84"/>
      <c r="DOV100" s="84"/>
      <c r="DOW100" s="84"/>
      <c r="DOX100" s="84"/>
      <c r="DOY100" s="84"/>
      <c r="DOZ100" s="84"/>
      <c r="DPA100" s="84"/>
      <c r="DPB100" s="84"/>
      <c r="DPC100" s="84"/>
      <c r="DPD100" s="84"/>
      <c r="DPE100" s="84"/>
      <c r="DPF100" s="84"/>
      <c r="DPG100" s="84"/>
      <c r="DPH100" s="84"/>
      <c r="DPI100" s="84"/>
      <c r="DPJ100" s="84"/>
      <c r="DPK100" s="84"/>
      <c r="DPL100" s="84"/>
      <c r="DPM100" s="84"/>
      <c r="DPN100" s="84"/>
      <c r="DPO100" s="84"/>
      <c r="DPP100" s="84"/>
      <c r="DPQ100" s="84"/>
      <c r="DPR100" s="84"/>
      <c r="DPS100" s="84"/>
      <c r="DPT100" s="84"/>
      <c r="DPU100" s="84"/>
      <c r="DPV100" s="84"/>
      <c r="DPW100" s="84"/>
      <c r="DPX100" s="84"/>
      <c r="DPY100" s="84"/>
      <c r="DPZ100" s="84"/>
      <c r="DQA100" s="84"/>
      <c r="DQB100" s="84"/>
      <c r="DQC100" s="84"/>
      <c r="DQD100" s="84"/>
      <c r="DQE100" s="84"/>
      <c r="DQF100" s="84"/>
      <c r="DQG100" s="84"/>
      <c r="DQH100" s="84"/>
      <c r="DQI100" s="84"/>
      <c r="DQJ100" s="84"/>
      <c r="DQK100" s="84"/>
      <c r="DQL100" s="84"/>
      <c r="DQM100" s="84"/>
      <c r="DQN100" s="84"/>
      <c r="DQO100" s="84"/>
      <c r="DQP100" s="84"/>
      <c r="DQQ100" s="84"/>
      <c r="DQR100" s="84"/>
      <c r="DQS100" s="84"/>
      <c r="DQT100" s="84"/>
      <c r="DQU100" s="84"/>
      <c r="DQV100" s="84"/>
      <c r="DQW100" s="84"/>
      <c r="DQX100" s="84"/>
      <c r="DQY100" s="84"/>
      <c r="DQZ100" s="84"/>
      <c r="DRA100" s="84"/>
      <c r="DRB100" s="84"/>
      <c r="DRC100" s="84"/>
      <c r="DRD100" s="84"/>
      <c r="DRE100" s="84"/>
      <c r="DRF100" s="84"/>
      <c r="DRG100" s="84"/>
      <c r="DRH100" s="84"/>
      <c r="DRI100" s="84"/>
      <c r="DRJ100" s="84"/>
      <c r="DRK100" s="84"/>
      <c r="DRL100" s="84"/>
      <c r="DRM100" s="84"/>
      <c r="DRN100" s="84"/>
      <c r="DRO100" s="84"/>
      <c r="DRP100" s="84"/>
      <c r="DRQ100" s="84"/>
      <c r="DRR100" s="84"/>
      <c r="DRS100" s="84"/>
      <c r="DRT100" s="84"/>
      <c r="DRU100" s="84"/>
      <c r="DRV100" s="84"/>
      <c r="DRW100" s="84"/>
      <c r="DRX100" s="84"/>
      <c r="DRY100" s="84"/>
      <c r="DRZ100" s="84"/>
      <c r="DSA100" s="84"/>
      <c r="DSB100" s="84"/>
      <c r="DSC100" s="84"/>
      <c r="DSD100" s="84"/>
      <c r="DSE100" s="84"/>
      <c r="DSF100" s="84"/>
      <c r="DSG100" s="84"/>
      <c r="DSH100" s="84"/>
      <c r="DSI100" s="84"/>
      <c r="DSJ100" s="84"/>
      <c r="DSK100" s="84"/>
      <c r="DSL100" s="84"/>
      <c r="DSM100" s="84"/>
      <c r="DSN100" s="84"/>
      <c r="DSO100" s="84"/>
      <c r="DSP100" s="84"/>
      <c r="DSQ100" s="84"/>
      <c r="DSR100" s="84"/>
      <c r="DSS100" s="84"/>
      <c r="DST100" s="84"/>
      <c r="DSU100" s="84"/>
      <c r="DSV100" s="84"/>
      <c r="DSW100" s="84"/>
      <c r="DSX100" s="84"/>
      <c r="DSY100" s="84"/>
      <c r="DSZ100" s="84"/>
      <c r="DTA100" s="84"/>
      <c r="DTB100" s="84"/>
      <c r="DTC100" s="84"/>
      <c r="DTD100" s="84"/>
      <c r="DTE100" s="84"/>
      <c r="DTF100" s="84"/>
      <c r="DTG100" s="84"/>
      <c r="DTH100" s="84"/>
      <c r="DTI100" s="84"/>
      <c r="DTJ100" s="84"/>
      <c r="DTK100" s="84"/>
      <c r="DTL100" s="84"/>
      <c r="DTM100" s="84"/>
      <c r="DTN100" s="84"/>
      <c r="DTO100" s="84"/>
      <c r="DTP100" s="84"/>
      <c r="DTQ100" s="84"/>
      <c r="DTR100" s="84"/>
      <c r="DTS100" s="84"/>
      <c r="DTT100" s="84"/>
      <c r="DTU100" s="84"/>
      <c r="DTV100" s="84"/>
      <c r="DTW100" s="84"/>
      <c r="DTX100" s="84"/>
      <c r="DTY100" s="84"/>
      <c r="DTZ100" s="84"/>
      <c r="DUA100" s="84"/>
      <c r="DUB100" s="84"/>
      <c r="DUC100" s="84"/>
      <c r="DUD100" s="84"/>
      <c r="DUE100" s="84"/>
      <c r="DUF100" s="84"/>
      <c r="DUG100" s="84"/>
      <c r="DUH100" s="84"/>
      <c r="DUI100" s="84"/>
      <c r="DUJ100" s="84"/>
      <c r="DUK100" s="84"/>
      <c r="DUL100" s="84"/>
      <c r="DUM100" s="84"/>
      <c r="DUN100" s="84"/>
      <c r="DUO100" s="84"/>
      <c r="DUP100" s="84"/>
      <c r="DUQ100" s="84"/>
      <c r="DUR100" s="84"/>
      <c r="DUS100" s="84"/>
      <c r="DUT100" s="84"/>
      <c r="DUU100" s="84"/>
      <c r="DUV100" s="84"/>
      <c r="DUW100" s="84"/>
      <c r="DUX100" s="84"/>
      <c r="DUY100" s="84"/>
      <c r="DUZ100" s="84"/>
      <c r="DVA100" s="84"/>
      <c r="DVB100" s="84"/>
      <c r="DVC100" s="84"/>
      <c r="DVD100" s="84"/>
      <c r="DVE100" s="84"/>
      <c r="DVF100" s="84"/>
      <c r="DVG100" s="84"/>
      <c r="DVH100" s="84"/>
      <c r="DVI100" s="84"/>
      <c r="DVJ100" s="84"/>
      <c r="DVK100" s="84"/>
      <c r="DVL100" s="84"/>
      <c r="DVM100" s="84"/>
      <c r="DVN100" s="84"/>
      <c r="DVO100" s="84"/>
      <c r="DVP100" s="84"/>
      <c r="DVQ100" s="84"/>
      <c r="DVR100" s="84"/>
      <c r="DVS100" s="84"/>
      <c r="DVT100" s="84"/>
      <c r="DVU100" s="84"/>
      <c r="DVV100" s="84"/>
      <c r="DVW100" s="84"/>
      <c r="DVX100" s="84"/>
      <c r="DVY100" s="84"/>
      <c r="DVZ100" s="84"/>
      <c r="DWA100" s="84"/>
      <c r="DWB100" s="84"/>
      <c r="DWC100" s="84"/>
      <c r="DWD100" s="84"/>
      <c r="DWE100" s="84"/>
      <c r="DWF100" s="84"/>
      <c r="DWG100" s="84"/>
      <c r="DWH100" s="84"/>
      <c r="DWI100" s="84"/>
      <c r="DWJ100" s="84"/>
      <c r="DWK100" s="84"/>
      <c r="DWL100" s="84"/>
      <c r="DWM100" s="84"/>
      <c r="DWN100" s="84"/>
      <c r="DWO100" s="84"/>
      <c r="DWP100" s="84"/>
      <c r="DWQ100" s="84"/>
      <c r="DWR100" s="84"/>
      <c r="DWS100" s="84"/>
      <c r="DWT100" s="84"/>
      <c r="DWU100" s="84"/>
      <c r="DWV100" s="84"/>
      <c r="DWW100" s="84"/>
      <c r="DWX100" s="84"/>
      <c r="DWY100" s="84"/>
      <c r="DWZ100" s="84"/>
      <c r="DXA100" s="84"/>
      <c r="DXB100" s="84"/>
      <c r="DXC100" s="84"/>
      <c r="DXD100" s="84"/>
      <c r="DXE100" s="84"/>
      <c r="DXF100" s="84"/>
      <c r="DXG100" s="84"/>
      <c r="DXH100" s="84"/>
      <c r="DXI100" s="84"/>
      <c r="DXJ100" s="84"/>
      <c r="DXK100" s="84"/>
      <c r="DXL100" s="84"/>
      <c r="DXM100" s="84"/>
      <c r="DXN100" s="84"/>
      <c r="DXO100" s="84"/>
      <c r="DXP100" s="84"/>
      <c r="DXQ100" s="84"/>
      <c r="DXR100" s="84"/>
      <c r="DXS100" s="84"/>
      <c r="DXT100" s="84"/>
      <c r="DXU100" s="84"/>
      <c r="DXV100" s="84"/>
      <c r="DXW100" s="84"/>
      <c r="DXX100" s="84"/>
      <c r="DXY100" s="84"/>
      <c r="DXZ100" s="84"/>
      <c r="DYA100" s="84"/>
      <c r="DYB100" s="84"/>
      <c r="DYC100" s="84"/>
      <c r="DYD100" s="84"/>
      <c r="DYE100" s="84"/>
      <c r="DYF100" s="84"/>
      <c r="DYG100" s="84"/>
      <c r="DYH100" s="84"/>
      <c r="DYI100" s="84"/>
      <c r="DYJ100" s="84"/>
      <c r="DYK100" s="84"/>
      <c r="DYL100" s="84"/>
      <c r="DYM100" s="84"/>
      <c r="DYN100" s="84"/>
      <c r="DYO100" s="84"/>
      <c r="DYP100" s="84"/>
      <c r="DYQ100" s="84"/>
      <c r="DYR100" s="84"/>
      <c r="DYS100" s="84"/>
      <c r="DYT100" s="84"/>
      <c r="DYU100" s="84"/>
      <c r="DYV100" s="84"/>
      <c r="DYW100" s="84"/>
      <c r="DYX100" s="84"/>
      <c r="DYY100" s="84"/>
      <c r="DYZ100" s="84"/>
      <c r="DZA100" s="84"/>
      <c r="DZB100" s="84"/>
      <c r="DZC100" s="84"/>
      <c r="DZD100" s="84"/>
      <c r="DZE100" s="84"/>
      <c r="DZF100" s="84"/>
      <c r="DZG100" s="84"/>
      <c r="DZH100" s="84"/>
      <c r="DZI100" s="84"/>
      <c r="DZJ100" s="84"/>
      <c r="DZK100" s="84"/>
      <c r="DZL100" s="84"/>
      <c r="DZM100" s="84"/>
      <c r="DZN100" s="84"/>
      <c r="DZO100" s="84"/>
      <c r="DZP100" s="84"/>
      <c r="DZQ100" s="84"/>
      <c r="DZR100" s="84"/>
      <c r="DZS100" s="84"/>
      <c r="DZT100" s="84"/>
      <c r="DZU100" s="84"/>
      <c r="DZV100" s="84"/>
      <c r="DZW100" s="84"/>
      <c r="DZX100" s="84"/>
      <c r="DZY100" s="84"/>
      <c r="DZZ100" s="84"/>
      <c r="EAA100" s="84"/>
      <c r="EAB100" s="84"/>
      <c r="EAC100" s="84"/>
      <c r="EAD100" s="84"/>
      <c r="EAE100" s="84"/>
      <c r="EAF100" s="84"/>
      <c r="EAG100" s="84"/>
      <c r="EAH100" s="84"/>
      <c r="EAI100" s="84"/>
      <c r="EAJ100" s="84"/>
      <c r="EAK100" s="84"/>
      <c r="EAL100" s="84"/>
      <c r="EAM100" s="84"/>
      <c r="EAN100" s="84"/>
      <c r="EAO100" s="84"/>
      <c r="EAP100" s="84"/>
      <c r="EAQ100" s="84"/>
      <c r="EAR100" s="84"/>
      <c r="EAS100" s="84"/>
      <c r="EAT100" s="84"/>
      <c r="EAU100" s="84"/>
      <c r="EAV100" s="84"/>
      <c r="EAW100" s="84"/>
      <c r="EAX100" s="84"/>
      <c r="EAY100" s="84"/>
      <c r="EAZ100" s="84"/>
      <c r="EBA100" s="84"/>
      <c r="EBB100" s="84"/>
      <c r="EBC100" s="84"/>
      <c r="EBD100" s="84"/>
      <c r="EBE100" s="84"/>
      <c r="EBF100" s="84"/>
      <c r="EBG100" s="84"/>
      <c r="EBH100" s="84"/>
      <c r="EBI100" s="84"/>
      <c r="EBJ100" s="84"/>
      <c r="EBK100" s="84"/>
      <c r="EBL100" s="84"/>
      <c r="EBM100" s="84"/>
      <c r="EBN100" s="84"/>
      <c r="EBO100" s="84"/>
      <c r="EBP100" s="84"/>
      <c r="EBQ100" s="84"/>
      <c r="EBR100" s="84"/>
      <c r="EBS100" s="84"/>
      <c r="EBT100" s="84"/>
      <c r="EBU100" s="84"/>
      <c r="EBV100" s="84"/>
      <c r="EBW100" s="84"/>
      <c r="EBX100" s="84"/>
      <c r="EBY100" s="84"/>
      <c r="EBZ100" s="84"/>
      <c r="ECA100" s="84"/>
      <c r="ECB100" s="84"/>
      <c r="ECC100" s="84"/>
      <c r="ECD100" s="84"/>
      <c r="ECE100" s="84"/>
      <c r="ECF100" s="84"/>
      <c r="ECG100" s="84"/>
      <c r="ECH100" s="84"/>
      <c r="ECI100" s="84"/>
      <c r="ECJ100" s="84"/>
      <c r="ECK100" s="84"/>
      <c r="ECL100" s="84"/>
      <c r="ECM100" s="84"/>
      <c r="ECN100" s="84"/>
      <c r="ECO100" s="84"/>
      <c r="ECP100" s="84"/>
      <c r="ECQ100" s="84"/>
      <c r="ECR100" s="84"/>
      <c r="ECS100" s="84"/>
      <c r="ECT100" s="84"/>
      <c r="ECU100" s="84"/>
      <c r="ECV100" s="84"/>
      <c r="ECW100" s="84"/>
      <c r="ECX100" s="84"/>
      <c r="ECY100" s="84"/>
      <c r="ECZ100" s="84"/>
      <c r="EDA100" s="84"/>
      <c r="EDB100" s="84"/>
      <c r="EDC100" s="84"/>
      <c r="EDD100" s="84"/>
      <c r="EDE100" s="84"/>
      <c r="EDF100" s="84"/>
      <c r="EDG100" s="84"/>
      <c r="EDH100" s="84"/>
      <c r="EDI100" s="84"/>
      <c r="EDJ100" s="84"/>
      <c r="EDK100" s="84"/>
      <c r="EDL100" s="84"/>
      <c r="EDM100" s="84"/>
      <c r="EDN100" s="84"/>
      <c r="EDO100" s="84"/>
      <c r="EDP100" s="84"/>
      <c r="EDQ100" s="84"/>
      <c r="EDR100" s="84"/>
      <c r="EDS100" s="84"/>
      <c r="EDT100" s="84"/>
      <c r="EDU100" s="84"/>
      <c r="EDV100" s="84"/>
      <c r="EDW100" s="84"/>
      <c r="EDX100" s="84"/>
      <c r="EDY100" s="84"/>
      <c r="EDZ100" s="84"/>
      <c r="EEA100" s="84"/>
      <c r="EEB100" s="84"/>
      <c r="EEC100" s="84"/>
      <c r="EED100" s="84"/>
      <c r="EEE100" s="84"/>
      <c r="EEF100" s="84"/>
      <c r="EEG100" s="84"/>
      <c r="EEH100" s="84"/>
      <c r="EEI100" s="84"/>
      <c r="EEJ100" s="84"/>
      <c r="EEK100" s="84"/>
      <c r="EEL100" s="84"/>
      <c r="EEM100" s="84"/>
      <c r="EEN100" s="84"/>
      <c r="EEO100" s="84"/>
      <c r="EEP100" s="84"/>
      <c r="EEQ100" s="84"/>
      <c r="EER100" s="84"/>
      <c r="EES100" s="84"/>
      <c r="EET100" s="84"/>
      <c r="EEU100" s="84"/>
      <c r="EEV100" s="84"/>
      <c r="EEW100" s="84"/>
      <c r="EEX100" s="84"/>
      <c r="EEY100" s="84"/>
      <c r="EEZ100" s="84"/>
      <c r="EFA100" s="84"/>
      <c r="EFB100" s="84"/>
      <c r="EFC100" s="84"/>
      <c r="EFD100" s="84"/>
      <c r="EFE100" s="84"/>
      <c r="EFF100" s="84"/>
      <c r="EFG100" s="84"/>
      <c r="EFH100" s="84"/>
      <c r="EFI100" s="84"/>
      <c r="EFJ100" s="84"/>
      <c r="EFK100" s="84"/>
      <c r="EFL100" s="84"/>
      <c r="EFM100" s="84"/>
      <c r="EFN100" s="84"/>
      <c r="EFO100" s="84"/>
      <c r="EFP100" s="84"/>
      <c r="EFQ100" s="84"/>
      <c r="EFR100" s="84"/>
      <c r="EFS100" s="84"/>
      <c r="EFT100" s="84"/>
      <c r="EFU100" s="84"/>
      <c r="EFV100" s="84"/>
      <c r="EFW100" s="84"/>
      <c r="EFX100" s="84"/>
      <c r="EFY100" s="84"/>
      <c r="EFZ100" s="84"/>
      <c r="EGA100" s="84"/>
      <c r="EGB100" s="84"/>
      <c r="EGC100" s="84"/>
      <c r="EGD100" s="84"/>
      <c r="EGE100" s="84"/>
      <c r="EGF100" s="84"/>
      <c r="EGG100" s="84"/>
      <c r="EGH100" s="84"/>
      <c r="EGI100" s="84"/>
      <c r="EGJ100" s="84"/>
      <c r="EGK100" s="84"/>
      <c r="EGL100" s="84"/>
      <c r="EGM100" s="84"/>
      <c r="EGN100" s="84"/>
      <c r="EGO100" s="84"/>
      <c r="EGP100" s="84"/>
      <c r="EGQ100" s="84"/>
      <c r="EGR100" s="84"/>
      <c r="EGS100" s="84"/>
      <c r="EGT100" s="84"/>
      <c r="EGU100" s="84"/>
      <c r="EGV100" s="84"/>
      <c r="EGW100" s="84"/>
      <c r="EGX100" s="84"/>
      <c r="EGY100" s="84"/>
      <c r="EGZ100" s="84"/>
      <c r="EHA100" s="84"/>
      <c r="EHB100" s="84"/>
      <c r="EHC100" s="84"/>
      <c r="EHD100" s="84"/>
      <c r="EHE100" s="84"/>
      <c r="EHF100" s="84"/>
      <c r="EHG100" s="84"/>
      <c r="EHH100" s="84"/>
      <c r="EHI100" s="84"/>
      <c r="EHJ100" s="84"/>
      <c r="EHK100" s="84"/>
      <c r="EHL100" s="84"/>
      <c r="EHM100" s="84"/>
      <c r="EHN100" s="84"/>
      <c r="EHO100" s="84"/>
      <c r="EHP100" s="84"/>
      <c r="EHQ100" s="84"/>
      <c r="EHR100" s="84"/>
      <c r="EHS100" s="84"/>
      <c r="EHT100" s="84"/>
      <c r="EHU100" s="84"/>
      <c r="EHV100" s="84"/>
      <c r="EHW100" s="84"/>
      <c r="EHX100" s="84"/>
      <c r="EHY100" s="84"/>
      <c r="EHZ100" s="84"/>
      <c r="EIA100" s="84"/>
      <c r="EIB100" s="84"/>
      <c r="EIC100" s="84"/>
      <c r="EID100" s="84"/>
      <c r="EIE100" s="84"/>
      <c r="EIF100" s="84"/>
      <c r="EIG100" s="84"/>
      <c r="EIH100" s="84"/>
      <c r="EII100" s="84"/>
      <c r="EIJ100" s="84"/>
      <c r="EIK100" s="84"/>
      <c r="EIL100" s="84"/>
      <c r="EIM100" s="84"/>
      <c r="EIN100" s="84"/>
      <c r="EIO100" s="84"/>
      <c r="EIP100" s="84"/>
      <c r="EIQ100" s="84"/>
      <c r="EIR100" s="84"/>
      <c r="EIS100" s="84"/>
      <c r="EIT100" s="84"/>
      <c r="EIU100" s="84"/>
      <c r="EIV100" s="84"/>
      <c r="EIW100" s="84"/>
      <c r="EIX100" s="84"/>
      <c r="EIY100" s="84"/>
      <c r="EIZ100" s="84"/>
      <c r="EJA100" s="84"/>
      <c r="EJB100" s="84"/>
      <c r="EJC100" s="84"/>
      <c r="EJD100" s="84"/>
      <c r="EJE100" s="84"/>
      <c r="EJF100" s="84"/>
      <c r="EJG100" s="84"/>
      <c r="EJH100" s="84"/>
      <c r="EJI100" s="84"/>
      <c r="EJJ100" s="84"/>
      <c r="EJK100" s="84"/>
      <c r="EJL100" s="84"/>
      <c r="EJM100" s="84"/>
      <c r="EJN100" s="84"/>
      <c r="EJO100" s="84"/>
      <c r="EJP100" s="84"/>
      <c r="EJQ100" s="84"/>
      <c r="EJR100" s="84"/>
      <c r="EJS100" s="84"/>
      <c r="EJT100" s="84"/>
      <c r="EJU100" s="84"/>
      <c r="EJV100" s="84"/>
      <c r="EJW100" s="84"/>
      <c r="EJX100" s="84"/>
      <c r="EJY100" s="84"/>
      <c r="EJZ100" s="84"/>
      <c r="EKA100" s="84"/>
      <c r="EKB100" s="84"/>
      <c r="EKC100" s="84"/>
      <c r="EKD100" s="84"/>
      <c r="EKE100" s="84"/>
      <c r="EKF100" s="84"/>
      <c r="EKG100" s="84"/>
      <c r="EKH100" s="84"/>
      <c r="EKI100" s="84"/>
      <c r="EKJ100" s="84"/>
      <c r="EKK100" s="84"/>
      <c r="EKL100" s="84"/>
      <c r="EKM100" s="84"/>
      <c r="EKN100" s="84"/>
      <c r="EKO100" s="84"/>
      <c r="EKP100" s="84"/>
      <c r="EKQ100" s="84"/>
      <c r="EKR100" s="84"/>
      <c r="EKS100" s="84"/>
      <c r="EKT100" s="84"/>
      <c r="EKU100" s="84"/>
      <c r="EKV100" s="84"/>
      <c r="EKW100" s="84"/>
      <c r="EKX100" s="84"/>
      <c r="EKY100" s="84"/>
      <c r="EKZ100" s="84"/>
      <c r="ELA100" s="84"/>
      <c r="ELB100" s="84"/>
      <c r="ELC100" s="84"/>
      <c r="ELD100" s="84"/>
      <c r="ELE100" s="84"/>
      <c r="ELF100" s="84"/>
      <c r="ELG100" s="84"/>
      <c r="ELH100" s="84"/>
      <c r="ELI100" s="84"/>
      <c r="ELJ100" s="84"/>
      <c r="ELK100" s="84"/>
      <c r="ELL100" s="84"/>
      <c r="ELM100" s="84"/>
      <c r="ELN100" s="84"/>
      <c r="ELO100" s="84"/>
      <c r="ELP100" s="84"/>
      <c r="ELQ100" s="84"/>
      <c r="ELR100" s="84"/>
      <c r="ELS100" s="84"/>
      <c r="ELT100" s="84"/>
      <c r="ELU100" s="84"/>
      <c r="ELV100" s="84"/>
      <c r="ELW100" s="84"/>
      <c r="ELX100" s="84"/>
      <c r="ELY100" s="84"/>
      <c r="ELZ100" s="84"/>
      <c r="EMA100" s="84"/>
      <c r="EMB100" s="84"/>
      <c r="EMC100" s="84"/>
      <c r="EMD100" s="84"/>
      <c r="EME100" s="84"/>
      <c r="EMF100" s="84"/>
      <c r="EMG100" s="84"/>
      <c r="EMH100" s="84"/>
      <c r="EMI100" s="84"/>
      <c r="EMJ100" s="84"/>
      <c r="EMK100" s="84"/>
      <c r="EML100" s="84"/>
      <c r="EMM100" s="84"/>
      <c r="EMN100" s="84"/>
      <c r="EMO100" s="84"/>
      <c r="EMP100" s="84"/>
      <c r="EMQ100" s="84"/>
      <c r="EMR100" s="84"/>
      <c r="EMS100" s="84"/>
      <c r="EMT100" s="84"/>
      <c r="EMU100" s="84"/>
      <c r="EMV100" s="84"/>
      <c r="EMW100" s="84"/>
      <c r="EMX100" s="84"/>
      <c r="EMY100" s="84"/>
      <c r="EMZ100" s="84"/>
      <c r="ENA100" s="84"/>
      <c r="ENB100" s="84"/>
      <c r="ENC100" s="84"/>
      <c r="END100" s="84"/>
      <c r="ENE100" s="84"/>
      <c r="ENF100" s="84"/>
      <c r="ENG100" s="84"/>
      <c r="ENH100" s="84"/>
      <c r="ENI100" s="84"/>
      <c r="ENJ100" s="84"/>
      <c r="ENK100" s="84"/>
      <c r="ENL100" s="84"/>
      <c r="ENM100" s="84"/>
      <c r="ENN100" s="84"/>
      <c r="ENO100" s="84"/>
      <c r="ENP100" s="84"/>
      <c r="ENQ100" s="84"/>
      <c r="ENR100" s="84"/>
      <c r="ENS100" s="84"/>
      <c r="ENT100" s="84"/>
      <c r="ENU100" s="84"/>
      <c r="ENV100" s="84"/>
      <c r="ENW100" s="84"/>
      <c r="ENX100" s="84"/>
      <c r="ENY100" s="84"/>
      <c r="ENZ100" s="84"/>
      <c r="EOA100" s="84"/>
      <c r="EOB100" s="84"/>
      <c r="EOC100" s="84"/>
      <c r="EOD100" s="84"/>
      <c r="EOE100" s="84"/>
      <c r="EOF100" s="84"/>
      <c r="EOG100" s="84"/>
      <c r="EOH100" s="84"/>
      <c r="EOI100" s="84"/>
      <c r="EOJ100" s="84"/>
      <c r="EOK100" s="84"/>
      <c r="EOL100" s="84"/>
      <c r="EOM100" s="84"/>
      <c r="EON100" s="84"/>
      <c r="EOO100" s="84"/>
      <c r="EOP100" s="84"/>
      <c r="EOQ100" s="84"/>
      <c r="EOR100" s="84"/>
      <c r="EOS100" s="84"/>
      <c r="EOT100" s="84"/>
      <c r="EOU100" s="84"/>
      <c r="EOV100" s="84"/>
      <c r="EOW100" s="84"/>
      <c r="EOX100" s="84"/>
      <c r="EOY100" s="84"/>
      <c r="EOZ100" s="84"/>
      <c r="EPA100" s="84"/>
      <c r="EPB100" s="84"/>
      <c r="EPC100" s="84"/>
      <c r="EPD100" s="84"/>
      <c r="EPE100" s="84"/>
      <c r="EPF100" s="84"/>
      <c r="EPG100" s="84"/>
      <c r="EPH100" s="84"/>
      <c r="EPI100" s="84"/>
      <c r="EPJ100" s="84"/>
      <c r="EPK100" s="84"/>
      <c r="EPL100" s="84"/>
      <c r="EPM100" s="84"/>
      <c r="EPN100" s="84"/>
      <c r="EPO100" s="84"/>
      <c r="EPP100" s="84"/>
      <c r="EPQ100" s="84"/>
      <c r="EPR100" s="84"/>
      <c r="EPS100" s="84"/>
      <c r="EPT100" s="84"/>
      <c r="EPU100" s="84"/>
      <c r="EPV100" s="84"/>
      <c r="EPW100" s="84"/>
      <c r="EPX100" s="84"/>
      <c r="EPY100" s="84"/>
      <c r="EPZ100" s="84"/>
      <c r="EQA100" s="84"/>
      <c r="EQB100" s="84"/>
      <c r="EQC100" s="84"/>
      <c r="EQD100" s="84"/>
      <c r="EQE100" s="84"/>
      <c r="EQF100" s="84"/>
      <c r="EQG100" s="84"/>
      <c r="EQH100" s="84"/>
      <c r="EQI100" s="84"/>
      <c r="EQJ100" s="84"/>
      <c r="EQK100" s="84"/>
      <c r="EQL100" s="84"/>
      <c r="EQM100" s="84"/>
      <c r="EQN100" s="84"/>
      <c r="EQO100" s="84"/>
      <c r="EQP100" s="84"/>
      <c r="EQQ100" s="84"/>
      <c r="EQR100" s="84"/>
      <c r="EQS100" s="84"/>
      <c r="EQT100" s="84"/>
      <c r="EQU100" s="84"/>
      <c r="EQV100" s="84"/>
      <c r="EQW100" s="84"/>
      <c r="EQX100" s="84"/>
      <c r="EQY100" s="84"/>
      <c r="EQZ100" s="84"/>
      <c r="ERA100" s="84"/>
      <c r="ERB100" s="84"/>
      <c r="ERC100" s="84"/>
      <c r="ERD100" s="84"/>
      <c r="ERE100" s="84"/>
      <c r="ERF100" s="84"/>
      <c r="ERG100" s="84"/>
      <c r="ERH100" s="84"/>
      <c r="ERI100" s="84"/>
      <c r="ERJ100" s="84"/>
      <c r="ERK100" s="84"/>
      <c r="ERL100" s="84"/>
      <c r="ERM100" s="84"/>
      <c r="ERN100" s="84"/>
      <c r="ERO100" s="84"/>
      <c r="ERP100" s="84"/>
      <c r="ERQ100" s="84"/>
      <c r="ERR100" s="84"/>
      <c r="ERS100" s="84"/>
      <c r="ERT100" s="84"/>
      <c r="ERU100" s="84"/>
      <c r="ERV100" s="84"/>
      <c r="ERW100" s="84"/>
      <c r="ERX100" s="84"/>
      <c r="ERY100" s="84"/>
      <c r="ERZ100" s="84"/>
      <c r="ESA100" s="84"/>
      <c r="ESB100" s="84"/>
      <c r="ESC100" s="84"/>
      <c r="ESD100" s="84"/>
      <c r="ESE100" s="84"/>
      <c r="ESF100" s="84"/>
      <c r="ESG100" s="84"/>
      <c r="ESH100" s="84"/>
      <c r="ESI100" s="84"/>
      <c r="ESJ100" s="84"/>
      <c r="ESK100" s="84"/>
      <c r="ESL100" s="84"/>
      <c r="ESM100" s="84"/>
      <c r="ESN100" s="84"/>
      <c r="ESO100" s="84"/>
      <c r="ESP100" s="84"/>
      <c r="ESQ100" s="84"/>
      <c r="ESR100" s="84"/>
      <c r="ESS100" s="84"/>
      <c r="EST100" s="84"/>
      <c r="ESU100" s="84"/>
      <c r="ESV100" s="84"/>
      <c r="ESW100" s="84"/>
      <c r="ESX100" s="84"/>
      <c r="ESY100" s="84"/>
      <c r="ESZ100" s="84"/>
      <c r="ETA100" s="84"/>
      <c r="ETB100" s="84"/>
      <c r="ETC100" s="84"/>
      <c r="ETD100" s="84"/>
      <c r="ETE100" s="84"/>
      <c r="ETF100" s="84"/>
      <c r="ETG100" s="84"/>
      <c r="ETH100" s="84"/>
      <c r="ETI100" s="84"/>
      <c r="ETJ100" s="84"/>
      <c r="ETK100" s="84"/>
      <c r="ETL100" s="84"/>
      <c r="ETM100" s="84"/>
      <c r="ETN100" s="84"/>
      <c r="ETO100" s="84"/>
      <c r="ETP100" s="84"/>
      <c r="ETQ100" s="84"/>
      <c r="ETR100" s="84"/>
      <c r="ETS100" s="84"/>
      <c r="ETT100" s="84"/>
      <c r="ETU100" s="84"/>
      <c r="ETV100" s="84"/>
      <c r="ETW100" s="84"/>
      <c r="ETX100" s="84"/>
      <c r="ETY100" s="84"/>
      <c r="ETZ100" s="84"/>
      <c r="EUA100" s="84"/>
      <c r="EUB100" s="84"/>
      <c r="EUC100" s="84"/>
      <c r="EUD100" s="84"/>
      <c r="EUE100" s="84"/>
      <c r="EUF100" s="84"/>
      <c r="EUG100" s="84"/>
      <c r="EUH100" s="84"/>
      <c r="EUI100" s="84"/>
      <c r="EUJ100" s="84"/>
      <c r="EUK100" s="84"/>
      <c r="EUL100" s="84"/>
      <c r="EUM100" s="84"/>
      <c r="EUN100" s="84"/>
      <c r="EUO100" s="84"/>
      <c r="EUP100" s="84"/>
      <c r="EUQ100" s="84"/>
      <c r="EUR100" s="84"/>
      <c r="EUS100" s="84"/>
      <c r="EUT100" s="84"/>
      <c r="EUU100" s="84"/>
      <c r="EUV100" s="84"/>
      <c r="EUW100" s="84"/>
      <c r="EUX100" s="84"/>
      <c r="EUY100" s="84"/>
      <c r="EUZ100" s="84"/>
      <c r="EVA100" s="84"/>
      <c r="EVB100" s="84"/>
      <c r="EVC100" s="84"/>
      <c r="EVD100" s="84"/>
      <c r="EVE100" s="84"/>
      <c r="EVF100" s="84"/>
      <c r="EVG100" s="84"/>
      <c r="EVH100" s="84"/>
      <c r="EVI100" s="84"/>
      <c r="EVJ100" s="84"/>
      <c r="EVK100" s="84"/>
      <c r="EVL100" s="84"/>
      <c r="EVM100" s="84"/>
      <c r="EVN100" s="84"/>
      <c r="EVO100" s="84"/>
      <c r="EVP100" s="84"/>
      <c r="EVQ100" s="84"/>
      <c r="EVR100" s="84"/>
      <c r="EVS100" s="84"/>
      <c r="EVT100" s="84"/>
      <c r="EVU100" s="84"/>
      <c r="EVV100" s="84"/>
      <c r="EVW100" s="84"/>
      <c r="EVX100" s="84"/>
      <c r="EVY100" s="84"/>
      <c r="EVZ100" s="84"/>
      <c r="EWA100" s="84"/>
      <c r="EWB100" s="84"/>
      <c r="EWC100" s="84"/>
      <c r="EWD100" s="84"/>
      <c r="EWE100" s="84"/>
      <c r="EWF100" s="84"/>
      <c r="EWG100" s="84"/>
      <c r="EWH100" s="84"/>
      <c r="EWI100" s="84"/>
      <c r="EWJ100" s="84"/>
      <c r="EWK100" s="84"/>
      <c r="EWL100" s="84"/>
      <c r="EWM100" s="84"/>
      <c r="EWN100" s="84"/>
      <c r="EWO100" s="84"/>
      <c r="EWP100" s="84"/>
      <c r="EWQ100" s="84"/>
      <c r="EWR100" s="84"/>
      <c r="EWS100" s="84"/>
      <c r="EWT100" s="84"/>
      <c r="EWU100" s="84"/>
      <c r="EWV100" s="84"/>
      <c r="EWW100" s="84"/>
      <c r="EWX100" s="84"/>
      <c r="EWY100" s="84"/>
      <c r="EWZ100" s="84"/>
      <c r="EXA100" s="84"/>
      <c r="EXB100" s="84"/>
      <c r="EXC100" s="84"/>
      <c r="EXD100" s="84"/>
      <c r="EXE100" s="84"/>
      <c r="EXF100" s="84"/>
      <c r="EXG100" s="84"/>
      <c r="EXH100" s="84"/>
      <c r="EXI100" s="84"/>
      <c r="EXJ100" s="84"/>
      <c r="EXK100" s="84"/>
      <c r="EXL100" s="84"/>
      <c r="EXM100" s="84"/>
      <c r="EXN100" s="84"/>
      <c r="EXO100" s="84"/>
      <c r="EXP100" s="84"/>
      <c r="EXQ100" s="84"/>
      <c r="EXR100" s="84"/>
      <c r="EXS100" s="84"/>
      <c r="EXT100" s="84"/>
      <c r="EXU100" s="84"/>
      <c r="EXV100" s="84"/>
      <c r="EXW100" s="84"/>
      <c r="EXX100" s="84"/>
      <c r="EXY100" s="84"/>
      <c r="EXZ100" s="84"/>
      <c r="EYA100" s="84"/>
      <c r="EYB100" s="84"/>
      <c r="EYC100" s="84"/>
      <c r="EYD100" s="84"/>
      <c r="EYE100" s="84"/>
      <c r="EYF100" s="84"/>
      <c r="EYG100" s="84"/>
      <c r="EYH100" s="84"/>
      <c r="EYI100" s="84"/>
      <c r="EYJ100" s="84"/>
      <c r="EYK100" s="84"/>
      <c r="EYL100" s="84"/>
      <c r="EYM100" s="84"/>
      <c r="EYN100" s="84"/>
      <c r="EYO100" s="84"/>
      <c r="EYP100" s="84"/>
      <c r="EYQ100" s="84"/>
      <c r="EYR100" s="84"/>
      <c r="EYS100" s="84"/>
      <c r="EYT100" s="84"/>
      <c r="EYU100" s="84"/>
      <c r="EYV100" s="84"/>
      <c r="EYW100" s="84"/>
      <c r="EYX100" s="84"/>
      <c r="EYY100" s="84"/>
      <c r="EYZ100" s="84"/>
      <c r="EZA100" s="84"/>
      <c r="EZB100" s="84"/>
      <c r="EZC100" s="84"/>
      <c r="EZD100" s="84"/>
      <c r="EZE100" s="84"/>
      <c r="EZF100" s="84"/>
      <c r="EZG100" s="84"/>
      <c r="EZH100" s="84"/>
      <c r="EZI100" s="84"/>
      <c r="EZJ100" s="84"/>
      <c r="EZK100" s="84"/>
      <c r="EZL100" s="84"/>
      <c r="EZM100" s="84"/>
      <c r="EZN100" s="84"/>
      <c r="EZO100" s="84"/>
      <c r="EZP100" s="84"/>
      <c r="EZQ100" s="84"/>
      <c r="EZR100" s="84"/>
      <c r="EZS100" s="84"/>
      <c r="EZT100" s="84"/>
      <c r="EZU100" s="84"/>
      <c r="EZV100" s="84"/>
      <c r="EZW100" s="84"/>
      <c r="EZX100" s="84"/>
      <c r="EZY100" s="84"/>
      <c r="EZZ100" s="84"/>
      <c r="FAA100" s="84"/>
      <c r="FAB100" s="84"/>
      <c r="FAC100" s="84"/>
      <c r="FAD100" s="84"/>
      <c r="FAE100" s="84"/>
      <c r="FAF100" s="84"/>
      <c r="FAG100" s="84"/>
      <c r="FAH100" s="84"/>
      <c r="FAI100" s="84"/>
      <c r="FAJ100" s="84"/>
      <c r="FAK100" s="84"/>
      <c r="FAL100" s="84"/>
      <c r="FAM100" s="84"/>
      <c r="FAN100" s="84"/>
      <c r="FAO100" s="84"/>
      <c r="FAP100" s="84"/>
      <c r="FAQ100" s="84"/>
      <c r="FAR100" s="84"/>
      <c r="FAS100" s="84"/>
      <c r="FAT100" s="84"/>
      <c r="FAU100" s="84"/>
      <c r="FAV100" s="84"/>
      <c r="FAW100" s="84"/>
      <c r="FAX100" s="84"/>
      <c r="FAY100" s="84"/>
      <c r="FAZ100" s="84"/>
      <c r="FBA100" s="84"/>
      <c r="FBB100" s="84"/>
      <c r="FBC100" s="84"/>
      <c r="FBD100" s="84"/>
      <c r="FBE100" s="84"/>
      <c r="FBF100" s="84"/>
      <c r="FBG100" s="84"/>
      <c r="FBH100" s="84"/>
      <c r="FBI100" s="84"/>
      <c r="FBJ100" s="84"/>
      <c r="FBK100" s="84"/>
      <c r="FBL100" s="84"/>
      <c r="FBM100" s="84"/>
      <c r="FBN100" s="84"/>
      <c r="FBO100" s="84"/>
      <c r="FBP100" s="84"/>
      <c r="FBQ100" s="84"/>
      <c r="FBR100" s="84"/>
      <c r="FBS100" s="84"/>
      <c r="FBT100" s="84"/>
      <c r="FBU100" s="84"/>
      <c r="FBV100" s="84"/>
      <c r="FBW100" s="84"/>
      <c r="FBX100" s="84"/>
      <c r="FBY100" s="84"/>
      <c r="FBZ100" s="84"/>
      <c r="FCA100" s="84"/>
      <c r="FCB100" s="84"/>
      <c r="FCC100" s="84"/>
      <c r="FCD100" s="84"/>
      <c r="FCE100" s="84"/>
      <c r="FCF100" s="84"/>
      <c r="FCG100" s="84"/>
      <c r="FCH100" s="84"/>
      <c r="FCI100" s="84"/>
      <c r="FCJ100" s="84"/>
      <c r="FCK100" s="84"/>
      <c r="FCL100" s="84"/>
      <c r="FCM100" s="84"/>
      <c r="FCN100" s="84"/>
      <c r="FCO100" s="84"/>
      <c r="FCP100" s="84"/>
      <c r="FCQ100" s="84"/>
      <c r="FCR100" s="84"/>
      <c r="FCS100" s="84"/>
      <c r="FCT100" s="84"/>
      <c r="FCU100" s="84"/>
      <c r="FCV100" s="84"/>
      <c r="FCW100" s="84"/>
      <c r="FCX100" s="84"/>
      <c r="FCY100" s="84"/>
      <c r="FCZ100" s="84"/>
      <c r="FDA100" s="84"/>
      <c r="FDB100" s="84"/>
      <c r="FDC100" s="84"/>
      <c r="FDD100" s="84"/>
      <c r="FDE100" s="84"/>
      <c r="FDF100" s="84"/>
      <c r="FDG100" s="84"/>
      <c r="FDH100" s="84"/>
      <c r="FDI100" s="84"/>
      <c r="FDJ100" s="84"/>
      <c r="FDK100" s="84"/>
      <c r="FDL100" s="84"/>
      <c r="FDM100" s="84"/>
      <c r="FDN100" s="84"/>
      <c r="FDO100" s="84"/>
      <c r="FDP100" s="84"/>
      <c r="FDQ100" s="84"/>
      <c r="FDR100" s="84"/>
      <c r="FDS100" s="84"/>
      <c r="FDT100" s="84"/>
      <c r="FDU100" s="84"/>
      <c r="FDV100" s="84"/>
      <c r="FDW100" s="84"/>
      <c r="FDX100" s="84"/>
      <c r="FDY100" s="84"/>
      <c r="FDZ100" s="84"/>
      <c r="FEA100" s="84"/>
      <c r="FEB100" s="84"/>
      <c r="FEC100" s="84"/>
      <c r="FED100" s="84"/>
      <c r="FEE100" s="84"/>
      <c r="FEF100" s="84"/>
      <c r="FEG100" s="84"/>
      <c r="FEH100" s="84"/>
      <c r="FEI100" s="84"/>
      <c r="FEJ100" s="84"/>
      <c r="FEK100" s="84"/>
      <c r="FEL100" s="84"/>
      <c r="FEM100" s="84"/>
      <c r="FEN100" s="84"/>
      <c r="FEO100" s="84"/>
      <c r="FEP100" s="84"/>
      <c r="FEQ100" s="84"/>
      <c r="FER100" s="84"/>
      <c r="FES100" s="84"/>
      <c r="FET100" s="84"/>
      <c r="FEU100" s="84"/>
      <c r="FEV100" s="84"/>
      <c r="FEW100" s="84"/>
      <c r="FEX100" s="84"/>
      <c r="FEY100" s="84"/>
      <c r="FEZ100" s="84"/>
      <c r="FFA100" s="84"/>
      <c r="FFB100" s="84"/>
      <c r="FFC100" s="84"/>
      <c r="FFD100" s="84"/>
      <c r="FFE100" s="84"/>
      <c r="FFF100" s="84"/>
      <c r="FFG100" s="84"/>
      <c r="FFH100" s="84"/>
      <c r="FFI100" s="84"/>
      <c r="FFJ100" s="84"/>
      <c r="FFK100" s="84"/>
      <c r="FFL100" s="84"/>
      <c r="FFM100" s="84"/>
      <c r="FFN100" s="84"/>
      <c r="FFO100" s="84"/>
      <c r="FFP100" s="84"/>
      <c r="FFQ100" s="84"/>
      <c r="FFR100" s="84"/>
      <c r="FFS100" s="84"/>
      <c r="FFT100" s="84"/>
      <c r="FFU100" s="84"/>
      <c r="FFV100" s="84"/>
      <c r="FFW100" s="84"/>
      <c r="FFX100" s="84"/>
      <c r="FFY100" s="84"/>
      <c r="FFZ100" s="84"/>
      <c r="FGA100" s="84"/>
      <c r="FGB100" s="84"/>
      <c r="FGC100" s="84"/>
      <c r="FGD100" s="84"/>
      <c r="FGE100" s="84"/>
      <c r="FGF100" s="84"/>
      <c r="FGG100" s="84"/>
      <c r="FGH100" s="84"/>
      <c r="FGI100" s="84"/>
      <c r="FGJ100" s="84"/>
      <c r="FGK100" s="84"/>
      <c r="FGL100" s="84"/>
      <c r="FGM100" s="84"/>
      <c r="FGN100" s="84"/>
      <c r="FGO100" s="84"/>
      <c r="FGP100" s="84"/>
      <c r="FGQ100" s="84"/>
      <c r="FGR100" s="84"/>
      <c r="FGS100" s="84"/>
      <c r="FGT100" s="84"/>
      <c r="FGU100" s="84"/>
      <c r="FGV100" s="84"/>
      <c r="FGW100" s="84"/>
      <c r="FGX100" s="84"/>
      <c r="FGY100" s="84"/>
      <c r="FGZ100" s="84"/>
      <c r="FHA100" s="84"/>
      <c r="FHB100" s="84"/>
      <c r="FHC100" s="84"/>
      <c r="FHD100" s="84"/>
      <c r="FHE100" s="84"/>
      <c r="FHF100" s="84"/>
      <c r="FHG100" s="84"/>
      <c r="FHH100" s="84"/>
      <c r="FHI100" s="84"/>
      <c r="FHJ100" s="84"/>
      <c r="FHK100" s="84"/>
      <c r="FHL100" s="84"/>
      <c r="FHM100" s="84"/>
      <c r="FHN100" s="84"/>
      <c r="FHO100" s="84"/>
      <c r="FHP100" s="84"/>
      <c r="FHQ100" s="84"/>
      <c r="FHR100" s="84"/>
      <c r="FHS100" s="84"/>
      <c r="FHT100" s="84"/>
      <c r="FHU100" s="84"/>
      <c r="FHV100" s="84"/>
      <c r="FHW100" s="84"/>
      <c r="FHX100" s="84"/>
      <c r="FHY100" s="84"/>
      <c r="FHZ100" s="84"/>
      <c r="FIA100" s="84"/>
      <c r="FIB100" s="84"/>
      <c r="FIC100" s="84"/>
      <c r="FID100" s="84"/>
      <c r="FIE100" s="84"/>
      <c r="FIF100" s="84"/>
      <c r="FIG100" s="84"/>
      <c r="FIH100" s="84"/>
      <c r="FII100" s="84"/>
      <c r="FIJ100" s="84"/>
      <c r="FIK100" s="84"/>
      <c r="FIL100" s="84"/>
      <c r="FIM100" s="84"/>
      <c r="FIN100" s="84"/>
      <c r="FIO100" s="84"/>
      <c r="FIP100" s="84"/>
      <c r="FIQ100" s="84"/>
      <c r="FIR100" s="84"/>
      <c r="FIS100" s="84"/>
      <c r="FIT100" s="84"/>
      <c r="FIU100" s="84"/>
      <c r="FIV100" s="84"/>
      <c r="FIW100" s="84"/>
      <c r="FIX100" s="84"/>
      <c r="FIY100" s="84"/>
      <c r="FIZ100" s="84"/>
      <c r="FJA100" s="84"/>
      <c r="FJB100" s="84"/>
      <c r="FJC100" s="84"/>
      <c r="FJD100" s="84"/>
      <c r="FJE100" s="84"/>
      <c r="FJF100" s="84"/>
      <c r="FJG100" s="84"/>
      <c r="FJH100" s="84"/>
      <c r="FJI100" s="84"/>
      <c r="FJJ100" s="84"/>
      <c r="FJK100" s="84"/>
      <c r="FJL100" s="84"/>
      <c r="FJM100" s="84"/>
      <c r="FJN100" s="84"/>
      <c r="FJO100" s="84"/>
      <c r="FJP100" s="84"/>
      <c r="FJQ100" s="84"/>
      <c r="FJR100" s="84"/>
      <c r="FJS100" s="84"/>
      <c r="FJT100" s="84"/>
      <c r="FJU100" s="84"/>
      <c r="FJV100" s="84"/>
      <c r="FJW100" s="84"/>
      <c r="FJX100" s="84"/>
      <c r="FJY100" s="84"/>
      <c r="FJZ100" s="84"/>
      <c r="FKA100" s="84"/>
      <c r="FKB100" s="84"/>
      <c r="FKC100" s="84"/>
      <c r="FKD100" s="84"/>
      <c r="FKE100" s="84"/>
      <c r="FKF100" s="84"/>
      <c r="FKG100" s="84"/>
      <c r="FKH100" s="84"/>
      <c r="FKI100" s="84"/>
      <c r="FKJ100" s="84"/>
      <c r="FKK100" s="84"/>
      <c r="FKL100" s="84"/>
      <c r="FKM100" s="84"/>
      <c r="FKN100" s="84"/>
      <c r="FKO100" s="84"/>
      <c r="FKP100" s="84"/>
      <c r="FKQ100" s="84"/>
      <c r="FKR100" s="84"/>
      <c r="FKS100" s="84"/>
      <c r="FKT100" s="84"/>
      <c r="FKU100" s="84"/>
      <c r="FKV100" s="84"/>
      <c r="FKW100" s="84"/>
      <c r="FKX100" s="84"/>
      <c r="FKY100" s="84"/>
      <c r="FKZ100" s="84"/>
      <c r="FLA100" s="84"/>
      <c r="FLB100" s="84"/>
      <c r="FLC100" s="84"/>
      <c r="FLD100" s="84"/>
      <c r="FLE100" s="84"/>
      <c r="FLF100" s="84"/>
      <c r="FLG100" s="84"/>
      <c r="FLH100" s="84"/>
      <c r="FLI100" s="84"/>
      <c r="FLJ100" s="84"/>
      <c r="FLK100" s="84"/>
      <c r="FLL100" s="84"/>
      <c r="FLM100" s="84"/>
      <c r="FLN100" s="84"/>
      <c r="FLO100" s="84"/>
      <c r="FLP100" s="84"/>
      <c r="FLQ100" s="84"/>
      <c r="FLR100" s="84"/>
      <c r="FLS100" s="84"/>
      <c r="FLT100" s="84"/>
      <c r="FLU100" s="84"/>
      <c r="FLV100" s="84"/>
      <c r="FLW100" s="84"/>
      <c r="FLX100" s="84"/>
      <c r="FLY100" s="84"/>
      <c r="FLZ100" s="84"/>
      <c r="FMA100" s="84"/>
      <c r="FMB100" s="84"/>
      <c r="FMC100" s="84"/>
      <c r="FMD100" s="84"/>
      <c r="FME100" s="84"/>
      <c r="FMF100" s="84"/>
      <c r="FMG100" s="84"/>
      <c r="FMH100" s="84"/>
      <c r="FMI100" s="84"/>
      <c r="FMJ100" s="84"/>
      <c r="FMK100" s="84"/>
      <c r="FML100" s="84"/>
      <c r="FMM100" s="84"/>
      <c r="FMN100" s="84"/>
      <c r="FMO100" s="84"/>
      <c r="FMP100" s="84"/>
      <c r="FMQ100" s="84"/>
      <c r="FMR100" s="84"/>
      <c r="FMS100" s="84"/>
      <c r="FMT100" s="84"/>
      <c r="FMU100" s="84"/>
      <c r="FMV100" s="84"/>
      <c r="FMW100" s="84"/>
      <c r="FMX100" s="84"/>
      <c r="FMY100" s="84"/>
      <c r="FMZ100" s="84"/>
      <c r="FNA100" s="84"/>
      <c r="FNB100" s="84"/>
      <c r="FNC100" s="84"/>
      <c r="FND100" s="84"/>
      <c r="FNE100" s="84"/>
      <c r="FNF100" s="84"/>
      <c r="FNG100" s="84"/>
      <c r="FNH100" s="84"/>
      <c r="FNI100" s="84"/>
      <c r="FNJ100" s="84"/>
      <c r="FNK100" s="84"/>
      <c r="FNL100" s="84"/>
      <c r="FNM100" s="84"/>
      <c r="FNN100" s="84"/>
      <c r="FNO100" s="84"/>
      <c r="FNP100" s="84"/>
      <c r="FNQ100" s="84"/>
      <c r="FNR100" s="84"/>
      <c r="FNS100" s="84"/>
      <c r="FNT100" s="84"/>
      <c r="FNU100" s="84"/>
      <c r="FNV100" s="84"/>
      <c r="FNW100" s="84"/>
      <c r="FNX100" s="84"/>
      <c r="FNY100" s="84"/>
      <c r="FNZ100" s="84"/>
      <c r="FOA100" s="84"/>
      <c r="FOB100" s="84"/>
      <c r="FOC100" s="84"/>
      <c r="FOD100" s="84"/>
      <c r="FOE100" s="84"/>
      <c r="FOF100" s="84"/>
      <c r="FOG100" s="84"/>
      <c r="FOH100" s="84"/>
      <c r="FOI100" s="84"/>
      <c r="FOJ100" s="84"/>
      <c r="FOK100" s="84"/>
      <c r="FOL100" s="84"/>
      <c r="FOM100" s="84"/>
      <c r="FON100" s="84"/>
      <c r="FOO100" s="84"/>
      <c r="FOP100" s="84"/>
      <c r="FOQ100" s="84"/>
      <c r="FOR100" s="84"/>
      <c r="FOS100" s="84"/>
      <c r="FOT100" s="84"/>
      <c r="FOU100" s="84"/>
      <c r="FOV100" s="84"/>
      <c r="FOW100" s="84"/>
      <c r="FOX100" s="84"/>
      <c r="FOY100" s="84"/>
      <c r="FOZ100" s="84"/>
      <c r="FPA100" s="84"/>
      <c r="FPB100" s="84"/>
      <c r="FPC100" s="84"/>
      <c r="FPD100" s="84"/>
      <c r="FPE100" s="84"/>
      <c r="FPF100" s="84"/>
      <c r="FPG100" s="84"/>
      <c r="FPH100" s="84"/>
      <c r="FPI100" s="84"/>
      <c r="FPJ100" s="84"/>
      <c r="FPK100" s="84"/>
      <c r="FPL100" s="84"/>
      <c r="FPM100" s="84"/>
      <c r="FPN100" s="84"/>
      <c r="FPO100" s="84"/>
      <c r="FPP100" s="84"/>
      <c r="FPQ100" s="84"/>
      <c r="FPR100" s="84"/>
      <c r="FPS100" s="84"/>
      <c r="FPT100" s="84"/>
      <c r="FPU100" s="84"/>
      <c r="FPV100" s="84"/>
      <c r="FPW100" s="84"/>
      <c r="FPX100" s="84"/>
      <c r="FPY100" s="84"/>
      <c r="FPZ100" s="84"/>
      <c r="FQA100" s="84"/>
      <c r="FQB100" s="84"/>
      <c r="FQC100" s="84"/>
      <c r="FQD100" s="84"/>
      <c r="FQE100" s="84"/>
      <c r="FQF100" s="84"/>
      <c r="FQG100" s="84"/>
      <c r="FQH100" s="84"/>
      <c r="FQI100" s="84"/>
      <c r="FQJ100" s="84"/>
      <c r="FQK100" s="84"/>
      <c r="FQL100" s="84"/>
      <c r="FQM100" s="84"/>
      <c r="FQN100" s="84"/>
      <c r="FQO100" s="84"/>
      <c r="FQP100" s="84"/>
      <c r="FQQ100" s="84"/>
      <c r="FQR100" s="84"/>
      <c r="FQS100" s="84"/>
      <c r="FQT100" s="84"/>
      <c r="FQU100" s="84"/>
      <c r="FQV100" s="84"/>
      <c r="FQW100" s="84"/>
      <c r="FQX100" s="84"/>
      <c r="FQY100" s="84"/>
      <c r="FQZ100" s="84"/>
      <c r="FRA100" s="84"/>
      <c r="FRB100" s="84"/>
      <c r="FRC100" s="84"/>
      <c r="FRD100" s="84"/>
      <c r="FRE100" s="84"/>
      <c r="FRF100" s="84"/>
      <c r="FRG100" s="84"/>
      <c r="FRH100" s="84"/>
      <c r="FRI100" s="84"/>
      <c r="FRJ100" s="84"/>
      <c r="FRK100" s="84"/>
      <c r="FRL100" s="84"/>
      <c r="FRM100" s="84"/>
      <c r="FRN100" s="84"/>
      <c r="FRO100" s="84"/>
      <c r="FRP100" s="84"/>
      <c r="FRQ100" s="84"/>
      <c r="FRR100" s="84"/>
      <c r="FRS100" s="84"/>
      <c r="FRT100" s="84"/>
      <c r="FRU100" s="84"/>
      <c r="FRV100" s="84"/>
      <c r="FRW100" s="84"/>
      <c r="FRX100" s="84"/>
      <c r="FRY100" s="84"/>
      <c r="FRZ100" s="84"/>
      <c r="FSA100" s="84"/>
      <c r="FSB100" s="84"/>
      <c r="FSC100" s="84"/>
      <c r="FSD100" s="84"/>
      <c r="FSE100" s="84"/>
      <c r="FSF100" s="84"/>
      <c r="FSG100" s="84"/>
      <c r="FSH100" s="84"/>
      <c r="FSI100" s="84"/>
      <c r="FSJ100" s="84"/>
      <c r="FSK100" s="84"/>
      <c r="FSL100" s="84"/>
      <c r="FSM100" s="84"/>
      <c r="FSN100" s="84"/>
      <c r="FSO100" s="84"/>
      <c r="FSP100" s="84"/>
      <c r="FSQ100" s="84"/>
      <c r="FSR100" s="84"/>
      <c r="FSS100" s="84"/>
      <c r="FST100" s="84"/>
      <c r="FSU100" s="84"/>
      <c r="FSV100" s="84"/>
      <c r="FSW100" s="84"/>
      <c r="FSX100" s="84"/>
      <c r="FSY100" s="84"/>
      <c r="FSZ100" s="84"/>
      <c r="FTA100" s="84"/>
      <c r="FTB100" s="84"/>
      <c r="FTC100" s="84"/>
      <c r="FTD100" s="84"/>
      <c r="FTE100" s="84"/>
      <c r="FTF100" s="84"/>
      <c r="FTG100" s="84"/>
      <c r="FTH100" s="84"/>
      <c r="FTI100" s="84"/>
      <c r="FTJ100" s="84"/>
      <c r="FTK100" s="84"/>
      <c r="FTL100" s="84"/>
      <c r="FTM100" s="84"/>
      <c r="FTN100" s="84"/>
      <c r="FTO100" s="84"/>
      <c r="FTP100" s="84"/>
      <c r="FTQ100" s="84"/>
      <c r="FTR100" s="84"/>
      <c r="FTS100" s="84"/>
      <c r="FTT100" s="84"/>
      <c r="FTU100" s="84"/>
      <c r="FTV100" s="84"/>
      <c r="FTW100" s="84"/>
      <c r="FTX100" s="84"/>
      <c r="FTY100" s="84"/>
      <c r="FTZ100" s="84"/>
      <c r="FUA100" s="84"/>
      <c r="FUB100" s="84"/>
      <c r="FUC100" s="84"/>
      <c r="FUD100" s="84"/>
      <c r="FUE100" s="84"/>
      <c r="FUF100" s="84"/>
      <c r="FUG100" s="84"/>
      <c r="FUH100" s="84"/>
      <c r="FUI100" s="84"/>
      <c r="FUJ100" s="84"/>
      <c r="FUK100" s="84"/>
      <c r="FUL100" s="84"/>
      <c r="FUM100" s="84"/>
      <c r="FUN100" s="84"/>
      <c r="FUO100" s="84"/>
      <c r="FUP100" s="84"/>
      <c r="FUQ100" s="84"/>
      <c r="FUR100" s="84"/>
      <c r="FUS100" s="84"/>
      <c r="FUT100" s="84"/>
      <c r="FUU100" s="84"/>
      <c r="FUV100" s="84"/>
      <c r="FUW100" s="84"/>
      <c r="FUX100" s="84"/>
      <c r="FUY100" s="84"/>
      <c r="FUZ100" s="84"/>
      <c r="FVA100" s="84"/>
      <c r="FVB100" s="84"/>
      <c r="FVC100" s="84"/>
      <c r="FVD100" s="84"/>
      <c r="FVE100" s="84"/>
      <c r="FVF100" s="84"/>
      <c r="FVG100" s="84"/>
      <c r="FVH100" s="84"/>
      <c r="FVI100" s="84"/>
      <c r="FVJ100" s="84"/>
      <c r="FVK100" s="84"/>
      <c r="FVL100" s="84"/>
      <c r="FVM100" s="84"/>
      <c r="FVN100" s="84"/>
      <c r="FVO100" s="84"/>
      <c r="FVP100" s="84"/>
      <c r="FVQ100" s="84"/>
      <c r="FVR100" s="84"/>
      <c r="FVS100" s="84"/>
      <c r="FVT100" s="84"/>
      <c r="FVU100" s="84"/>
      <c r="FVV100" s="84"/>
      <c r="FVW100" s="84"/>
      <c r="FVX100" s="84"/>
      <c r="FVY100" s="84"/>
      <c r="FVZ100" s="84"/>
      <c r="FWA100" s="84"/>
      <c r="FWB100" s="84"/>
      <c r="FWC100" s="84"/>
      <c r="FWD100" s="84"/>
      <c r="FWE100" s="84"/>
      <c r="FWF100" s="84"/>
      <c r="FWG100" s="84"/>
      <c r="FWH100" s="84"/>
      <c r="FWI100" s="84"/>
      <c r="FWJ100" s="84"/>
      <c r="FWK100" s="84"/>
      <c r="FWL100" s="84"/>
      <c r="FWM100" s="84"/>
      <c r="FWN100" s="84"/>
      <c r="FWO100" s="84"/>
      <c r="FWP100" s="84"/>
      <c r="FWQ100" s="84"/>
      <c r="FWR100" s="84"/>
      <c r="FWS100" s="84"/>
      <c r="FWT100" s="84"/>
      <c r="FWU100" s="84"/>
      <c r="FWV100" s="84"/>
      <c r="FWW100" s="84"/>
      <c r="FWX100" s="84"/>
      <c r="FWY100" s="84"/>
      <c r="FWZ100" s="84"/>
      <c r="FXA100" s="84"/>
      <c r="FXB100" s="84"/>
      <c r="FXC100" s="84"/>
      <c r="FXD100" s="84"/>
      <c r="FXE100" s="84"/>
      <c r="FXF100" s="84"/>
      <c r="FXG100" s="84"/>
      <c r="FXH100" s="84"/>
      <c r="FXI100" s="84"/>
      <c r="FXJ100" s="84"/>
      <c r="FXK100" s="84"/>
      <c r="FXL100" s="84"/>
      <c r="FXM100" s="84"/>
      <c r="FXN100" s="84"/>
      <c r="FXO100" s="84"/>
      <c r="FXP100" s="84"/>
      <c r="FXQ100" s="84"/>
      <c r="FXR100" s="84"/>
      <c r="FXS100" s="84"/>
      <c r="FXT100" s="84"/>
      <c r="FXU100" s="84"/>
      <c r="FXV100" s="84"/>
      <c r="FXW100" s="84"/>
      <c r="FXX100" s="84"/>
      <c r="FXY100" s="84"/>
      <c r="FXZ100" s="84"/>
      <c r="FYA100" s="84"/>
      <c r="FYB100" s="84"/>
      <c r="FYC100" s="84"/>
      <c r="FYD100" s="84"/>
      <c r="FYE100" s="84"/>
      <c r="FYF100" s="84"/>
      <c r="FYG100" s="84"/>
      <c r="FYH100" s="84"/>
      <c r="FYI100" s="84"/>
      <c r="FYJ100" s="84"/>
      <c r="FYK100" s="84"/>
      <c r="FYL100" s="84"/>
      <c r="FYM100" s="84"/>
      <c r="FYN100" s="84"/>
      <c r="FYO100" s="84"/>
      <c r="FYP100" s="84"/>
      <c r="FYQ100" s="84"/>
      <c r="FYR100" s="84"/>
      <c r="FYS100" s="84"/>
      <c r="FYT100" s="84"/>
      <c r="FYU100" s="84"/>
      <c r="FYV100" s="84"/>
      <c r="FYW100" s="84"/>
      <c r="FYX100" s="84"/>
      <c r="FYY100" s="84"/>
      <c r="FYZ100" s="84"/>
      <c r="FZA100" s="84"/>
      <c r="FZB100" s="84"/>
      <c r="FZC100" s="84"/>
      <c r="FZD100" s="84"/>
      <c r="FZE100" s="84"/>
      <c r="FZF100" s="84"/>
      <c r="FZG100" s="84"/>
      <c r="FZH100" s="84"/>
      <c r="FZI100" s="84"/>
      <c r="FZJ100" s="84"/>
      <c r="FZK100" s="84"/>
      <c r="FZL100" s="84"/>
      <c r="FZM100" s="84"/>
      <c r="FZN100" s="84"/>
      <c r="FZO100" s="84"/>
      <c r="FZP100" s="84"/>
      <c r="FZQ100" s="84"/>
      <c r="FZR100" s="84"/>
      <c r="FZS100" s="84"/>
      <c r="FZT100" s="84"/>
      <c r="FZU100" s="84"/>
      <c r="FZV100" s="84"/>
      <c r="FZW100" s="84"/>
      <c r="FZX100" s="84"/>
      <c r="FZY100" s="84"/>
      <c r="FZZ100" s="84"/>
      <c r="GAA100" s="84"/>
      <c r="GAB100" s="84"/>
      <c r="GAC100" s="84"/>
      <c r="GAD100" s="84"/>
      <c r="GAE100" s="84"/>
      <c r="GAF100" s="84"/>
      <c r="GAG100" s="84"/>
      <c r="GAH100" s="84"/>
      <c r="GAI100" s="84"/>
      <c r="GAJ100" s="84"/>
      <c r="GAK100" s="84"/>
      <c r="GAL100" s="84"/>
      <c r="GAM100" s="84"/>
      <c r="GAN100" s="84"/>
      <c r="GAO100" s="84"/>
      <c r="GAP100" s="84"/>
      <c r="GAQ100" s="84"/>
      <c r="GAR100" s="84"/>
      <c r="GAS100" s="84"/>
      <c r="GAT100" s="84"/>
      <c r="GAU100" s="84"/>
      <c r="GAV100" s="84"/>
      <c r="GAW100" s="84"/>
      <c r="GAX100" s="84"/>
      <c r="GAY100" s="84"/>
      <c r="GAZ100" s="84"/>
      <c r="GBA100" s="84"/>
      <c r="GBB100" s="84"/>
      <c r="GBC100" s="84"/>
      <c r="GBD100" s="84"/>
      <c r="GBE100" s="84"/>
      <c r="GBF100" s="84"/>
      <c r="GBG100" s="84"/>
      <c r="GBH100" s="84"/>
      <c r="GBI100" s="84"/>
      <c r="GBJ100" s="84"/>
      <c r="GBK100" s="84"/>
      <c r="GBL100" s="84"/>
      <c r="GBM100" s="84"/>
      <c r="GBN100" s="84"/>
      <c r="GBO100" s="84"/>
      <c r="GBP100" s="84"/>
      <c r="GBQ100" s="84"/>
      <c r="GBR100" s="84"/>
      <c r="GBS100" s="84"/>
      <c r="GBT100" s="84"/>
      <c r="GBU100" s="84"/>
      <c r="GBV100" s="84"/>
      <c r="GBW100" s="84"/>
      <c r="GBX100" s="84"/>
      <c r="GBY100" s="84"/>
      <c r="GBZ100" s="84"/>
      <c r="GCA100" s="84"/>
      <c r="GCB100" s="84"/>
      <c r="GCC100" s="84"/>
      <c r="GCD100" s="84"/>
      <c r="GCE100" s="84"/>
      <c r="GCF100" s="84"/>
      <c r="GCG100" s="84"/>
      <c r="GCH100" s="84"/>
      <c r="GCI100" s="84"/>
      <c r="GCJ100" s="84"/>
      <c r="GCK100" s="84"/>
      <c r="GCL100" s="84"/>
      <c r="GCM100" s="84"/>
      <c r="GCN100" s="84"/>
      <c r="GCO100" s="84"/>
      <c r="GCP100" s="84"/>
      <c r="GCQ100" s="84"/>
      <c r="GCR100" s="84"/>
      <c r="GCS100" s="84"/>
      <c r="GCT100" s="84"/>
      <c r="GCU100" s="84"/>
      <c r="GCV100" s="84"/>
      <c r="GCW100" s="84"/>
      <c r="GCX100" s="84"/>
      <c r="GCY100" s="84"/>
      <c r="GCZ100" s="84"/>
      <c r="GDA100" s="84"/>
      <c r="GDB100" s="84"/>
      <c r="GDC100" s="84"/>
      <c r="GDD100" s="84"/>
      <c r="GDE100" s="84"/>
      <c r="GDF100" s="84"/>
      <c r="GDG100" s="84"/>
      <c r="GDH100" s="84"/>
      <c r="GDI100" s="84"/>
      <c r="GDJ100" s="84"/>
      <c r="GDK100" s="84"/>
      <c r="GDL100" s="84"/>
      <c r="GDM100" s="84"/>
      <c r="GDN100" s="84"/>
      <c r="GDO100" s="84"/>
      <c r="GDP100" s="84"/>
      <c r="GDQ100" s="84"/>
      <c r="GDR100" s="84"/>
      <c r="GDS100" s="84"/>
      <c r="GDT100" s="84"/>
      <c r="GDU100" s="84"/>
      <c r="GDV100" s="84"/>
      <c r="GDW100" s="84"/>
      <c r="GDX100" s="84"/>
      <c r="GDY100" s="84"/>
      <c r="GDZ100" s="84"/>
      <c r="GEA100" s="84"/>
      <c r="GEB100" s="84"/>
      <c r="GEC100" s="84"/>
      <c r="GED100" s="84"/>
      <c r="GEE100" s="84"/>
      <c r="GEF100" s="84"/>
      <c r="GEG100" s="84"/>
      <c r="GEH100" s="84"/>
      <c r="GEI100" s="84"/>
      <c r="GEJ100" s="84"/>
      <c r="GEK100" s="84"/>
      <c r="GEL100" s="84"/>
      <c r="GEM100" s="84"/>
      <c r="GEN100" s="84"/>
      <c r="GEO100" s="84"/>
      <c r="GEP100" s="84"/>
      <c r="GEQ100" s="84"/>
      <c r="GER100" s="84"/>
      <c r="GES100" s="84"/>
      <c r="GET100" s="84"/>
      <c r="GEU100" s="84"/>
      <c r="GEV100" s="84"/>
      <c r="GEW100" s="84"/>
      <c r="GEX100" s="84"/>
      <c r="GEY100" s="84"/>
      <c r="GEZ100" s="84"/>
      <c r="GFA100" s="84"/>
      <c r="GFB100" s="84"/>
      <c r="GFC100" s="84"/>
      <c r="GFD100" s="84"/>
      <c r="GFE100" s="84"/>
      <c r="GFF100" s="84"/>
      <c r="GFG100" s="84"/>
      <c r="GFH100" s="84"/>
      <c r="GFI100" s="84"/>
      <c r="GFJ100" s="84"/>
      <c r="GFK100" s="84"/>
      <c r="GFL100" s="84"/>
      <c r="GFM100" s="84"/>
      <c r="GFN100" s="84"/>
      <c r="GFO100" s="84"/>
      <c r="GFP100" s="84"/>
      <c r="GFQ100" s="84"/>
      <c r="GFR100" s="84"/>
      <c r="GFS100" s="84"/>
      <c r="GFT100" s="84"/>
      <c r="GFU100" s="84"/>
      <c r="GFV100" s="84"/>
      <c r="GFW100" s="84"/>
      <c r="GFX100" s="84"/>
      <c r="GFY100" s="84"/>
      <c r="GFZ100" s="84"/>
      <c r="GGA100" s="84"/>
      <c r="GGB100" s="84"/>
      <c r="GGC100" s="84"/>
      <c r="GGD100" s="84"/>
      <c r="GGE100" s="84"/>
      <c r="GGF100" s="84"/>
      <c r="GGG100" s="84"/>
      <c r="GGH100" s="84"/>
      <c r="GGI100" s="84"/>
      <c r="GGJ100" s="84"/>
      <c r="GGK100" s="84"/>
      <c r="GGL100" s="84"/>
      <c r="GGM100" s="84"/>
      <c r="GGN100" s="84"/>
      <c r="GGO100" s="84"/>
      <c r="GGP100" s="84"/>
      <c r="GGQ100" s="84"/>
      <c r="GGR100" s="84"/>
      <c r="GGS100" s="84"/>
      <c r="GGT100" s="84"/>
      <c r="GGU100" s="84"/>
      <c r="GGV100" s="84"/>
      <c r="GGW100" s="84"/>
      <c r="GGX100" s="84"/>
      <c r="GGY100" s="84"/>
      <c r="GGZ100" s="84"/>
      <c r="GHA100" s="84"/>
      <c r="GHB100" s="84"/>
      <c r="GHC100" s="84"/>
      <c r="GHD100" s="84"/>
      <c r="GHE100" s="84"/>
      <c r="GHF100" s="84"/>
      <c r="GHG100" s="84"/>
      <c r="GHH100" s="84"/>
      <c r="GHI100" s="84"/>
      <c r="GHJ100" s="84"/>
      <c r="GHK100" s="84"/>
      <c r="GHL100" s="84"/>
      <c r="GHM100" s="84"/>
      <c r="GHN100" s="84"/>
      <c r="GHO100" s="84"/>
      <c r="GHP100" s="84"/>
      <c r="GHQ100" s="84"/>
      <c r="GHR100" s="84"/>
      <c r="GHS100" s="84"/>
      <c r="GHT100" s="84"/>
      <c r="GHU100" s="84"/>
      <c r="GHV100" s="84"/>
      <c r="GHW100" s="84"/>
      <c r="GHX100" s="84"/>
      <c r="GHY100" s="84"/>
      <c r="GHZ100" s="84"/>
      <c r="GIA100" s="84"/>
      <c r="GIB100" s="84"/>
      <c r="GIC100" s="84"/>
      <c r="GID100" s="84"/>
      <c r="GIE100" s="84"/>
      <c r="GIF100" s="84"/>
      <c r="GIG100" s="84"/>
      <c r="GIH100" s="84"/>
      <c r="GII100" s="84"/>
      <c r="GIJ100" s="84"/>
      <c r="GIK100" s="84"/>
      <c r="GIL100" s="84"/>
      <c r="GIM100" s="84"/>
      <c r="GIN100" s="84"/>
      <c r="GIO100" s="84"/>
      <c r="GIP100" s="84"/>
      <c r="GIQ100" s="84"/>
      <c r="GIR100" s="84"/>
      <c r="GIS100" s="84"/>
      <c r="GIT100" s="84"/>
      <c r="GIU100" s="84"/>
      <c r="GIV100" s="84"/>
      <c r="GIW100" s="84"/>
      <c r="GIX100" s="84"/>
      <c r="GIY100" s="84"/>
      <c r="GIZ100" s="84"/>
      <c r="GJA100" s="84"/>
      <c r="GJB100" s="84"/>
      <c r="GJC100" s="84"/>
      <c r="GJD100" s="84"/>
      <c r="GJE100" s="84"/>
      <c r="GJF100" s="84"/>
      <c r="GJG100" s="84"/>
      <c r="GJH100" s="84"/>
      <c r="GJI100" s="84"/>
      <c r="GJJ100" s="84"/>
      <c r="GJK100" s="84"/>
      <c r="GJL100" s="84"/>
      <c r="GJM100" s="84"/>
      <c r="GJN100" s="84"/>
      <c r="GJO100" s="84"/>
      <c r="GJP100" s="84"/>
      <c r="GJQ100" s="84"/>
      <c r="GJR100" s="84"/>
      <c r="GJS100" s="84"/>
      <c r="GJT100" s="84"/>
      <c r="GJU100" s="84"/>
      <c r="GJV100" s="84"/>
      <c r="GJW100" s="84"/>
      <c r="GJX100" s="84"/>
      <c r="GJY100" s="84"/>
      <c r="GJZ100" s="84"/>
      <c r="GKA100" s="84"/>
      <c r="GKB100" s="84"/>
      <c r="GKC100" s="84"/>
      <c r="GKD100" s="84"/>
      <c r="GKE100" s="84"/>
      <c r="GKF100" s="84"/>
      <c r="GKG100" s="84"/>
      <c r="GKH100" s="84"/>
      <c r="GKI100" s="84"/>
      <c r="GKJ100" s="84"/>
      <c r="GKK100" s="84"/>
      <c r="GKL100" s="84"/>
      <c r="GKM100" s="84"/>
      <c r="GKN100" s="84"/>
      <c r="GKO100" s="84"/>
      <c r="GKP100" s="84"/>
      <c r="GKQ100" s="84"/>
      <c r="GKR100" s="84"/>
      <c r="GKS100" s="84"/>
      <c r="GKT100" s="84"/>
      <c r="GKU100" s="84"/>
      <c r="GKV100" s="84"/>
      <c r="GKW100" s="84"/>
      <c r="GKX100" s="84"/>
      <c r="GKY100" s="84"/>
      <c r="GKZ100" s="84"/>
      <c r="GLA100" s="84"/>
      <c r="GLB100" s="84"/>
      <c r="GLC100" s="84"/>
      <c r="GLD100" s="84"/>
      <c r="GLE100" s="84"/>
      <c r="GLF100" s="84"/>
      <c r="GLG100" s="84"/>
      <c r="GLH100" s="84"/>
      <c r="GLI100" s="84"/>
      <c r="GLJ100" s="84"/>
      <c r="GLK100" s="84"/>
      <c r="GLL100" s="84"/>
      <c r="GLM100" s="84"/>
      <c r="GLN100" s="84"/>
      <c r="GLO100" s="84"/>
      <c r="GLP100" s="84"/>
      <c r="GLQ100" s="84"/>
      <c r="GLR100" s="84"/>
      <c r="GLS100" s="84"/>
      <c r="GLT100" s="84"/>
      <c r="GLU100" s="84"/>
      <c r="GLV100" s="84"/>
      <c r="GLW100" s="84"/>
      <c r="GLX100" s="84"/>
      <c r="GLY100" s="84"/>
      <c r="GLZ100" s="84"/>
      <c r="GMA100" s="84"/>
      <c r="GMB100" s="84"/>
      <c r="GMC100" s="84"/>
      <c r="GMD100" s="84"/>
      <c r="GME100" s="84"/>
      <c r="GMF100" s="84"/>
      <c r="GMG100" s="84"/>
      <c r="GMH100" s="84"/>
      <c r="GMI100" s="84"/>
      <c r="GMJ100" s="84"/>
      <c r="GMK100" s="84"/>
      <c r="GML100" s="84"/>
      <c r="GMM100" s="84"/>
      <c r="GMN100" s="84"/>
      <c r="GMO100" s="84"/>
      <c r="GMP100" s="84"/>
      <c r="GMQ100" s="84"/>
      <c r="GMR100" s="84"/>
      <c r="GMS100" s="84"/>
      <c r="GMT100" s="84"/>
      <c r="GMU100" s="84"/>
      <c r="GMV100" s="84"/>
      <c r="GMW100" s="84"/>
      <c r="GMX100" s="84"/>
      <c r="GMY100" s="84"/>
      <c r="GMZ100" s="84"/>
      <c r="GNA100" s="84"/>
      <c r="GNB100" s="84"/>
      <c r="GNC100" s="84"/>
      <c r="GND100" s="84"/>
      <c r="GNE100" s="84"/>
      <c r="GNF100" s="84"/>
      <c r="GNG100" s="84"/>
      <c r="GNH100" s="84"/>
      <c r="GNI100" s="84"/>
      <c r="GNJ100" s="84"/>
      <c r="GNK100" s="84"/>
      <c r="GNL100" s="84"/>
      <c r="GNM100" s="84"/>
      <c r="GNN100" s="84"/>
      <c r="GNO100" s="84"/>
      <c r="GNP100" s="84"/>
      <c r="GNQ100" s="84"/>
      <c r="GNR100" s="84"/>
      <c r="GNS100" s="84"/>
      <c r="GNT100" s="84"/>
      <c r="GNU100" s="84"/>
      <c r="GNV100" s="84"/>
      <c r="GNW100" s="84"/>
      <c r="GNX100" s="84"/>
      <c r="GNY100" s="84"/>
      <c r="GNZ100" s="84"/>
      <c r="GOA100" s="84"/>
      <c r="GOB100" s="84"/>
      <c r="GOC100" s="84"/>
      <c r="GOD100" s="84"/>
      <c r="GOE100" s="84"/>
      <c r="GOF100" s="84"/>
      <c r="GOG100" s="84"/>
      <c r="GOH100" s="84"/>
      <c r="GOI100" s="84"/>
      <c r="GOJ100" s="84"/>
      <c r="GOK100" s="84"/>
      <c r="GOL100" s="84"/>
      <c r="GOM100" s="84"/>
      <c r="GON100" s="84"/>
      <c r="GOO100" s="84"/>
      <c r="GOP100" s="84"/>
      <c r="GOQ100" s="84"/>
      <c r="GOR100" s="84"/>
      <c r="GOS100" s="84"/>
      <c r="GOT100" s="84"/>
      <c r="GOU100" s="84"/>
      <c r="GOV100" s="84"/>
      <c r="GOW100" s="84"/>
      <c r="GOX100" s="84"/>
      <c r="GOY100" s="84"/>
      <c r="GOZ100" s="84"/>
      <c r="GPA100" s="84"/>
      <c r="GPB100" s="84"/>
      <c r="GPC100" s="84"/>
      <c r="GPD100" s="84"/>
      <c r="GPE100" s="84"/>
      <c r="GPF100" s="84"/>
      <c r="GPG100" s="84"/>
      <c r="GPH100" s="84"/>
      <c r="GPI100" s="84"/>
      <c r="GPJ100" s="84"/>
      <c r="GPK100" s="84"/>
      <c r="GPL100" s="84"/>
      <c r="GPM100" s="84"/>
      <c r="GPN100" s="84"/>
      <c r="GPO100" s="84"/>
      <c r="GPP100" s="84"/>
      <c r="GPQ100" s="84"/>
      <c r="GPR100" s="84"/>
      <c r="GPS100" s="84"/>
      <c r="GPT100" s="84"/>
      <c r="GPU100" s="84"/>
      <c r="GPV100" s="84"/>
      <c r="GPW100" s="84"/>
      <c r="GPX100" s="84"/>
      <c r="GPY100" s="84"/>
      <c r="GPZ100" s="84"/>
      <c r="GQA100" s="84"/>
      <c r="GQB100" s="84"/>
      <c r="GQC100" s="84"/>
      <c r="GQD100" s="84"/>
      <c r="GQE100" s="84"/>
      <c r="GQF100" s="84"/>
      <c r="GQG100" s="84"/>
      <c r="GQH100" s="84"/>
      <c r="GQI100" s="84"/>
      <c r="GQJ100" s="84"/>
      <c r="GQK100" s="84"/>
      <c r="GQL100" s="84"/>
      <c r="GQM100" s="84"/>
      <c r="GQN100" s="84"/>
      <c r="GQO100" s="84"/>
      <c r="GQP100" s="84"/>
      <c r="GQQ100" s="84"/>
      <c r="GQR100" s="84"/>
      <c r="GQS100" s="84"/>
      <c r="GQT100" s="84"/>
      <c r="GQU100" s="84"/>
      <c r="GQV100" s="84"/>
      <c r="GQW100" s="84"/>
      <c r="GQX100" s="84"/>
      <c r="GQY100" s="84"/>
      <c r="GQZ100" s="84"/>
      <c r="GRA100" s="84"/>
      <c r="GRB100" s="84"/>
      <c r="GRC100" s="84"/>
      <c r="GRD100" s="84"/>
      <c r="GRE100" s="84"/>
      <c r="GRF100" s="84"/>
      <c r="GRG100" s="84"/>
      <c r="GRH100" s="84"/>
      <c r="GRI100" s="84"/>
      <c r="GRJ100" s="84"/>
      <c r="GRK100" s="84"/>
      <c r="GRL100" s="84"/>
      <c r="GRM100" s="84"/>
      <c r="GRN100" s="84"/>
      <c r="GRO100" s="84"/>
      <c r="GRP100" s="84"/>
      <c r="GRQ100" s="84"/>
      <c r="GRR100" s="84"/>
      <c r="GRS100" s="84"/>
      <c r="GRT100" s="84"/>
      <c r="GRU100" s="84"/>
      <c r="GRV100" s="84"/>
      <c r="GRW100" s="84"/>
      <c r="GRX100" s="84"/>
      <c r="GRY100" s="84"/>
      <c r="GRZ100" s="84"/>
      <c r="GSA100" s="84"/>
      <c r="GSB100" s="84"/>
      <c r="GSC100" s="84"/>
      <c r="GSD100" s="84"/>
      <c r="GSE100" s="84"/>
      <c r="GSF100" s="84"/>
      <c r="GSG100" s="84"/>
      <c r="GSH100" s="84"/>
      <c r="GSI100" s="84"/>
      <c r="GSJ100" s="84"/>
      <c r="GSK100" s="84"/>
      <c r="GSL100" s="84"/>
      <c r="GSM100" s="84"/>
      <c r="GSN100" s="84"/>
      <c r="GSO100" s="84"/>
      <c r="GSP100" s="84"/>
      <c r="GSQ100" s="84"/>
      <c r="GSR100" s="84"/>
      <c r="GSS100" s="84"/>
      <c r="GST100" s="84"/>
      <c r="GSU100" s="84"/>
      <c r="GSV100" s="84"/>
      <c r="GSW100" s="84"/>
      <c r="GSX100" s="84"/>
      <c r="GSY100" s="84"/>
      <c r="GSZ100" s="84"/>
      <c r="GTA100" s="84"/>
      <c r="GTB100" s="84"/>
      <c r="GTC100" s="84"/>
      <c r="GTD100" s="84"/>
      <c r="GTE100" s="84"/>
      <c r="GTF100" s="84"/>
      <c r="GTG100" s="84"/>
      <c r="GTH100" s="84"/>
      <c r="GTI100" s="84"/>
      <c r="GTJ100" s="84"/>
      <c r="GTK100" s="84"/>
      <c r="GTL100" s="84"/>
      <c r="GTM100" s="84"/>
      <c r="GTN100" s="84"/>
      <c r="GTO100" s="84"/>
      <c r="GTP100" s="84"/>
      <c r="GTQ100" s="84"/>
      <c r="GTR100" s="84"/>
      <c r="GTS100" s="84"/>
      <c r="GTT100" s="84"/>
      <c r="GTU100" s="84"/>
      <c r="GTV100" s="84"/>
      <c r="GTW100" s="84"/>
      <c r="GTX100" s="84"/>
      <c r="GTY100" s="84"/>
      <c r="GTZ100" s="84"/>
      <c r="GUA100" s="84"/>
      <c r="GUB100" s="84"/>
      <c r="GUC100" s="84"/>
      <c r="GUD100" s="84"/>
      <c r="GUE100" s="84"/>
      <c r="GUF100" s="84"/>
      <c r="GUG100" s="84"/>
      <c r="GUH100" s="84"/>
      <c r="GUI100" s="84"/>
      <c r="GUJ100" s="84"/>
      <c r="GUK100" s="84"/>
      <c r="GUL100" s="84"/>
      <c r="GUM100" s="84"/>
      <c r="GUN100" s="84"/>
      <c r="GUO100" s="84"/>
      <c r="GUP100" s="84"/>
      <c r="GUQ100" s="84"/>
      <c r="GUR100" s="84"/>
      <c r="GUS100" s="84"/>
      <c r="GUT100" s="84"/>
      <c r="GUU100" s="84"/>
      <c r="GUV100" s="84"/>
      <c r="GUW100" s="84"/>
      <c r="GUX100" s="84"/>
      <c r="GUY100" s="84"/>
      <c r="GUZ100" s="84"/>
      <c r="GVA100" s="84"/>
      <c r="GVB100" s="84"/>
      <c r="GVC100" s="84"/>
      <c r="GVD100" s="84"/>
      <c r="GVE100" s="84"/>
      <c r="GVF100" s="84"/>
      <c r="GVG100" s="84"/>
      <c r="GVH100" s="84"/>
      <c r="GVI100" s="84"/>
      <c r="GVJ100" s="84"/>
      <c r="GVK100" s="84"/>
      <c r="GVL100" s="84"/>
      <c r="GVM100" s="84"/>
      <c r="GVN100" s="84"/>
      <c r="GVO100" s="84"/>
      <c r="GVP100" s="84"/>
      <c r="GVQ100" s="84"/>
      <c r="GVR100" s="84"/>
      <c r="GVS100" s="84"/>
      <c r="GVT100" s="84"/>
      <c r="GVU100" s="84"/>
      <c r="GVV100" s="84"/>
      <c r="GVW100" s="84"/>
      <c r="GVX100" s="84"/>
      <c r="GVY100" s="84"/>
      <c r="GVZ100" s="84"/>
      <c r="GWA100" s="84"/>
      <c r="GWB100" s="84"/>
      <c r="GWC100" s="84"/>
      <c r="GWD100" s="84"/>
      <c r="GWE100" s="84"/>
      <c r="GWF100" s="84"/>
      <c r="GWG100" s="84"/>
      <c r="GWH100" s="84"/>
      <c r="GWI100" s="84"/>
      <c r="GWJ100" s="84"/>
      <c r="GWK100" s="84"/>
      <c r="GWL100" s="84"/>
      <c r="GWM100" s="84"/>
      <c r="GWN100" s="84"/>
      <c r="GWO100" s="84"/>
      <c r="GWP100" s="84"/>
      <c r="GWQ100" s="84"/>
      <c r="GWR100" s="84"/>
      <c r="GWS100" s="84"/>
      <c r="GWT100" s="84"/>
      <c r="GWU100" s="84"/>
      <c r="GWV100" s="84"/>
      <c r="GWW100" s="84"/>
      <c r="GWX100" s="84"/>
      <c r="GWY100" s="84"/>
      <c r="GWZ100" s="84"/>
      <c r="GXA100" s="84"/>
      <c r="GXB100" s="84"/>
      <c r="GXC100" s="84"/>
      <c r="GXD100" s="84"/>
      <c r="GXE100" s="84"/>
      <c r="GXF100" s="84"/>
      <c r="GXG100" s="84"/>
      <c r="GXH100" s="84"/>
      <c r="GXI100" s="84"/>
      <c r="GXJ100" s="84"/>
      <c r="GXK100" s="84"/>
      <c r="GXL100" s="84"/>
      <c r="GXM100" s="84"/>
      <c r="GXN100" s="84"/>
      <c r="GXO100" s="84"/>
      <c r="GXP100" s="84"/>
      <c r="GXQ100" s="84"/>
      <c r="GXR100" s="84"/>
      <c r="GXS100" s="84"/>
      <c r="GXT100" s="84"/>
      <c r="GXU100" s="84"/>
      <c r="GXV100" s="84"/>
      <c r="GXW100" s="84"/>
      <c r="GXX100" s="84"/>
      <c r="GXY100" s="84"/>
      <c r="GXZ100" s="84"/>
      <c r="GYA100" s="84"/>
      <c r="GYB100" s="84"/>
      <c r="GYC100" s="84"/>
      <c r="GYD100" s="84"/>
      <c r="GYE100" s="84"/>
      <c r="GYF100" s="84"/>
      <c r="GYG100" s="84"/>
      <c r="GYH100" s="84"/>
      <c r="GYI100" s="84"/>
      <c r="GYJ100" s="84"/>
      <c r="GYK100" s="84"/>
      <c r="GYL100" s="84"/>
      <c r="GYM100" s="84"/>
      <c r="GYN100" s="84"/>
      <c r="GYO100" s="84"/>
      <c r="GYP100" s="84"/>
      <c r="GYQ100" s="84"/>
      <c r="GYR100" s="84"/>
      <c r="GYS100" s="84"/>
      <c r="GYT100" s="84"/>
      <c r="GYU100" s="84"/>
      <c r="GYV100" s="84"/>
      <c r="GYW100" s="84"/>
      <c r="GYX100" s="84"/>
      <c r="GYY100" s="84"/>
      <c r="GYZ100" s="84"/>
      <c r="GZA100" s="84"/>
      <c r="GZB100" s="84"/>
      <c r="GZC100" s="84"/>
      <c r="GZD100" s="84"/>
      <c r="GZE100" s="84"/>
      <c r="GZF100" s="84"/>
      <c r="GZG100" s="84"/>
      <c r="GZH100" s="84"/>
      <c r="GZI100" s="84"/>
      <c r="GZJ100" s="84"/>
      <c r="GZK100" s="84"/>
      <c r="GZL100" s="84"/>
      <c r="GZM100" s="84"/>
      <c r="GZN100" s="84"/>
      <c r="GZO100" s="84"/>
      <c r="GZP100" s="84"/>
      <c r="GZQ100" s="84"/>
      <c r="GZR100" s="84"/>
      <c r="GZS100" s="84"/>
      <c r="GZT100" s="84"/>
      <c r="GZU100" s="84"/>
      <c r="GZV100" s="84"/>
      <c r="GZW100" s="84"/>
      <c r="GZX100" s="84"/>
      <c r="GZY100" s="84"/>
      <c r="GZZ100" s="84"/>
      <c r="HAA100" s="84"/>
      <c r="HAB100" s="84"/>
      <c r="HAC100" s="84"/>
      <c r="HAD100" s="84"/>
      <c r="HAE100" s="84"/>
      <c r="HAF100" s="84"/>
      <c r="HAG100" s="84"/>
      <c r="HAH100" s="84"/>
      <c r="HAI100" s="84"/>
      <c r="HAJ100" s="84"/>
      <c r="HAK100" s="84"/>
      <c r="HAL100" s="84"/>
      <c r="HAM100" s="84"/>
      <c r="HAN100" s="84"/>
      <c r="HAO100" s="84"/>
      <c r="HAP100" s="84"/>
      <c r="HAQ100" s="84"/>
      <c r="HAR100" s="84"/>
      <c r="HAS100" s="84"/>
      <c r="HAT100" s="84"/>
      <c r="HAU100" s="84"/>
      <c r="HAV100" s="84"/>
      <c r="HAW100" s="84"/>
      <c r="HAX100" s="84"/>
      <c r="HAY100" s="84"/>
      <c r="HAZ100" s="84"/>
      <c r="HBA100" s="84"/>
      <c r="HBB100" s="84"/>
      <c r="HBC100" s="84"/>
      <c r="HBD100" s="84"/>
      <c r="HBE100" s="84"/>
      <c r="HBF100" s="84"/>
      <c r="HBG100" s="84"/>
      <c r="HBH100" s="84"/>
      <c r="HBI100" s="84"/>
      <c r="HBJ100" s="84"/>
      <c r="HBK100" s="84"/>
      <c r="HBL100" s="84"/>
      <c r="HBM100" s="84"/>
      <c r="HBN100" s="84"/>
      <c r="HBO100" s="84"/>
      <c r="HBP100" s="84"/>
      <c r="HBQ100" s="84"/>
      <c r="HBR100" s="84"/>
      <c r="HBS100" s="84"/>
      <c r="HBT100" s="84"/>
      <c r="HBU100" s="84"/>
      <c r="HBV100" s="84"/>
      <c r="HBW100" s="84"/>
      <c r="HBX100" s="84"/>
      <c r="HBY100" s="84"/>
      <c r="HBZ100" s="84"/>
      <c r="HCA100" s="84"/>
      <c r="HCB100" s="84"/>
      <c r="HCC100" s="84"/>
      <c r="HCD100" s="84"/>
      <c r="HCE100" s="84"/>
      <c r="HCF100" s="84"/>
      <c r="HCG100" s="84"/>
      <c r="HCH100" s="84"/>
      <c r="HCI100" s="84"/>
      <c r="HCJ100" s="84"/>
      <c r="HCK100" s="84"/>
      <c r="HCL100" s="84"/>
      <c r="HCM100" s="84"/>
      <c r="HCN100" s="84"/>
      <c r="HCO100" s="84"/>
      <c r="HCP100" s="84"/>
      <c r="HCQ100" s="84"/>
      <c r="HCR100" s="84"/>
      <c r="HCS100" s="84"/>
      <c r="HCT100" s="84"/>
      <c r="HCU100" s="84"/>
      <c r="HCV100" s="84"/>
      <c r="HCW100" s="84"/>
      <c r="HCX100" s="84"/>
      <c r="HCY100" s="84"/>
      <c r="HCZ100" s="84"/>
      <c r="HDA100" s="84"/>
      <c r="HDB100" s="84"/>
      <c r="HDC100" s="84"/>
      <c r="HDD100" s="84"/>
      <c r="HDE100" s="84"/>
      <c r="HDF100" s="84"/>
      <c r="HDG100" s="84"/>
      <c r="HDH100" s="84"/>
      <c r="HDI100" s="84"/>
      <c r="HDJ100" s="84"/>
      <c r="HDK100" s="84"/>
      <c r="HDL100" s="84"/>
      <c r="HDM100" s="84"/>
      <c r="HDN100" s="84"/>
      <c r="HDO100" s="84"/>
      <c r="HDP100" s="84"/>
      <c r="HDQ100" s="84"/>
      <c r="HDR100" s="84"/>
      <c r="HDS100" s="84"/>
      <c r="HDT100" s="84"/>
      <c r="HDU100" s="84"/>
      <c r="HDV100" s="84"/>
      <c r="HDW100" s="84"/>
      <c r="HDX100" s="84"/>
      <c r="HDY100" s="84"/>
      <c r="HDZ100" s="84"/>
      <c r="HEA100" s="84"/>
      <c r="HEB100" s="84"/>
      <c r="HEC100" s="84"/>
      <c r="HED100" s="84"/>
      <c r="HEE100" s="84"/>
      <c r="HEF100" s="84"/>
      <c r="HEG100" s="84"/>
      <c r="HEH100" s="84"/>
      <c r="HEI100" s="84"/>
      <c r="HEJ100" s="84"/>
      <c r="HEK100" s="84"/>
      <c r="HEL100" s="84"/>
      <c r="HEM100" s="84"/>
      <c r="HEN100" s="84"/>
      <c r="HEO100" s="84"/>
      <c r="HEP100" s="84"/>
      <c r="HEQ100" s="84"/>
      <c r="HER100" s="84"/>
      <c r="HES100" s="84"/>
      <c r="HET100" s="84"/>
      <c r="HEU100" s="84"/>
      <c r="HEV100" s="84"/>
      <c r="HEW100" s="84"/>
      <c r="HEX100" s="84"/>
      <c r="HEY100" s="84"/>
      <c r="HEZ100" s="84"/>
      <c r="HFA100" s="84"/>
      <c r="HFB100" s="84"/>
      <c r="HFC100" s="84"/>
      <c r="HFD100" s="84"/>
      <c r="HFE100" s="84"/>
      <c r="HFF100" s="84"/>
      <c r="HFG100" s="84"/>
      <c r="HFH100" s="84"/>
      <c r="HFI100" s="84"/>
      <c r="HFJ100" s="84"/>
      <c r="HFK100" s="84"/>
      <c r="HFL100" s="84"/>
      <c r="HFM100" s="84"/>
      <c r="HFN100" s="84"/>
      <c r="HFO100" s="84"/>
      <c r="HFP100" s="84"/>
      <c r="HFQ100" s="84"/>
      <c r="HFR100" s="84"/>
      <c r="HFS100" s="84"/>
      <c r="HFT100" s="84"/>
      <c r="HFU100" s="84"/>
      <c r="HFV100" s="84"/>
      <c r="HFW100" s="84"/>
      <c r="HFX100" s="84"/>
      <c r="HFY100" s="84"/>
      <c r="HFZ100" s="84"/>
      <c r="HGA100" s="84"/>
      <c r="HGB100" s="84"/>
      <c r="HGC100" s="84"/>
      <c r="HGD100" s="84"/>
      <c r="HGE100" s="84"/>
      <c r="HGF100" s="84"/>
      <c r="HGG100" s="84"/>
      <c r="HGH100" s="84"/>
      <c r="HGI100" s="84"/>
      <c r="HGJ100" s="84"/>
      <c r="HGK100" s="84"/>
      <c r="HGL100" s="84"/>
      <c r="HGM100" s="84"/>
      <c r="HGN100" s="84"/>
      <c r="HGO100" s="84"/>
      <c r="HGP100" s="84"/>
      <c r="HGQ100" s="84"/>
      <c r="HGR100" s="84"/>
      <c r="HGS100" s="84"/>
      <c r="HGT100" s="84"/>
      <c r="HGU100" s="84"/>
      <c r="HGV100" s="84"/>
      <c r="HGW100" s="84"/>
      <c r="HGX100" s="84"/>
      <c r="HGY100" s="84"/>
      <c r="HGZ100" s="84"/>
      <c r="HHA100" s="84"/>
      <c r="HHB100" s="84"/>
      <c r="HHC100" s="84"/>
      <c r="HHD100" s="84"/>
      <c r="HHE100" s="84"/>
      <c r="HHF100" s="84"/>
      <c r="HHG100" s="84"/>
      <c r="HHH100" s="84"/>
      <c r="HHI100" s="84"/>
      <c r="HHJ100" s="84"/>
      <c r="HHK100" s="84"/>
      <c r="HHL100" s="84"/>
      <c r="HHM100" s="84"/>
      <c r="HHN100" s="84"/>
      <c r="HHO100" s="84"/>
      <c r="HHP100" s="84"/>
      <c r="HHQ100" s="84"/>
      <c r="HHR100" s="84"/>
      <c r="HHS100" s="84"/>
      <c r="HHT100" s="84"/>
      <c r="HHU100" s="84"/>
      <c r="HHV100" s="84"/>
      <c r="HHW100" s="84"/>
      <c r="HHX100" s="84"/>
      <c r="HHY100" s="84"/>
      <c r="HHZ100" s="84"/>
      <c r="HIA100" s="84"/>
      <c r="HIB100" s="84"/>
      <c r="HIC100" s="84"/>
      <c r="HID100" s="84"/>
      <c r="HIE100" s="84"/>
      <c r="HIF100" s="84"/>
      <c r="HIG100" s="84"/>
      <c r="HIH100" s="84"/>
      <c r="HII100" s="84"/>
      <c r="HIJ100" s="84"/>
      <c r="HIK100" s="84"/>
      <c r="HIL100" s="84"/>
      <c r="HIM100" s="84"/>
      <c r="HIN100" s="84"/>
      <c r="HIO100" s="84"/>
      <c r="HIP100" s="84"/>
      <c r="HIQ100" s="84"/>
      <c r="HIR100" s="84"/>
      <c r="HIS100" s="84"/>
      <c r="HIT100" s="84"/>
      <c r="HIU100" s="84"/>
      <c r="HIV100" s="84"/>
      <c r="HIW100" s="84"/>
      <c r="HIX100" s="84"/>
      <c r="HIY100" s="84"/>
      <c r="HIZ100" s="84"/>
      <c r="HJA100" s="84"/>
      <c r="HJB100" s="84"/>
      <c r="HJC100" s="84"/>
      <c r="HJD100" s="84"/>
      <c r="HJE100" s="84"/>
      <c r="HJF100" s="84"/>
      <c r="HJG100" s="84"/>
      <c r="HJH100" s="84"/>
      <c r="HJI100" s="84"/>
      <c r="HJJ100" s="84"/>
      <c r="HJK100" s="84"/>
      <c r="HJL100" s="84"/>
      <c r="HJM100" s="84"/>
      <c r="HJN100" s="84"/>
      <c r="HJO100" s="84"/>
      <c r="HJP100" s="84"/>
      <c r="HJQ100" s="84"/>
      <c r="HJR100" s="84"/>
      <c r="HJS100" s="84"/>
      <c r="HJT100" s="84"/>
      <c r="HJU100" s="84"/>
      <c r="HJV100" s="84"/>
      <c r="HJW100" s="84"/>
      <c r="HJX100" s="84"/>
      <c r="HJY100" s="84"/>
      <c r="HJZ100" s="84"/>
      <c r="HKA100" s="84"/>
      <c r="HKB100" s="84"/>
      <c r="HKC100" s="84"/>
      <c r="HKD100" s="84"/>
      <c r="HKE100" s="84"/>
      <c r="HKF100" s="84"/>
      <c r="HKG100" s="84"/>
      <c r="HKH100" s="84"/>
      <c r="HKI100" s="84"/>
      <c r="HKJ100" s="84"/>
      <c r="HKK100" s="84"/>
      <c r="HKL100" s="84"/>
      <c r="HKM100" s="84"/>
      <c r="HKN100" s="84"/>
      <c r="HKO100" s="84"/>
      <c r="HKP100" s="84"/>
      <c r="HKQ100" s="84"/>
      <c r="HKR100" s="84"/>
      <c r="HKS100" s="84"/>
      <c r="HKT100" s="84"/>
      <c r="HKU100" s="84"/>
      <c r="HKV100" s="84"/>
      <c r="HKW100" s="84"/>
      <c r="HKX100" s="84"/>
      <c r="HKY100" s="84"/>
      <c r="HKZ100" s="84"/>
      <c r="HLA100" s="84"/>
      <c r="HLB100" s="84"/>
      <c r="HLC100" s="84"/>
      <c r="HLD100" s="84"/>
      <c r="HLE100" s="84"/>
      <c r="HLF100" s="84"/>
      <c r="HLG100" s="84"/>
      <c r="HLH100" s="84"/>
      <c r="HLI100" s="84"/>
      <c r="HLJ100" s="84"/>
      <c r="HLK100" s="84"/>
      <c r="HLL100" s="84"/>
      <c r="HLM100" s="84"/>
      <c r="HLN100" s="84"/>
      <c r="HLO100" s="84"/>
      <c r="HLP100" s="84"/>
      <c r="HLQ100" s="84"/>
      <c r="HLR100" s="84"/>
      <c r="HLS100" s="84"/>
      <c r="HLT100" s="84"/>
      <c r="HLU100" s="84"/>
      <c r="HLV100" s="84"/>
      <c r="HLW100" s="84"/>
      <c r="HLX100" s="84"/>
      <c r="HLY100" s="84"/>
      <c r="HLZ100" s="84"/>
      <c r="HMA100" s="84"/>
      <c r="HMB100" s="84"/>
      <c r="HMC100" s="84"/>
      <c r="HMD100" s="84"/>
      <c r="HME100" s="84"/>
      <c r="HMF100" s="84"/>
      <c r="HMG100" s="84"/>
      <c r="HMH100" s="84"/>
      <c r="HMI100" s="84"/>
      <c r="HMJ100" s="84"/>
      <c r="HMK100" s="84"/>
      <c r="HML100" s="84"/>
      <c r="HMM100" s="84"/>
      <c r="HMN100" s="84"/>
      <c r="HMO100" s="84"/>
      <c r="HMP100" s="84"/>
      <c r="HMQ100" s="84"/>
      <c r="HMR100" s="84"/>
      <c r="HMS100" s="84"/>
      <c r="HMT100" s="84"/>
      <c r="HMU100" s="84"/>
      <c r="HMV100" s="84"/>
      <c r="HMW100" s="84"/>
      <c r="HMX100" s="84"/>
      <c r="HMY100" s="84"/>
      <c r="HMZ100" s="84"/>
      <c r="HNA100" s="84"/>
      <c r="HNB100" s="84"/>
      <c r="HNC100" s="84"/>
      <c r="HND100" s="84"/>
      <c r="HNE100" s="84"/>
      <c r="HNF100" s="84"/>
      <c r="HNG100" s="84"/>
      <c r="HNH100" s="84"/>
      <c r="HNI100" s="84"/>
      <c r="HNJ100" s="84"/>
      <c r="HNK100" s="84"/>
      <c r="HNL100" s="84"/>
      <c r="HNM100" s="84"/>
      <c r="HNN100" s="84"/>
      <c r="HNO100" s="84"/>
      <c r="HNP100" s="84"/>
      <c r="HNQ100" s="84"/>
      <c r="HNR100" s="84"/>
      <c r="HNS100" s="84"/>
      <c r="HNT100" s="84"/>
      <c r="HNU100" s="84"/>
      <c r="HNV100" s="84"/>
      <c r="HNW100" s="84"/>
      <c r="HNX100" s="84"/>
      <c r="HNY100" s="84"/>
      <c r="HNZ100" s="84"/>
      <c r="HOA100" s="84"/>
      <c r="HOB100" s="84"/>
      <c r="HOC100" s="84"/>
      <c r="HOD100" s="84"/>
      <c r="HOE100" s="84"/>
      <c r="HOF100" s="84"/>
      <c r="HOG100" s="84"/>
      <c r="HOH100" s="84"/>
      <c r="HOI100" s="84"/>
      <c r="HOJ100" s="84"/>
      <c r="HOK100" s="84"/>
      <c r="HOL100" s="84"/>
      <c r="HOM100" s="84"/>
      <c r="HON100" s="84"/>
      <c r="HOO100" s="84"/>
      <c r="HOP100" s="84"/>
      <c r="HOQ100" s="84"/>
      <c r="HOR100" s="84"/>
      <c r="HOS100" s="84"/>
      <c r="HOT100" s="84"/>
      <c r="HOU100" s="84"/>
      <c r="HOV100" s="84"/>
      <c r="HOW100" s="84"/>
      <c r="HOX100" s="84"/>
      <c r="HOY100" s="84"/>
      <c r="HOZ100" s="84"/>
      <c r="HPA100" s="84"/>
      <c r="HPB100" s="84"/>
      <c r="HPC100" s="84"/>
      <c r="HPD100" s="84"/>
      <c r="HPE100" s="84"/>
      <c r="HPF100" s="84"/>
      <c r="HPG100" s="84"/>
      <c r="HPH100" s="84"/>
      <c r="HPI100" s="84"/>
      <c r="HPJ100" s="84"/>
      <c r="HPK100" s="84"/>
      <c r="HPL100" s="84"/>
      <c r="HPM100" s="84"/>
      <c r="HPN100" s="84"/>
      <c r="HPO100" s="84"/>
      <c r="HPP100" s="84"/>
      <c r="HPQ100" s="84"/>
      <c r="HPR100" s="84"/>
      <c r="HPS100" s="84"/>
      <c r="HPT100" s="84"/>
      <c r="HPU100" s="84"/>
      <c r="HPV100" s="84"/>
      <c r="HPW100" s="84"/>
      <c r="HPX100" s="84"/>
      <c r="HPY100" s="84"/>
      <c r="HPZ100" s="84"/>
      <c r="HQA100" s="84"/>
      <c r="HQB100" s="84"/>
      <c r="HQC100" s="84"/>
      <c r="HQD100" s="84"/>
      <c r="HQE100" s="84"/>
      <c r="HQF100" s="84"/>
      <c r="HQG100" s="84"/>
      <c r="HQH100" s="84"/>
      <c r="HQI100" s="84"/>
      <c r="HQJ100" s="84"/>
      <c r="HQK100" s="84"/>
      <c r="HQL100" s="84"/>
      <c r="HQM100" s="84"/>
      <c r="HQN100" s="84"/>
      <c r="HQO100" s="84"/>
      <c r="HQP100" s="84"/>
      <c r="HQQ100" s="84"/>
      <c r="HQR100" s="84"/>
      <c r="HQS100" s="84"/>
      <c r="HQT100" s="84"/>
      <c r="HQU100" s="84"/>
      <c r="HQV100" s="84"/>
      <c r="HQW100" s="84"/>
      <c r="HQX100" s="84"/>
      <c r="HQY100" s="84"/>
      <c r="HQZ100" s="84"/>
      <c r="HRA100" s="84"/>
      <c r="HRB100" s="84"/>
      <c r="HRC100" s="84"/>
      <c r="HRD100" s="84"/>
      <c r="HRE100" s="84"/>
      <c r="HRF100" s="84"/>
      <c r="HRG100" s="84"/>
      <c r="HRH100" s="84"/>
      <c r="HRI100" s="84"/>
      <c r="HRJ100" s="84"/>
      <c r="HRK100" s="84"/>
      <c r="HRL100" s="84"/>
      <c r="HRM100" s="84"/>
      <c r="HRN100" s="84"/>
      <c r="HRO100" s="84"/>
      <c r="HRP100" s="84"/>
      <c r="HRQ100" s="84"/>
      <c r="HRR100" s="84"/>
      <c r="HRS100" s="84"/>
      <c r="HRT100" s="84"/>
      <c r="HRU100" s="84"/>
      <c r="HRV100" s="84"/>
      <c r="HRW100" s="84"/>
      <c r="HRX100" s="84"/>
      <c r="HRY100" s="84"/>
      <c r="HRZ100" s="84"/>
      <c r="HSA100" s="84"/>
      <c r="HSB100" s="84"/>
      <c r="HSC100" s="84"/>
      <c r="HSD100" s="84"/>
      <c r="HSE100" s="84"/>
      <c r="HSF100" s="84"/>
      <c r="HSG100" s="84"/>
      <c r="HSH100" s="84"/>
      <c r="HSI100" s="84"/>
      <c r="HSJ100" s="84"/>
      <c r="HSK100" s="84"/>
      <c r="HSL100" s="84"/>
      <c r="HSM100" s="84"/>
      <c r="HSN100" s="84"/>
      <c r="HSO100" s="84"/>
      <c r="HSP100" s="84"/>
      <c r="HSQ100" s="84"/>
      <c r="HSR100" s="84"/>
      <c r="HSS100" s="84"/>
      <c r="HST100" s="84"/>
      <c r="HSU100" s="84"/>
      <c r="HSV100" s="84"/>
      <c r="HSW100" s="84"/>
      <c r="HSX100" s="84"/>
      <c r="HSY100" s="84"/>
      <c r="HSZ100" s="84"/>
      <c r="HTA100" s="84"/>
      <c r="HTB100" s="84"/>
      <c r="HTC100" s="84"/>
      <c r="HTD100" s="84"/>
      <c r="HTE100" s="84"/>
      <c r="HTF100" s="84"/>
      <c r="HTG100" s="84"/>
      <c r="HTH100" s="84"/>
      <c r="HTI100" s="84"/>
      <c r="HTJ100" s="84"/>
      <c r="HTK100" s="84"/>
      <c r="HTL100" s="84"/>
      <c r="HTM100" s="84"/>
      <c r="HTN100" s="84"/>
      <c r="HTO100" s="84"/>
      <c r="HTP100" s="84"/>
      <c r="HTQ100" s="84"/>
      <c r="HTR100" s="84"/>
      <c r="HTS100" s="84"/>
      <c r="HTT100" s="84"/>
      <c r="HTU100" s="84"/>
      <c r="HTV100" s="84"/>
      <c r="HTW100" s="84"/>
      <c r="HTX100" s="84"/>
      <c r="HTY100" s="84"/>
      <c r="HTZ100" s="84"/>
      <c r="HUA100" s="84"/>
      <c r="HUB100" s="84"/>
      <c r="HUC100" s="84"/>
      <c r="HUD100" s="84"/>
      <c r="HUE100" s="84"/>
      <c r="HUF100" s="84"/>
      <c r="HUG100" s="84"/>
      <c r="HUH100" s="84"/>
      <c r="HUI100" s="84"/>
      <c r="HUJ100" s="84"/>
      <c r="HUK100" s="84"/>
      <c r="HUL100" s="84"/>
      <c r="HUM100" s="84"/>
      <c r="HUN100" s="84"/>
      <c r="HUO100" s="84"/>
      <c r="HUP100" s="84"/>
      <c r="HUQ100" s="84"/>
      <c r="HUR100" s="84"/>
      <c r="HUS100" s="84"/>
      <c r="HUT100" s="84"/>
      <c r="HUU100" s="84"/>
      <c r="HUV100" s="84"/>
      <c r="HUW100" s="84"/>
      <c r="HUX100" s="84"/>
      <c r="HUY100" s="84"/>
      <c r="HUZ100" s="84"/>
      <c r="HVA100" s="84"/>
      <c r="HVB100" s="84"/>
      <c r="HVC100" s="84"/>
      <c r="HVD100" s="84"/>
      <c r="HVE100" s="84"/>
      <c r="HVF100" s="84"/>
      <c r="HVG100" s="84"/>
      <c r="HVH100" s="84"/>
      <c r="HVI100" s="84"/>
      <c r="HVJ100" s="84"/>
      <c r="HVK100" s="84"/>
      <c r="HVL100" s="84"/>
      <c r="HVM100" s="84"/>
      <c r="HVN100" s="84"/>
      <c r="HVO100" s="84"/>
      <c r="HVP100" s="84"/>
      <c r="HVQ100" s="84"/>
      <c r="HVR100" s="84"/>
      <c r="HVS100" s="84"/>
      <c r="HVT100" s="84"/>
      <c r="HVU100" s="84"/>
      <c r="HVV100" s="84"/>
      <c r="HVW100" s="84"/>
      <c r="HVX100" s="84"/>
      <c r="HVY100" s="84"/>
      <c r="HVZ100" s="84"/>
      <c r="HWA100" s="84"/>
      <c r="HWB100" s="84"/>
      <c r="HWC100" s="84"/>
      <c r="HWD100" s="84"/>
      <c r="HWE100" s="84"/>
      <c r="HWF100" s="84"/>
      <c r="HWG100" s="84"/>
      <c r="HWH100" s="84"/>
      <c r="HWI100" s="84"/>
      <c r="HWJ100" s="84"/>
      <c r="HWK100" s="84"/>
      <c r="HWL100" s="84"/>
      <c r="HWM100" s="84"/>
      <c r="HWN100" s="84"/>
      <c r="HWO100" s="84"/>
      <c r="HWP100" s="84"/>
      <c r="HWQ100" s="84"/>
      <c r="HWR100" s="84"/>
      <c r="HWS100" s="84"/>
      <c r="HWT100" s="84"/>
      <c r="HWU100" s="84"/>
      <c r="HWV100" s="84"/>
      <c r="HWW100" s="84"/>
      <c r="HWX100" s="84"/>
      <c r="HWY100" s="84"/>
      <c r="HWZ100" s="84"/>
      <c r="HXA100" s="84"/>
      <c r="HXB100" s="84"/>
      <c r="HXC100" s="84"/>
      <c r="HXD100" s="84"/>
      <c r="HXE100" s="84"/>
      <c r="HXF100" s="84"/>
      <c r="HXG100" s="84"/>
      <c r="HXH100" s="84"/>
      <c r="HXI100" s="84"/>
      <c r="HXJ100" s="84"/>
      <c r="HXK100" s="84"/>
      <c r="HXL100" s="84"/>
      <c r="HXM100" s="84"/>
      <c r="HXN100" s="84"/>
      <c r="HXO100" s="84"/>
      <c r="HXP100" s="84"/>
      <c r="HXQ100" s="84"/>
      <c r="HXR100" s="84"/>
      <c r="HXS100" s="84"/>
      <c r="HXT100" s="84"/>
      <c r="HXU100" s="84"/>
      <c r="HXV100" s="84"/>
      <c r="HXW100" s="84"/>
      <c r="HXX100" s="84"/>
      <c r="HXY100" s="84"/>
      <c r="HXZ100" s="84"/>
      <c r="HYA100" s="84"/>
      <c r="HYB100" s="84"/>
      <c r="HYC100" s="84"/>
      <c r="HYD100" s="84"/>
      <c r="HYE100" s="84"/>
      <c r="HYF100" s="84"/>
      <c r="HYG100" s="84"/>
      <c r="HYH100" s="84"/>
      <c r="HYI100" s="84"/>
      <c r="HYJ100" s="84"/>
      <c r="HYK100" s="84"/>
      <c r="HYL100" s="84"/>
      <c r="HYM100" s="84"/>
      <c r="HYN100" s="84"/>
      <c r="HYO100" s="84"/>
      <c r="HYP100" s="84"/>
      <c r="HYQ100" s="84"/>
      <c r="HYR100" s="84"/>
      <c r="HYS100" s="84"/>
      <c r="HYT100" s="84"/>
      <c r="HYU100" s="84"/>
      <c r="HYV100" s="84"/>
      <c r="HYW100" s="84"/>
      <c r="HYX100" s="84"/>
      <c r="HYY100" s="84"/>
      <c r="HYZ100" s="84"/>
      <c r="HZA100" s="84"/>
      <c r="HZB100" s="84"/>
      <c r="HZC100" s="84"/>
      <c r="HZD100" s="84"/>
      <c r="HZE100" s="84"/>
      <c r="HZF100" s="84"/>
      <c r="HZG100" s="84"/>
      <c r="HZH100" s="84"/>
      <c r="HZI100" s="84"/>
      <c r="HZJ100" s="84"/>
      <c r="HZK100" s="84"/>
      <c r="HZL100" s="84"/>
      <c r="HZM100" s="84"/>
      <c r="HZN100" s="84"/>
      <c r="HZO100" s="84"/>
      <c r="HZP100" s="84"/>
      <c r="HZQ100" s="84"/>
      <c r="HZR100" s="84"/>
      <c r="HZS100" s="84"/>
      <c r="HZT100" s="84"/>
      <c r="HZU100" s="84"/>
      <c r="HZV100" s="84"/>
      <c r="HZW100" s="84"/>
      <c r="HZX100" s="84"/>
      <c r="HZY100" s="84"/>
      <c r="HZZ100" s="84"/>
      <c r="IAA100" s="84"/>
      <c r="IAB100" s="84"/>
      <c r="IAC100" s="84"/>
      <c r="IAD100" s="84"/>
      <c r="IAE100" s="84"/>
      <c r="IAF100" s="84"/>
      <c r="IAG100" s="84"/>
      <c r="IAH100" s="84"/>
      <c r="IAI100" s="84"/>
      <c r="IAJ100" s="84"/>
      <c r="IAK100" s="84"/>
      <c r="IAL100" s="84"/>
      <c r="IAM100" s="84"/>
      <c r="IAN100" s="84"/>
      <c r="IAO100" s="84"/>
      <c r="IAP100" s="84"/>
      <c r="IAQ100" s="84"/>
      <c r="IAR100" s="84"/>
      <c r="IAS100" s="84"/>
      <c r="IAT100" s="84"/>
      <c r="IAU100" s="84"/>
      <c r="IAV100" s="84"/>
      <c r="IAW100" s="84"/>
      <c r="IAX100" s="84"/>
      <c r="IAY100" s="84"/>
      <c r="IAZ100" s="84"/>
      <c r="IBA100" s="84"/>
      <c r="IBB100" s="84"/>
      <c r="IBC100" s="84"/>
      <c r="IBD100" s="84"/>
      <c r="IBE100" s="84"/>
      <c r="IBF100" s="84"/>
      <c r="IBG100" s="84"/>
      <c r="IBH100" s="84"/>
      <c r="IBI100" s="84"/>
      <c r="IBJ100" s="84"/>
      <c r="IBK100" s="84"/>
      <c r="IBL100" s="84"/>
      <c r="IBM100" s="84"/>
      <c r="IBN100" s="84"/>
      <c r="IBO100" s="84"/>
      <c r="IBP100" s="84"/>
      <c r="IBQ100" s="84"/>
      <c r="IBR100" s="84"/>
      <c r="IBS100" s="84"/>
      <c r="IBT100" s="84"/>
      <c r="IBU100" s="84"/>
      <c r="IBV100" s="84"/>
      <c r="IBW100" s="84"/>
      <c r="IBX100" s="84"/>
      <c r="IBY100" s="84"/>
      <c r="IBZ100" s="84"/>
      <c r="ICA100" s="84"/>
      <c r="ICB100" s="84"/>
      <c r="ICC100" s="84"/>
      <c r="ICD100" s="84"/>
      <c r="ICE100" s="84"/>
      <c r="ICF100" s="84"/>
      <c r="ICG100" s="84"/>
      <c r="ICH100" s="84"/>
      <c r="ICI100" s="84"/>
      <c r="ICJ100" s="84"/>
      <c r="ICK100" s="84"/>
      <c r="ICL100" s="84"/>
      <c r="ICM100" s="84"/>
      <c r="ICN100" s="84"/>
      <c r="ICO100" s="84"/>
      <c r="ICP100" s="84"/>
      <c r="ICQ100" s="84"/>
      <c r="ICR100" s="84"/>
      <c r="ICS100" s="84"/>
      <c r="ICT100" s="84"/>
      <c r="ICU100" s="84"/>
      <c r="ICV100" s="84"/>
      <c r="ICW100" s="84"/>
      <c r="ICX100" s="84"/>
      <c r="ICY100" s="84"/>
      <c r="ICZ100" s="84"/>
      <c r="IDA100" s="84"/>
      <c r="IDB100" s="84"/>
      <c r="IDC100" s="84"/>
      <c r="IDD100" s="84"/>
      <c r="IDE100" s="84"/>
      <c r="IDF100" s="84"/>
      <c r="IDG100" s="84"/>
      <c r="IDH100" s="84"/>
      <c r="IDI100" s="84"/>
      <c r="IDJ100" s="84"/>
      <c r="IDK100" s="84"/>
      <c r="IDL100" s="84"/>
      <c r="IDM100" s="84"/>
      <c r="IDN100" s="84"/>
      <c r="IDO100" s="84"/>
      <c r="IDP100" s="84"/>
      <c r="IDQ100" s="84"/>
      <c r="IDR100" s="84"/>
      <c r="IDS100" s="84"/>
      <c r="IDT100" s="84"/>
      <c r="IDU100" s="84"/>
      <c r="IDV100" s="84"/>
      <c r="IDW100" s="84"/>
      <c r="IDX100" s="84"/>
      <c r="IDY100" s="84"/>
      <c r="IDZ100" s="84"/>
      <c r="IEA100" s="84"/>
      <c r="IEB100" s="84"/>
      <c r="IEC100" s="84"/>
      <c r="IED100" s="84"/>
      <c r="IEE100" s="84"/>
      <c r="IEF100" s="84"/>
      <c r="IEG100" s="84"/>
      <c r="IEH100" s="84"/>
      <c r="IEI100" s="84"/>
      <c r="IEJ100" s="84"/>
      <c r="IEK100" s="84"/>
      <c r="IEL100" s="84"/>
      <c r="IEM100" s="84"/>
      <c r="IEN100" s="84"/>
      <c r="IEO100" s="84"/>
      <c r="IEP100" s="84"/>
      <c r="IEQ100" s="84"/>
      <c r="IER100" s="84"/>
      <c r="IES100" s="84"/>
      <c r="IET100" s="84"/>
      <c r="IEU100" s="84"/>
      <c r="IEV100" s="84"/>
      <c r="IEW100" s="84"/>
      <c r="IEX100" s="84"/>
      <c r="IEY100" s="84"/>
      <c r="IEZ100" s="84"/>
      <c r="IFA100" s="84"/>
      <c r="IFB100" s="84"/>
      <c r="IFC100" s="84"/>
      <c r="IFD100" s="84"/>
      <c r="IFE100" s="84"/>
      <c r="IFF100" s="84"/>
      <c r="IFG100" s="84"/>
      <c r="IFH100" s="84"/>
      <c r="IFI100" s="84"/>
      <c r="IFJ100" s="84"/>
      <c r="IFK100" s="84"/>
      <c r="IFL100" s="84"/>
      <c r="IFM100" s="84"/>
      <c r="IFN100" s="84"/>
      <c r="IFO100" s="84"/>
      <c r="IFP100" s="84"/>
      <c r="IFQ100" s="84"/>
      <c r="IFR100" s="84"/>
      <c r="IFS100" s="84"/>
      <c r="IFT100" s="84"/>
      <c r="IFU100" s="84"/>
      <c r="IFV100" s="84"/>
      <c r="IFW100" s="84"/>
      <c r="IFX100" s="84"/>
      <c r="IFY100" s="84"/>
      <c r="IFZ100" s="84"/>
      <c r="IGA100" s="84"/>
      <c r="IGB100" s="84"/>
      <c r="IGC100" s="84"/>
      <c r="IGD100" s="84"/>
      <c r="IGE100" s="84"/>
      <c r="IGF100" s="84"/>
      <c r="IGG100" s="84"/>
      <c r="IGH100" s="84"/>
      <c r="IGI100" s="84"/>
      <c r="IGJ100" s="84"/>
      <c r="IGK100" s="84"/>
      <c r="IGL100" s="84"/>
      <c r="IGM100" s="84"/>
      <c r="IGN100" s="84"/>
      <c r="IGO100" s="84"/>
      <c r="IGP100" s="84"/>
      <c r="IGQ100" s="84"/>
      <c r="IGR100" s="84"/>
      <c r="IGS100" s="84"/>
      <c r="IGT100" s="84"/>
      <c r="IGU100" s="84"/>
      <c r="IGV100" s="84"/>
      <c r="IGW100" s="84"/>
      <c r="IGX100" s="84"/>
      <c r="IGY100" s="84"/>
      <c r="IGZ100" s="84"/>
      <c r="IHA100" s="84"/>
      <c r="IHB100" s="84"/>
      <c r="IHC100" s="84"/>
      <c r="IHD100" s="84"/>
      <c r="IHE100" s="84"/>
      <c r="IHF100" s="84"/>
      <c r="IHG100" s="84"/>
      <c r="IHH100" s="84"/>
      <c r="IHI100" s="84"/>
      <c r="IHJ100" s="84"/>
      <c r="IHK100" s="84"/>
      <c r="IHL100" s="84"/>
      <c r="IHM100" s="84"/>
      <c r="IHN100" s="84"/>
      <c r="IHO100" s="84"/>
      <c r="IHP100" s="84"/>
      <c r="IHQ100" s="84"/>
      <c r="IHR100" s="84"/>
      <c r="IHS100" s="84"/>
      <c r="IHT100" s="84"/>
      <c r="IHU100" s="84"/>
      <c r="IHV100" s="84"/>
      <c r="IHW100" s="84"/>
      <c r="IHX100" s="84"/>
      <c r="IHY100" s="84"/>
      <c r="IHZ100" s="84"/>
      <c r="IIA100" s="84"/>
      <c r="IIB100" s="84"/>
      <c r="IIC100" s="84"/>
      <c r="IID100" s="84"/>
      <c r="IIE100" s="84"/>
      <c r="IIF100" s="84"/>
      <c r="IIG100" s="84"/>
      <c r="IIH100" s="84"/>
      <c r="III100" s="84"/>
      <c r="IIJ100" s="84"/>
      <c r="IIK100" s="84"/>
      <c r="IIL100" s="84"/>
      <c r="IIM100" s="84"/>
      <c r="IIN100" s="84"/>
      <c r="IIO100" s="84"/>
      <c r="IIP100" s="84"/>
      <c r="IIQ100" s="84"/>
      <c r="IIR100" s="84"/>
      <c r="IIS100" s="84"/>
      <c r="IIT100" s="84"/>
      <c r="IIU100" s="84"/>
      <c r="IIV100" s="84"/>
      <c r="IIW100" s="84"/>
      <c r="IIX100" s="84"/>
      <c r="IIY100" s="84"/>
      <c r="IIZ100" s="84"/>
      <c r="IJA100" s="84"/>
      <c r="IJB100" s="84"/>
      <c r="IJC100" s="84"/>
      <c r="IJD100" s="84"/>
      <c r="IJE100" s="84"/>
      <c r="IJF100" s="84"/>
      <c r="IJG100" s="84"/>
      <c r="IJH100" s="84"/>
      <c r="IJI100" s="84"/>
      <c r="IJJ100" s="84"/>
      <c r="IJK100" s="84"/>
      <c r="IJL100" s="84"/>
      <c r="IJM100" s="84"/>
      <c r="IJN100" s="84"/>
      <c r="IJO100" s="84"/>
      <c r="IJP100" s="84"/>
      <c r="IJQ100" s="84"/>
      <c r="IJR100" s="84"/>
      <c r="IJS100" s="84"/>
      <c r="IJT100" s="84"/>
      <c r="IJU100" s="84"/>
      <c r="IJV100" s="84"/>
      <c r="IJW100" s="84"/>
      <c r="IJX100" s="84"/>
      <c r="IJY100" s="84"/>
      <c r="IJZ100" s="84"/>
      <c r="IKA100" s="84"/>
      <c r="IKB100" s="84"/>
      <c r="IKC100" s="84"/>
      <c r="IKD100" s="84"/>
      <c r="IKE100" s="84"/>
      <c r="IKF100" s="84"/>
      <c r="IKG100" s="84"/>
      <c r="IKH100" s="84"/>
      <c r="IKI100" s="84"/>
      <c r="IKJ100" s="84"/>
      <c r="IKK100" s="84"/>
      <c r="IKL100" s="84"/>
      <c r="IKM100" s="84"/>
      <c r="IKN100" s="84"/>
      <c r="IKO100" s="84"/>
      <c r="IKP100" s="84"/>
      <c r="IKQ100" s="84"/>
      <c r="IKR100" s="84"/>
      <c r="IKS100" s="84"/>
      <c r="IKT100" s="84"/>
      <c r="IKU100" s="84"/>
      <c r="IKV100" s="84"/>
      <c r="IKW100" s="84"/>
      <c r="IKX100" s="84"/>
      <c r="IKY100" s="84"/>
      <c r="IKZ100" s="84"/>
      <c r="ILA100" s="84"/>
      <c r="ILB100" s="84"/>
      <c r="ILC100" s="84"/>
      <c r="ILD100" s="84"/>
      <c r="ILE100" s="84"/>
      <c r="ILF100" s="84"/>
      <c r="ILG100" s="84"/>
      <c r="ILH100" s="84"/>
      <c r="ILI100" s="84"/>
      <c r="ILJ100" s="84"/>
      <c r="ILK100" s="84"/>
      <c r="ILL100" s="84"/>
      <c r="ILM100" s="84"/>
      <c r="ILN100" s="84"/>
      <c r="ILO100" s="84"/>
      <c r="ILP100" s="84"/>
      <c r="ILQ100" s="84"/>
      <c r="ILR100" s="84"/>
      <c r="ILS100" s="84"/>
      <c r="ILT100" s="84"/>
      <c r="ILU100" s="84"/>
      <c r="ILV100" s="84"/>
      <c r="ILW100" s="84"/>
      <c r="ILX100" s="84"/>
      <c r="ILY100" s="84"/>
      <c r="ILZ100" s="84"/>
      <c r="IMA100" s="84"/>
      <c r="IMB100" s="84"/>
      <c r="IMC100" s="84"/>
      <c r="IMD100" s="84"/>
      <c r="IME100" s="84"/>
      <c r="IMF100" s="84"/>
      <c r="IMG100" s="84"/>
      <c r="IMH100" s="84"/>
      <c r="IMI100" s="84"/>
      <c r="IMJ100" s="84"/>
      <c r="IMK100" s="84"/>
      <c r="IML100" s="84"/>
      <c r="IMM100" s="84"/>
      <c r="IMN100" s="84"/>
      <c r="IMO100" s="84"/>
      <c r="IMP100" s="84"/>
      <c r="IMQ100" s="84"/>
      <c r="IMR100" s="84"/>
      <c r="IMS100" s="84"/>
      <c r="IMT100" s="84"/>
      <c r="IMU100" s="84"/>
      <c r="IMV100" s="84"/>
      <c r="IMW100" s="84"/>
      <c r="IMX100" s="84"/>
      <c r="IMY100" s="84"/>
      <c r="IMZ100" s="84"/>
      <c r="INA100" s="84"/>
      <c r="INB100" s="84"/>
      <c r="INC100" s="84"/>
      <c r="IND100" s="84"/>
      <c r="INE100" s="84"/>
      <c r="INF100" s="84"/>
      <c r="ING100" s="84"/>
      <c r="INH100" s="84"/>
      <c r="INI100" s="84"/>
      <c r="INJ100" s="84"/>
      <c r="INK100" s="84"/>
      <c r="INL100" s="84"/>
      <c r="INM100" s="84"/>
      <c r="INN100" s="84"/>
      <c r="INO100" s="84"/>
      <c r="INP100" s="84"/>
      <c r="INQ100" s="84"/>
      <c r="INR100" s="84"/>
      <c r="INS100" s="84"/>
      <c r="INT100" s="84"/>
      <c r="INU100" s="84"/>
      <c r="INV100" s="84"/>
      <c r="INW100" s="84"/>
      <c r="INX100" s="84"/>
      <c r="INY100" s="84"/>
      <c r="INZ100" s="84"/>
      <c r="IOA100" s="84"/>
      <c r="IOB100" s="84"/>
      <c r="IOC100" s="84"/>
      <c r="IOD100" s="84"/>
      <c r="IOE100" s="84"/>
      <c r="IOF100" s="84"/>
      <c r="IOG100" s="84"/>
      <c r="IOH100" s="84"/>
      <c r="IOI100" s="84"/>
      <c r="IOJ100" s="84"/>
      <c r="IOK100" s="84"/>
      <c r="IOL100" s="84"/>
      <c r="IOM100" s="84"/>
      <c r="ION100" s="84"/>
      <c r="IOO100" s="84"/>
      <c r="IOP100" s="84"/>
      <c r="IOQ100" s="84"/>
      <c r="IOR100" s="84"/>
      <c r="IOS100" s="84"/>
      <c r="IOT100" s="84"/>
      <c r="IOU100" s="84"/>
      <c r="IOV100" s="84"/>
      <c r="IOW100" s="84"/>
      <c r="IOX100" s="84"/>
      <c r="IOY100" s="84"/>
      <c r="IOZ100" s="84"/>
      <c r="IPA100" s="84"/>
      <c r="IPB100" s="84"/>
      <c r="IPC100" s="84"/>
      <c r="IPD100" s="84"/>
      <c r="IPE100" s="84"/>
      <c r="IPF100" s="84"/>
      <c r="IPG100" s="84"/>
      <c r="IPH100" s="84"/>
      <c r="IPI100" s="84"/>
      <c r="IPJ100" s="84"/>
      <c r="IPK100" s="84"/>
      <c r="IPL100" s="84"/>
      <c r="IPM100" s="84"/>
      <c r="IPN100" s="84"/>
      <c r="IPO100" s="84"/>
      <c r="IPP100" s="84"/>
      <c r="IPQ100" s="84"/>
      <c r="IPR100" s="84"/>
      <c r="IPS100" s="84"/>
      <c r="IPT100" s="84"/>
      <c r="IPU100" s="84"/>
      <c r="IPV100" s="84"/>
      <c r="IPW100" s="84"/>
      <c r="IPX100" s="84"/>
      <c r="IPY100" s="84"/>
      <c r="IPZ100" s="84"/>
      <c r="IQA100" s="84"/>
      <c r="IQB100" s="84"/>
      <c r="IQC100" s="84"/>
      <c r="IQD100" s="84"/>
      <c r="IQE100" s="84"/>
      <c r="IQF100" s="84"/>
      <c r="IQG100" s="84"/>
      <c r="IQH100" s="84"/>
      <c r="IQI100" s="84"/>
      <c r="IQJ100" s="84"/>
      <c r="IQK100" s="84"/>
      <c r="IQL100" s="84"/>
      <c r="IQM100" s="84"/>
      <c r="IQN100" s="84"/>
      <c r="IQO100" s="84"/>
      <c r="IQP100" s="84"/>
      <c r="IQQ100" s="84"/>
      <c r="IQR100" s="84"/>
      <c r="IQS100" s="84"/>
      <c r="IQT100" s="84"/>
      <c r="IQU100" s="84"/>
      <c r="IQV100" s="84"/>
      <c r="IQW100" s="84"/>
      <c r="IQX100" s="84"/>
      <c r="IQY100" s="84"/>
      <c r="IQZ100" s="84"/>
      <c r="IRA100" s="84"/>
      <c r="IRB100" s="84"/>
      <c r="IRC100" s="84"/>
      <c r="IRD100" s="84"/>
      <c r="IRE100" s="84"/>
      <c r="IRF100" s="84"/>
      <c r="IRG100" s="84"/>
      <c r="IRH100" s="84"/>
      <c r="IRI100" s="84"/>
      <c r="IRJ100" s="84"/>
      <c r="IRK100" s="84"/>
      <c r="IRL100" s="84"/>
      <c r="IRM100" s="84"/>
      <c r="IRN100" s="84"/>
      <c r="IRO100" s="84"/>
      <c r="IRP100" s="84"/>
      <c r="IRQ100" s="84"/>
      <c r="IRR100" s="84"/>
      <c r="IRS100" s="84"/>
      <c r="IRT100" s="84"/>
      <c r="IRU100" s="84"/>
      <c r="IRV100" s="84"/>
      <c r="IRW100" s="84"/>
      <c r="IRX100" s="84"/>
      <c r="IRY100" s="84"/>
      <c r="IRZ100" s="84"/>
      <c r="ISA100" s="84"/>
      <c r="ISB100" s="84"/>
      <c r="ISC100" s="84"/>
      <c r="ISD100" s="84"/>
      <c r="ISE100" s="84"/>
      <c r="ISF100" s="84"/>
      <c r="ISG100" s="84"/>
      <c r="ISH100" s="84"/>
      <c r="ISI100" s="84"/>
      <c r="ISJ100" s="84"/>
      <c r="ISK100" s="84"/>
      <c r="ISL100" s="84"/>
      <c r="ISM100" s="84"/>
      <c r="ISN100" s="84"/>
      <c r="ISO100" s="84"/>
      <c r="ISP100" s="84"/>
      <c r="ISQ100" s="84"/>
      <c r="ISR100" s="84"/>
      <c r="ISS100" s="84"/>
      <c r="IST100" s="84"/>
      <c r="ISU100" s="84"/>
      <c r="ISV100" s="84"/>
      <c r="ISW100" s="84"/>
      <c r="ISX100" s="84"/>
      <c r="ISY100" s="84"/>
      <c r="ISZ100" s="84"/>
      <c r="ITA100" s="84"/>
      <c r="ITB100" s="84"/>
      <c r="ITC100" s="84"/>
      <c r="ITD100" s="84"/>
      <c r="ITE100" s="84"/>
      <c r="ITF100" s="84"/>
      <c r="ITG100" s="84"/>
      <c r="ITH100" s="84"/>
      <c r="ITI100" s="84"/>
      <c r="ITJ100" s="84"/>
      <c r="ITK100" s="84"/>
      <c r="ITL100" s="84"/>
      <c r="ITM100" s="84"/>
      <c r="ITN100" s="84"/>
      <c r="ITO100" s="84"/>
      <c r="ITP100" s="84"/>
      <c r="ITQ100" s="84"/>
      <c r="ITR100" s="84"/>
      <c r="ITS100" s="84"/>
      <c r="ITT100" s="84"/>
      <c r="ITU100" s="84"/>
      <c r="ITV100" s="84"/>
      <c r="ITW100" s="84"/>
      <c r="ITX100" s="84"/>
      <c r="ITY100" s="84"/>
      <c r="ITZ100" s="84"/>
      <c r="IUA100" s="84"/>
      <c r="IUB100" s="84"/>
      <c r="IUC100" s="84"/>
      <c r="IUD100" s="84"/>
      <c r="IUE100" s="84"/>
      <c r="IUF100" s="84"/>
      <c r="IUG100" s="84"/>
      <c r="IUH100" s="84"/>
      <c r="IUI100" s="84"/>
      <c r="IUJ100" s="84"/>
      <c r="IUK100" s="84"/>
      <c r="IUL100" s="84"/>
      <c r="IUM100" s="84"/>
      <c r="IUN100" s="84"/>
      <c r="IUO100" s="84"/>
      <c r="IUP100" s="84"/>
      <c r="IUQ100" s="84"/>
      <c r="IUR100" s="84"/>
      <c r="IUS100" s="84"/>
      <c r="IUT100" s="84"/>
      <c r="IUU100" s="84"/>
      <c r="IUV100" s="84"/>
      <c r="IUW100" s="84"/>
      <c r="IUX100" s="84"/>
      <c r="IUY100" s="84"/>
      <c r="IUZ100" s="84"/>
      <c r="IVA100" s="84"/>
      <c r="IVB100" s="84"/>
      <c r="IVC100" s="84"/>
      <c r="IVD100" s="84"/>
      <c r="IVE100" s="84"/>
      <c r="IVF100" s="84"/>
      <c r="IVG100" s="84"/>
      <c r="IVH100" s="84"/>
      <c r="IVI100" s="84"/>
      <c r="IVJ100" s="84"/>
      <c r="IVK100" s="84"/>
      <c r="IVL100" s="84"/>
      <c r="IVM100" s="84"/>
      <c r="IVN100" s="84"/>
      <c r="IVO100" s="84"/>
      <c r="IVP100" s="84"/>
      <c r="IVQ100" s="84"/>
      <c r="IVR100" s="84"/>
      <c r="IVS100" s="84"/>
      <c r="IVT100" s="84"/>
      <c r="IVU100" s="84"/>
      <c r="IVV100" s="84"/>
      <c r="IVW100" s="84"/>
      <c r="IVX100" s="84"/>
      <c r="IVY100" s="84"/>
      <c r="IVZ100" s="84"/>
      <c r="IWA100" s="84"/>
      <c r="IWB100" s="84"/>
      <c r="IWC100" s="84"/>
      <c r="IWD100" s="84"/>
      <c r="IWE100" s="84"/>
      <c r="IWF100" s="84"/>
      <c r="IWG100" s="84"/>
      <c r="IWH100" s="84"/>
      <c r="IWI100" s="84"/>
      <c r="IWJ100" s="84"/>
      <c r="IWK100" s="84"/>
      <c r="IWL100" s="84"/>
      <c r="IWM100" s="84"/>
      <c r="IWN100" s="84"/>
      <c r="IWO100" s="84"/>
      <c r="IWP100" s="84"/>
      <c r="IWQ100" s="84"/>
      <c r="IWR100" s="84"/>
      <c r="IWS100" s="84"/>
      <c r="IWT100" s="84"/>
      <c r="IWU100" s="84"/>
      <c r="IWV100" s="84"/>
      <c r="IWW100" s="84"/>
      <c r="IWX100" s="84"/>
      <c r="IWY100" s="84"/>
      <c r="IWZ100" s="84"/>
      <c r="IXA100" s="84"/>
      <c r="IXB100" s="84"/>
      <c r="IXC100" s="84"/>
      <c r="IXD100" s="84"/>
      <c r="IXE100" s="84"/>
      <c r="IXF100" s="84"/>
      <c r="IXG100" s="84"/>
      <c r="IXH100" s="84"/>
      <c r="IXI100" s="84"/>
      <c r="IXJ100" s="84"/>
      <c r="IXK100" s="84"/>
      <c r="IXL100" s="84"/>
      <c r="IXM100" s="84"/>
      <c r="IXN100" s="84"/>
      <c r="IXO100" s="84"/>
      <c r="IXP100" s="84"/>
      <c r="IXQ100" s="84"/>
      <c r="IXR100" s="84"/>
      <c r="IXS100" s="84"/>
      <c r="IXT100" s="84"/>
      <c r="IXU100" s="84"/>
      <c r="IXV100" s="84"/>
      <c r="IXW100" s="84"/>
      <c r="IXX100" s="84"/>
      <c r="IXY100" s="84"/>
      <c r="IXZ100" s="84"/>
      <c r="IYA100" s="84"/>
      <c r="IYB100" s="84"/>
      <c r="IYC100" s="84"/>
      <c r="IYD100" s="84"/>
      <c r="IYE100" s="84"/>
      <c r="IYF100" s="84"/>
      <c r="IYG100" s="84"/>
      <c r="IYH100" s="84"/>
      <c r="IYI100" s="84"/>
      <c r="IYJ100" s="84"/>
      <c r="IYK100" s="84"/>
      <c r="IYL100" s="84"/>
      <c r="IYM100" s="84"/>
      <c r="IYN100" s="84"/>
      <c r="IYO100" s="84"/>
      <c r="IYP100" s="84"/>
      <c r="IYQ100" s="84"/>
      <c r="IYR100" s="84"/>
      <c r="IYS100" s="84"/>
      <c r="IYT100" s="84"/>
      <c r="IYU100" s="84"/>
      <c r="IYV100" s="84"/>
      <c r="IYW100" s="84"/>
      <c r="IYX100" s="84"/>
      <c r="IYY100" s="84"/>
      <c r="IYZ100" s="84"/>
      <c r="IZA100" s="84"/>
      <c r="IZB100" s="84"/>
      <c r="IZC100" s="84"/>
      <c r="IZD100" s="84"/>
      <c r="IZE100" s="84"/>
      <c r="IZF100" s="84"/>
      <c r="IZG100" s="84"/>
      <c r="IZH100" s="84"/>
      <c r="IZI100" s="84"/>
      <c r="IZJ100" s="84"/>
      <c r="IZK100" s="84"/>
      <c r="IZL100" s="84"/>
      <c r="IZM100" s="84"/>
      <c r="IZN100" s="84"/>
      <c r="IZO100" s="84"/>
      <c r="IZP100" s="84"/>
      <c r="IZQ100" s="84"/>
      <c r="IZR100" s="84"/>
      <c r="IZS100" s="84"/>
      <c r="IZT100" s="84"/>
      <c r="IZU100" s="84"/>
      <c r="IZV100" s="84"/>
      <c r="IZW100" s="84"/>
      <c r="IZX100" s="84"/>
      <c r="IZY100" s="84"/>
      <c r="IZZ100" s="84"/>
      <c r="JAA100" s="84"/>
      <c r="JAB100" s="84"/>
      <c r="JAC100" s="84"/>
      <c r="JAD100" s="84"/>
      <c r="JAE100" s="84"/>
      <c r="JAF100" s="84"/>
      <c r="JAG100" s="84"/>
      <c r="JAH100" s="84"/>
      <c r="JAI100" s="84"/>
      <c r="JAJ100" s="84"/>
      <c r="JAK100" s="84"/>
      <c r="JAL100" s="84"/>
      <c r="JAM100" s="84"/>
      <c r="JAN100" s="84"/>
      <c r="JAO100" s="84"/>
      <c r="JAP100" s="84"/>
      <c r="JAQ100" s="84"/>
      <c r="JAR100" s="84"/>
      <c r="JAS100" s="84"/>
      <c r="JAT100" s="84"/>
      <c r="JAU100" s="84"/>
      <c r="JAV100" s="84"/>
      <c r="JAW100" s="84"/>
      <c r="JAX100" s="84"/>
      <c r="JAY100" s="84"/>
      <c r="JAZ100" s="84"/>
      <c r="JBA100" s="84"/>
      <c r="JBB100" s="84"/>
      <c r="JBC100" s="84"/>
      <c r="JBD100" s="84"/>
      <c r="JBE100" s="84"/>
      <c r="JBF100" s="84"/>
      <c r="JBG100" s="84"/>
      <c r="JBH100" s="84"/>
      <c r="JBI100" s="84"/>
      <c r="JBJ100" s="84"/>
      <c r="JBK100" s="84"/>
      <c r="JBL100" s="84"/>
      <c r="JBM100" s="84"/>
      <c r="JBN100" s="84"/>
      <c r="JBO100" s="84"/>
      <c r="JBP100" s="84"/>
      <c r="JBQ100" s="84"/>
      <c r="JBR100" s="84"/>
      <c r="JBS100" s="84"/>
      <c r="JBT100" s="84"/>
      <c r="JBU100" s="84"/>
      <c r="JBV100" s="84"/>
      <c r="JBW100" s="84"/>
      <c r="JBX100" s="84"/>
      <c r="JBY100" s="84"/>
      <c r="JBZ100" s="84"/>
      <c r="JCA100" s="84"/>
      <c r="JCB100" s="84"/>
      <c r="JCC100" s="84"/>
      <c r="JCD100" s="84"/>
      <c r="JCE100" s="84"/>
      <c r="JCF100" s="84"/>
      <c r="JCG100" s="84"/>
      <c r="JCH100" s="84"/>
      <c r="JCI100" s="84"/>
      <c r="JCJ100" s="84"/>
      <c r="JCK100" s="84"/>
      <c r="JCL100" s="84"/>
      <c r="JCM100" s="84"/>
      <c r="JCN100" s="84"/>
      <c r="JCO100" s="84"/>
      <c r="JCP100" s="84"/>
      <c r="JCQ100" s="84"/>
      <c r="JCR100" s="84"/>
      <c r="JCS100" s="84"/>
      <c r="JCT100" s="84"/>
      <c r="JCU100" s="84"/>
      <c r="JCV100" s="84"/>
      <c r="JCW100" s="84"/>
      <c r="JCX100" s="84"/>
      <c r="JCY100" s="84"/>
      <c r="JCZ100" s="84"/>
      <c r="JDA100" s="84"/>
      <c r="JDB100" s="84"/>
      <c r="JDC100" s="84"/>
      <c r="JDD100" s="84"/>
      <c r="JDE100" s="84"/>
      <c r="JDF100" s="84"/>
      <c r="JDG100" s="84"/>
      <c r="JDH100" s="84"/>
      <c r="JDI100" s="84"/>
      <c r="JDJ100" s="84"/>
      <c r="JDK100" s="84"/>
      <c r="JDL100" s="84"/>
      <c r="JDM100" s="84"/>
      <c r="JDN100" s="84"/>
      <c r="JDO100" s="84"/>
      <c r="JDP100" s="84"/>
      <c r="JDQ100" s="84"/>
      <c r="JDR100" s="84"/>
      <c r="JDS100" s="84"/>
      <c r="JDT100" s="84"/>
      <c r="JDU100" s="84"/>
      <c r="JDV100" s="84"/>
      <c r="JDW100" s="84"/>
      <c r="JDX100" s="84"/>
      <c r="JDY100" s="84"/>
      <c r="JDZ100" s="84"/>
      <c r="JEA100" s="84"/>
      <c r="JEB100" s="84"/>
      <c r="JEC100" s="84"/>
      <c r="JED100" s="84"/>
      <c r="JEE100" s="84"/>
      <c r="JEF100" s="84"/>
      <c r="JEG100" s="84"/>
      <c r="JEH100" s="84"/>
      <c r="JEI100" s="84"/>
      <c r="JEJ100" s="84"/>
      <c r="JEK100" s="84"/>
      <c r="JEL100" s="84"/>
      <c r="JEM100" s="84"/>
      <c r="JEN100" s="84"/>
      <c r="JEO100" s="84"/>
      <c r="JEP100" s="84"/>
      <c r="JEQ100" s="84"/>
      <c r="JER100" s="84"/>
      <c r="JES100" s="84"/>
      <c r="JET100" s="84"/>
      <c r="JEU100" s="84"/>
      <c r="JEV100" s="84"/>
      <c r="JEW100" s="84"/>
      <c r="JEX100" s="84"/>
      <c r="JEY100" s="84"/>
      <c r="JEZ100" s="84"/>
      <c r="JFA100" s="84"/>
      <c r="JFB100" s="84"/>
      <c r="JFC100" s="84"/>
      <c r="JFD100" s="84"/>
      <c r="JFE100" s="84"/>
      <c r="JFF100" s="84"/>
      <c r="JFG100" s="84"/>
      <c r="JFH100" s="84"/>
      <c r="JFI100" s="84"/>
      <c r="JFJ100" s="84"/>
      <c r="JFK100" s="84"/>
      <c r="JFL100" s="84"/>
      <c r="JFM100" s="84"/>
      <c r="JFN100" s="84"/>
      <c r="JFO100" s="84"/>
      <c r="JFP100" s="84"/>
      <c r="JFQ100" s="84"/>
      <c r="JFR100" s="84"/>
      <c r="JFS100" s="84"/>
      <c r="JFT100" s="84"/>
      <c r="JFU100" s="84"/>
      <c r="JFV100" s="84"/>
      <c r="JFW100" s="84"/>
      <c r="JFX100" s="84"/>
      <c r="JFY100" s="84"/>
      <c r="JFZ100" s="84"/>
      <c r="JGA100" s="84"/>
      <c r="JGB100" s="84"/>
      <c r="JGC100" s="84"/>
      <c r="JGD100" s="84"/>
      <c r="JGE100" s="84"/>
      <c r="JGF100" s="84"/>
      <c r="JGG100" s="84"/>
      <c r="JGH100" s="84"/>
      <c r="JGI100" s="84"/>
      <c r="JGJ100" s="84"/>
      <c r="JGK100" s="84"/>
      <c r="JGL100" s="84"/>
      <c r="JGM100" s="84"/>
      <c r="JGN100" s="84"/>
      <c r="JGO100" s="84"/>
      <c r="JGP100" s="84"/>
      <c r="JGQ100" s="84"/>
      <c r="JGR100" s="84"/>
      <c r="JGS100" s="84"/>
      <c r="JGT100" s="84"/>
      <c r="JGU100" s="84"/>
      <c r="JGV100" s="84"/>
      <c r="JGW100" s="84"/>
      <c r="JGX100" s="84"/>
      <c r="JGY100" s="84"/>
      <c r="JGZ100" s="84"/>
      <c r="JHA100" s="84"/>
      <c r="JHB100" s="84"/>
      <c r="JHC100" s="84"/>
      <c r="JHD100" s="84"/>
      <c r="JHE100" s="84"/>
      <c r="JHF100" s="84"/>
      <c r="JHG100" s="84"/>
      <c r="JHH100" s="84"/>
      <c r="JHI100" s="84"/>
      <c r="JHJ100" s="84"/>
      <c r="JHK100" s="84"/>
      <c r="JHL100" s="84"/>
      <c r="JHM100" s="84"/>
      <c r="JHN100" s="84"/>
      <c r="JHO100" s="84"/>
      <c r="JHP100" s="84"/>
      <c r="JHQ100" s="84"/>
      <c r="JHR100" s="84"/>
      <c r="JHS100" s="84"/>
      <c r="JHT100" s="84"/>
      <c r="JHU100" s="84"/>
      <c r="JHV100" s="84"/>
      <c r="JHW100" s="84"/>
      <c r="JHX100" s="84"/>
      <c r="JHY100" s="84"/>
      <c r="JHZ100" s="84"/>
      <c r="JIA100" s="84"/>
      <c r="JIB100" s="84"/>
      <c r="JIC100" s="84"/>
      <c r="JID100" s="84"/>
      <c r="JIE100" s="84"/>
      <c r="JIF100" s="84"/>
      <c r="JIG100" s="84"/>
      <c r="JIH100" s="84"/>
      <c r="JII100" s="84"/>
      <c r="JIJ100" s="84"/>
      <c r="JIK100" s="84"/>
      <c r="JIL100" s="84"/>
      <c r="JIM100" s="84"/>
      <c r="JIN100" s="84"/>
      <c r="JIO100" s="84"/>
      <c r="JIP100" s="84"/>
      <c r="JIQ100" s="84"/>
      <c r="JIR100" s="84"/>
      <c r="JIS100" s="84"/>
      <c r="JIT100" s="84"/>
      <c r="JIU100" s="84"/>
      <c r="JIV100" s="84"/>
      <c r="JIW100" s="84"/>
      <c r="JIX100" s="84"/>
      <c r="JIY100" s="84"/>
      <c r="JIZ100" s="84"/>
      <c r="JJA100" s="84"/>
      <c r="JJB100" s="84"/>
      <c r="JJC100" s="84"/>
      <c r="JJD100" s="84"/>
      <c r="JJE100" s="84"/>
      <c r="JJF100" s="84"/>
      <c r="JJG100" s="84"/>
      <c r="JJH100" s="84"/>
      <c r="JJI100" s="84"/>
      <c r="JJJ100" s="84"/>
      <c r="JJK100" s="84"/>
      <c r="JJL100" s="84"/>
      <c r="JJM100" s="84"/>
      <c r="JJN100" s="84"/>
      <c r="JJO100" s="84"/>
      <c r="JJP100" s="84"/>
      <c r="JJQ100" s="84"/>
      <c r="JJR100" s="84"/>
      <c r="JJS100" s="84"/>
      <c r="JJT100" s="84"/>
      <c r="JJU100" s="84"/>
      <c r="JJV100" s="84"/>
      <c r="JJW100" s="84"/>
      <c r="JJX100" s="84"/>
      <c r="JJY100" s="84"/>
      <c r="JJZ100" s="84"/>
      <c r="JKA100" s="84"/>
      <c r="JKB100" s="84"/>
      <c r="JKC100" s="84"/>
      <c r="JKD100" s="84"/>
      <c r="JKE100" s="84"/>
      <c r="JKF100" s="84"/>
      <c r="JKG100" s="84"/>
      <c r="JKH100" s="84"/>
      <c r="JKI100" s="84"/>
      <c r="JKJ100" s="84"/>
      <c r="JKK100" s="84"/>
      <c r="JKL100" s="84"/>
      <c r="JKM100" s="84"/>
      <c r="JKN100" s="84"/>
      <c r="JKO100" s="84"/>
      <c r="JKP100" s="84"/>
      <c r="JKQ100" s="84"/>
      <c r="JKR100" s="84"/>
      <c r="JKS100" s="84"/>
      <c r="JKT100" s="84"/>
      <c r="JKU100" s="84"/>
      <c r="JKV100" s="84"/>
      <c r="JKW100" s="84"/>
      <c r="JKX100" s="84"/>
      <c r="JKY100" s="84"/>
      <c r="JKZ100" s="84"/>
      <c r="JLA100" s="84"/>
      <c r="JLB100" s="84"/>
      <c r="JLC100" s="84"/>
      <c r="JLD100" s="84"/>
      <c r="JLE100" s="84"/>
      <c r="JLF100" s="84"/>
      <c r="JLG100" s="84"/>
      <c r="JLH100" s="84"/>
      <c r="JLI100" s="84"/>
      <c r="JLJ100" s="84"/>
      <c r="JLK100" s="84"/>
      <c r="JLL100" s="84"/>
      <c r="JLM100" s="84"/>
      <c r="JLN100" s="84"/>
      <c r="JLO100" s="84"/>
      <c r="JLP100" s="84"/>
      <c r="JLQ100" s="84"/>
      <c r="JLR100" s="84"/>
      <c r="JLS100" s="84"/>
      <c r="JLT100" s="84"/>
      <c r="JLU100" s="84"/>
      <c r="JLV100" s="84"/>
      <c r="JLW100" s="84"/>
      <c r="JLX100" s="84"/>
      <c r="JLY100" s="84"/>
      <c r="JLZ100" s="84"/>
      <c r="JMA100" s="84"/>
      <c r="JMB100" s="84"/>
      <c r="JMC100" s="84"/>
      <c r="JMD100" s="84"/>
      <c r="JME100" s="84"/>
      <c r="JMF100" s="84"/>
      <c r="JMG100" s="84"/>
      <c r="JMH100" s="84"/>
      <c r="JMI100" s="84"/>
      <c r="JMJ100" s="84"/>
      <c r="JMK100" s="84"/>
      <c r="JML100" s="84"/>
      <c r="JMM100" s="84"/>
      <c r="JMN100" s="84"/>
      <c r="JMO100" s="84"/>
      <c r="JMP100" s="84"/>
      <c r="JMQ100" s="84"/>
      <c r="JMR100" s="84"/>
      <c r="JMS100" s="84"/>
      <c r="JMT100" s="84"/>
      <c r="JMU100" s="84"/>
      <c r="JMV100" s="84"/>
      <c r="JMW100" s="84"/>
      <c r="JMX100" s="84"/>
      <c r="JMY100" s="84"/>
      <c r="JMZ100" s="84"/>
      <c r="JNA100" s="84"/>
      <c r="JNB100" s="84"/>
      <c r="JNC100" s="84"/>
      <c r="JND100" s="84"/>
      <c r="JNE100" s="84"/>
      <c r="JNF100" s="84"/>
      <c r="JNG100" s="84"/>
      <c r="JNH100" s="84"/>
      <c r="JNI100" s="84"/>
      <c r="JNJ100" s="84"/>
      <c r="JNK100" s="84"/>
      <c r="JNL100" s="84"/>
      <c r="JNM100" s="84"/>
      <c r="JNN100" s="84"/>
      <c r="JNO100" s="84"/>
      <c r="JNP100" s="84"/>
      <c r="JNQ100" s="84"/>
      <c r="JNR100" s="84"/>
      <c r="JNS100" s="84"/>
      <c r="JNT100" s="84"/>
      <c r="JNU100" s="84"/>
      <c r="JNV100" s="84"/>
      <c r="JNW100" s="84"/>
      <c r="JNX100" s="84"/>
      <c r="JNY100" s="84"/>
      <c r="JNZ100" s="84"/>
      <c r="JOA100" s="84"/>
      <c r="JOB100" s="84"/>
      <c r="JOC100" s="84"/>
      <c r="JOD100" s="84"/>
      <c r="JOE100" s="84"/>
      <c r="JOF100" s="84"/>
      <c r="JOG100" s="84"/>
      <c r="JOH100" s="84"/>
      <c r="JOI100" s="84"/>
      <c r="JOJ100" s="84"/>
      <c r="JOK100" s="84"/>
      <c r="JOL100" s="84"/>
      <c r="JOM100" s="84"/>
      <c r="JON100" s="84"/>
      <c r="JOO100" s="84"/>
      <c r="JOP100" s="84"/>
      <c r="JOQ100" s="84"/>
      <c r="JOR100" s="84"/>
      <c r="JOS100" s="84"/>
      <c r="JOT100" s="84"/>
      <c r="JOU100" s="84"/>
      <c r="JOV100" s="84"/>
      <c r="JOW100" s="84"/>
      <c r="JOX100" s="84"/>
      <c r="JOY100" s="84"/>
      <c r="JOZ100" s="84"/>
      <c r="JPA100" s="84"/>
      <c r="JPB100" s="84"/>
      <c r="JPC100" s="84"/>
      <c r="JPD100" s="84"/>
      <c r="JPE100" s="84"/>
      <c r="JPF100" s="84"/>
      <c r="JPG100" s="84"/>
      <c r="JPH100" s="84"/>
      <c r="JPI100" s="84"/>
      <c r="JPJ100" s="84"/>
      <c r="JPK100" s="84"/>
      <c r="JPL100" s="84"/>
      <c r="JPM100" s="84"/>
      <c r="JPN100" s="84"/>
      <c r="JPO100" s="84"/>
      <c r="JPP100" s="84"/>
      <c r="JPQ100" s="84"/>
      <c r="JPR100" s="84"/>
      <c r="JPS100" s="84"/>
      <c r="JPT100" s="84"/>
      <c r="JPU100" s="84"/>
      <c r="JPV100" s="84"/>
      <c r="JPW100" s="84"/>
      <c r="JPX100" s="84"/>
      <c r="JPY100" s="84"/>
      <c r="JPZ100" s="84"/>
      <c r="JQA100" s="84"/>
      <c r="JQB100" s="84"/>
      <c r="JQC100" s="84"/>
      <c r="JQD100" s="84"/>
      <c r="JQE100" s="84"/>
      <c r="JQF100" s="84"/>
      <c r="JQG100" s="84"/>
      <c r="JQH100" s="84"/>
      <c r="JQI100" s="84"/>
      <c r="JQJ100" s="84"/>
      <c r="JQK100" s="84"/>
      <c r="JQL100" s="84"/>
      <c r="JQM100" s="84"/>
      <c r="JQN100" s="84"/>
      <c r="JQO100" s="84"/>
      <c r="JQP100" s="84"/>
      <c r="JQQ100" s="84"/>
      <c r="JQR100" s="84"/>
      <c r="JQS100" s="84"/>
      <c r="JQT100" s="84"/>
      <c r="JQU100" s="84"/>
      <c r="JQV100" s="84"/>
      <c r="JQW100" s="84"/>
      <c r="JQX100" s="84"/>
      <c r="JQY100" s="84"/>
      <c r="JQZ100" s="84"/>
      <c r="JRA100" s="84"/>
      <c r="JRB100" s="84"/>
      <c r="JRC100" s="84"/>
      <c r="JRD100" s="84"/>
      <c r="JRE100" s="84"/>
      <c r="JRF100" s="84"/>
      <c r="JRG100" s="84"/>
      <c r="JRH100" s="84"/>
      <c r="JRI100" s="84"/>
      <c r="JRJ100" s="84"/>
      <c r="JRK100" s="84"/>
      <c r="JRL100" s="84"/>
      <c r="JRM100" s="84"/>
      <c r="JRN100" s="84"/>
      <c r="JRO100" s="84"/>
      <c r="JRP100" s="84"/>
      <c r="JRQ100" s="84"/>
      <c r="JRR100" s="84"/>
      <c r="JRS100" s="84"/>
      <c r="JRT100" s="84"/>
      <c r="JRU100" s="84"/>
      <c r="JRV100" s="84"/>
      <c r="JRW100" s="84"/>
      <c r="JRX100" s="84"/>
      <c r="JRY100" s="84"/>
      <c r="JRZ100" s="84"/>
      <c r="JSA100" s="84"/>
      <c r="JSB100" s="84"/>
      <c r="JSC100" s="84"/>
      <c r="JSD100" s="84"/>
      <c r="JSE100" s="84"/>
      <c r="JSF100" s="84"/>
      <c r="JSG100" s="84"/>
      <c r="JSH100" s="84"/>
      <c r="JSI100" s="84"/>
      <c r="JSJ100" s="84"/>
      <c r="JSK100" s="84"/>
      <c r="JSL100" s="84"/>
      <c r="JSM100" s="84"/>
      <c r="JSN100" s="84"/>
      <c r="JSO100" s="84"/>
      <c r="JSP100" s="84"/>
      <c r="JSQ100" s="84"/>
      <c r="JSR100" s="84"/>
      <c r="JSS100" s="84"/>
      <c r="JST100" s="84"/>
      <c r="JSU100" s="84"/>
      <c r="JSV100" s="84"/>
      <c r="JSW100" s="84"/>
      <c r="JSX100" s="84"/>
      <c r="JSY100" s="84"/>
      <c r="JSZ100" s="84"/>
      <c r="JTA100" s="84"/>
      <c r="JTB100" s="84"/>
      <c r="JTC100" s="84"/>
      <c r="JTD100" s="84"/>
      <c r="JTE100" s="84"/>
      <c r="JTF100" s="84"/>
      <c r="JTG100" s="84"/>
      <c r="JTH100" s="84"/>
      <c r="JTI100" s="84"/>
      <c r="JTJ100" s="84"/>
      <c r="JTK100" s="84"/>
      <c r="JTL100" s="84"/>
      <c r="JTM100" s="84"/>
      <c r="JTN100" s="84"/>
      <c r="JTO100" s="84"/>
      <c r="JTP100" s="84"/>
      <c r="JTQ100" s="84"/>
      <c r="JTR100" s="84"/>
      <c r="JTS100" s="84"/>
      <c r="JTT100" s="84"/>
      <c r="JTU100" s="84"/>
      <c r="JTV100" s="84"/>
      <c r="JTW100" s="84"/>
      <c r="JTX100" s="84"/>
      <c r="JTY100" s="84"/>
      <c r="JTZ100" s="84"/>
      <c r="JUA100" s="84"/>
      <c r="JUB100" s="84"/>
      <c r="JUC100" s="84"/>
      <c r="JUD100" s="84"/>
      <c r="JUE100" s="84"/>
      <c r="JUF100" s="84"/>
      <c r="JUG100" s="84"/>
      <c r="JUH100" s="84"/>
      <c r="JUI100" s="84"/>
      <c r="JUJ100" s="84"/>
      <c r="JUK100" s="84"/>
      <c r="JUL100" s="84"/>
      <c r="JUM100" s="84"/>
      <c r="JUN100" s="84"/>
      <c r="JUO100" s="84"/>
      <c r="JUP100" s="84"/>
      <c r="JUQ100" s="84"/>
      <c r="JUR100" s="84"/>
      <c r="JUS100" s="84"/>
      <c r="JUT100" s="84"/>
      <c r="JUU100" s="84"/>
      <c r="JUV100" s="84"/>
      <c r="JUW100" s="84"/>
      <c r="JUX100" s="84"/>
      <c r="JUY100" s="84"/>
      <c r="JUZ100" s="84"/>
      <c r="JVA100" s="84"/>
      <c r="JVB100" s="84"/>
      <c r="JVC100" s="84"/>
      <c r="JVD100" s="84"/>
      <c r="JVE100" s="84"/>
      <c r="JVF100" s="84"/>
      <c r="JVG100" s="84"/>
      <c r="JVH100" s="84"/>
      <c r="JVI100" s="84"/>
      <c r="JVJ100" s="84"/>
      <c r="JVK100" s="84"/>
      <c r="JVL100" s="84"/>
      <c r="JVM100" s="84"/>
      <c r="JVN100" s="84"/>
      <c r="JVO100" s="84"/>
      <c r="JVP100" s="84"/>
      <c r="JVQ100" s="84"/>
      <c r="JVR100" s="84"/>
      <c r="JVS100" s="84"/>
      <c r="JVT100" s="84"/>
      <c r="JVU100" s="84"/>
      <c r="JVV100" s="84"/>
      <c r="JVW100" s="84"/>
      <c r="JVX100" s="84"/>
      <c r="JVY100" s="84"/>
      <c r="JVZ100" s="84"/>
      <c r="JWA100" s="84"/>
      <c r="JWB100" s="84"/>
      <c r="JWC100" s="84"/>
      <c r="JWD100" s="84"/>
      <c r="JWE100" s="84"/>
      <c r="JWF100" s="84"/>
      <c r="JWG100" s="84"/>
      <c r="JWH100" s="84"/>
      <c r="JWI100" s="84"/>
      <c r="JWJ100" s="84"/>
      <c r="JWK100" s="84"/>
      <c r="JWL100" s="84"/>
      <c r="JWM100" s="84"/>
      <c r="JWN100" s="84"/>
      <c r="JWO100" s="84"/>
      <c r="JWP100" s="84"/>
      <c r="JWQ100" s="84"/>
      <c r="JWR100" s="84"/>
      <c r="JWS100" s="84"/>
      <c r="JWT100" s="84"/>
      <c r="JWU100" s="84"/>
      <c r="JWV100" s="84"/>
      <c r="JWW100" s="84"/>
      <c r="JWX100" s="84"/>
      <c r="JWY100" s="84"/>
      <c r="JWZ100" s="84"/>
      <c r="JXA100" s="84"/>
      <c r="JXB100" s="84"/>
      <c r="JXC100" s="84"/>
      <c r="JXD100" s="84"/>
      <c r="JXE100" s="84"/>
      <c r="JXF100" s="84"/>
      <c r="JXG100" s="84"/>
      <c r="JXH100" s="84"/>
      <c r="JXI100" s="84"/>
      <c r="JXJ100" s="84"/>
      <c r="JXK100" s="84"/>
      <c r="JXL100" s="84"/>
      <c r="JXM100" s="84"/>
      <c r="JXN100" s="84"/>
      <c r="JXO100" s="84"/>
      <c r="JXP100" s="84"/>
      <c r="JXQ100" s="84"/>
      <c r="JXR100" s="84"/>
      <c r="JXS100" s="84"/>
      <c r="JXT100" s="84"/>
      <c r="JXU100" s="84"/>
      <c r="JXV100" s="84"/>
      <c r="JXW100" s="84"/>
      <c r="JXX100" s="84"/>
      <c r="JXY100" s="84"/>
      <c r="JXZ100" s="84"/>
      <c r="JYA100" s="84"/>
      <c r="JYB100" s="84"/>
      <c r="JYC100" s="84"/>
      <c r="JYD100" s="84"/>
      <c r="JYE100" s="84"/>
      <c r="JYF100" s="84"/>
      <c r="JYG100" s="84"/>
      <c r="JYH100" s="84"/>
      <c r="JYI100" s="84"/>
      <c r="JYJ100" s="84"/>
      <c r="JYK100" s="84"/>
      <c r="JYL100" s="84"/>
      <c r="JYM100" s="84"/>
      <c r="JYN100" s="84"/>
      <c r="JYO100" s="84"/>
      <c r="JYP100" s="84"/>
      <c r="JYQ100" s="84"/>
      <c r="JYR100" s="84"/>
      <c r="JYS100" s="84"/>
      <c r="JYT100" s="84"/>
      <c r="JYU100" s="84"/>
      <c r="JYV100" s="84"/>
      <c r="JYW100" s="84"/>
      <c r="JYX100" s="84"/>
      <c r="JYY100" s="84"/>
      <c r="JYZ100" s="84"/>
      <c r="JZA100" s="84"/>
      <c r="JZB100" s="84"/>
      <c r="JZC100" s="84"/>
      <c r="JZD100" s="84"/>
      <c r="JZE100" s="84"/>
      <c r="JZF100" s="84"/>
      <c r="JZG100" s="84"/>
      <c r="JZH100" s="84"/>
      <c r="JZI100" s="84"/>
      <c r="JZJ100" s="84"/>
      <c r="JZK100" s="84"/>
      <c r="JZL100" s="84"/>
      <c r="JZM100" s="84"/>
      <c r="JZN100" s="84"/>
      <c r="JZO100" s="84"/>
      <c r="JZP100" s="84"/>
      <c r="JZQ100" s="84"/>
      <c r="JZR100" s="84"/>
      <c r="JZS100" s="84"/>
      <c r="JZT100" s="84"/>
      <c r="JZU100" s="84"/>
      <c r="JZV100" s="84"/>
      <c r="JZW100" s="84"/>
      <c r="JZX100" s="84"/>
      <c r="JZY100" s="84"/>
      <c r="JZZ100" s="84"/>
      <c r="KAA100" s="84"/>
      <c r="KAB100" s="84"/>
      <c r="KAC100" s="84"/>
      <c r="KAD100" s="84"/>
      <c r="KAE100" s="84"/>
      <c r="KAF100" s="84"/>
      <c r="KAG100" s="84"/>
      <c r="KAH100" s="84"/>
      <c r="KAI100" s="84"/>
      <c r="KAJ100" s="84"/>
      <c r="KAK100" s="84"/>
      <c r="KAL100" s="84"/>
      <c r="KAM100" s="84"/>
      <c r="KAN100" s="84"/>
      <c r="KAO100" s="84"/>
      <c r="KAP100" s="84"/>
      <c r="KAQ100" s="84"/>
      <c r="KAR100" s="84"/>
      <c r="KAS100" s="84"/>
      <c r="KAT100" s="84"/>
      <c r="KAU100" s="84"/>
      <c r="KAV100" s="84"/>
      <c r="KAW100" s="84"/>
      <c r="KAX100" s="84"/>
      <c r="KAY100" s="84"/>
      <c r="KAZ100" s="84"/>
      <c r="KBA100" s="84"/>
      <c r="KBB100" s="84"/>
      <c r="KBC100" s="84"/>
      <c r="KBD100" s="84"/>
      <c r="KBE100" s="84"/>
      <c r="KBF100" s="84"/>
      <c r="KBG100" s="84"/>
      <c r="KBH100" s="84"/>
      <c r="KBI100" s="84"/>
      <c r="KBJ100" s="84"/>
      <c r="KBK100" s="84"/>
      <c r="KBL100" s="84"/>
      <c r="KBM100" s="84"/>
      <c r="KBN100" s="84"/>
      <c r="KBO100" s="84"/>
      <c r="KBP100" s="84"/>
      <c r="KBQ100" s="84"/>
      <c r="KBR100" s="84"/>
      <c r="KBS100" s="84"/>
      <c r="KBT100" s="84"/>
      <c r="KBU100" s="84"/>
      <c r="KBV100" s="84"/>
      <c r="KBW100" s="84"/>
      <c r="KBX100" s="84"/>
      <c r="KBY100" s="84"/>
      <c r="KBZ100" s="84"/>
      <c r="KCA100" s="84"/>
      <c r="KCB100" s="84"/>
      <c r="KCC100" s="84"/>
      <c r="KCD100" s="84"/>
      <c r="KCE100" s="84"/>
      <c r="KCF100" s="84"/>
      <c r="KCG100" s="84"/>
      <c r="KCH100" s="84"/>
      <c r="KCI100" s="84"/>
      <c r="KCJ100" s="84"/>
      <c r="KCK100" s="84"/>
      <c r="KCL100" s="84"/>
      <c r="KCM100" s="84"/>
      <c r="KCN100" s="84"/>
      <c r="KCO100" s="84"/>
      <c r="KCP100" s="84"/>
      <c r="KCQ100" s="84"/>
      <c r="KCR100" s="84"/>
      <c r="KCS100" s="84"/>
      <c r="KCT100" s="84"/>
      <c r="KCU100" s="84"/>
      <c r="KCV100" s="84"/>
      <c r="KCW100" s="84"/>
      <c r="KCX100" s="84"/>
      <c r="KCY100" s="84"/>
      <c r="KCZ100" s="84"/>
      <c r="KDA100" s="84"/>
      <c r="KDB100" s="84"/>
      <c r="KDC100" s="84"/>
      <c r="KDD100" s="84"/>
      <c r="KDE100" s="84"/>
      <c r="KDF100" s="84"/>
      <c r="KDG100" s="84"/>
      <c r="KDH100" s="84"/>
      <c r="KDI100" s="84"/>
      <c r="KDJ100" s="84"/>
      <c r="KDK100" s="84"/>
      <c r="KDL100" s="84"/>
      <c r="KDM100" s="84"/>
      <c r="KDN100" s="84"/>
      <c r="KDO100" s="84"/>
      <c r="KDP100" s="84"/>
      <c r="KDQ100" s="84"/>
      <c r="KDR100" s="84"/>
      <c r="KDS100" s="84"/>
      <c r="KDT100" s="84"/>
      <c r="KDU100" s="84"/>
      <c r="KDV100" s="84"/>
      <c r="KDW100" s="84"/>
      <c r="KDX100" s="84"/>
      <c r="KDY100" s="84"/>
      <c r="KDZ100" s="84"/>
      <c r="KEA100" s="84"/>
      <c r="KEB100" s="84"/>
      <c r="KEC100" s="84"/>
      <c r="KED100" s="84"/>
      <c r="KEE100" s="84"/>
      <c r="KEF100" s="84"/>
      <c r="KEG100" s="84"/>
      <c r="KEH100" s="84"/>
      <c r="KEI100" s="84"/>
      <c r="KEJ100" s="84"/>
      <c r="KEK100" s="84"/>
      <c r="KEL100" s="84"/>
      <c r="KEM100" s="84"/>
      <c r="KEN100" s="84"/>
      <c r="KEO100" s="84"/>
      <c r="KEP100" s="84"/>
      <c r="KEQ100" s="84"/>
      <c r="KER100" s="84"/>
      <c r="KES100" s="84"/>
      <c r="KET100" s="84"/>
      <c r="KEU100" s="84"/>
      <c r="KEV100" s="84"/>
      <c r="KEW100" s="84"/>
      <c r="KEX100" s="84"/>
      <c r="KEY100" s="84"/>
      <c r="KEZ100" s="84"/>
      <c r="KFA100" s="84"/>
      <c r="KFB100" s="84"/>
      <c r="KFC100" s="84"/>
      <c r="KFD100" s="84"/>
      <c r="KFE100" s="84"/>
      <c r="KFF100" s="84"/>
      <c r="KFG100" s="84"/>
      <c r="KFH100" s="84"/>
      <c r="KFI100" s="84"/>
      <c r="KFJ100" s="84"/>
      <c r="KFK100" s="84"/>
      <c r="KFL100" s="84"/>
      <c r="KFM100" s="84"/>
      <c r="KFN100" s="84"/>
      <c r="KFO100" s="84"/>
      <c r="KFP100" s="84"/>
      <c r="KFQ100" s="84"/>
      <c r="KFR100" s="84"/>
      <c r="KFS100" s="84"/>
      <c r="KFT100" s="84"/>
      <c r="KFU100" s="84"/>
      <c r="KFV100" s="84"/>
      <c r="KFW100" s="84"/>
      <c r="KFX100" s="84"/>
      <c r="KFY100" s="84"/>
      <c r="KFZ100" s="84"/>
      <c r="KGA100" s="84"/>
      <c r="KGB100" s="84"/>
      <c r="KGC100" s="84"/>
      <c r="KGD100" s="84"/>
      <c r="KGE100" s="84"/>
      <c r="KGF100" s="84"/>
      <c r="KGG100" s="84"/>
      <c r="KGH100" s="84"/>
      <c r="KGI100" s="84"/>
      <c r="KGJ100" s="84"/>
      <c r="KGK100" s="84"/>
      <c r="KGL100" s="84"/>
      <c r="KGM100" s="84"/>
      <c r="KGN100" s="84"/>
      <c r="KGO100" s="84"/>
      <c r="KGP100" s="84"/>
      <c r="KGQ100" s="84"/>
      <c r="KGR100" s="84"/>
      <c r="KGS100" s="84"/>
      <c r="KGT100" s="84"/>
      <c r="KGU100" s="84"/>
      <c r="KGV100" s="84"/>
      <c r="KGW100" s="84"/>
      <c r="KGX100" s="84"/>
      <c r="KGY100" s="84"/>
      <c r="KGZ100" s="84"/>
      <c r="KHA100" s="84"/>
      <c r="KHB100" s="84"/>
      <c r="KHC100" s="84"/>
      <c r="KHD100" s="84"/>
      <c r="KHE100" s="84"/>
      <c r="KHF100" s="84"/>
      <c r="KHG100" s="84"/>
      <c r="KHH100" s="84"/>
      <c r="KHI100" s="84"/>
      <c r="KHJ100" s="84"/>
      <c r="KHK100" s="84"/>
      <c r="KHL100" s="84"/>
      <c r="KHM100" s="84"/>
      <c r="KHN100" s="84"/>
      <c r="KHO100" s="84"/>
      <c r="KHP100" s="84"/>
      <c r="KHQ100" s="84"/>
      <c r="KHR100" s="84"/>
      <c r="KHS100" s="84"/>
      <c r="KHT100" s="84"/>
      <c r="KHU100" s="84"/>
      <c r="KHV100" s="84"/>
      <c r="KHW100" s="84"/>
      <c r="KHX100" s="84"/>
      <c r="KHY100" s="84"/>
      <c r="KHZ100" s="84"/>
      <c r="KIA100" s="84"/>
      <c r="KIB100" s="84"/>
      <c r="KIC100" s="84"/>
      <c r="KID100" s="84"/>
      <c r="KIE100" s="84"/>
      <c r="KIF100" s="84"/>
      <c r="KIG100" s="84"/>
      <c r="KIH100" s="84"/>
      <c r="KII100" s="84"/>
      <c r="KIJ100" s="84"/>
      <c r="KIK100" s="84"/>
      <c r="KIL100" s="84"/>
      <c r="KIM100" s="84"/>
      <c r="KIN100" s="84"/>
      <c r="KIO100" s="84"/>
      <c r="KIP100" s="84"/>
      <c r="KIQ100" s="84"/>
      <c r="KIR100" s="84"/>
      <c r="KIS100" s="84"/>
      <c r="KIT100" s="84"/>
      <c r="KIU100" s="84"/>
      <c r="KIV100" s="84"/>
      <c r="KIW100" s="84"/>
      <c r="KIX100" s="84"/>
      <c r="KIY100" s="84"/>
      <c r="KIZ100" s="84"/>
      <c r="KJA100" s="84"/>
      <c r="KJB100" s="84"/>
      <c r="KJC100" s="84"/>
      <c r="KJD100" s="84"/>
      <c r="KJE100" s="84"/>
      <c r="KJF100" s="84"/>
      <c r="KJG100" s="84"/>
      <c r="KJH100" s="84"/>
      <c r="KJI100" s="84"/>
      <c r="KJJ100" s="84"/>
      <c r="KJK100" s="84"/>
      <c r="KJL100" s="84"/>
      <c r="KJM100" s="84"/>
      <c r="KJN100" s="84"/>
      <c r="KJO100" s="84"/>
      <c r="KJP100" s="84"/>
      <c r="KJQ100" s="84"/>
      <c r="KJR100" s="84"/>
      <c r="KJS100" s="84"/>
      <c r="KJT100" s="84"/>
      <c r="KJU100" s="84"/>
      <c r="KJV100" s="84"/>
      <c r="KJW100" s="84"/>
      <c r="KJX100" s="84"/>
      <c r="KJY100" s="84"/>
      <c r="KJZ100" s="84"/>
      <c r="KKA100" s="84"/>
      <c r="KKB100" s="84"/>
      <c r="KKC100" s="84"/>
      <c r="KKD100" s="84"/>
      <c r="KKE100" s="84"/>
      <c r="KKF100" s="84"/>
      <c r="KKG100" s="84"/>
      <c r="KKH100" s="84"/>
      <c r="KKI100" s="84"/>
      <c r="KKJ100" s="84"/>
      <c r="KKK100" s="84"/>
      <c r="KKL100" s="84"/>
      <c r="KKM100" s="84"/>
      <c r="KKN100" s="84"/>
      <c r="KKO100" s="84"/>
      <c r="KKP100" s="84"/>
      <c r="KKQ100" s="84"/>
      <c r="KKR100" s="84"/>
      <c r="KKS100" s="84"/>
      <c r="KKT100" s="84"/>
      <c r="KKU100" s="84"/>
      <c r="KKV100" s="84"/>
      <c r="KKW100" s="84"/>
      <c r="KKX100" s="84"/>
      <c r="KKY100" s="84"/>
      <c r="KKZ100" s="84"/>
      <c r="KLA100" s="84"/>
      <c r="KLB100" s="84"/>
      <c r="KLC100" s="84"/>
      <c r="KLD100" s="84"/>
      <c r="KLE100" s="84"/>
      <c r="KLF100" s="84"/>
      <c r="KLG100" s="84"/>
      <c r="KLH100" s="84"/>
      <c r="KLI100" s="84"/>
      <c r="KLJ100" s="84"/>
      <c r="KLK100" s="84"/>
      <c r="KLL100" s="84"/>
      <c r="KLM100" s="84"/>
      <c r="KLN100" s="84"/>
      <c r="KLO100" s="84"/>
      <c r="KLP100" s="84"/>
      <c r="KLQ100" s="84"/>
      <c r="KLR100" s="84"/>
      <c r="KLS100" s="84"/>
      <c r="KLT100" s="84"/>
      <c r="KLU100" s="84"/>
      <c r="KLV100" s="84"/>
      <c r="KLW100" s="84"/>
      <c r="KLX100" s="84"/>
      <c r="KLY100" s="84"/>
      <c r="KLZ100" s="84"/>
      <c r="KMA100" s="84"/>
      <c r="KMB100" s="84"/>
      <c r="KMC100" s="84"/>
      <c r="KMD100" s="84"/>
      <c r="KME100" s="84"/>
      <c r="KMF100" s="84"/>
      <c r="KMG100" s="84"/>
      <c r="KMH100" s="84"/>
      <c r="KMI100" s="84"/>
      <c r="KMJ100" s="84"/>
      <c r="KMK100" s="84"/>
      <c r="KML100" s="84"/>
      <c r="KMM100" s="84"/>
      <c r="KMN100" s="84"/>
      <c r="KMO100" s="84"/>
      <c r="KMP100" s="84"/>
      <c r="KMQ100" s="84"/>
      <c r="KMR100" s="84"/>
      <c r="KMS100" s="84"/>
      <c r="KMT100" s="84"/>
      <c r="KMU100" s="84"/>
      <c r="KMV100" s="84"/>
      <c r="KMW100" s="84"/>
      <c r="KMX100" s="84"/>
      <c r="KMY100" s="84"/>
      <c r="KMZ100" s="84"/>
      <c r="KNA100" s="84"/>
      <c r="KNB100" s="84"/>
      <c r="KNC100" s="84"/>
      <c r="KND100" s="84"/>
      <c r="KNE100" s="84"/>
      <c r="KNF100" s="84"/>
      <c r="KNG100" s="84"/>
      <c r="KNH100" s="84"/>
      <c r="KNI100" s="84"/>
      <c r="KNJ100" s="84"/>
      <c r="KNK100" s="84"/>
      <c r="KNL100" s="84"/>
      <c r="KNM100" s="84"/>
      <c r="KNN100" s="84"/>
      <c r="KNO100" s="84"/>
      <c r="KNP100" s="84"/>
      <c r="KNQ100" s="84"/>
      <c r="KNR100" s="84"/>
      <c r="KNS100" s="84"/>
      <c r="KNT100" s="84"/>
      <c r="KNU100" s="84"/>
      <c r="KNV100" s="84"/>
      <c r="KNW100" s="84"/>
      <c r="KNX100" s="84"/>
      <c r="KNY100" s="84"/>
      <c r="KNZ100" s="84"/>
      <c r="KOA100" s="84"/>
      <c r="KOB100" s="84"/>
      <c r="KOC100" s="84"/>
      <c r="KOD100" s="84"/>
      <c r="KOE100" s="84"/>
      <c r="KOF100" s="84"/>
      <c r="KOG100" s="84"/>
      <c r="KOH100" s="84"/>
      <c r="KOI100" s="84"/>
      <c r="KOJ100" s="84"/>
      <c r="KOK100" s="84"/>
      <c r="KOL100" s="84"/>
      <c r="KOM100" s="84"/>
      <c r="KON100" s="84"/>
      <c r="KOO100" s="84"/>
      <c r="KOP100" s="84"/>
      <c r="KOQ100" s="84"/>
      <c r="KOR100" s="84"/>
      <c r="KOS100" s="84"/>
      <c r="KOT100" s="84"/>
      <c r="KOU100" s="84"/>
      <c r="KOV100" s="84"/>
      <c r="KOW100" s="84"/>
      <c r="KOX100" s="84"/>
      <c r="KOY100" s="84"/>
      <c r="KOZ100" s="84"/>
      <c r="KPA100" s="84"/>
      <c r="KPB100" s="84"/>
      <c r="KPC100" s="84"/>
      <c r="KPD100" s="84"/>
      <c r="KPE100" s="84"/>
      <c r="KPF100" s="84"/>
      <c r="KPG100" s="84"/>
      <c r="KPH100" s="84"/>
      <c r="KPI100" s="84"/>
      <c r="KPJ100" s="84"/>
      <c r="KPK100" s="84"/>
      <c r="KPL100" s="84"/>
      <c r="KPM100" s="84"/>
      <c r="KPN100" s="84"/>
      <c r="KPO100" s="84"/>
      <c r="KPP100" s="84"/>
      <c r="KPQ100" s="84"/>
      <c r="KPR100" s="84"/>
      <c r="KPS100" s="84"/>
      <c r="KPT100" s="84"/>
      <c r="KPU100" s="84"/>
      <c r="KPV100" s="84"/>
      <c r="KPW100" s="84"/>
      <c r="KPX100" s="84"/>
      <c r="KPY100" s="84"/>
      <c r="KPZ100" s="84"/>
      <c r="KQA100" s="84"/>
      <c r="KQB100" s="84"/>
      <c r="KQC100" s="84"/>
      <c r="KQD100" s="84"/>
      <c r="KQE100" s="84"/>
      <c r="KQF100" s="84"/>
      <c r="KQG100" s="84"/>
      <c r="KQH100" s="84"/>
      <c r="KQI100" s="84"/>
      <c r="KQJ100" s="84"/>
      <c r="KQK100" s="84"/>
      <c r="KQL100" s="84"/>
      <c r="KQM100" s="84"/>
      <c r="KQN100" s="84"/>
      <c r="KQO100" s="84"/>
      <c r="KQP100" s="84"/>
      <c r="KQQ100" s="84"/>
      <c r="KQR100" s="84"/>
      <c r="KQS100" s="84"/>
      <c r="KQT100" s="84"/>
      <c r="KQU100" s="84"/>
      <c r="KQV100" s="84"/>
      <c r="KQW100" s="84"/>
      <c r="KQX100" s="84"/>
      <c r="KQY100" s="84"/>
      <c r="KQZ100" s="84"/>
      <c r="KRA100" s="84"/>
      <c r="KRB100" s="84"/>
      <c r="KRC100" s="84"/>
      <c r="KRD100" s="84"/>
      <c r="KRE100" s="84"/>
      <c r="KRF100" s="84"/>
      <c r="KRG100" s="84"/>
      <c r="KRH100" s="84"/>
      <c r="KRI100" s="84"/>
      <c r="KRJ100" s="84"/>
      <c r="KRK100" s="84"/>
      <c r="KRL100" s="84"/>
      <c r="KRM100" s="84"/>
      <c r="KRN100" s="84"/>
      <c r="KRO100" s="84"/>
      <c r="KRP100" s="84"/>
      <c r="KRQ100" s="84"/>
      <c r="KRR100" s="84"/>
      <c r="KRS100" s="84"/>
      <c r="KRT100" s="84"/>
      <c r="KRU100" s="84"/>
      <c r="KRV100" s="84"/>
      <c r="KRW100" s="84"/>
      <c r="KRX100" s="84"/>
      <c r="KRY100" s="84"/>
      <c r="KRZ100" s="84"/>
      <c r="KSA100" s="84"/>
      <c r="KSB100" s="84"/>
      <c r="KSC100" s="84"/>
      <c r="KSD100" s="84"/>
      <c r="KSE100" s="84"/>
      <c r="KSF100" s="84"/>
      <c r="KSG100" s="84"/>
      <c r="KSH100" s="84"/>
      <c r="KSI100" s="84"/>
      <c r="KSJ100" s="84"/>
      <c r="KSK100" s="84"/>
      <c r="KSL100" s="84"/>
      <c r="KSM100" s="84"/>
      <c r="KSN100" s="84"/>
      <c r="KSO100" s="84"/>
      <c r="KSP100" s="84"/>
      <c r="KSQ100" s="84"/>
      <c r="KSR100" s="84"/>
      <c r="KSS100" s="84"/>
      <c r="KST100" s="84"/>
      <c r="KSU100" s="84"/>
      <c r="KSV100" s="84"/>
      <c r="KSW100" s="84"/>
      <c r="KSX100" s="84"/>
      <c r="KSY100" s="84"/>
      <c r="KSZ100" s="84"/>
      <c r="KTA100" s="84"/>
      <c r="KTB100" s="84"/>
      <c r="KTC100" s="84"/>
      <c r="KTD100" s="84"/>
      <c r="KTE100" s="84"/>
      <c r="KTF100" s="84"/>
      <c r="KTG100" s="84"/>
      <c r="KTH100" s="84"/>
      <c r="KTI100" s="84"/>
      <c r="KTJ100" s="84"/>
      <c r="KTK100" s="84"/>
      <c r="KTL100" s="84"/>
      <c r="KTM100" s="84"/>
      <c r="KTN100" s="84"/>
      <c r="KTO100" s="84"/>
      <c r="KTP100" s="84"/>
      <c r="KTQ100" s="84"/>
      <c r="KTR100" s="84"/>
      <c r="KTS100" s="84"/>
      <c r="KTT100" s="84"/>
      <c r="KTU100" s="84"/>
      <c r="KTV100" s="84"/>
      <c r="KTW100" s="84"/>
      <c r="KTX100" s="84"/>
      <c r="KTY100" s="84"/>
      <c r="KTZ100" s="84"/>
      <c r="KUA100" s="84"/>
      <c r="KUB100" s="84"/>
      <c r="KUC100" s="84"/>
      <c r="KUD100" s="84"/>
      <c r="KUE100" s="84"/>
      <c r="KUF100" s="84"/>
      <c r="KUG100" s="84"/>
      <c r="KUH100" s="84"/>
      <c r="KUI100" s="84"/>
      <c r="KUJ100" s="84"/>
      <c r="KUK100" s="84"/>
      <c r="KUL100" s="84"/>
      <c r="KUM100" s="84"/>
      <c r="KUN100" s="84"/>
      <c r="KUO100" s="84"/>
      <c r="KUP100" s="84"/>
      <c r="KUQ100" s="84"/>
      <c r="KUR100" s="84"/>
      <c r="KUS100" s="84"/>
      <c r="KUT100" s="84"/>
      <c r="KUU100" s="84"/>
      <c r="KUV100" s="84"/>
      <c r="KUW100" s="84"/>
      <c r="KUX100" s="84"/>
      <c r="KUY100" s="84"/>
      <c r="KUZ100" s="84"/>
      <c r="KVA100" s="84"/>
      <c r="KVB100" s="84"/>
      <c r="KVC100" s="84"/>
      <c r="KVD100" s="84"/>
      <c r="KVE100" s="84"/>
      <c r="KVF100" s="84"/>
      <c r="KVG100" s="84"/>
      <c r="KVH100" s="84"/>
      <c r="KVI100" s="84"/>
      <c r="KVJ100" s="84"/>
      <c r="KVK100" s="84"/>
      <c r="KVL100" s="84"/>
      <c r="KVM100" s="84"/>
      <c r="KVN100" s="84"/>
      <c r="KVO100" s="84"/>
      <c r="KVP100" s="84"/>
      <c r="KVQ100" s="84"/>
      <c r="KVR100" s="84"/>
      <c r="KVS100" s="84"/>
      <c r="KVT100" s="84"/>
      <c r="KVU100" s="84"/>
      <c r="KVV100" s="84"/>
      <c r="KVW100" s="84"/>
      <c r="KVX100" s="84"/>
      <c r="KVY100" s="84"/>
      <c r="KVZ100" s="84"/>
      <c r="KWA100" s="84"/>
      <c r="KWB100" s="84"/>
      <c r="KWC100" s="84"/>
      <c r="KWD100" s="84"/>
      <c r="KWE100" s="84"/>
      <c r="KWF100" s="84"/>
      <c r="KWG100" s="84"/>
      <c r="KWH100" s="84"/>
      <c r="KWI100" s="84"/>
      <c r="KWJ100" s="84"/>
      <c r="KWK100" s="84"/>
      <c r="KWL100" s="84"/>
      <c r="KWM100" s="84"/>
      <c r="KWN100" s="84"/>
      <c r="KWO100" s="84"/>
      <c r="KWP100" s="84"/>
      <c r="KWQ100" s="84"/>
      <c r="KWR100" s="84"/>
      <c r="KWS100" s="84"/>
      <c r="KWT100" s="84"/>
      <c r="KWU100" s="84"/>
      <c r="KWV100" s="84"/>
      <c r="KWW100" s="84"/>
      <c r="KWX100" s="84"/>
      <c r="KWY100" s="84"/>
      <c r="KWZ100" s="84"/>
      <c r="KXA100" s="84"/>
      <c r="KXB100" s="84"/>
      <c r="KXC100" s="84"/>
      <c r="KXD100" s="84"/>
      <c r="KXE100" s="84"/>
      <c r="KXF100" s="84"/>
      <c r="KXG100" s="84"/>
      <c r="KXH100" s="84"/>
      <c r="KXI100" s="84"/>
      <c r="KXJ100" s="84"/>
      <c r="KXK100" s="84"/>
      <c r="KXL100" s="84"/>
      <c r="KXM100" s="84"/>
      <c r="KXN100" s="84"/>
      <c r="KXO100" s="84"/>
      <c r="KXP100" s="84"/>
      <c r="KXQ100" s="84"/>
      <c r="KXR100" s="84"/>
      <c r="KXS100" s="84"/>
      <c r="KXT100" s="84"/>
      <c r="KXU100" s="84"/>
      <c r="KXV100" s="84"/>
      <c r="KXW100" s="84"/>
      <c r="KXX100" s="84"/>
      <c r="KXY100" s="84"/>
      <c r="KXZ100" s="84"/>
      <c r="KYA100" s="84"/>
      <c r="KYB100" s="84"/>
      <c r="KYC100" s="84"/>
      <c r="KYD100" s="84"/>
      <c r="KYE100" s="84"/>
      <c r="KYF100" s="84"/>
      <c r="KYG100" s="84"/>
      <c r="KYH100" s="84"/>
      <c r="KYI100" s="84"/>
      <c r="KYJ100" s="84"/>
      <c r="KYK100" s="84"/>
      <c r="KYL100" s="84"/>
      <c r="KYM100" s="84"/>
      <c r="KYN100" s="84"/>
      <c r="KYO100" s="84"/>
      <c r="KYP100" s="84"/>
      <c r="KYQ100" s="84"/>
      <c r="KYR100" s="84"/>
      <c r="KYS100" s="84"/>
      <c r="KYT100" s="84"/>
      <c r="KYU100" s="84"/>
      <c r="KYV100" s="84"/>
      <c r="KYW100" s="84"/>
      <c r="KYX100" s="84"/>
      <c r="KYY100" s="84"/>
      <c r="KYZ100" s="84"/>
      <c r="KZA100" s="84"/>
      <c r="KZB100" s="84"/>
      <c r="KZC100" s="84"/>
      <c r="KZD100" s="84"/>
      <c r="KZE100" s="84"/>
      <c r="KZF100" s="84"/>
      <c r="KZG100" s="84"/>
      <c r="KZH100" s="84"/>
      <c r="KZI100" s="84"/>
      <c r="KZJ100" s="84"/>
      <c r="KZK100" s="84"/>
      <c r="KZL100" s="84"/>
      <c r="KZM100" s="84"/>
      <c r="KZN100" s="84"/>
      <c r="KZO100" s="84"/>
      <c r="KZP100" s="84"/>
      <c r="KZQ100" s="84"/>
      <c r="KZR100" s="84"/>
      <c r="KZS100" s="84"/>
      <c r="KZT100" s="84"/>
      <c r="KZU100" s="84"/>
      <c r="KZV100" s="84"/>
      <c r="KZW100" s="84"/>
      <c r="KZX100" s="84"/>
      <c r="KZY100" s="84"/>
      <c r="KZZ100" s="84"/>
      <c r="LAA100" s="84"/>
      <c r="LAB100" s="84"/>
      <c r="LAC100" s="84"/>
      <c r="LAD100" s="84"/>
      <c r="LAE100" s="84"/>
      <c r="LAF100" s="84"/>
      <c r="LAG100" s="84"/>
      <c r="LAH100" s="84"/>
      <c r="LAI100" s="84"/>
      <c r="LAJ100" s="84"/>
      <c r="LAK100" s="84"/>
      <c r="LAL100" s="84"/>
      <c r="LAM100" s="84"/>
      <c r="LAN100" s="84"/>
      <c r="LAO100" s="84"/>
      <c r="LAP100" s="84"/>
      <c r="LAQ100" s="84"/>
      <c r="LAR100" s="84"/>
      <c r="LAS100" s="84"/>
      <c r="LAT100" s="84"/>
      <c r="LAU100" s="84"/>
      <c r="LAV100" s="84"/>
      <c r="LAW100" s="84"/>
      <c r="LAX100" s="84"/>
      <c r="LAY100" s="84"/>
      <c r="LAZ100" s="84"/>
      <c r="LBA100" s="84"/>
      <c r="LBB100" s="84"/>
      <c r="LBC100" s="84"/>
      <c r="LBD100" s="84"/>
      <c r="LBE100" s="84"/>
      <c r="LBF100" s="84"/>
      <c r="LBG100" s="84"/>
      <c r="LBH100" s="84"/>
      <c r="LBI100" s="84"/>
      <c r="LBJ100" s="84"/>
      <c r="LBK100" s="84"/>
      <c r="LBL100" s="84"/>
      <c r="LBM100" s="84"/>
      <c r="LBN100" s="84"/>
      <c r="LBO100" s="84"/>
      <c r="LBP100" s="84"/>
      <c r="LBQ100" s="84"/>
      <c r="LBR100" s="84"/>
      <c r="LBS100" s="84"/>
      <c r="LBT100" s="84"/>
      <c r="LBU100" s="84"/>
      <c r="LBV100" s="84"/>
      <c r="LBW100" s="84"/>
      <c r="LBX100" s="84"/>
      <c r="LBY100" s="84"/>
      <c r="LBZ100" s="84"/>
      <c r="LCA100" s="84"/>
      <c r="LCB100" s="84"/>
      <c r="LCC100" s="84"/>
      <c r="LCD100" s="84"/>
      <c r="LCE100" s="84"/>
      <c r="LCF100" s="84"/>
      <c r="LCG100" s="84"/>
      <c r="LCH100" s="84"/>
      <c r="LCI100" s="84"/>
      <c r="LCJ100" s="84"/>
      <c r="LCK100" s="84"/>
      <c r="LCL100" s="84"/>
      <c r="LCM100" s="84"/>
      <c r="LCN100" s="84"/>
      <c r="LCO100" s="84"/>
      <c r="LCP100" s="84"/>
      <c r="LCQ100" s="84"/>
      <c r="LCR100" s="84"/>
      <c r="LCS100" s="84"/>
      <c r="LCT100" s="84"/>
      <c r="LCU100" s="84"/>
      <c r="LCV100" s="84"/>
      <c r="LCW100" s="84"/>
      <c r="LCX100" s="84"/>
      <c r="LCY100" s="84"/>
      <c r="LCZ100" s="84"/>
      <c r="LDA100" s="84"/>
      <c r="LDB100" s="84"/>
      <c r="LDC100" s="84"/>
      <c r="LDD100" s="84"/>
      <c r="LDE100" s="84"/>
      <c r="LDF100" s="84"/>
      <c r="LDG100" s="84"/>
      <c r="LDH100" s="84"/>
      <c r="LDI100" s="84"/>
      <c r="LDJ100" s="84"/>
      <c r="LDK100" s="84"/>
      <c r="LDL100" s="84"/>
      <c r="LDM100" s="84"/>
      <c r="LDN100" s="84"/>
      <c r="LDO100" s="84"/>
      <c r="LDP100" s="84"/>
      <c r="LDQ100" s="84"/>
      <c r="LDR100" s="84"/>
      <c r="LDS100" s="84"/>
      <c r="LDT100" s="84"/>
      <c r="LDU100" s="84"/>
      <c r="LDV100" s="84"/>
      <c r="LDW100" s="84"/>
      <c r="LDX100" s="84"/>
      <c r="LDY100" s="84"/>
      <c r="LDZ100" s="84"/>
      <c r="LEA100" s="84"/>
      <c r="LEB100" s="84"/>
      <c r="LEC100" s="84"/>
      <c r="LED100" s="84"/>
      <c r="LEE100" s="84"/>
      <c r="LEF100" s="84"/>
      <c r="LEG100" s="84"/>
      <c r="LEH100" s="84"/>
      <c r="LEI100" s="84"/>
      <c r="LEJ100" s="84"/>
      <c r="LEK100" s="84"/>
      <c r="LEL100" s="84"/>
      <c r="LEM100" s="84"/>
      <c r="LEN100" s="84"/>
      <c r="LEO100" s="84"/>
      <c r="LEP100" s="84"/>
      <c r="LEQ100" s="84"/>
      <c r="LER100" s="84"/>
      <c r="LES100" s="84"/>
      <c r="LET100" s="84"/>
      <c r="LEU100" s="84"/>
      <c r="LEV100" s="84"/>
      <c r="LEW100" s="84"/>
      <c r="LEX100" s="84"/>
      <c r="LEY100" s="84"/>
      <c r="LEZ100" s="84"/>
      <c r="LFA100" s="84"/>
      <c r="LFB100" s="84"/>
      <c r="LFC100" s="84"/>
      <c r="LFD100" s="84"/>
      <c r="LFE100" s="84"/>
      <c r="LFF100" s="84"/>
      <c r="LFG100" s="84"/>
      <c r="LFH100" s="84"/>
      <c r="LFI100" s="84"/>
      <c r="LFJ100" s="84"/>
      <c r="LFK100" s="84"/>
      <c r="LFL100" s="84"/>
      <c r="LFM100" s="84"/>
      <c r="LFN100" s="84"/>
      <c r="LFO100" s="84"/>
      <c r="LFP100" s="84"/>
      <c r="LFQ100" s="84"/>
      <c r="LFR100" s="84"/>
      <c r="LFS100" s="84"/>
      <c r="LFT100" s="84"/>
      <c r="LFU100" s="84"/>
      <c r="LFV100" s="84"/>
      <c r="LFW100" s="84"/>
      <c r="LFX100" s="84"/>
      <c r="LFY100" s="84"/>
      <c r="LFZ100" s="84"/>
      <c r="LGA100" s="84"/>
      <c r="LGB100" s="84"/>
      <c r="LGC100" s="84"/>
      <c r="LGD100" s="84"/>
      <c r="LGE100" s="84"/>
      <c r="LGF100" s="84"/>
      <c r="LGG100" s="84"/>
      <c r="LGH100" s="84"/>
      <c r="LGI100" s="84"/>
      <c r="LGJ100" s="84"/>
      <c r="LGK100" s="84"/>
      <c r="LGL100" s="84"/>
      <c r="LGM100" s="84"/>
      <c r="LGN100" s="84"/>
      <c r="LGO100" s="84"/>
      <c r="LGP100" s="84"/>
      <c r="LGQ100" s="84"/>
      <c r="LGR100" s="84"/>
      <c r="LGS100" s="84"/>
      <c r="LGT100" s="84"/>
      <c r="LGU100" s="84"/>
      <c r="LGV100" s="84"/>
      <c r="LGW100" s="84"/>
      <c r="LGX100" s="84"/>
      <c r="LGY100" s="84"/>
      <c r="LGZ100" s="84"/>
      <c r="LHA100" s="84"/>
      <c r="LHB100" s="84"/>
      <c r="LHC100" s="84"/>
      <c r="LHD100" s="84"/>
      <c r="LHE100" s="84"/>
      <c r="LHF100" s="84"/>
      <c r="LHG100" s="84"/>
      <c r="LHH100" s="84"/>
      <c r="LHI100" s="84"/>
      <c r="LHJ100" s="84"/>
      <c r="LHK100" s="84"/>
      <c r="LHL100" s="84"/>
      <c r="LHM100" s="84"/>
      <c r="LHN100" s="84"/>
      <c r="LHO100" s="84"/>
      <c r="LHP100" s="84"/>
      <c r="LHQ100" s="84"/>
      <c r="LHR100" s="84"/>
      <c r="LHS100" s="84"/>
      <c r="LHT100" s="84"/>
      <c r="LHU100" s="84"/>
      <c r="LHV100" s="84"/>
      <c r="LHW100" s="84"/>
      <c r="LHX100" s="84"/>
      <c r="LHY100" s="84"/>
      <c r="LHZ100" s="84"/>
      <c r="LIA100" s="84"/>
      <c r="LIB100" s="84"/>
      <c r="LIC100" s="84"/>
      <c r="LID100" s="84"/>
      <c r="LIE100" s="84"/>
      <c r="LIF100" s="84"/>
      <c r="LIG100" s="84"/>
      <c r="LIH100" s="84"/>
      <c r="LII100" s="84"/>
      <c r="LIJ100" s="84"/>
      <c r="LIK100" s="84"/>
      <c r="LIL100" s="84"/>
      <c r="LIM100" s="84"/>
      <c r="LIN100" s="84"/>
      <c r="LIO100" s="84"/>
      <c r="LIP100" s="84"/>
      <c r="LIQ100" s="84"/>
      <c r="LIR100" s="84"/>
      <c r="LIS100" s="84"/>
      <c r="LIT100" s="84"/>
      <c r="LIU100" s="84"/>
      <c r="LIV100" s="84"/>
      <c r="LIW100" s="84"/>
      <c r="LIX100" s="84"/>
      <c r="LIY100" s="84"/>
      <c r="LIZ100" s="84"/>
      <c r="LJA100" s="84"/>
      <c r="LJB100" s="84"/>
      <c r="LJC100" s="84"/>
      <c r="LJD100" s="84"/>
      <c r="LJE100" s="84"/>
      <c r="LJF100" s="84"/>
      <c r="LJG100" s="84"/>
      <c r="LJH100" s="84"/>
      <c r="LJI100" s="84"/>
      <c r="LJJ100" s="84"/>
      <c r="LJK100" s="84"/>
      <c r="LJL100" s="84"/>
      <c r="LJM100" s="84"/>
      <c r="LJN100" s="84"/>
      <c r="LJO100" s="84"/>
      <c r="LJP100" s="84"/>
      <c r="LJQ100" s="84"/>
      <c r="LJR100" s="84"/>
      <c r="LJS100" s="84"/>
      <c r="LJT100" s="84"/>
      <c r="LJU100" s="84"/>
      <c r="LJV100" s="84"/>
      <c r="LJW100" s="84"/>
      <c r="LJX100" s="84"/>
      <c r="LJY100" s="84"/>
      <c r="LJZ100" s="84"/>
      <c r="LKA100" s="84"/>
      <c r="LKB100" s="84"/>
      <c r="LKC100" s="84"/>
      <c r="LKD100" s="84"/>
      <c r="LKE100" s="84"/>
      <c r="LKF100" s="84"/>
      <c r="LKG100" s="84"/>
      <c r="LKH100" s="84"/>
      <c r="LKI100" s="84"/>
      <c r="LKJ100" s="84"/>
      <c r="LKK100" s="84"/>
      <c r="LKL100" s="84"/>
      <c r="LKM100" s="84"/>
      <c r="LKN100" s="84"/>
      <c r="LKO100" s="84"/>
      <c r="LKP100" s="84"/>
      <c r="LKQ100" s="84"/>
      <c r="LKR100" s="84"/>
      <c r="LKS100" s="84"/>
      <c r="LKT100" s="84"/>
      <c r="LKU100" s="84"/>
      <c r="LKV100" s="84"/>
      <c r="LKW100" s="84"/>
      <c r="LKX100" s="84"/>
      <c r="LKY100" s="84"/>
      <c r="LKZ100" s="84"/>
      <c r="LLA100" s="84"/>
      <c r="LLB100" s="84"/>
      <c r="LLC100" s="84"/>
      <c r="LLD100" s="84"/>
      <c r="LLE100" s="84"/>
      <c r="LLF100" s="84"/>
      <c r="LLG100" s="84"/>
      <c r="LLH100" s="84"/>
      <c r="LLI100" s="84"/>
      <c r="LLJ100" s="84"/>
      <c r="LLK100" s="84"/>
      <c r="LLL100" s="84"/>
      <c r="LLM100" s="84"/>
      <c r="LLN100" s="84"/>
      <c r="LLO100" s="84"/>
      <c r="LLP100" s="84"/>
      <c r="LLQ100" s="84"/>
      <c r="LLR100" s="84"/>
      <c r="LLS100" s="84"/>
      <c r="LLT100" s="84"/>
      <c r="LLU100" s="84"/>
      <c r="LLV100" s="84"/>
      <c r="LLW100" s="84"/>
      <c r="LLX100" s="84"/>
      <c r="LLY100" s="84"/>
      <c r="LLZ100" s="84"/>
      <c r="LMA100" s="84"/>
      <c r="LMB100" s="84"/>
      <c r="LMC100" s="84"/>
      <c r="LMD100" s="84"/>
      <c r="LME100" s="84"/>
      <c r="LMF100" s="84"/>
      <c r="LMG100" s="84"/>
      <c r="LMH100" s="84"/>
      <c r="LMI100" s="84"/>
      <c r="LMJ100" s="84"/>
      <c r="LMK100" s="84"/>
      <c r="LML100" s="84"/>
      <c r="LMM100" s="84"/>
      <c r="LMN100" s="84"/>
      <c r="LMO100" s="84"/>
      <c r="LMP100" s="84"/>
      <c r="LMQ100" s="84"/>
      <c r="LMR100" s="84"/>
      <c r="LMS100" s="84"/>
      <c r="LMT100" s="84"/>
      <c r="LMU100" s="84"/>
      <c r="LMV100" s="84"/>
      <c r="LMW100" s="84"/>
      <c r="LMX100" s="84"/>
      <c r="LMY100" s="84"/>
      <c r="LMZ100" s="84"/>
      <c r="LNA100" s="84"/>
      <c r="LNB100" s="84"/>
      <c r="LNC100" s="84"/>
      <c r="LND100" s="84"/>
      <c r="LNE100" s="84"/>
      <c r="LNF100" s="84"/>
      <c r="LNG100" s="84"/>
      <c r="LNH100" s="84"/>
      <c r="LNI100" s="84"/>
      <c r="LNJ100" s="84"/>
      <c r="LNK100" s="84"/>
      <c r="LNL100" s="84"/>
      <c r="LNM100" s="84"/>
      <c r="LNN100" s="84"/>
      <c r="LNO100" s="84"/>
      <c r="LNP100" s="84"/>
      <c r="LNQ100" s="84"/>
      <c r="LNR100" s="84"/>
      <c r="LNS100" s="84"/>
      <c r="LNT100" s="84"/>
      <c r="LNU100" s="84"/>
      <c r="LNV100" s="84"/>
      <c r="LNW100" s="84"/>
      <c r="LNX100" s="84"/>
      <c r="LNY100" s="84"/>
      <c r="LNZ100" s="84"/>
      <c r="LOA100" s="84"/>
      <c r="LOB100" s="84"/>
      <c r="LOC100" s="84"/>
      <c r="LOD100" s="84"/>
      <c r="LOE100" s="84"/>
      <c r="LOF100" s="84"/>
      <c r="LOG100" s="84"/>
      <c r="LOH100" s="84"/>
      <c r="LOI100" s="84"/>
      <c r="LOJ100" s="84"/>
      <c r="LOK100" s="84"/>
      <c r="LOL100" s="84"/>
      <c r="LOM100" s="84"/>
      <c r="LON100" s="84"/>
      <c r="LOO100" s="84"/>
      <c r="LOP100" s="84"/>
      <c r="LOQ100" s="84"/>
      <c r="LOR100" s="84"/>
      <c r="LOS100" s="84"/>
      <c r="LOT100" s="84"/>
      <c r="LOU100" s="84"/>
      <c r="LOV100" s="84"/>
      <c r="LOW100" s="84"/>
      <c r="LOX100" s="84"/>
      <c r="LOY100" s="84"/>
      <c r="LOZ100" s="84"/>
      <c r="LPA100" s="84"/>
      <c r="LPB100" s="84"/>
      <c r="LPC100" s="84"/>
      <c r="LPD100" s="84"/>
      <c r="LPE100" s="84"/>
      <c r="LPF100" s="84"/>
      <c r="LPG100" s="84"/>
      <c r="LPH100" s="84"/>
      <c r="LPI100" s="84"/>
      <c r="LPJ100" s="84"/>
      <c r="LPK100" s="84"/>
      <c r="LPL100" s="84"/>
      <c r="LPM100" s="84"/>
      <c r="LPN100" s="84"/>
      <c r="LPO100" s="84"/>
      <c r="LPP100" s="84"/>
      <c r="LPQ100" s="84"/>
      <c r="LPR100" s="84"/>
      <c r="LPS100" s="84"/>
      <c r="LPT100" s="84"/>
      <c r="LPU100" s="84"/>
      <c r="LPV100" s="84"/>
      <c r="LPW100" s="84"/>
      <c r="LPX100" s="84"/>
      <c r="LPY100" s="84"/>
      <c r="LPZ100" s="84"/>
      <c r="LQA100" s="84"/>
      <c r="LQB100" s="84"/>
      <c r="LQC100" s="84"/>
      <c r="LQD100" s="84"/>
      <c r="LQE100" s="84"/>
      <c r="LQF100" s="84"/>
      <c r="LQG100" s="84"/>
      <c r="LQH100" s="84"/>
      <c r="LQI100" s="84"/>
      <c r="LQJ100" s="84"/>
      <c r="LQK100" s="84"/>
      <c r="LQL100" s="84"/>
      <c r="LQM100" s="84"/>
      <c r="LQN100" s="84"/>
      <c r="LQO100" s="84"/>
      <c r="LQP100" s="84"/>
      <c r="LQQ100" s="84"/>
      <c r="LQR100" s="84"/>
      <c r="LQS100" s="84"/>
      <c r="LQT100" s="84"/>
      <c r="LQU100" s="84"/>
      <c r="LQV100" s="84"/>
      <c r="LQW100" s="84"/>
      <c r="LQX100" s="84"/>
      <c r="LQY100" s="84"/>
      <c r="LQZ100" s="84"/>
      <c r="LRA100" s="84"/>
      <c r="LRB100" s="84"/>
      <c r="LRC100" s="84"/>
      <c r="LRD100" s="84"/>
      <c r="LRE100" s="84"/>
      <c r="LRF100" s="84"/>
      <c r="LRG100" s="84"/>
      <c r="LRH100" s="84"/>
      <c r="LRI100" s="84"/>
      <c r="LRJ100" s="84"/>
      <c r="LRK100" s="84"/>
      <c r="LRL100" s="84"/>
      <c r="LRM100" s="84"/>
      <c r="LRN100" s="84"/>
      <c r="LRO100" s="84"/>
      <c r="LRP100" s="84"/>
      <c r="LRQ100" s="84"/>
      <c r="LRR100" s="84"/>
      <c r="LRS100" s="84"/>
      <c r="LRT100" s="84"/>
      <c r="LRU100" s="84"/>
      <c r="LRV100" s="84"/>
      <c r="LRW100" s="84"/>
      <c r="LRX100" s="84"/>
      <c r="LRY100" s="84"/>
      <c r="LRZ100" s="84"/>
      <c r="LSA100" s="84"/>
      <c r="LSB100" s="84"/>
      <c r="LSC100" s="84"/>
      <c r="LSD100" s="84"/>
      <c r="LSE100" s="84"/>
      <c r="LSF100" s="84"/>
      <c r="LSG100" s="84"/>
      <c r="LSH100" s="84"/>
      <c r="LSI100" s="84"/>
      <c r="LSJ100" s="84"/>
      <c r="LSK100" s="84"/>
      <c r="LSL100" s="84"/>
      <c r="LSM100" s="84"/>
      <c r="LSN100" s="84"/>
      <c r="LSO100" s="84"/>
      <c r="LSP100" s="84"/>
      <c r="LSQ100" s="84"/>
      <c r="LSR100" s="84"/>
      <c r="LSS100" s="84"/>
      <c r="LST100" s="84"/>
      <c r="LSU100" s="84"/>
      <c r="LSV100" s="84"/>
      <c r="LSW100" s="84"/>
      <c r="LSX100" s="84"/>
      <c r="LSY100" s="84"/>
      <c r="LSZ100" s="84"/>
      <c r="LTA100" s="84"/>
      <c r="LTB100" s="84"/>
      <c r="LTC100" s="84"/>
      <c r="LTD100" s="84"/>
      <c r="LTE100" s="84"/>
      <c r="LTF100" s="84"/>
      <c r="LTG100" s="84"/>
      <c r="LTH100" s="84"/>
      <c r="LTI100" s="84"/>
      <c r="LTJ100" s="84"/>
      <c r="LTK100" s="84"/>
      <c r="LTL100" s="84"/>
      <c r="LTM100" s="84"/>
      <c r="LTN100" s="84"/>
      <c r="LTO100" s="84"/>
      <c r="LTP100" s="84"/>
      <c r="LTQ100" s="84"/>
      <c r="LTR100" s="84"/>
      <c r="LTS100" s="84"/>
      <c r="LTT100" s="84"/>
      <c r="LTU100" s="84"/>
      <c r="LTV100" s="84"/>
      <c r="LTW100" s="84"/>
      <c r="LTX100" s="84"/>
      <c r="LTY100" s="84"/>
      <c r="LTZ100" s="84"/>
      <c r="LUA100" s="84"/>
      <c r="LUB100" s="84"/>
      <c r="LUC100" s="84"/>
      <c r="LUD100" s="84"/>
      <c r="LUE100" s="84"/>
      <c r="LUF100" s="84"/>
      <c r="LUG100" s="84"/>
      <c r="LUH100" s="84"/>
      <c r="LUI100" s="84"/>
      <c r="LUJ100" s="84"/>
      <c r="LUK100" s="84"/>
      <c r="LUL100" s="84"/>
      <c r="LUM100" s="84"/>
      <c r="LUN100" s="84"/>
      <c r="LUO100" s="84"/>
      <c r="LUP100" s="84"/>
      <c r="LUQ100" s="84"/>
      <c r="LUR100" s="84"/>
      <c r="LUS100" s="84"/>
      <c r="LUT100" s="84"/>
      <c r="LUU100" s="84"/>
      <c r="LUV100" s="84"/>
      <c r="LUW100" s="84"/>
      <c r="LUX100" s="84"/>
      <c r="LUY100" s="84"/>
      <c r="LUZ100" s="84"/>
      <c r="LVA100" s="84"/>
      <c r="LVB100" s="84"/>
      <c r="LVC100" s="84"/>
      <c r="LVD100" s="84"/>
      <c r="LVE100" s="84"/>
      <c r="LVF100" s="84"/>
      <c r="LVG100" s="84"/>
      <c r="LVH100" s="84"/>
      <c r="LVI100" s="84"/>
      <c r="LVJ100" s="84"/>
      <c r="LVK100" s="84"/>
      <c r="LVL100" s="84"/>
      <c r="LVM100" s="84"/>
      <c r="LVN100" s="84"/>
      <c r="LVO100" s="84"/>
      <c r="LVP100" s="84"/>
      <c r="LVQ100" s="84"/>
      <c r="LVR100" s="84"/>
      <c r="LVS100" s="84"/>
      <c r="LVT100" s="84"/>
      <c r="LVU100" s="84"/>
      <c r="LVV100" s="84"/>
      <c r="LVW100" s="84"/>
      <c r="LVX100" s="84"/>
      <c r="LVY100" s="84"/>
      <c r="LVZ100" s="84"/>
      <c r="LWA100" s="84"/>
      <c r="LWB100" s="84"/>
      <c r="LWC100" s="84"/>
      <c r="LWD100" s="84"/>
      <c r="LWE100" s="84"/>
      <c r="LWF100" s="84"/>
      <c r="LWG100" s="84"/>
      <c r="LWH100" s="84"/>
      <c r="LWI100" s="84"/>
      <c r="LWJ100" s="84"/>
      <c r="LWK100" s="84"/>
      <c r="LWL100" s="84"/>
      <c r="LWM100" s="84"/>
      <c r="LWN100" s="84"/>
      <c r="LWO100" s="84"/>
      <c r="LWP100" s="84"/>
      <c r="LWQ100" s="84"/>
      <c r="LWR100" s="84"/>
      <c r="LWS100" s="84"/>
      <c r="LWT100" s="84"/>
      <c r="LWU100" s="84"/>
      <c r="LWV100" s="84"/>
      <c r="LWW100" s="84"/>
      <c r="LWX100" s="84"/>
      <c r="LWY100" s="84"/>
      <c r="LWZ100" s="84"/>
      <c r="LXA100" s="84"/>
      <c r="LXB100" s="84"/>
      <c r="LXC100" s="84"/>
      <c r="LXD100" s="84"/>
      <c r="LXE100" s="84"/>
      <c r="LXF100" s="84"/>
      <c r="LXG100" s="84"/>
      <c r="LXH100" s="84"/>
      <c r="LXI100" s="84"/>
      <c r="LXJ100" s="84"/>
      <c r="LXK100" s="84"/>
      <c r="LXL100" s="84"/>
      <c r="LXM100" s="84"/>
      <c r="LXN100" s="84"/>
      <c r="LXO100" s="84"/>
      <c r="LXP100" s="84"/>
      <c r="LXQ100" s="84"/>
      <c r="LXR100" s="84"/>
      <c r="LXS100" s="84"/>
      <c r="LXT100" s="84"/>
      <c r="LXU100" s="84"/>
      <c r="LXV100" s="84"/>
      <c r="LXW100" s="84"/>
      <c r="LXX100" s="84"/>
      <c r="LXY100" s="84"/>
      <c r="LXZ100" s="84"/>
      <c r="LYA100" s="84"/>
      <c r="LYB100" s="84"/>
      <c r="LYC100" s="84"/>
      <c r="LYD100" s="84"/>
      <c r="LYE100" s="84"/>
      <c r="LYF100" s="84"/>
      <c r="LYG100" s="84"/>
      <c r="LYH100" s="84"/>
      <c r="LYI100" s="84"/>
      <c r="LYJ100" s="84"/>
      <c r="LYK100" s="84"/>
      <c r="LYL100" s="84"/>
      <c r="LYM100" s="84"/>
      <c r="LYN100" s="84"/>
      <c r="LYO100" s="84"/>
      <c r="LYP100" s="84"/>
      <c r="LYQ100" s="84"/>
      <c r="LYR100" s="84"/>
      <c r="LYS100" s="84"/>
      <c r="LYT100" s="84"/>
      <c r="LYU100" s="84"/>
      <c r="LYV100" s="84"/>
      <c r="LYW100" s="84"/>
      <c r="LYX100" s="84"/>
      <c r="LYY100" s="84"/>
      <c r="LYZ100" s="84"/>
      <c r="LZA100" s="84"/>
      <c r="LZB100" s="84"/>
      <c r="LZC100" s="84"/>
      <c r="LZD100" s="84"/>
      <c r="LZE100" s="84"/>
      <c r="LZF100" s="84"/>
      <c r="LZG100" s="84"/>
      <c r="LZH100" s="84"/>
      <c r="LZI100" s="84"/>
      <c r="LZJ100" s="84"/>
      <c r="LZK100" s="84"/>
      <c r="LZL100" s="84"/>
      <c r="LZM100" s="84"/>
      <c r="LZN100" s="84"/>
      <c r="LZO100" s="84"/>
      <c r="LZP100" s="84"/>
      <c r="LZQ100" s="84"/>
      <c r="LZR100" s="84"/>
      <c r="LZS100" s="84"/>
      <c r="LZT100" s="84"/>
      <c r="LZU100" s="84"/>
      <c r="LZV100" s="84"/>
      <c r="LZW100" s="84"/>
      <c r="LZX100" s="84"/>
      <c r="LZY100" s="84"/>
      <c r="LZZ100" s="84"/>
      <c r="MAA100" s="84"/>
      <c r="MAB100" s="84"/>
      <c r="MAC100" s="84"/>
      <c r="MAD100" s="84"/>
      <c r="MAE100" s="84"/>
      <c r="MAF100" s="84"/>
      <c r="MAG100" s="84"/>
      <c r="MAH100" s="84"/>
      <c r="MAI100" s="84"/>
      <c r="MAJ100" s="84"/>
      <c r="MAK100" s="84"/>
      <c r="MAL100" s="84"/>
      <c r="MAM100" s="84"/>
      <c r="MAN100" s="84"/>
      <c r="MAO100" s="84"/>
      <c r="MAP100" s="84"/>
      <c r="MAQ100" s="84"/>
      <c r="MAR100" s="84"/>
      <c r="MAS100" s="84"/>
      <c r="MAT100" s="84"/>
      <c r="MAU100" s="84"/>
      <c r="MAV100" s="84"/>
      <c r="MAW100" s="84"/>
      <c r="MAX100" s="84"/>
      <c r="MAY100" s="84"/>
      <c r="MAZ100" s="84"/>
      <c r="MBA100" s="84"/>
      <c r="MBB100" s="84"/>
      <c r="MBC100" s="84"/>
      <c r="MBD100" s="84"/>
      <c r="MBE100" s="84"/>
      <c r="MBF100" s="84"/>
      <c r="MBG100" s="84"/>
      <c r="MBH100" s="84"/>
      <c r="MBI100" s="84"/>
      <c r="MBJ100" s="84"/>
      <c r="MBK100" s="84"/>
      <c r="MBL100" s="84"/>
      <c r="MBM100" s="84"/>
      <c r="MBN100" s="84"/>
      <c r="MBO100" s="84"/>
      <c r="MBP100" s="84"/>
      <c r="MBQ100" s="84"/>
      <c r="MBR100" s="84"/>
      <c r="MBS100" s="84"/>
      <c r="MBT100" s="84"/>
      <c r="MBU100" s="84"/>
      <c r="MBV100" s="84"/>
      <c r="MBW100" s="84"/>
      <c r="MBX100" s="84"/>
      <c r="MBY100" s="84"/>
      <c r="MBZ100" s="84"/>
      <c r="MCA100" s="84"/>
      <c r="MCB100" s="84"/>
      <c r="MCC100" s="84"/>
      <c r="MCD100" s="84"/>
      <c r="MCE100" s="84"/>
      <c r="MCF100" s="84"/>
      <c r="MCG100" s="84"/>
      <c r="MCH100" s="84"/>
      <c r="MCI100" s="84"/>
      <c r="MCJ100" s="84"/>
      <c r="MCK100" s="84"/>
      <c r="MCL100" s="84"/>
      <c r="MCM100" s="84"/>
      <c r="MCN100" s="84"/>
      <c r="MCO100" s="84"/>
      <c r="MCP100" s="84"/>
      <c r="MCQ100" s="84"/>
      <c r="MCR100" s="84"/>
      <c r="MCS100" s="84"/>
      <c r="MCT100" s="84"/>
      <c r="MCU100" s="84"/>
      <c r="MCV100" s="84"/>
      <c r="MCW100" s="84"/>
      <c r="MCX100" s="84"/>
      <c r="MCY100" s="84"/>
      <c r="MCZ100" s="84"/>
      <c r="MDA100" s="84"/>
      <c r="MDB100" s="84"/>
      <c r="MDC100" s="84"/>
      <c r="MDD100" s="84"/>
      <c r="MDE100" s="84"/>
      <c r="MDF100" s="84"/>
      <c r="MDG100" s="84"/>
      <c r="MDH100" s="84"/>
      <c r="MDI100" s="84"/>
      <c r="MDJ100" s="84"/>
      <c r="MDK100" s="84"/>
      <c r="MDL100" s="84"/>
      <c r="MDM100" s="84"/>
      <c r="MDN100" s="84"/>
      <c r="MDO100" s="84"/>
      <c r="MDP100" s="84"/>
      <c r="MDQ100" s="84"/>
      <c r="MDR100" s="84"/>
      <c r="MDS100" s="84"/>
      <c r="MDT100" s="84"/>
      <c r="MDU100" s="84"/>
      <c r="MDV100" s="84"/>
      <c r="MDW100" s="84"/>
      <c r="MDX100" s="84"/>
      <c r="MDY100" s="84"/>
      <c r="MDZ100" s="84"/>
      <c r="MEA100" s="84"/>
      <c r="MEB100" s="84"/>
      <c r="MEC100" s="84"/>
      <c r="MED100" s="84"/>
      <c r="MEE100" s="84"/>
      <c r="MEF100" s="84"/>
      <c r="MEG100" s="84"/>
      <c r="MEH100" s="84"/>
      <c r="MEI100" s="84"/>
      <c r="MEJ100" s="84"/>
      <c r="MEK100" s="84"/>
      <c r="MEL100" s="84"/>
      <c r="MEM100" s="84"/>
      <c r="MEN100" s="84"/>
      <c r="MEO100" s="84"/>
      <c r="MEP100" s="84"/>
      <c r="MEQ100" s="84"/>
      <c r="MER100" s="84"/>
      <c r="MES100" s="84"/>
      <c r="MET100" s="84"/>
      <c r="MEU100" s="84"/>
      <c r="MEV100" s="84"/>
      <c r="MEW100" s="84"/>
      <c r="MEX100" s="84"/>
      <c r="MEY100" s="84"/>
      <c r="MEZ100" s="84"/>
      <c r="MFA100" s="84"/>
      <c r="MFB100" s="84"/>
      <c r="MFC100" s="84"/>
      <c r="MFD100" s="84"/>
      <c r="MFE100" s="84"/>
      <c r="MFF100" s="84"/>
      <c r="MFG100" s="84"/>
      <c r="MFH100" s="84"/>
      <c r="MFI100" s="84"/>
      <c r="MFJ100" s="84"/>
      <c r="MFK100" s="84"/>
      <c r="MFL100" s="84"/>
      <c r="MFM100" s="84"/>
      <c r="MFN100" s="84"/>
      <c r="MFO100" s="84"/>
      <c r="MFP100" s="84"/>
      <c r="MFQ100" s="84"/>
      <c r="MFR100" s="84"/>
      <c r="MFS100" s="84"/>
      <c r="MFT100" s="84"/>
      <c r="MFU100" s="84"/>
      <c r="MFV100" s="84"/>
      <c r="MFW100" s="84"/>
      <c r="MFX100" s="84"/>
      <c r="MFY100" s="84"/>
      <c r="MFZ100" s="84"/>
      <c r="MGA100" s="84"/>
      <c r="MGB100" s="84"/>
      <c r="MGC100" s="84"/>
      <c r="MGD100" s="84"/>
      <c r="MGE100" s="84"/>
      <c r="MGF100" s="84"/>
      <c r="MGG100" s="84"/>
      <c r="MGH100" s="84"/>
      <c r="MGI100" s="84"/>
      <c r="MGJ100" s="84"/>
      <c r="MGK100" s="84"/>
      <c r="MGL100" s="84"/>
      <c r="MGM100" s="84"/>
      <c r="MGN100" s="84"/>
      <c r="MGO100" s="84"/>
      <c r="MGP100" s="84"/>
      <c r="MGQ100" s="84"/>
      <c r="MGR100" s="84"/>
      <c r="MGS100" s="84"/>
      <c r="MGT100" s="84"/>
      <c r="MGU100" s="84"/>
      <c r="MGV100" s="84"/>
      <c r="MGW100" s="84"/>
      <c r="MGX100" s="84"/>
      <c r="MGY100" s="84"/>
      <c r="MGZ100" s="84"/>
      <c r="MHA100" s="84"/>
      <c r="MHB100" s="84"/>
      <c r="MHC100" s="84"/>
      <c r="MHD100" s="84"/>
      <c r="MHE100" s="84"/>
      <c r="MHF100" s="84"/>
      <c r="MHG100" s="84"/>
      <c r="MHH100" s="84"/>
      <c r="MHI100" s="84"/>
      <c r="MHJ100" s="84"/>
      <c r="MHK100" s="84"/>
      <c r="MHL100" s="84"/>
      <c r="MHM100" s="84"/>
      <c r="MHN100" s="84"/>
      <c r="MHO100" s="84"/>
      <c r="MHP100" s="84"/>
      <c r="MHQ100" s="84"/>
      <c r="MHR100" s="84"/>
      <c r="MHS100" s="84"/>
      <c r="MHT100" s="84"/>
      <c r="MHU100" s="84"/>
      <c r="MHV100" s="84"/>
      <c r="MHW100" s="84"/>
      <c r="MHX100" s="84"/>
      <c r="MHY100" s="84"/>
      <c r="MHZ100" s="84"/>
      <c r="MIA100" s="84"/>
      <c r="MIB100" s="84"/>
      <c r="MIC100" s="84"/>
      <c r="MID100" s="84"/>
      <c r="MIE100" s="84"/>
      <c r="MIF100" s="84"/>
      <c r="MIG100" s="84"/>
      <c r="MIH100" s="84"/>
      <c r="MII100" s="84"/>
      <c r="MIJ100" s="84"/>
      <c r="MIK100" s="84"/>
      <c r="MIL100" s="84"/>
      <c r="MIM100" s="84"/>
      <c r="MIN100" s="84"/>
      <c r="MIO100" s="84"/>
      <c r="MIP100" s="84"/>
      <c r="MIQ100" s="84"/>
      <c r="MIR100" s="84"/>
      <c r="MIS100" s="84"/>
      <c r="MIT100" s="84"/>
      <c r="MIU100" s="84"/>
      <c r="MIV100" s="84"/>
      <c r="MIW100" s="84"/>
      <c r="MIX100" s="84"/>
      <c r="MIY100" s="84"/>
      <c r="MIZ100" s="84"/>
      <c r="MJA100" s="84"/>
      <c r="MJB100" s="84"/>
      <c r="MJC100" s="84"/>
      <c r="MJD100" s="84"/>
      <c r="MJE100" s="84"/>
      <c r="MJF100" s="84"/>
      <c r="MJG100" s="84"/>
      <c r="MJH100" s="84"/>
      <c r="MJI100" s="84"/>
      <c r="MJJ100" s="84"/>
      <c r="MJK100" s="84"/>
      <c r="MJL100" s="84"/>
      <c r="MJM100" s="84"/>
      <c r="MJN100" s="84"/>
      <c r="MJO100" s="84"/>
      <c r="MJP100" s="84"/>
      <c r="MJQ100" s="84"/>
      <c r="MJR100" s="84"/>
      <c r="MJS100" s="84"/>
      <c r="MJT100" s="84"/>
      <c r="MJU100" s="84"/>
      <c r="MJV100" s="84"/>
      <c r="MJW100" s="84"/>
      <c r="MJX100" s="84"/>
      <c r="MJY100" s="84"/>
      <c r="MJZ100" s="84"/>
      <c r="MKA100" s="84"/>
      <c r="MKB100" s="84"/>
      <c r="MKC100" s="84"/>
      <c r="MKD100" s="84"/>
      <c r="MKE100" s="84"/>
      <c r="MKF100" s="84"/>
      <c r="MKG100" s="84"/>
      <c r="MKH100" s="84"/>
      <c r="MKI100" s="84"/>
      <c r="MKJ100" s="84"/>
      <c r="MKK100" s="84"/>
      <c r="MKL100" s="84"/>
      <c r="MKM100" s="84"/>
      <c r="MKN100" s="84"/>
      <c r="MKO100" s="84"/>
      <c r="MKP100" s="84"/>
      <c r="MKQ100" s="84"/>
      <c r="MKR100" s="84"/>
      <c r="MKS100" s="84"/>
      <c r="MKT100" s="84"/>
      <c r="MKU100" s="84"/>
      <c r="MKV100" s="84"/>
      <c r="MKW100" s="84"/>
      <c r="MKX100" s="84"/>
      <c r="MKY100" s="84"/>
      <c r="MKZ100" s="84"/>
      <c r="MLA100" s="84"/>
      <c r="MLB100" s="84"/>
      <c r="MLC100" s="84"/>
      <c r="MLD100" s="84"/>
      <c r="MLE100" s="84"/>
      <c r="MLF100" s="84"/>
      <c r="MLG100" s="84"/>
      <c r="MLH100" s="84"/>
      <c r="MLI100" s="84"/>
      <c r="MLJ100" s="84"/>
      <c r="MLK100" s="84"/>
      <c r="MLL100" s="84"/>
      <c r="MLM100" s="84"/>
      <c r="MLN100" s="84"/>
      <c r="MLO100" s="84"/>
      <c r="MLP100" s="84"/>
      <c r="MLQ100" s="84"/>
      <c r="MLR100" s="84"/>
      <c r="MLS100" s="84"/>
      <c r="MLT100" s="84"/>
      <c r="MLU100" s="84"/>
      <c r="MLV100" s="84"/>
      <c r="MLW100" s="84"/>
      <c r="MLX100" s="84"/>
      <c r="MLY100" s="84"/>
      <c r="MLZ100" s="84"/>
      <c r="MMA100" s="84"/>
      <c r="MMB100" s="84"/>
      <c r="MMC100" s="84"/>
      <c r="MMD100" s="84"/>
      <c r="MME100" s="84"/>
      <c r="MMF100" s="84"/>
      <c r="MMG100" s="84"/>
      <c r="MMH100" s="84"/>
      <c r="MMI100" s="84"/>
      <c r="MMJ100" s="84"/>
      <c r="MMK100" s="84"/>
      <c r="MML100" s="84"/>
      <c r="MMM100" s="84"/>
      <c r="MMN100" s="84"/>
      <c r="MMO100" s="84"/>
      <c r="MMP100" s="84"/>
      <c r="MMQ100" s="84"/>
      <c r="MMR100" s="84"/>
      <c r="MMS100" s="84"/>
      <c r="MMT100" s="84"/>
      <c r="MMU100" s="84"/>
      <c r="MMV100" s="84"/>
      <c r="MMW100" s="84"/>
      <c r="MMX100" s="84"/>
      <c r="MMY100" s="84"/>
      <c r="MMZ100" s="84"/>
      <c r="MNA100" s="84"/>
      <c r="MNB100" s="84"/>
      <c r="MNC100" s="84"/>
      <c r="MND100" s="84"/>
      <c r="MNE100" s="84"/>
      <c r="MNF100" s="84"/>
      <c r="MNG100" s="84"/>
      <c r="MNH100" s="84"/>
      <c r="MNI100" s="84"/>
      <c r="MNJ100" s="84"/>
      <c r="MNK100" s="84"/>
      <c r="MNL100" s="84"/>
      <c r="MNM100" s="84"/>
      <c r="MNN100" s="84"/>
      <c r="MNO100" s="84"/>
      <c r="MNP100" s="84"/>
      <c r="MNQ100" s="84"/>
      <c r="MNR100" s="84"/>
      <c r="MNS100" s="84"/>
      <c r="MNT100" s="84"/>
      <c r="MNU100" s="84"/>
      <c r="MNV100" s="84"/>
      <c r="MNW100" s="84"/>
      <c r="MNX100" s="84"/>
      <c r="MNY100" s="84"/>
      <c r="MNZ100" s="84"/>
      <c r="MOA100" s="84"/>
      <c r="MOB100" s="84"/>
      <c r="MOC100" s="84"/>
      <c r="MOD100" s="84"/>
      <c r="MOE100" s="84"/>
      <c r="MOF100" s="84"/>
      <c r="MOG100" s="84"/>
      <c r="MOH100" s="84"/>
      <c r="MOI100" s="84"/>
      <c r="MOJ100" s="84"/>
      <c r="MOK100" s="84"/>
      <c r="MOL100" s="84"/>
      <c r="MOM100" s="84"/>
      <c r="MON100" s="84"/>
      <c r="MOO100" s="84"/>
      <c r="MOP100" s="84"/>
      <c r="MOQ100" s="84"/>
      <c r="MOR100" s="84"/>
      <c r="MOS100" s="84"/>
      <c r="MOT100" s="84"/>
      <c r="MOU100" s="84"/>
      <c r="MOV100" s="84"/>
      <c r="MOW100" s="84"/>
      <c r="MOX100" s="84"/>
      <c r="MOY100" s="84"/>
      <c r="MOZ100" s="84"/>
      <c r="MPA100" s="84"/>
      <c r="MPB100" s="84"/>
      <c r="MPC100" s="84"/>
      <c r="MPD100" s="84"/>
      <c r="MPE100" s="84"/>
      <c r="MPF100" s="84"/>
      <c r="MPG100" s="84"/>
      <c r="MPH100" s="84"/>
      <c r="MPI100" s="84"/>
      <c r="MPJ100" s="84"/>
      <c r="MPK100" s="84"/>
      <c r="MPL100" s="84"/>
      <c r="MPM100" s="84"/>
      <c r="MPN100" s="84"/>
      <c r="MPO100" s="84"/>
      <c r="MPP100" s="84"/>
      <c r="MPQ100" s="84"/>
      <c r="MPR100" s="84"/>
      <c r="MPS100" s="84"/>
      <c r="MPT100" s="84"/>
      <c r="MPU100" s="84"/>
      <c r="MPV100" s="84"/>
      <c r="MPW100" s="84"/>
      <c r="MPX100" s="84"/>
      <c r="MPY100" s="84"/>
      <c r="MPZ100" s="84"/>
      <c r="MQA100" s="84"/>
      <c r="MQB100" s="84"/>
      <c r="MQC100" s="84"/>
      <c r="MQD100" s="84"/>
      <c r="MQE100" s="84"/>
      <c r="MQF100" s="84"/>
      <c r="MQG100" s="84"/>
      <c r="MQH100" s="84"/>
      <c r="MQI100" s="84"/>
      <c r="MQJ100" s="84"/>
      <c r="MQK100" s="84"/>
      <c r="MQL100" s="84"/>
      <c r="MQM100" s="84"/>
      <c r="MQN100" s="84"/>
      <c r="MQO100" s="84"/>
      <c r="MQP100" s="84"/>
      <c r="MQQ100" s="84"/>
      <c r="MQR100" s="84"/>
      <c r="MQS100" s="84"/>
      <c r="MQT100" s="84"/>
      <c r="MQU100" s="84"/>
      <c r="MQV100" s="84"/>
      <c r="MQW100" s="84"/>
      <c r="MQX100" s="84"/>
      <c r="MQY100" s="84"/>
      <c r="MQZ100" s="84"/>
      <c r="MRA100" s="84"/>
      <c r="MRB100" s="84"/>
      <c r="MRC100" s="84"/>
      <c r="MRD100" s="84"/>
      <c r="MRE100" s="84"/>
      <c r="MRF100" s="84"/>
      <c r="MRG100" s="84"/>
      <c r="MRH100" s="84"/>
      <c r="MRI100" s="84"/>
      <c r="MRJ100" s="84"/>
      <c r="MRK100" s="84"/>
      <c r="MRL100" s="84"/>
      <c r="MRM100" s="84"/>
      <c r="MRN100" s="84"/>
      <c r="MRO100" s="84"/>
      <c r="MRP100" s="84"/>
      <c r="MRQ100" s="84"/>
      <c r="MRR100" s="84"/>
      <c r="MRS100" s="84"/>
      <c r="MRT100" s="84"/>
      <c r="MRU100" s="84"/>
      <c r="MRV100" s="84"/>
      <c r="MRW100" s="84"/>
      <c r="MRX100" s="84"/>
      <c r="MRY100" s="84"/>
      <c r="MRZ100" s="84"/>
      <c r="MSA100" s="84"/>
      <c r="MSB100" s="84"/>
      <c r="MSC100" s="84"/>
      <c r="MSD100" s="84"/>
      <c r="MSE100" s="84"/>
      <c r="MSF100" s="84"/>
      <c r="MSG100" s="84"/>
      <c r="MSH100" s="84"/>
      <c r="MSI100" s="84"/>
      <c r="MSJ100" s="84"/>
      <c r="MSK100" s="84"/>
      <c r="MSL100" s="84"/>
      <c r="MSM100" s="84"/>
      <c r="MSN100" s="84"/>
      <c r="MSO100" s="84"/>
      <c r="MSP100" s="84"/>
      <c r="MSQ100" s="84"/>
      <c r="MSR100" s="84"/>
      <c r="MSS100" s="84"/>
      <c r="MST100" s="84"/>
      <c r="MSU100" s="84"/>
      <c r="MSV100" s="84"/>
      <c r="MSW100" s="84"/>
      <c r="MSX100" s="84"/>
      <c r="MSY100" s="84"/>
      <c r="MSZ100" s="84"/>
      <c r="MTA100" s="84"/>
      <c r="MTB100" s="84"/>
      <c r="MTC100" s="84"/>
      <c r="MTD100" s="84"/>
      <c r="MTE100" s="84"/>
      <c r="MTF100" s="84"/>
      <c r="MTG100" s="84"/>
      <c r="MTH100" s="84"/>
      <c r="MTI100" s="84"/>
      <c r="MTJ100" s="84"/>
      <c r="MTK100" s="84"/>
      <c r="MTL100" s="84"/>
      <c r="MTM100" s="84"/>
      <c r="MTN100" s="84"/>
      <c r="MTO100" s="84"/>
      <c r="MTP100" s="84"/>
      <c r="MTQ100" s="84"/>
      <c r="MTR100" s="84"/>
      <c r="MTS100" s="84"/>
      <c r="MTT100" s="84"/>
      <c r="MTU100" s="84"/>
      <c r="MTV100" s="84"/>
      <c r="MTW100" s="84"/>
      <c r="MTX100" s="84"/>
      <c r="MTY100" s="84"/>
      <c r="MTZ100" s="84"/>
      <c r="MUA100" s="84"/>
      <c r="MUB100" s="84"/>
      <c r="MUC100" s="84"/>
      <c r="MUD100" s="84"/>
      <c r="MUE100" s="84"/>
      <c r="MUF100" s="84"/>
      <c r="MUG100" s="84"/>
      <c r="MUH100" s="84"/>
      <c r="MUI100" s="84"/>
      <c r="MUJ100" s="84"/>
      <c r="MUK100" s="84"/>
      <c r="MUL100" s="84"/>
      <c r="MUM100" s="84"/>
      <c r="MUN100" s="84"/>
      <c r="MUO100" s="84"/>
      <c r="MUP100" s="84"/>
      <c r="MUQ100" s="84"/>
      <c r="MUR100" s="84"/>
      <c r="MUS100" s="84"/>
      <c r="MUT100" s="84"/>
      <c r="MUU100" s="84"/>
      <c r="MUV100" s="84"/>
      <c r="MUW100" s="84"/>
      <c r="MUX100" s="84"/>
      <c r="MUY100" s="84"/>
      <c r="MUZ100" s="84"/>
      <c r="MVA100" s="84"/>
      <c r="MVB100" s="84"/>
      <c r="MVC100" s="84"/>
      <c r="MVD100" s="84"/>
      <c r="MVE100" s="84"/>
      <c r="MVF100" s="84"/>
      <c r="MVG100" s="84"/>
      <c r="MVH100" s="84"/>
      <c r="MVI100" s="84"/>
      <c r="MVJ100" s="84"/>
      <c r="MVK100" s="84"/>
      <c r="MVL100" s="84"/>
      <c r="MVM100" s="84"/>
      <c r="MVN100" s="84"/>
      <c r="MVO100" s="84"/>
      <c r="MVP100" s="84"/>
      <c r="MVQ100" s="84"/>
      <c r="MVR100" s="84"/>
      <c r="MVS100" s="84"/>
      <c r="MVT100" s="84"/>
      <c r="MVU100" s="84"/>
      <c r="MVV100" s="84"/>
      <c r="MVW100" s="84"/>
      <c r="MVX100" s="84"/>
      <c r="MVY100" s="84"/>
      <c r="MVZ100" s="84"/>
      <c r="MWA100" s="84"/>
      <c r="MWB100" s="84"/>
      <c r="MWC100" s="84"/>
      <c r="MWD100" s="84"/>
      <c r="MWE100" s="84"/>
      <c r="MWF100" s="84"/>
      <c r="MWG100" s="84"/>
      <c r="MWH100" s="84"/>
      <c r="MWI100" s="84"/>
      <c r="MWJ100" s="84"/>
      <c r="MWK100" s="84"/>
      <c r="MWL100" s="84"/>
      <c r="MWM100" s="84"/>
      <c r="MWN100" s="84"/>
      <c r="MWO100" s="84"/>
      <c r="MWP100" s="84"/>
      <c r="MWQ100" s="84"/>
      <c r="MWR100" s="84"/>
      <c r="MWS100" s="84"/>
      <c r="MWT100" s="84"/>
      <c r="MWU100" s="84"/>
      <c r="MWV100" s="84"/>
      <c r="MWW100" s="84"/>
      <c r="MWX100" s="84"/>
      <c r="MWY100" s="84"/>
      <c r="MWZ100" s="84"/>
      <c r="MXA100" s="84"/>
      <c r="MXB100" s="84"/>
      <c r="MXC100" s="84"/>
      <c r="MXD100" s="84"/>
      <c r="MXE100" s="84"/>
      <c r="MXF100" s="84"/>
      <c r="MXG100" s="84"/>
      <c r="MXH100" s="84"/>
      <c r="MXI100" s="84"/>
      <c r="MXJ100" s="84"/>
      <c r="MXK100" s="84"/>
      <c r="MXL100" s="84"/>
      <c r="MXM100" s="84"/>
      <c r="MXN100" s="84"/>
      <c r="MXO100" s="84"/>
      <c r="MXP100" s="84"/>
      <c r="MXQ100" s="84"/>
      <c r="MXR100" s="84"/>
      <c r="MXS100" s="84"/>
      <c r="MXT100" s="84"/>
      <c r="MXU100" s="84"/>
      <c r="MXV100" s="84"/>
      <c r="MXW100" s="84"/>
      <c r="MXX100" s="84"/>
      <c r="MXY100" s="84"/>
      <c r="MXZ100" s="84"/>
      <c r="MYA100" s="84"/>
      <c r="MYB100" s="84"/>
      <c r="MYC100" s="84"/>
      <c r="MYD100" s="84"/>
      <c r="MYE100" s="84"/>
      <c r="MYF100" s="84"/>
      <c r="MYG100" s="84"/>
      <c r="MYH100" s="84"/>
      <c r="MYI100" s="84"/>
      <c r="MYJ100" s="84"/>
      <c r="MYK100" s="84"/>
      <c r="MYL100" s="84"/>
      <c r="MYM100" s="84"/>
      <c r="MYN100" s="84"/>
      <c r="MYO100" s="84"/>
      <c r="MYP100" s="84"/>
      <c r="MYQ100" s="84"/>
      <c r="MYR100" s="84"/>
      <c r="MYS100" s="84"/>
      <c r="MYT100" s="84"/>
      <c r="MYU100" s="84"/>
      <c r="MYV100" s="84"/>
      <c r="MYW100" s="84"/>
      <c r="MYX100" s="84"/>
      <c r="MYY100" s="84"/>
      <c r="MYZ100" s="84"/>
      <c r="MZA100" s="84"/>
      <c r="MZB100" s="84"/>
      <c r="MZC100" s="84"/>
      <c r="MZD100" s="84"/>
      <c r="MZE100" s="84"/>
      <c r="MZF100" s="84"/>
      <c r="MZG100" s="84"/>
      <c r="MZH100" s="84"/>
      <c r="MZI100" s="84"/>
      <c r="MZJ100" s="84"/>
      <c r="MZK100" s="84"/>
      <c r="MZL100" s="84"/>
      <c r="MZM100" s="84"/>
      <c r="MZN100" s="84"/>
      <c r="MZO100" s="84"/>
      <c r="MZP100" s="84"/>
      <c r="MZQ100" s="84"/>
      <c r="MZR100" s="84"/>
      <c r="MZS100" s="84"/>
      <c r="MZT100" s="84"/>
      <c r="MZU100" s="84"/>
      <c r="MZV100" s="84"/>
      <c r="MZW100" s="84"/>
      <c r="MZX100" s="84"/>
      <c r="MZY100" s="84"/>
      <c r="MZZ100" s="84"/>
      <c r="NAA100" s="84"/>
      <c r="NAB100" s="84"/>
      <c r="NAC100" s="84"/>
      <c r="NAD100" s="84"/>
      <c r="NAE100" s="84"/>
      <c r="NAF100" s="84"/>
      <c r="NAG100" s="84"/>
      <c r="NAH100" s="84"/>
      <c r="NAI100" s="84"/>
      <c r="NAJ100" s="84"/>
      <c r="NAK100" s="84"/>
      <c r="NAL100" s="84"/>
      <c r="NAM100" s="84"/>
      <c r="NAN100" s="84"/>
      <c r="NAO100" s="84"/>
      <c r="NAP100" s="84"/>
      <c r="NAQ100" s="84"/>
      <c r="NAR100" s="84"/>
      <c r="NAS100" s="84"/>
      <c r="NAT100" s="84"/>
      <c r="NAU100" s="84"/>
      <c r="NAV100" s="84"/>
      <c r="NAW100" s="84"/>
      <c r="NAX100" s="84"/>
      <c r="NAY100" s="84"/>
      <c r="NAZ100" s="84"/>
      <c r="NBA100" s="84"/>
      <c r="NBB100" s="84"/>
      <c r="NBC100" s="84"/>
      <c r="NBD100" s="84"/>
      <c r="NBE100" s="84"/>
      <c r="NBF100" s="84"/>
      <c r="NBG100" s="84"/>
      <c r="NBH100" s="84"/>
      <c r="NBI100" s="84"/>
      <c r="NBJ100" s="84"/>
      <c r="NBK100" s="84"/>
      <c r="NBL100" s="84"/>
      <c r="NBM100" s="84"/>
      <c r="NBN100" s="84"/>
      <c r="NBO100" s="84"/>
      <c r="NBP100" s="84"/>
      <c r="NBQ100" s="84"/>
      <c r="NBR100" s="84"/>
      <c r="NBS100" s="84"/>
      <c r="NBT100" s="84"/>
      <c r="NBU100" s="84"/>
      <c r="NBV100" s="84"/>
      <c r="NBW100" s="84"/>
      <c r="NBX100" s="84"/>
      <c r="NBY100" s="84"/>
      <c r="NBZ100" s="84"/>
      <c r="NCA100" s="84"/>
      <c r="NCB100" s="84"/>
      <c r="NCC100" s="84"/>
      <c r="NCD100" s="84"/>
      <c r="NCE100" s="84"/>
      <c r="NCF100" s="84"/>
      <c r="NCG100" s="84"/>
      <c r="NCH100" s="84"/>
      <c r="NCI100" s="84"/>
      <c r="NCJ100" s="84"/>
      <c r="NCK100" s="84"/>
      <c r="NCL100" s="84"/>
      <c r="NCM100" s="84"/>
      <c r="NCN100" s="84"/>
      <c r="NCO100" s="84"/>
      <c r="NCP100" s="84"/>
      <c r="NCQ100" s="84"/>
      <c r="NCR100" s="84"/>
      <c r="NCS100" s="84"/>
      <c r="NCT100" s="84"/>
      <c r="NCU100" s="84"/>
      <c r="NCV100" s="84"/>
      <c r="NCW100" s="84"/>
      <c r="NCX100" s="84"/>
      <c r="NCY100" s="84"/>
      <c r="NCZ100" s="84"/>
      <c r="NDA100" s="84"/>
      <c r="NDB100" s="84"/>
      <c r="NDC100" s="84"/>
      <c r="NDD100" s="84"/>
      <c r="NDE100" s="84"/>
      <c r="NDF100" s="84"/>
      <c r="NDG100" s="84"/>
      <c r="NDH100" s="84"/>
      <c r="NDI100" s="84"/>
      <c r="NDJ100" s="84"/>
      <c r="NDK100" s="84"/>
      <c r="NDL100" s="84"/>
      <c r="NDM100" s="84"/>
      <c r="NDN100" s="84"/>
      <c r="NDO100" s="84"/>
      <c r="NDP100" s="84"/>
      <c r="NDQ100" s="84"/>
      <c r="NDR100" s="84"/>
      <c r="NDS100" s="84"/>
      <c r="NDT100" s="84"/>
      <c r="NDU100" s="84"/>
      <c r="NDV100" s="84"/>
      <c r="NDW100" s="84"/>
      <c r="NDX100" s="84"/>
      <c r="NDY100" s="84"/>
      <c r="NDZ100" s="84"/>
      <c r="NEA100" s="84"/>
      <c r="NEB100" s="84"/>
      <c r="NEC100" s="84"/>
      <c r="NED100" s="84"/>
      <c r="NEE100" s="84"/>
      <c r="NEF100" s="84"/>
      <c r="NEG100" s="84"/>
      <c r="NEH100" s="84"/>
      <c r="NEI100" s="84"/>
      <c r="NEJ100" s="84"/>
      <c r="NEK100" s="84"/>
      <c r="NEL100" s="84"/>
      <c r="NEM100" s="84"/>
      <c r="NEN100" s="84"/>
      <c r="NEO100" s="84"/>
      <c r="NEP100" s="84"/>
      <c r="NEQ100" s="84"/>
      <c r="NER100" s="84"/>
      <c r="NES100" s="84"/>
      <c r="NET100" s="84"/>
      <c r="NEU100" s="84"/>
      <c r="NEV100" s="84"/>
      <c r="NEW100" s="84"/>
      <c r="NEX100" s="84"/>
      <c r="NEY100" s="84"/>
      <c r="NEZ100" s="84"/>
      <c r="NFA100" s="84"/>
      <c r="NFB100" s="84"/>
      <c r="NFC100" s="84"/>
      <c r="NFD100" s="84"/>
      <c r="NFE100" s="84"/>
      <c r="NFF100" s="84"/>
      <c r="NFG100" s="84"/>
      <c r="NFH100" s="84"/>
      <c r="NFI100" s="84"/>
      <c r="NFJ100" s="84"/>
      <c r="NFK100" s="84"/>
      <c r="NFL100" s="84"/>
      <c r="NFM100" s="84"/>
      <c r="NFN100" s="84"/>
      <c r="NFO100" s="84"/>
      <c r="NFP100" s="84"/>
      <c r="NFQ100" s="84"/>
      <c r="NFR100" s="84"/>
      <c r="NFS100" s="84"/>
      <c r="NFT100" s="84"/>
      <c r="NFU100" s="84"/>
      <c r="NFV100" s="84"/>
      <c r="NFW100" s="84"/>
      <c r="NFX100" s="84"/>
      <c r="NFY100" s="84"/>
      <c r="NFZ100" s="84"/>
      <c r="NGA100" s="84"/>
      <c r="NGB100" s="84"/>
      <c r="NGC100" s="84"/>
      <c r="NGD100" s="84"/>
      <c r="NGE100" s="84"/>
      <c r="NGF100" s="84"/>
      <c r="NGG100" s="84"/>
      <c r="NGH100" s="84"/>
      <c r="NGI100" s="84"/>
      <c r="NGJ100" s="84"/>
      <c r="NGK100" s="84"/>
      <c r="NGL100" s="84"/>
      <c r="NGM100" s="84"/>
      <c r="NGN100" s="84"/>
      <c r="NGO100" s="84"/>
      <c r="NGP100" s="84"/>
      <c r="NGQ100" s="84"/>
      <c r="NGR100" s="84"/>
      <c r="NGS100" s="84"/>
      <c r="NGT100" s="84"/>
      <c r="NGU100" s="84"/>
      <c r="NGV100" s="84"/>
      <c r="NGW100" s="84"/>
      <c r="NGX100" s="84"/>
      <c r="NGY100" s="84"/>
      <c r="NGZ100" s="84"/>
      <c r="NHA100" s="84"/>
      <c r="NHB100" s="84"/>
      <c r="NHC100" s="84"/>
      <c r="NHD100" s="84"/>
      <c r="NHE100" s="84"/>
      <c r="NHF100" s="84"/>
      <c r="NHG100" s="84"/>
      <c r="NHH100" s="84"/>
      <c r="NHI100" s="84"/>
      <c r="NHJ100" s="84"/>
      <c r="NHK100" s="84"/>
      <c r="NHL100" s="84"/>
      <c r="NHM100" s="84"/>
      <c r="NHN100" s="84"/>
      <c r="NHO100" s="84"/>
      <c r="NHP100" s="84"/>
      <c r="NHQ100" s="84"/>
      <c r="NHR100" s="84"/>
      <c r="NHS100" s="84"/>
      <c r="NHT100" s="84"/>
      <c r="NHU100" s="84"/>
      <c r="NHV100" s="84"/>
      <c r="NHW100" s="84"/>
      <c r="NHX100" s="84"/>
      <c r="NHY100" s="84"/>
      <c r="NHZ100" s="84"/>
      <c r="NIA100" s="84"/>
      <c r="NIB100" s="84"/>
      <c r="NIC100" s="84"/>
      <c r="NID100" s="84"/>
      <c r="NIE100" s="84"/>
      <c r="NIF100" s="84"/>
      <c r="NIG100" s="84"/>
      <c r="NIH100" s="84"/>
      <c r="NII100" s="84"/>
      <c r="NIJ100" s="84"/>
      <c r="NIK100" s="84"/>
      <c r="NIL100" s="84"/>
      <c r="NIM100" s="84"/>
      <c r="NIN100" s="84"/>
      <c r="NIO100" s="84"/>
      <c r="NIP100" s="84"/>
      <c r="NIQ100" s="84"/>
      <c r="NIR100" s="84"/>
      <c r="NIS100" s="84"/>
      <c r="NIT100" s="84"/>
      <c r="NIU100" s="84"/>
      <c r="NIV100" s="84"/>
      <c r="NIW100" s="84"/>
      <c r="NIX100" s="84"/>
      <c r="NIY100" s="84"/>
      <c r="NIZ100" s="84"/>
      <c r="NJA100" s="84"/>
      <c r="NJB100" s="84"/>
      <c r="NJC100" s="84"/>
      <c r="NJD100" s="84"/>
      <c r="NJE100" s="84"/>
      <c r="NJF100" s="84"/>
      <c r="NJG100" s="84"/>
      <c r="NJH100" s="84"/>
      <c r="NJI100" s="84"/>
      <c r="NJJ100" s="84"/>
      <c r="NJK100" s="84"/>
      <c r="NJL100" s="84"/>
      <c r="NJM100" s="84"/>
      <c r="NJN100" s="84"/>
      <c r="NJO100" s="84"/>
      <c r="NJP100" s="84"/>
      <c r="NJQ100" s="84"/>
      <c r="NJR100" s="84"/>
      <c r="NJS100" s="84"/>
      <c r="NJT100" s="84"/>
      <c r="NJU100" s="84"/>
      <c r="NJV100" s="84"/>
      <c r="NJW100" s="84"/>
      <c r="NJX100" s="84"/>
      <c r="NJY100" s="84"/>
      <c r="NJZ100" s="84"/>
      <c r="NKA100" s="84"/>
      <c r="NKB100" s="84"/>
      <c r="NKC100" s="84"/>
      <c r="NKD100" s="84"/>
      <c r="NKE100" s="84"/>
      <c r="NKF100" s="84"/>
      <c r="NKG100" s="84"/>
      <c r="NKH100" s="84"/>
      <c r="NKI100" s="84"/>
      <c r="NKJ100" s="84"/>
      <c r="NKK100" s="84"/>
      <c r="NKL100" s="84"/>
      <c r="NKM100" s="84"/>
      <c r="NKN100" s="84"/>
      <c r="NKO100" s="84"/>
      <c r="NKP100" s="84"/>
      <c r="NKQ100" s="84"/>
      <c r="NKR100" s="84"/>
      <c r="NKS100" s="84"/>
      <c r="NKT100" s="84"/>
      <c r="NKU100" s="84"/>
      <c r="NKV100" s="84"/>
      <c r="NKW100" s="84"/>
      <c r="NKX100" s="84"/>
      <c r="NKY100" s="84"/>
      <c r="NKZ100" s="84"/>
      <c r="NLA100" s="84"/>
      <c r="NLB100" s="84"/>
      <c r="NLC100" s="84"/>
      <c r="NLD100" s="84"/>
      <c r="NLE100" s="84"/>
      <c r="NLF100" s="84"/>
      <c r="NLG100" s="84"/>
      <c r="NLH100" s="84"/>
      <c r="NLI100" s="84"/>
      <c r="NLJ100" s="84"/>
      <c r="NLK100" s="84"/>
      <c r="NLL100" s="84"/>
      <c r="NLM100" s="84"/>
      <c r="NLN100" s="84"/>
      <c r="NLO100" s="84"/>
      <c r="NLP100" s="84"/>
      <c r="NLQ100" s="84"/>
      <c r="NLR100" s="84"/>
      <c r="NLS100" s="84"/>
      <c r="NLT100" s="84"/>
      <c r="NLU100" s="84"/>
      <c r="NLV100" s="84"/>
      <c r="NLW100" s="84"/>
      <c r="NLX100" s="84"/>
      <c r="NLY100" s="84"/>
      <c r="NLZ100" s="84"/>
      <c r="NMA100" s="84"/>
      <c r="NMB100" s="84"/>
      <c r="NMC100" s="84"/>
      <c r="NMD100" s="84"/>
      <c r="NME100" s="84"/>
      <c r="NMF100" s="84"/>
      <c r="NMG100" s="84"/>
      <c r="NMH100" s="84"/>
      <c r="NMI100" s="84"/>
      <c r="NMJ100" s="84"/>
      <c r="NMK100" s="84"/>
      <c r="NML100" s="84"/>
      <c r="NMM100" s="84"/>
      <c r="NMN100" s="84"/>
      <c r="NMO100" s="84"/>
      <c r="NMP100" s="84"/>
      <c r="NMQ100" s="84"/>
      <c r="NMR100" s="84"/>
      <c r="NMS100" s="84"/>
      <c r="NMT100" s="84"/>
      <c r="NMU100" s="84"/>
      <c r="NMV100" s="84"/>
      <c r="NMW100" s="84"/>
      <c r="NMX100" s="84"/>
      <c r="NMY100" s="84"/>
      <c r="NMZ100" s="84"/>
      <c r="NNA100" s="84"/>
      <c r="NNB100" s="84"/>
      <c r="NNC100" s="84"/>
      <c r="NND100" s="84"/>
      <c r="NNE100" s="84"/>
      <c r="NNF100" s="84"/>
      <c r="NNG100" s="84"/>
      <c r="NNH100" s="84"/>
      <c r="NNI100" s="84"/>
      <c r="NNJ100" s="84"/>
      <c r="NNK100" s="84"/>
      <c r="NNL100" s="84"/>
      <c r="NNM100" s="84"/>
      <c r="NNN100" s="84"/>
      <c r="NNO100" s="84"/>
      <c r="NNP100" s="84"/>
      <c r="NNQ100" s="84"/>
      <c r="NNR100" s="84"/>
      <c r="NNS100" s="84"/>
      <c r="NNT100" s="84"/>
      <c r="NNU100" s="84"/>
      <c r="NNV100" s="84"/>
      <c r="NNW100" s="84"/>
      <c r="NNX100" s="84"/>
      <c r="NNY100" s="84"/>
      <c r="NNZ100" s="84"/>
      <c r="NOA100" s="84"/>
      <c r="NOB100" s="84"/>
      <c r="NOC100" s="84"/>
      <c r="NOD100" s="84"/>
      <c r="NOE100" s="84"/>
      <c r="NOF100" s="84"/>
      <c r="NOG100" s="84"/>
      <c r="NOH100" s="84"/>
      <c r="NOI100" s="84"/>
      <c r="NOJ100" s="84"/>
      <c r="NOK100" s="84"/>
      <c r="NOL100" s="84"/>
      <c r="NOM100" s="84"/>
      <c r="NON100" s="84"/>
      <c r="NOO100" s="84"/>
      <c r="NOP100" s="84"/>
      <c r="NOQ100" s="84"/>
      <c r="NOR100" s="84"/>
      <c r="NOS100" s="84"/>
      <c r="NOT100" s="84"/>
      <c r="NOU100" s="84"/>
      <c r="NOV100" s="84"/>
      <c r="NOW100" s="84"/>
      <c r="NOX100" s="84"/>
      <c r="NOY100" s="84"/>
      <c r="NOZ100" s="84"/>
      <c r="NPA100" s="84"/>
      <c r="NPB100" s="84"/>
      <c r="NPC100" s="84"/>
      <c r="NPD100" s="84"/>
      <c r="NPE100" s="84"/>
      <c r="NPF100" s="84"/>
      <c r="NPG100" s="84"/>
      <c r="NPH100" s="84"/>
      <c r="NPI100" s="84"/>
      <c r="NPJ100" s="84"/>
      <c r="NPK100" s="84"/>
      <c r="NPL100" s="84"/>
      <c r="NPM100" s="84"/>
      <c r="NPN100" s="84"/>
      <c r="NPO100" s="84"/>
      <c r="NPP100" s="84"/>
      <c r="NPQ100" s="84"/>
      <c r="NPR100" s="84"/>
      <c r="NPS100" s="84"/>
      <c r="NPT100" s="84"/>
      <c r="NPU100" s="84"/>
      <c r="NPV100" s="84"/>
      <c r="NPW100" s="84"/>
      <c r="NPX100" s="84"/>
      <c r="NPY100" s="84"/>
      <c r="NPZ100" s="84"/>
      <c r="NQA100" s="84"/>
      <c r="NQB100" s="84"/>
      <c r="NQC100" s="84"/>
      <c r="NQD100" s="84"/>
      <c r="NQE100" s="84"/>
      <c r="NQF100" s="84"/>
      <c r="NQG100" s="84"/>
      <c r="NQH100" s="84"/>
      <c r="NQI100" s="84"/>
      <c r="NQJ100" s="84"/>
      <c r="NQK100" s="84"/>
      <c r="NQL100" s="84"/>
      <c r="NQM100" s="84"/>
      <c r="NQN100" s="84"/>
      <c r="NQO100" s="84"/>
      <c r="NQP100" s="84"/>
      <c r="NQQ100" s="84"/>
      <c r="NQR100" s="84"/>
      <c r="NQS100" s="84"/>
      <c r="NQT100" s="84"/>
      <c r="NQU100" s="84"/>
      <c r="NQV100" s="84"/>
      <c r="NQW100" s="84"/>
      <c r="NQX100" s="84"/>
      <c r="NQY100" s="84"/>
      <c r="NQZ100" s="84"/>
      <c r="NRA100" s="84"/>
      <c r="NRB100" s="84"/>
      <c r="NRC100" s="84"/>
      <c r="NRD100" s="84"/>
      <c r="NRE100" s="84"/>
      <c r="NRF100" s="84"/>
      <c r="NRG100" s="84"/>
      <c r="NRH100" s="84"/>
      <c r="NRI100" s="84"/>
      <c r="NRJ100" s="84"/>
      <c r="NRK100" s="84"/>
      <c r="NRL100" s="84"/>
      <c r="NRM100" s="84"/>
      <c r="NRN100" s="84"/>
      <c r="NRO100" s="84"/>
      <c r="NRP100" s="84"/>
      <c r="NRQ100" s="84"/>
      <c r="NRR100" s="84"/>
      <c r="NRS100" s="84"/>
      <c r="NRT100" s="84"/>
      <c r="NRU100" s="84"/>
      <c r="NRV100" s="84"/>
      <c r="NRW100" s="84"/>
      <c r="NRX100" s="84"/>
      <c r="NRY100" s="84"/>
      <c r="NRZ100" s="84"/>
      <c r="NSA100" s="84"/>
      <c r="NSB100" s="84"/>
      <c r="NSC100" s="84"/>
      <c r="NSD100" s="84"/>
      <c r="NSE100" s="84"/>
      <c r="NSF100" s="84"/>
      <c r="NSG100" s="84"/>
      <c r="NSH100" s="84"/>
      <c r="NSI100" s="84"/>
      <c r="NSJ100" s="84"/>
      <c r="NSK100" s="84"/>
      <c r="NSL100" s="84"/>
      <c r="NSM100" s="84"/>
      <c r="NSN100" s="84"/>
      <c r="NSO100" s="84"/>
      <c r="NSP100" s="84"/>
      <c r="NSQ100" s="84"/>
      <c r="NSR100" s="84"/>
      <c r="NSS100" s="84"/>
      <c r="NST100" s="84"/>
      <c r="NSU100" s="84"/>
      <c r="NSV100" s="84"/>
      <c r="NSW100" s="84"/>
      <c r="NSX100" s="84"/>
      <c r="NSY100" s="84"/>
      <c r="NSZ100" s="84"/>
      <c r="NTA100" s="84"/>
      <c r="NTB100" s="84"/>
      <c r="NTC100" s="84"/>
      <c r="NTD100" s="84"/>
      <c r="NTE100" s="84"/>
      <c r="NTF100" s="84"/>
      <c r="NTG100" s="84"/>
      <c r="NTH100" s="84"/>
      <c r="NTI100" s="84"/>
      <c r="NTJ100" s="84"/>
      <c r="NTK100" s="84"/>
      <c r="NTL100" s="84"/>
      <c r="NTM100" s="84"/>
      <c r="NTN100" s="84"/>
      <c r="NTO100" s="84"/>
      <c r="NTP100" s="84"/>
      <c r="NTQ100" s="84"/>
      <c r="NTR100" s="84"/>
      <c r="NTS100" s="84"/>
      <c r="NTT100" s="84"/>
      <c r="NTU100" s="84"/>
      <c r="NTV100" s="84"/>
      <c r="NTW100" s="84"/>
      <c r="NTX100" s="84"/>
      <c r="NTY100" s="84"/>
      <c r="NTZ100" s="84"/>
      <c r="NUA100" s="84"/>
      <c r="NUB100" s="84"/>
      <c r="NUC100" s="84"/>
      <c r="NUD100" s="84"/>
      <c r="NUE100" s="84"/>
      <c r="NUF100" s="84"/>
      <c r="NUG100" s="84"/>
      <c r="NUH100" s="84"/>
      <c r="NUI100" s="84"/>
      <c r="NUJ100" s="84"/>
      <c r="NUK100" s="84"/>
      <c r="NUL100" s="84"/>
      <c r="NUM100" s="84"/>
      <c r="NUN100" s="84"/>
      <c r="NUO100" s="84"/>
      <c r="NUP100" s="84"/>
      <c r="NUQ100" s="84"/>
      <c r="NUR100" s="84"/>
      <c r="NUS100" s="84"/>
      <c r="NUT100" s="84"/>
      <c r="NUU100" s="84"/>
      <c r="NUV100" s="84"/>
      <c r="NUW100" s="84"/>
      <c r="NUX100" s="84"/>
      <c r="NUY100" s="84"/>
      <c r="NUZ100" s="84"/>
      <c r="NVA100" s="84"/>
      <c r="NVB100" s="84"/>
      <c r="NVC100" s="84"/>
      <c r="NVD100" s="84"/>
      <c r="NVE100" s="84"/>
      <c r="NVF100" s="84"/>
      <c r="NVG100" s="84"/>
      <c r="NVH100" s="84"/>
      <c r="NVI100" s="84"/>
      <c r="NVJ100" s="84"/>
      <c r="NVK100" s="84"/>
      <c r="NVL100" s="84"/>
      <c r="NVM100" s="84"/>
      <c r="NVN100" s="84"/>
      <c r="NVO100" s="84"/>
      <c r="NVP100" s="84"/>
      <c r="NVQ100" s="84"/>
      <c r="NVR100" s="84"/>
      <c r="NVS100" s="84"/>
      <c r="NVT100" s="84"/>
      <c r="NVU100" s="84"/>
      <c r="NVV100" s="84"/>
      <c r="NVW100" s="84"/>
      <c r="NVX100" s="84"/>
      <c r="NVY100" s="84"/>
      <c r="NVZ100" s="84"/>
      <c r="NWA100" s="84"/>
      <c r="NWB100" s="84"/>
      <c r="NWC100" s="84"/>
      <c r="NWD100" s="84"/>
      <c r="NWE100" s="84"/>
      <c r="NWF100" s="84"/>
      <c r="NWG100" s="84"/>
      <c r="NWH100" s="84"/>
      <c r="NWI100" s="84"/>
      <c r="NWJ100" s="84"/>
      <c r="NWK100" s="84"/>
      <c r="NWL100" s="84"/>
      <c r="NWM100" s="84"/>
      <c r="NWN100" s="84"/>
      <c r="NWO100" s="84"/>
      <c r="NWP100" s="84"/>
      <c r="NWQ100" s="84"/>
      <c r="NWR100" s="84"/>
      <c r="NWS100" s="84"/>
      <c r="NWT100" s="84"/>
      <c r="NWU100" s="84"/>
      <c r="NWV100" s="84"/>
      <c r="NWW100" s="84"/>
      <c r="NWX100" s="84"/>
      <c r="NWY100" s="84"/>
      <c r="NWZ100" s="84"/>
      <c r="NXA100" s="84"/>
      <c r="NXB100" s="84"/>
      <c r="NXC100" s="84"/>
      <c r="NXD100" s="84"/>
      <c r="NXE100" s="84"/>
      <c r="NXF100" s="84"/>
      <c r="NXG100" s="84"/>
      <c r="NXH100" s="84"/>
      <c r="NXI100" s="84"/>
      <c r="NXJ100" s="84"/>
      <c r="NXK100" s="84"/>
      <c r="NXL100" s="84"/>
      <c r="NXM100" s="84"/>
      <c r="NXN100" s="84"/>
      <c r="NXO100" s="84"/>
      <c r="NXP100" s="84"/>
      <c r="NXQ100" s="84"/>
      <c r="NXR100" s="84"/>
      <c r="NXS100" s="84"/>
      <c r="NXT100" s="84"/>
      <c r="NXU100" s="84"/>
      <c r="NXV100" s="84"/>
      <c r="NXW100" s="84"/>
      <c r="NXX100" s="84"/>
      <c r="NXY100" s="84"/>
      <c r="NXZ100" s="84"/>
      <c r="NYA100" s="84"/>
      <c r="NYB100" s="84"/>
      <c r="NYC100" s="84"/>
      <c r="NYD100" s="84"/>
      <c r="NYE100" s="84"/>
      <c r="NYF100" s="84"/>
      <c r="NYG100" s="84"/>
      <c r="NYH100" s="84"/>
      <c r="NYI100" s="84"/>
      <c r="NYJ100" s="84"/>
      <c r="NYK100" s="84"/>
      <c r="NYL100" s="84"/>
      <c r="NYM100" s="84"/>
      <c r="NYN100" s="84"/>
      <c r="NYO100" s="84"/>
      <c r="NYP100" s="84"/>
      <c r="NYQ100" s="84"/>
      <c r="NYR100" s="84"/>
      <c r="NYS100" s="84"/>
      <c r="NYT100" s="84"/>
      <c r="NYU100" s="84"/>
      <c r="NYV100" s="84"/>
      <c r="NYW100" s="84"/>
      <c r="NYX100" s="84"/>
      <c r="NYY100" s="84"/>
      <c r="NYZ100" s="84"/>
      <c r="NZA100" s="84"/>
      <c r="NZB100" s="84"/>
      <c r="NZC100" s="84"/>
      <c r="NZD100" s="84"/>
      <c r="NZE100" s="84"/>
      <c r="NZF100" s="84"/>
      <c r="NZG100" s="84"/>
      <c r="NZH100" s="84"/>
      <c r="NZI100" s="84"/>
      <c r="NZJ100" s="84"/>
      <c r="NZK100" s="84"/>
      <c r="NZL100" s="84"/>
      <c r="NZM100" s="84"/>
      <c r="NZN100" s="84"/>
      <c r="NZO100" s="84"/>
      <c r="NZP100" s="84"/>
      <c r="NZQ100" s="84"/>
      <c r="NZR100" s="84"/>
      <c r="NZS100" s="84"/>
      <c r="NZT100" s="84"/>
      <c r="NZU100" s="84"/>
      <c r="NZV100" s="84"/>
      <c r="NZW100" s="84"/>
      <c r="NZX100" s="84"/>
      <c r="NZY100" s="84"/>
      <c r="NZZ100" s="84"/>
      <c r="OAA100" s="84"/>
      <c r="OAB100" s="84"/>
      <c r="OAC100" s="84"/>
      <c r="OAD100" s="84"/>
      <c r="OAE100" s="84"/>
      <c r="OAF100" s="84"/>
      <c r="OAG100" s="84"/>
      <c r="OAH100" s="84"/>
      <c r="OAI100" s="84"/>
      <c r="OAJ100" s="84"/>
      <c r="OAK100" s="84"/>
      <c r="OAL100" s="84"/>
      <c r="OAM100" s="84"/>
      <c r="OAN100" s="84"/>
      <c r="OAO100" s="84"/>
      <c r="OAP100" s="84"/>
      <c r="OAQ100" s="84"/>
      <c r="OAR100" s="84"/>
      <c r="OAS100" s="84"/>
      <c r="OAT100" s="84"/>
      <c r="OAU100" s="84"/>
      <c r="OAV100" s="84"/>
      <c r="OAW100" s="84"/>
      <c r="OAX100" s="84"/>
      <c r="OAY100" s="84"/>
      <c r="OAZ100" s="84"/>
      <c r="OBA100" s="84"/>
      <c r="OBB100" s="84"/>
      <c r="OBC100" s="84"/>
      <c r="OBD100" s="84"/>
      <c r="OBE100" s="84"/>
      <c r="OBF100" s="84"/>
      <c r="OBG100" s="84"/>
      <c r="OBH100" s="84"/>
      <c r="OBI100" s="84"/>
      <c r="OBJ100" s="84"/>
      <c r="OBK100" s="84"/>
      <c r="OBL100" s="84"/>
      <c r="OBM100" s="84"/>
      <c r="OBN100" s="84"/>
      <c r="OBO100" s="84"/>
      <c r="OBP100" s="84"/>
      <c r="OBQ100" s="84"/>
      <c r="OBR100" s="84"/>
      <c r="OBS100" s="84"/>
      <c r="OBT100" s="84"/>
      <c r="OBU100" s="84"/>
      <c r="OBV100" s="84"/>
      <c r="OBW100" s="84"/>
      <c r="OBX100" s="84"/>
      <c r="OBY100" s="84"/>
      <c r="OBZ100" s="84"/>
      <c r="OCA100" s="84"/>
      <c r="OCB100" s="84"/>
      <c r="OCC100" s="84"/>
      <c r="OCD100" s="84"/>
      <c r="OCE100" s="84"/>
      <c r="OCF100" s="84"/>
      <c r="OCG100" s="84"/>
      <c r="OCH100" s="84"/>
      <c r="OCI100" s="84"/>
      <c r="OCJ100" s="84"/>
      <c r="OCK100" s="84"/>
      <c r="OCL100" s="84"/>
      <c r="OCM100" s="84"/>
      <c r="OCN100" s="84"/>
      <c r="OCO100" s="84"/>
      <c r="OCP100" s="84"/>
      <c r="OCQ100" s="84"/>
      <c r="OCR100" s="84"/>
      <c r="OCS100" s="84"/>
      <c r="OCT100" s="84"/>
      <c r="OCU100" s="84"/>
      <c r="OCV100" s="84"/>
      <c r="OCW100" s="84"/>
      <c r="OCX100" s="84"/>
      <c r="OCY100" s="84"/>
      <c r="OCZ100" s="84"/>
      <c r="ODA100" s="84"/>
      <c r="ODB100" s="84"/>
      <c r="ODC100" s="84"/>
      <c r="ODD100" s="84"/>
      <c r="ODE100" s="84"/>
      <c r="ODF100" s="84"/>
      <c r="ODG100" s="84"/>
      <c r="ODH100" s="84"/>
      <c r="ODI100" s="84"/>
      <c r="ODJ100" s="84"/>
      <c r="ODK100" s="84"/>
      <c r="ODL100" s="84"/>
      <c r="ODM100" s="84"/>
      <c r="ODN100" s="84"/>
      <c r="ODO100" s="84"/>
      <c r="ODP100" s="84"/>
      <c r="ODQ100" s="84"/>
      <c r="ODR100" s="84"/>
      <c r="ODS100" s="84"/>
      <c r="ODT100" s="84"/>
      <c r="ODU100" s="84"/>
      <c r="ODV100" s="84"/>
      <c r="ODW100" s="84"/>
      <c r="ODX100" s="84"/>
      <c r="ODY100" s="84"/>
      <c r="ODZ100" s="84"/>
      <c r="OEA100" s="84"/>
      <c r="OEB100" s="84"/>
      <c r="OEC100" s="84"/>
      <c r="OED100" s="84"/>
      <c r="OEE100" s="84"/>
      <c r="OEF100" s="84"/>
      <c r="OEG100" s="84"/>
      <c r="OEH100" s="84"/>
      <c r="OEI100" s="84"/>
      <c r="OEJ100" s="84"/>
      <c r="OEK100" s="84"/>
      <c r="OEL100" s="84"/>
      <c r="OEM100" s="84"/>
      <c r="OEN100" s="84"/>
      <c r="OEO100" s="84"/>
      <c r="OEP100" s="84"/>
      <c r="OEQ100" s="84"/>
      <c r="OER100" s="84"/>
      <c r="OES100" s="84"/>
      <c r="OET100" s="84"/>
      <c r="OEU100" s="84"/>
      <c r="OEV100" s="84"/>
      <c r="OEW100" s="84"/>
      <c r="OEX100" s="84"/>
      <c r="OEY100" s="84"/>
      <c r="OEZ100" s="84"/>
      <c r="OFA100" s="84"/>
      <c r="OFB100" s="84"/>
      <c r="OFC100" s="84"/>
      <c r="OFD100" s="84"/>
      <c r="OFE100" s="84"/>
      <c r="OFF100" s="84"/>
      <c r="OFG100" s="84"/>
      <c r="OFH100" s="84"/>
      <c r="OFI100" s="84"/>
      <c r="OFJ100" s="84"/>
      <c r="OFK100" s="84"/>
      <c r="OFL100" s="84"/>
      <c r="OFM100" s="84"/>
      <c r="OFN100" s="84"/>
      <c r="OFO100" s="84"/>
      <c r="OFP100" s="84"/>
      <c r="OFQ100" s="84"/>
      <c r="OFR100" s="84"/>
      <c r="OFS100" s="84"/>
      <c r="OFT100" s="84"/>
      <c r="OFU100" s="84"/>
      <c r="OFV100" s="84"/>
      <c r="OFW100" s="84"/>
      <c r="OFX100" s="84"/>
      <c r="OFY100" s="84"/>
      <c r="OFZ100" s="84"/>
      <c r="OGA100" s="84"/>
      <c r="OGB100" s="84"/>
      <c r="OGC100" s="84"/>
      <c r="OGD100" s="84"/>
      <c r="OGE100" s="84"/>
      <c r="OGF100" s="84"/>
      <c r="OGG100" s="84"/>
      <c r="OGH100" s="84"/>
      <c r="OGI100" s="84"/>
      <c r="OGJ100" s="84"/>
      <c r="OGK100" s="84"/>
      <c r="OGL100" s="84"/>
      <c r="OGM100" s="84"/>
      <c r="OGN100" s="84"/>
      <c r="OGO100" s="84"/>
      <c r="OGP100" s="84"/>
      <c r="OGQ100" s="84"/>
      <c r="OGR100" s="84"/>
      <c r="OGS100" s="84"/>
      <c r="OGT100" s="84"/>
      <c r="OGU100" s="84"/>
      <c r="OGV100" s="84"/>
      <c r="OGW100" s="84"/>
      <c r="OGX100" s="84"/>
      <c r="OGY100" s="84"/>
      <c r="OGZ100" s="84"/>
      <c r="OHA100" s="84"/>
      <c r="OHB100" s="84"/>
      <c r="OHC100" s="84"/>
      <c r="OHD100" s="84"/>
      <c r="OHE100" s="84"/>
      <c r="OHF100" s="84"/>
      <c r="OHG100" s="84"/>
      <c r="OHH100" s="84"/>
      <c r="OHI100" s="84"/>
      <c r="OHJ100" s="84"/>
      <c r="OHK100" s="84"/>
      <c r="OHL100" s="84"/>
      <c r="OHM100" s="84"/>
      <c r="OHN100" s="84"/>
      <c r="OHO100" s="84"/>
      <c r="OHP100" s="84"/>
      <c r="OHQ100" s="84"/>
      <c r="OHR100" s="84"/>
      <c r="OHS100" s="84"/>
      <c r="OHT100" s="84"/>
      <c r="OHU100" s="84"/>
      <c r="OHV100" s="84"/>
      <c r="OHW100" s="84"/>
      <c r="OHX100" s="84"/>
      <c r="OHY100" s="84"/>
      <c r="OHZ100" s="84"/>
      <c r="OIA100" s="84"/>
      <c r="OIB100" s="84"/>
      <c r="OIC100" s="84"/>
      <c r="OID100" s="84"/>
      <c r="OIE100" s="84"/>
      <c r="OIF100" s="84"/>
      <c r="OIG100" s="84"/>
      <c r="OIH100" s="84"/>
      <c r="OII100" s="84"/>
      <c r="OIJ100" s="84"/>
      <c r="OIK100" s="84"/>
      <c r="OIL100" s="84"/>
      <c r="OIM100" s="84"/>
      <c r="OIN100" s="84"/>
      <c r="OIO100" s="84"/>
      <c r="OIP100" s="84"/>
      <c r="OIQ100" s="84"/>
      <c r="OIR100" s="84"/>
      <c r="OIS100" s="84"/>
      <c r="OIT100" s="84"/>
      <c r="OIU100" s="84"/>
      <c r="OIV100" s="84"/>
      <c r="OIW100" s="84"/>
      <c r="OIX100" s="84"/>
      <c r="OIY100" s="84"/>
      <c r="OIZ100" s="84"/>
      <c r="OJA100" s="84"/>
      <c r="OJB100" s="84"/>
      <c r="OJC100" s="84"/>
      <c r="OJD100" s="84"/>
      <c r="OJE100" s="84"/>
      <c r="OJF100" s="84"/>
      <c r="OJG100" s="84"/>
      <c r="OJH100" s="84"/>
      <c r="OJI100" s="84"/>
      <c r="OJJ100" s="84"/>
      <c r="OJK100" s="84"/>
      <c r="OJL100" s="84"/>
      <c r="OJM100" s="84"/>
      <c r="OJN100" s="84"/>
      <c r="OJO100" s="84"/>
      <c r="OJP100" s="84"/>
      <c r="OJQ100" s="84"/>
      <c r="OJR100" s="84"/>
      <c r="OJS100" s="84"/>
      <c r="OJT100" s="84"/>
      <c r="OJU100" s="84"/>
      <c r="OJV100" s="84"/>
      <c r="OJW100" s="84"/>
      <c r="OJX100" s="84"/>
      <c r="OJY100" s="84"/>
      <c r="OJZ100" s="84"/>
      <c r="OKA100" s="84"/>
      <c r="OKB100" s="84"/>
      <c r="OKC100" s="84"/>
      <c r="OKD100" s="84"/>
      <c r="OKE100" s="84"/>
      <c r="OKF100" s="84"/>
      <c r="OKG100" s="84"/>
      <c r="OKH100" s="84"/>
      <c r="OKI100" s="84"/>
      <c r="OKJ100" s="84"/>
      <c r="OKK100" s="84"/>
      <c r="OKL100" s="84"/>
      <c r="OKM100" s="84"/>
      <c r="OKN100" s="84"/>
      <c r="OKO100" s="84"/>
      <c r="OKP100" s="84"/>
      <c r="OKQ100" s="84"/>
      <c r="OKR100" s="84"/>
      <c r="OKS100" s="84"/>
      <c r="OKT100" s="84"/>
      <c r="OKU100" s="84"/>
      <c r="OKV100" s="84"/>
      <c r="OKW100" s="84"/>
      <c r="OKX100" s="84"/>
      <c r="OKY100" s="84"/>
      <c r="OKZ100" s="84"/>
      <c r="OLA100" s="84"/>
      <c r="OLB100" s="84"/>
      <c r="OLC100" s="84"/>
      <c r="OLD100" s="84"/>
      <c r="OLE100" s="84"/>
      <c r="OLF100" s="84"/>
      <c r="OLG100" s="84"/>
      <c r="OLH100" s="84"/>
      <c r="OLI100" s="84"/>
      <c r="OLJ100" s="84"/>
      <c r="OLK100" s="84"/>
      <c r="OLL100" s="84"/>
      <c r="OLM100" s="84"/>
      <c r="OLN100" s="84"/>
      <c r="OLO100" s="84"/>
      <c r="OLP100" s="84"/>
      <c r="OLQ100" s="84"/>
      <c r="OLR100" s="84"/>
      <c r="OLS100" s="84"/>
      <c r="OLT100" s="84"/>
      <c r="OLU100" s="84"/>
      <c r="OLV100" s="84"/>
      <c r="OLW100" s="84"/>
      <c r="OLX100" s="84"/>
      <c r="OLY100" s="84"/>
      <c r="OLZ100" s="84"/>
      <c r="OMA100" s="84"/>
      <c r="OMB100" s="84"/>
      <c r="OMC100" s="84"/>
      <c r="OMD100" s="84"/>
      <c r="OME100" s="84"/>
      <c r="OMF100" s="84"/>
      <c r="OMG100" s="84"/>
      <c r="OMH100" s="84"/>
      <c r="OMI100" s="84"/>
      <c r="OMJ100" s="84"/>
      <c r="OMK100" s="84"/>
      <c r="OML100" s="84"/>
      <c r="OMM100" s="84"/>
      <c r="OMN100" s="84"/>
      <c r="OMO100" s="84"/>
      <c r="OMP100" s="84"/>
      <c r="OMQ100" s="84"/>
      <c r="OMR100" s="84"/>
      <c r="OMS100" s="84"/>
      <c r="OMT100" s="84"/>
      <c r="OMU100" s="84"/>
      <c r="OMV100" s="84"/>
      <c r="OMW100" s="84"/>
      <c r="OMX100" s="84"/>
      <c r="OMY100" s="84"/>
      <c r="OMZ100" s="84"/>
      <c r="ONA100" s="84"/>
      <c r="ONB100" s="84"/>
      <c r="ONC100" s="84"/>
      <c r="OND100" s="84"/>
      <c r="ONE100" s="84"/>
      <c r="ONF100" s="84"/>
      <c r="ONG100" s="84"/>
      <c r="ONH100" s="84"/>
      <c r="ONI100" s="84"/>
      <c r="ONJ100" s="84"/>
      <c r="ONK100" s="84"/>
      <c r="ONL100" s="84"/>
      <c r="ONM100" s="84"/>
      <c r="ONN100" s="84"/>
      <c r="ONO100" s="84"/>
      <c r="ONP100" s="84"/>
      <c r="ONQ100" s="84"/>
      <c r="ONR100" s="84"/>
      <c r="ONS100" s="84"/>
      <c r="ONT100" s="84"/>
      <c r="ONU100" s="84"/>
      <c r="ONV100" s="84"/>
      <c r="ONW100" s="84"/>
      <c r="ONX100" s="84"/>
      <c r="ONY100" s="84"/>
      <c r="ONZ100" s="84"/>
      <c r="OOA100" s="84"/>
      <c r="OOB100" s="84"/>
      <c r="OOC100" s="84"/>
      <c r="OOD100" s="84"/>
      <c r="OOE100" s="84"/>
      <c r="OOF100" s="84"/>
      <c r="OOG100" s="84"/>
      <c r="OOH100" s="84"/>
      <c r="OOI100" s="84"/>
      <c r="OOJ100" s="84"/>
      <c r="OOK100" s="84"/>
      <c r="OOL100" s="84"/>
      <c r="OOM100" s="84"/>
      <c r="OON100" s="84"/>
      <c r="OOO100" s="84"/>
      <c r="OOP100" s="84"/>
      <c r="OOQ100" s="84"/>
      <c r="OOR100" s="84"/>
      <c r="OOS100" s="84"/>
      <c r="OOT100" s="84"/>
      <c r="OOU100" s="84"/>
      <c r="OOV100" s="84"/>
      <c r="OOW100" s="84"/>
      <c r="OOX100" s="84"/>
      <c r="OOY100" s="84"/>
      <c r="OOZ100" s="84"/>
      <c r="OPA100" s="84"/>
      <c r="OPB100" s="84"/>
      <c r="OPC100" s="84"/>
      <c r="OPD100" s="84"/>
      <c r="OPE100" s="84"/>
      <c r="OPF100" s="84"/>
      <c r="OPG100" s="84"/>
      <c r="OPH100" s="84"/>
      <c r="OPI100" s="84"/>
      <c r="OPJ100" s="84"/>
      <c r="OPK100" s="84"/>
      <c r="OPL100" s="84"/>
      <c r="OPM100" s="84"/>
      <c r="OPN100" s="84"/>
      <c r="OPO100" s="84"/>
      <c r="OPP100" s="84"/>
      <c r="OPQ100" s="84"/>
      <c r="OPR100" s="84"/>
      <c r="OPS100" s="84"/>
      <c r="OPT100" s="84"/>
      <c r="OPU100" s="84"/>
      <c r="OPV100" s="84"/>
      <c r="OPW100" s="84"/>
      <c r="OPX100" s="84"/>
      <c r="OPY100" s="84"/>
      <c r="OPZ100" s="84"/>
      <c r="OQA100" s="84"/>
      <c r="OQB100" s="84"/>
      <c r="OQC100" s="84"/>
      <c r="OQD100" s="84"/>
      <c r="OQE100" s="84"/>
      <c r="OQF100" s="84"/>
      <c r="OQG100" s="84"/>
      <c r="OQH100" s="84"/>
      <c r="OQI100" s="84"/>
      <c r="OQJ100" s="84"/>
      <c r="OQK100" s="84"/>
      <c r="OQL100" s="84"/>
      <c r="OQM100" s="84"/>
      <c r="OQN100" s="84"/>
      <c r="OQO100" s="84"/>
      <c r="OQP100" s="84"/>
      <c r="OQQ100" s="84"/>
      <c r="OQR100" s="84"/>
      <c r="OQS100" s="84"/>
      <c r="OQT100" s="84"/>
      <c r="OQU100" s="84"/>
      <c r="OQV100" s="84"/>
      <c r="OQW100" s="84"/>
      <c r="OQX100" s="84"/>
      <c r="OQY100" s="84"/>
      <c r="OQZ100" s="84"/>
      <c r="ORA100" s="84"/>
      <c r="ORB100" s="84"/>
      <c r="ORC100" s="84"/>
      <c r="ORD100" s="84"/>
      <c r="ORE100" s="84"/>
      <c r="ORF100" s="84"/>
      <c r="ORG100" s="84"/>
      <c r="ORH100" s="84"/>
      <c r="ORI100" s="84"/>
      <c r="ORJ100" s="84"/>
      <c r="ORK100" s="84"/>
      <c r="ORL100" s="84"/>
      <c r="ORM100" s="84"/>
      <c r="ORN100" s="84"/>
      <c r="ORO100" s="84"/>
      <c r="ORP100" s="84"/>
      <c r="ORQ100" s="84"/>
      <c r="ORR100" s="84"/>
      <c r="ORS100" s="84"/>
      <c r="ORT100" s="84"/>
      <c r="ORU100" s="84"/>
      <c r="ORV100" s="84"/>
      <c r="ORW100" s="84"/>
      <c r="ORX100" s="84"/>
      <c r="ORY100" s="84"/>
      <c r="ORZ100" s="84"/>
      <c r="OSA100" s="84"/>
      <c r="OSB100" s="84"/>
      <c r="OSC100" s="84"/>
      <c r="OSD100" s="84"/>
      <c r="OSE100" s="84"/>
      <c r="OSF100" s="84"/>
      <c r="OSG100" s="84"/>
      <c r="OSH100" s="84"/>
      <c r="OSI100" s="84"/>
      <c r="OSJ100" s="84"/>
      <c r="OSK100" s="84"/>
      <c r="OSL100" s="84"/>
      <c r="OSM100" s="84"/>
      <c r="OSN100" s="84"/>
      <c r="OSO100" s="84"/>
      <c r="OSP100" s="84"/>
      <c r="OSQ100" s="84"/>
      <c r="OSR100" s="84"/>
      <c r="OSS100" s="84"/>
      <c r="OST100" s="84"/>
      <c r="OSU100" s="84"/>
      <c r="OSV100" s="84"/>
      <c r="OSW100" s="84"/>
      <c r="OSX100" s="84"/>
      <c r="OSY100" s="84"/>
      <c r="OSZ100" s="84"/>
      <c r="OTA100" s="84"/>
      <c r="OTB100" s="84"/>
      <c r="OTC100" s="84"/>
      <c r="OTD100" s="84"/>
      <c r="OTE100" s="84"/>
      <c r="OTF100" s="84"/>
      <c r="OTG100" s="84"/>
      <c r="OTH100" s="84"/>
      <c r="OTI100" s="84"/>
      <c r="OTJ100" s="84"/>
      <c r="OTK100" s="84"/>
      <c r="OTL100" s="84"/>
      <c r="OTM100" s="84"/>
      <c r="OTN100" s="84"/>
      <c r="OTO100" s="84"/>
      <c r="OTP100" s="84"/>
      <c r="OTQ100" s="84"/>
      <c r="OTR100" s="84"/>
      <c r="OTS100" s="84"/>
      <c r="OTT100" s="84"/>
      <c r="OTU100" s="84"/>
      <c r="OTV100" s="84"/>
      <c r="OTW100" s="84"/>
      <c r="OTX100" s="84"/>
      <c r="OTY100" s="84"/>
      <c r="OTZ100" s="84"/>
      <c r="OUA100" s="84"/>
      <c r="OUB100" s="84"/>
      <c r="OUC100" s="84"/>
      <c r="OUD100" s="84"/>
      <c r="OUE100" s="84"/>
      <c r="OUF100" s="84"/>
      <c r="OUG100" s="84"/>
      <c r="OUH100" s="84"/>
      <c r="OUI100" s="84"/>
      <c r="OUJ100" s="84"/>
      <c r="OUK100" s="84"/>
      <c r="OUL100" s="84"/>
      <c r="OUM100" s="84"/>
      <c r="OUN100" s="84"/>
      <c r="OUO100" s="84"/>
      <c r="OUP100" s="84"/>
      <c r="OUQ100" s="84"/>
      <c r="OUR100" s="84"/>
      <c r="OUS100" s="84"/>
      <c r="OUT100" s="84"/>
      <c r="OUU100" s="84"/>
      <c r="OUV100" s="84"/>
      <c r="OUW100" s="84"/>
      <c r="OUX100" s="84"/>
      <c r="OUY100" s="84"/>
      <c r="OUZ100" s="84"/>
      <c r="OVA100" s="84"/>
      <c r="OVB100" s="84"/>
      <c r="OVC100" s="84"/>
      <c r="OVD100" s="84"/>
      <c r="OVE100" s="84"/>
      <c r="OVF100" s="84"/>
      <c r="OVG100" s="84"/>
      <c r="OVH100" s="84"/>
      <c r="OVI100" s="84"/>
      <c r="OVJ100" s="84"/>
      <c r="OVK100" s="84"/>
      <c r="OVL100" s="84"/>
      <c r="OVM100" s="84"/>
      <c r="OVN100" s="84"/>
      <c r="OVO100" s="84"/>
      <c r="OVP100" s="84"/>
      <c r="OVQ100" s="84"/>
      <c r="OVR100" s="84"/>
      <c r="OVS100" s="84"/>
      <c r="OVT100" s="84"/>
      <c r="OVU100" s="84"/>
      <c r="OVV100" s="84"/>
      <c r="OVW100" s="84"/>
      <c r="OVX100" s="84"/>
      <c r="OVY100" s="84"/>
      <c r="OVZ100" s="84"/>
      <c r="OWA100" s="84"/>
      <c r="OWB100" s="84"/>
      <c r="OWC100" s="84"/>
      <c r="OWD100" s="84"/>
      <c r="OWE100" s="84"/>
      <c r="OWF100" s="84"/>
      <c r="OWG100" s="84"/>
      <c r="OWH100" s="84"/>
      <c r="OWI100" s="84"/>
      <c r="OWJ100" s="84"/>
      <c r="OWK100" s="84"/>
      <c r="OWL100" s="84"/>
      <c r="OWM100" s="84"/>
      <c r="OWN100" s="84"/>
      <c r="OWO100" s="84"/>
      <c r="OWP100" s="84"/>
      <c r="OWQ100" s="84"/>
      <c r="OWR100" s="84"/>
      <c r="OWS100" s="84"/>
      <c r="OWT100" s="84"/>
      <c r="OWU100" s="84"/>
      <c r="OWV100" s="84"/>
      <c r="OWW100" s="84"/>
      <c r="OWX100" s="84"/>
      <c r="OWY100" s="84"/>
      <c r="OWZ100" s="84"/>
      <c r="OXA100" s="84"/>
      <c r="OXB100" s="84"/>
      <c r="OXC100" s="84"/>
      <c r="OXD100" s="84"/>
      <c r="OXE100" s="84"/>
      <c r="OXF100" s="84"/>
      <c r="OXG100" s="84"/>
      <c r="OXH100" s="84"/>
      <c r="OXI100" s="84"/>
      <c r="OXJ100" s="84"/>
      <c r="OXK100" s="84"/>
      <c r="OXL100" s="84"/>
      <c r="OXM100" s="84"/>
      <c r="OXN100" s="84"/>
      <c r="OXO100" s="84"/>
      <c r="OXP100" s="84"/>
      <c r="OXQ100" s="84"/>
      <c r="OXR100" s="84"/>
      <c r="OXS100" s="84"/>
      <c r="OXT100" s="84"/>
      <c r="OXU100" s="84"/>
      <c r="OXV100" s="84"/>
      <c r="OXW100" s="84"/>
      <c r="OXX100" s="84"/>
      <c r="OXY100" s="84"/>
      <c r="OXZ100" s="84"/>
      <c r="OYA100" s="84"/>
      <c r="OYB100" s="84"/>
      <c r="OYC100" s="84"/>
      <c r="OYD100" s="84"/>
      <c r="OYE100" s="84"/>
      <c r="OYF100" s="84"/>
      <c r="OYG100" s="84"/>
      <c r="OYH100" s="84"/>
      <c r="OYI100" s="84"/>
      <c r="OYJ100" s="84"/>
      <c r="OYK100" s="84"/>
      <c r="OYL100" s="84"/>
      <c r="OYM100" s="84"/>
      <c r="OYN100" s="84"/>
      <c r="OYO100" s="84"/>
      <c r="OYP100" s="84"/>
      <c r="OYQ100" s="84"/>
      <c r="OYR100" s="84"/>
      <c r="OYS100" s="84"/>
      <c r="OYT100" s="84"/>
      <c r="OYU100" s="84"/>
      <c r="OYV100" s="84"/>
      <c r="OYW100" s="84"/>
      <c r="OYX100" s="84"/>
      <c r="OYY100" s="84"/>
      <c r="OYZ100" s="84"/>
      <c r="OZA100" s="84"/>
      <c r="OZB100" s="84"/>
      <c r="OZC100" s="84"/>
      <c r="OZD100" s="84"/>
      <c r="OZE100" s="84"/>
      <c r="OZF100" s="84"/>
      <c r="OZG100" s="84"/>
      <c r="OZH100" s="84"/>
      <c r="OZI100" s="84"/>
      <c r="OZJ100" s="84"/>
      <c r="OZK100" s="84"/>
      <c r="OZL100" s="84"/>
      <c r="OZM100" s="84"/>
      <c r="OZN100" s="84"/>
      <c r="OZO100" s="84"/>
      <c r="OZP100" s="84"/>
      <c r="OZQ100" s="84"/>
      <c r="OZR100" s="84"/>
      <c r="OZS100" s="84"/>
      <c r="OZT100" s="84"/>
      <c r="OZU100" s="84"/>
      <c r="OZV100" s="84"/>
      <c r="OZW100" s="84"/>
      <c r="OZX100" s="84"/>
      <c r="OZY100" s="84"/>
      <c r="OZZ100" s="84"/>
      <c r="PAA100" s="84"/>
      <c r="PAB100" s="84"/>
      <c r="PAC100" s="84"/>
      <c r="PAD100" s="84"/>
      <c r="PAE100" s="84"/>
      <c r="PAF100" s="84"/>
      <c r="PAG100" s="84"/>
      <c r="PAH100" s="84"/>
      <c r="PAI100" s="84"/>
      <c r="PAJ100" s="84"/>
      <c r="PAK100" s="84"/>
      <c r="PAL100" s="84"/>
      <c r="PAM100" s="84"/>
      <c r="PAN100" s="84"/>
      <c r="PAO100" s="84"/>
      <c r="PAP100" s="84"/>
      <c r="PAQ100" s="84"/>
      <c r="PAR100" s="84"/>
      <c r="PAS100" s="84"/>
      <c r="PAT100" s="84"/>
      <c r="PAU100" s="84"/>
      <c r="PAV100" s="84"/>
      <c r="PAW100" s="84"/>
      <c r="PAX100" s="84"/>
      <c r="PAY100" s="84"/>
      <c r="PAZ100" s="84"/>
      <c r="PBA100" s="84"/>
      <c r="PBB100" s="84"/>
      <c r="PBC100" s="84"/>
      <c r="PBD100" s="84"/>
      <c r="PBE100" s="84"/>
      <c r="PBF100" s="84"/>
      <c r="PBG100" s="84"/>
      <c r="PBH100" s="84"/>
      <c r="PBI100" s="84"/>
      <c r="PBJ100" s="84"/>
      <c r="PBK100" s="84"/>
      <c r="PBL100" s="84"/>
      <c r="PBM100" s="84"/>
      <c r="PBN100" s="84"/>
      <c r="PBO100" s="84"/>
      <c r="PBP100" s="84"/>
      <c r="PBQ100" s="84"/>
      <c r="PBR100" s="84"/>
      <c r="PBS100" s="84"/>
      <c r="PBT100" s="84"/>
      <c r="PBU100" s="84"/>
      <c r="PBV100" s="84"/>
      <c r="PBW100" s="84"/>
      <c r="PBX100" s="84"/>
      <c r="PBY100" s="84"/>
      <c r="PBZ100" s="84"/>
      <c r="PCA100" s="84"/>
      <c r="PCB100" s="84"/>
      <c r="PCC100" s="84"/>
      <c r="PCD100" s="84"/>
      <c r="PCE100" s="84"/>
      <c r="PCF100" s="84"/>
      <c r="PCG100" s="84"/>
      <c r="PCH100" s="84"/>
      <c r="PCI100" s="84"/>
      <c r="PCJ100" s="84"/>
      <c r="PCK100" s="84"/>
      <c r="PCL100" s="84"/>
      <c r="PCM100" s="84"/>
      <c r="PCN100" s="84"/>
      <c r="PCO100" s="84"/>
      <c r="PCP100" s="84"/>
      <c r="PCQ100" s="84"/>
      <c r="PCR100" s="84"/>
      <c r="PCS100" s="84"/>
      <c r="PCT100" s="84"/>
      <c r="PCU100" s="84"/>
      <c r="PCV100" s="84"/>
      <c r="PCW100" s="84"/>
      <c r="PCX100" s="84"/>
      <c r="PCY100" s="84"/>
      <c r="PCZ100" s="84"/>
      <c r="PDA100" s="84"/>
      <c r="PDB100" s="84"/>
      <c r="PDC100" s="84"/>
      <c r="PDD100" s="84"/>
      <c r="PDE100" s="84"/>
      <c r="PDF100" s="84"/>
      <c r="PDG100" s="84"/>
      <c r="PDH100" s="84"/>
      <c r="PDI100" s="84"/>
      <c r="PDJ100" s="84"/>
      <c r="PDK100" s="84"/>
      <c r="PDL100" s="84"/>
      <c r="PDM100" s="84"/>
      <c r="PDN100" s="84"/>
      <c r="PDO100" s="84"/>
      <c r="PDP100" s="84"/>
      <c r="PDQ100" s="84"/>
      <c r="PDR100" s="84"/>
      <c r="PDS100" s="84"/>
      <c r="PDT100" s="84"/>
      <c r="PDU100" s="84"/>
      <c r="PDV100" s="84"/>
      <c r="PDW100" s="84"/>
      <c r="PDX100" s="84"/>
      <c r="PDY100" s="84"/>
      <c r="PDZ100" s="84"/>
      <c r="PEA100" s="84"/>
      <c r="PEB100" s="84"/>
      <c r="PEC100" s="84"/>
      <c r="PED100" s="84"/>
      <c r="PEE100" s="84"/>
      <c r="PEF100" s="84"/>
      <c r="PEG100" s="84"/>
      <c r="PEH100" s="84"/>
      <c r="PEI100" s="84"/>
      <c r="PEJ100" s="84"/>
      <c r="PEK100" s="84"/>
      <c r="PEL100" s="84"/>
      <c r="PEM100" s="84"/>
      <c r="PEN100" s="84"/>
      <c r="PEO100" s="84"/>
      <c r="PEP100" s="84"/>
      <c r="PEQ100" s="84"/>
      <c r="PER100" s="84"/>
      <c r="PES100" s="84"/>
      <c r="PET100" s="84"/>
      <c r="PEU100" s="84"/>
      <c r="PEV100" s="84"/>
      <c r="PEW100" s="84"/>
      <c r="PEX100" s="84"/>
      <c r="PEY100" s="84"/>
      <c r="PEZ100" s="84"/>
      <c r="PFA100" s="84"/>
      <c r="PFB100" s="84"/>
      <c r="PFC100" s="84"/>
      <c r="PFD100" s="84"/>
      <c r="PFE100" s="84"/>
      <c r="PFF100" s="84"/>
      <c r="PFG100" s="84"/>
      <c r="PFH100" s="84"/>
      <c r="PFI100" s="84"/>
      <c r="PFJ100" s="84"/>
      <c r="PFK100" s="84"/>
      <c r="PFL100" s="84"/>
      <c r="PFM100" s="84"/>
      <c r="PFN100" s="84"/>
      <c r="PFO100" s="84"/>
      <c r="PFP100" s="84"/>
      <c r="PFQ100" s="84"/>
      <c r="PFR100" s="84"/>
      <c r="PFS100" s="84"/>
      <c r="PFT100" s="84"/>
      <c r="PFU100" s="84"/>
      <c r="PFV100" s="84"/>
      <c r="PFW100" s="84"/>
      <c r="PFX100" s="84"/>
      <c r="PFY100" s="84"/>
      <c r="PFZ100" s="84"/>
      <c r="PGA100" s="84"/>
      <c r="PGB100" s="84"/>
      <c r="PGC100" s="84"/>
      <c r="PGD100" s="84"/>
      <c r="PGE100" s="84"/>
      <c r="PGF100" s="84"/>
      <c r="PGG100" s="84"/>
      <c r="PGH100" s="84"/>
      <c r="PGI100" s="84"/>
      <c r="PGJ100" s="84"/>
      <c r="PGK100" s="84"/>
      <c r="PGL100" s="84"/>
      <c r="PGM100" s="84"/>
      <c r="PGN100" s="84"/>
      <c r="PGO100" s="84"/>
      <c r="PGP100" s="84"/>
      <c r="PGQ100" s="84"/>
      <c r="PGR100" s="84"/>
      <c r="PGS100" s="84"/>
      <c r="PGT100" s="84"/>
      <c r="PGU100" s="84"/>
      <c r="PGV100" s="84"/>
      <c r="PGW100" s="84"/>
      <c r="PGX100" s="84"/>
      <c r="PGY100" s="84"/>
      <c r="PGZ100" s="84"/>
      <c r="PHA100" s="84"/>
      <c r="PHB100" s="84"/>
      <c r="PHC100" s="84"/>
      <c r="PHD100" s="84"/>
      <c r="PHE100" s="84"/>
      <c r="PHF100" s="84"/>
      <c r="PHG100" s="84"/>
      <c r="PHH100" s="84"/>
      <c r="PHI100" s="84"/>
      <c r="PHJ100" s="84"/>
      <c r="PHK100" s="84"/>
      <c r="PHL100" s="84"/>
      <c r="PHM100" s="84"/>
      <c r="PHN100" s="84"/>
      <c r="PHO100" s="84"/>
      <c r="PHP100" s="84"/>
      <c r="PHQ100" s="84"/>
      <c r="PHR100" s="84"/>
      <c r="PHS100" s="84"/>
      <c r="PHT100" s="84"/>
      <c r="PHU100" s="84"/>
      <c r="PHV100" s="84"/>
      <c r="PHW100" s="84"/>
      <c r="PHX100" s="84"/>
      <c r="PHY100" s="84"/>
      <c r="PHZ100" s="84"/>
      <c r="PIA100" s="84"/>
      <c r="PIB100" s="84"/>
      <c r="PIC100" s="84"/>
      <c r="PID100" s="84"/>
      <c r="PIE100" s="84"/>
      <c r="PIF100" s="84"/>
      <c r="PIG100" s="84"/>
      <c r="PIH100" s="84"/>
      <c r="PII100" s="84"/>
      <c r="PIJ100" s="84"/>
      <c r="PIK100" s="84"/>
      <c r="PIL100" s="84"/>
      <c r="PIM100" s="84"/>
      <c r="PIN100" s="84"/>
      <c r="PIO100" s="84"/>
      <c r="PIP100" s="84"/>
      <c r="PIQ100" s="84"/>
      <c r="PIR100" s="84"/>
      <c r="PIS100" s="84"/>
      <c r="PIT100" s="84"/>
      <c r="PIU100" s="84"/>
      <c r="PIV100" s="84"/>
      <c r="PIW100" s="84"/>
      <c r="PIX100" s="84"/>
      <c r="PIY100" s="84"/>
      <c r="PIZ100" s="84"/>
      <c r="PJA100" s="84"/>
      <c r="PJB100" s="84"/>
      <c r="PJC100" s="84"/>
      <c r="PJD100" s="84"/>
      <c r="PJE100" s="84"/>
      <c r="PJF100" s="84"/>
      <c r="PJG100" s="84"/>
      <c r="PJH100" s="84"/>
      <c r="PJI100" s="84"/>
      <c r="PJJ100" s="84"/>
      <c r="PJK100" s="84"/>
      <c r="PJL100" s="84"/>
      <c r="PJM100" s="84"/>
      <c r="PJN100" s="84"/>
      <c r="PJO100" s="84"/>
      <c r="PJP100" s="84"/>
      <c r="PJQ100" s="84"/>
      <c r="PJR100" s="84"/>
      <c r="PJS100" s="84"/>
      <c r="PJT100" s="84"/>
      <c r="PJU100" s="84"/>
      <c r="PJV100" s="84"/>
      <c r="PJW100" s="84"/>
      <c r="PJX100" s="84"/>
      <c r="PJY100" s="84"/>
      <c r="PJZ100" s="84"/>
      <c r="PKA100" s="84"/>
      <c r="PKB100" s="84"/>
      <c r="PKC100" s="84"/>
      <c r="PKD100" s="84"/>
      <c r="PKE100" s="84"/>
      <c r="PKF100" s="84"/>
      <c r="PKG100" s="84"/>
      <c r="PKH100" s="84"/>
      <c r="PKI100" s="84"/>
      <c r="PKJ100" s="84"/>
      <c r="PKK100" s="84"/>
      <c r="PKL100" s="84"/>
      <c r="PKM100" s="84"/>
      <c r="PKN100" s="84"/>
      <c r="PKO100" s="84"/>
      <c r="PKP100" s="84"/>
      <c r="PKQ100" s="84"/>
      <c r="PKR100" s="84"/>
      <c r="PKS100" s="84"/>
      <c r="PKT100" s="84"/>
      <c r="PKU100" s="84"/>
      <c r="PKV100" s="84"/>
      <c r="PKW100" s="84"/>
      <c r="PKX100" s="84"/>
      <c r="PKY100" s="84"/>
      <c r="PKZ100" s="84"/>
      <c r="PLA100" s="84"/>
      <c r="PLB100" s="84"/>
      <c r="PLC100" s="84"/>
      <c r="PLD100" s="84"/>
      <c r="PLE100" s="84"/>
      <c r="PLF100" s="84"/>
      <c r="PLG100" s="84"/>
      <c r="PLH100" s="84"/>
      <c r="PLI100" s="84"/>
      <c r="PLJ100" s="84"/>
      <c r="PLK100" s="84"/>
      <c r="PLL100" s="84"/>
      <c r="PLM100" s="84"/>
      <c r="PLN100" s="84"/>
      <c r="PLO100" s="84"/>
      <c r="PLP100" s="84"/>
      <c r="PLQ100" s="84"/>
      <c r="PLR100" s="84"/>
      <c r="PLS100" s="84"/>
      <c r="PLT100" s="84"/>
      <c r="PLU100" s="84"/>
      <c r="PLV100" s="84"/>
      <c r="PLW100" s="84"/>
      <c r="PLX100" s="84"/>
      <c r="PLY100" s="84"/>
      <c r="PLZ100" s="84"/>
      <c r="PMA100" s="84"/>
      <c r="PMB100" s="84"/>
      <c r="PMC100" s="84"/>
      <c r="PMD100" s="84"/>
      <c r="PME100" s="84"/>
      <c r="PMF100" s="84"/>
      <c r="PMG100" s="84"/>
      <c r="PMH100" s="84"/>
      <c r="PMI100" s="84"/>
      <c r="PMJ100" s="84"/>
      <c r="PMK100" s="84"/>
      <c r="PML100" s="84"/>
      <c r="PMM100" s="84"/>
      <c r="PMN100" s="84"/>
      <c r="PMO100" s="84"/>
      <c r="PMP100" s="84"/>
      <c r="PMQ100" s="84"/>
      <c r="PMR100" s="84"/>
      <c r="PMS100" s="84"/>
      <c r="PMT100" s="84"/>
      <c r="PMU100" s="84"/>
      <c r="PMV100" s="84"/>
      <c r="PMW100" s="84"/>
      <c r="PMX100" s="84"/>
      <c r="PMY100" s="84"/>
      <c r="PMZ100" s="84"/>
      <c r="PNA100" s="84"/>
      <c r="PNB100" s="84"/>
      <c r="PNC100" s="84"/>
      <c r="PND100" s="84"/>
      <c r="PNE100" s="84"/>
      <c r="PNF100" s="84"/>
      <c r="PNG100" s="84"/>
      <c r="PNH100" s="84"/>
      <c r="PNI100" s="84"/>
      <c r="PNJ100" s="84"/>
      <c r="PNK100" s="84"/>
      <c r="PNL100" s="84"/>
      <c r="PNM100" s="84"/>
      <c r="PNN100" s="84"/>
      <c r="PNO100" s="84"/>
      <c r="PNP100" s="84"/>
      <c r="PNQ100" s="84"/>
      <c r="PNR100" s="84"/>
      <c r="PNS100" s="84"/>
      <c r="PNT100" s="84"/>
      <c r="PNU100" s="84"/>
      <c r="PNV100" s="84"/>
      <c r="PNW100" s="84"/>
      <c r="PNX100" s="84"/>
      <c r="PNY100" s="84"/>
      <c r="PNZ100" s="84"/>
      <c r="POA100" s="84"/>
      <c r="POB100" s="84"/>
      <c r="POC100" s="84"/>
      <c r="POD100" s="84"/>
      <c r="POE100" s="84"/>
      <c r="POF100" s="84"/>
      <c r="POG100" s="84"/>
      <c r="POH100" s="84"/>
      <c r="POI100" s="84"/>
      <c r="POJ100" s="84"/>
      <c r="POK100" s="84"/>
      <c r="POL100" s="84"/>
      <c r="POM100" s="84"/>
      <c r="PON100" s="84"/>
      <c r="POO100" s="84"/>
      <c r="POP100" s="84"/>
      <c r="POQ100" s="84"/>
      <c r="POR100" s="84"/>
      <c r="POS100" s="84"/>
      <c r="POT100" s="84"/>
      <c r="POU100" s="84"/>
      <c r="POV100" s="84"/>
      <c r="POW100" s="84"/>
      <c r="POX100" s="84"/>
      <c r="POY100" s="84"/>
      <c r="POZ100" s="84"/>
      <c r="PPA100" s="84"/>
      <c r="PPB100" s="84"/>
      <c r="PPC100" s="84"/>
      <c r="PPD100" s="84"/>
      <c r="PPE100" s="84"/>
      <c r="PPF100" s="84"/>
      <c r="PPG100" s="84"/>
      <c r="PPH100" s="84"/>
      <c r="PPI100" s="84"/>
      <c r="PPJ100" s="84"/>
      <c r="PPK100" s="84"/>
      <c r="PPL100" s="84"/>
      <c r="PPM100" s="84"/>
      <c r="PPN100" s="84"/>
      <c r="PPO100" s="84"/>
      <c r="PPP100" s="84"/>
      <c r="PPQ100" s="84"/>
      <c r="PPR100" s="84"/>
      <c r="PPS100" s="84"/>
      <c r="PPT100" s="84"/>
      <c r="PPU100" s="84"/>
      <c r="PPV100" s="84"/>
      <c r="PPW100" s="84"/>
      <c r="PPX100" s="84"/>
      <c r="PPY100" s="84"/>
      <c r="PPZ100" s="84"/>
      <c r="PQA100" s="84"/>
      <c r="PQB100" s="84"/>
      <c r="PQC100" s="84"/>
      <c r="PQD100" s="84"/>
      <c r="PQE100" s="84"/>
      <c r="PQF100" s="84"/>
      <c r="PQG100" s="84"/>
      <c r="PQH100" s="84"/>
      <c r="PQI100" s="84"/>
      <c r="PQJ100" s="84"/>
      <c r="PQK100" s="84"/>
      <c r="PQL100" s="84"/>
      <c r="PQM100" s="84"/>
      <c r="PQN100" s="84"/>
      <c r="PQO100" s="84"/>
      <c r="PQP100" s="84"/>
      <c r="PQQ100" s="84"/>
      <c r="PQR100" s="84"/>
      <c r="PQS100" s="84"/>
      <c r="PQT100" s="84"/>
      <c r="PQU100" s="84"/>
      <c r="PQV100" s="84"/>
      <c r="PQW100" s="84"/>
      <c r="PQX100" s="84"/>
      <c r="PQY100" s="84"/>
      <c r="PQZ100" s="84"/>
      <c r="PRA100" s="84"/>
      <c r="PRB100" s="84"/>
      <c r="PRC100" s="84"/>
      <c r="PRD100" s="84"/>
      <c r="PRE100" s="84"/>
      <c r="PRF100" s="84"/>
      <c r="PRG100" s="84"/>
      <c r="PRH100" s="84"/>
      <c r="PRI100" s="84"/>
      <c r="PRJ100" s="84"/>
      <c r="PRK100" s="84"/>
      <c r="PRL100" s="84"/>
      <c r="PRM100" s="84"/>
      <c r="PRN100" s="84"/>
      <c r="PRO100" s="84"/>
      <c r="PRP100" s="84"/>
      <c r="PRQ100" s="84"/>
      <c r="PRR100" s="84"/>
      <c r="PRS100" s="84"/>
      <c r="PRT100" s="84"/>
      <c r="PRU100" s="84"/>
      <c r="PRV100" s="84"/>
      <c r="PRW100" s="84"/>
      <c r="PRX100" s="84"/>
      <c r="PRY100" s="84"/>
      <c r="PRZ100" s="84"/>
      <c r="PSA100" s="84"/>
      <c r="PSB100" s="84"/>
      <c r="PSC100" s="84"/>
      <c r="PSD100" s="84"/>
      <c r="PSE100" s="84"/>
      <c r="PSF100" s="84"/>
      <c r="PSG100" s="84"/>
      <c r="PSH100" s="84"/>
      <c r="PSI100" s="84"/>
      <c r="PSJ100" s="84"/>
      <c r="PSK100" s="84"/>
      <c r="PSL100" s="84"/>
      <c r="PSM100" s="84"/>
      <c r="PSN100" s="84"/>
      <c r="PSO100" s="84"/>
      <c r="PSP100" s="84"/>
      <c r="PSQ100" s="84"/>
      <c r="PSR100" s="84"/>
      <c r="PSS100" s="84"/>
      <c r="PST100" s="84"/>
      <c r="PSU100" s="84"/>
      <c r="PSV100" s="84"/>
      <c r="PSW100" s="84"/>
      <c r="PSX100" s="84"/>
      <c r="PSY100" s="84"/>
      <c r="PSZ100" s="84"/>
      <c r="PTA100" s="84"/>
      <c r="PTB100" s="84"/>
      <c r="PTC100" s="84"/>
      <c r="PTD100" s="84"/>
      <c r="PTE100" s="84"/>
      <c r="PTF100" s="84"/>
      <c r="PTG100" s="84"/>
      <c r="PTH100" s="84"/>
      <c r="PTI100" s="84"/>
      <c r="PTJ100" s="84"/>
      <c r="PTK100" s="84"/>
      <c r="PTL100" s="84"/>
      <c r="PTM100" s="84"/>
      <c r="PTN100" s="84"/>
      <c r="PTO100" s="84"/>
      <c r="PTP100" s="84"/>
      <c r="PTQ100" s="84"/>
      <c r="PTR100" s="84"/>
      <c r="PTS100" s="84"/>
      <c r="PTT100" s="84"/>
      <c r="PTU100" s="84"/>
      <c r="PTV100" s="84"/>
      <c r="PTW100" s="84"/>
      <c r="PTX100" s="84"/>
      <c r="PTY100" s="84"/>
      <c r="PTZ100" s="84"/>
      <c r="PUA100" s="84"/>
      <c r="PUB100" s="84"/>
      <c r="PUC100" s="84"/>
      <c r="PUD100" s="84"/>
      <c r="PUE100" s="84"/>
      <c r="PUF100" s="84"/>
      <c r="PUG100" s="84"/>
      <c r="PUH100" s="84"/>
      <c r="PUI100" s="84"/>
      <c r="PUJ100" s="84"/>
      <c r="PUK100" s="84"/>
      <c r="PUL100" s="84"/>
      <c r="PUM100" s="84"/>
      <c r="PUN100" s="84"/>
      <c r="PUO100" s="84"/>
      <c r="PUP100" s="84"/>
      <c r="PUQ100" s="84"/>
      <c r="PUR100" s="84"/>
      <c r="PUS100" s="84"/>
      <c r="PUT100" s="84"/>
      <c r="PUU100" s="84"/>
      <c r="PUV100" s="84"/>
      <c r="PUW100" s="84"/>
      <c r="PUX100" s="84"/>
      <c r="PUY100" s="84"/>
      <c r="PUZ100" s="84"/>
      <c r="PVA100" s="84"/>
      <c r="PVB100" s="84"/>
      <c r="PVC100" s="84"/>
      <c r="PVD100" s="84"/>
      <c r="PVE100" s="84"/>
      <c r="PVF100" s="84"/>
      <c r="PVG100" s="84"/>
      <c r="PVH100" s="84"/>
      <c r="PVI100" s="84"/>
      <c r="PVJ100" s="84"/>
      <c r="PVK100" s="84"/>
      <c r="PVL100" s="84"/>
      <c r="PVM100" s="84"/>
      <c r="PVN100" s="84"/>
      <c r="PVO100" s="84"/>
      <c r="PVP100" s="84"/>
      <c r="PVQ100" s="84"/>
      <c r="PVR100" s="84"/>
      <c r="PVS100" s="84"/>
      <c r="PVT100" s="84"/>
      <c r="PVU100" s="84"/>
      <c r="PVV100" s="84"/>
      <c r="PVW100" s="84"/>
      <c r="PVX100" s="84"/>
      <c r="PVY100" s="84"/>
      <c r="PVZ100" s="84"/>
      <c r="PWA100" s="84"/>
      <c r="PWB100" s="84"/>
      <c r="PWC100" s="84"/>
      <c r="PWD100" s="84"/>
      <c r="PWE100" s="84"/>
      <c r="PWF100" s="84"/>
      <c r="PWG100" s="84"/>
      <c r="PWH100" s="84"/>
      <c r="PWI100" s="84"/>
      <c r="PWJ100" s="84"/>
      <c r="PWK100" s="84"/>
      <c r="PWL100" s="84"/>
      <c r="PWM100" s="84"/>
      <c r="PWN100" s="84"/>
      <c r="PWO100" s="84"/>
      <c r="PWP100" s="84"/>
      <c r="PWQ100" s="84"/>
      <c r="PWR100" s="84"/>
      <c r="PWS100" s="84"/>
      <c r="PWT100" s="84"/>
      <c r="PWU100" s="84"/>
      <c r="PWV100" s="84"/>
      <c r="PWW100" s="84"/>
      <c r="PWX100" s="84"/>
      <c r="PWY100" s="84"/>
      <c r="PWZ100" s="84"/>
      <c r="PXA100" s="84"/>
      <c r="PXB100" s="84"/>
      <c r="PXC100" s="84"/>
      <c r="PXD100" s="84"/>
      <c r="PXE100" s="84"/>
      <c r="PXF100" s="84"/>
      <c r="PXG100" s="84"/>
      <c r="PXH100" s="84"/>
      <c r="PXI100" s="84"/>
      <c r="PXJ100" s="84"/>
      <c r="PXK100" s="84"/>
      <c r="PXL100" s="84"/>
      <c r="PXM100" s="84"/>
      <c r="PXN100" s="84"/>
      <c r="PXO100" s="84"/>
      <c r="PXP100" s="84"/>
      <c r="PXQ100" s="84"/>
      <c r="PXR100" s="84"/>
      <c r="PXS100" s="84"/>
      <c r="PXT100" s="84"/>
      <c r="PXU100" s="84"/>
      <c r="PXV100" s="84"/>
      <c r="PXW100" s="84"/>
      <c r="PXX100" s="84"/>
      <c r="PXY100" s="84"/>
      <c r="PXZ100" s="84"/>
      <c r="PYA100" s="84"/>
      <c r="PYB100" s="84"/>
      <c r="PYC100" s="84"/>
      <c r="PYD100" s="84"/>
      <c r="PYE100" s="84"/>
      <c r="PYF100" s="84"/>
      <c r="PYG100" s="84"/>
      <c r="PYH100" s="84"/>
      <c r="PYI100" s="84"/>
      <c r="PYJ100" s="84"/>
      <c r="PYK100" s="84"/>
      <c r="PYL100" s="84"/>
      <c r="PYM100" s="84"/>
      <c r="PYN100" s="84"/>
      <c r="PYO100" s="84"/>
      <c r="PYP100" s="84"/>
      <c r="PYQ100" s="84"/>
      <c r="PYR100" s="84"/>
      <c r="PYS100" s="84"/>
      <c r="PYT100" s="84"/>
      <c r="PYU100" s="84"/>
      <c r="PYV100" s="84"/>
      <c r="PYW100" s="84"/>
      <c r="PYX100" s="84"/>
      <c r="PYY100" s="84"/>
      <c r="PYZ100" s="84"/>
      <c r="PZA100" s="84"/>
      <c r="PZB100" s="84"/>
      <c r="PZC100" s="84"/>
      <c r="PZD100" s="84"/>
      <c r="PZE100" s="84"/>
      <c r="PZF100" s="84"/>
      <c r="PZG100" s="84"/>
      <c r="PZH100" s="84"/>
      <c r="PZI100" s="84"/>
      <c r="PZJ100" s="84"/>
      <c r="PZK100" s="84"/>
      <c r="PZL100" s="84"/>
      <c r="PZM100" s="84"/>
      <c r="PZN100" s="84"/>
      <c r="PZO100" s="84"/>
      <c r="PZP100" s="84"/>
      <c r="PZQ100" s="84"/>
      <c r="PZR100" s="84"/>
      <c r="PZS100" s="84"/>
      <c r="PZT100" s="84"/>
      <c r="PZU100" s="84"/>
      <c r="PZV100" s="84"/>
      <c r="PZW100" s="84"/>
      <c r="PZX100" s="84"/>
      <c r="PZY100" s="84"/>
      <c r="PZZ100" s="84"/>
      <c r="QAA100" s="84"/>
      <c r="QAB100" s="84"/>
      <c r="QAC100" s="84"/>
      <c r="QAD100" s="84"/>
      <c r="QAE100" s="84"/>
      <c r="QAF100" s="84"/>
      <c r="QAG100" s="84"/>
      <c r="QAH100" s="84"/>
      <c r="QAI100" s="84"/>
      <c r="QAJ100" s="84"/>
      <c r="QAK100" s="84"/>
      <c r="QAL100" s="84"/>
      <c r="QAM100" s="84"/>
      <c r="QAN100" s="84"/>
      <c r="QAO100" s="84"/>
      <c r="QAP100" s="84"/>
      <c r="QAQ100" s="84"/>
      <c r="QAR100" s="84"/>
      <c r="QAS100" s="84"/>
      <c r="QAT100" s="84"/>
      <c r="QAU100" s="84"/>
      <c r="QAV100" s="84"/>
      <c r="QAW100" s="84"/>
      <c r="QAX100" s="84"/>
      <c r="QAY100" s="84"/>
      <c r="QAZ100" s="84"/>
      <c r="QBA100" s="84"/>
      <c r="QBB100" s="84"/>
      <c r="QBC100" s="84"/>
      <c r="QBD100" s="84"/>
      <c r="QBE100" s="84"/>
      <c r="QBF100" s="84"/>
      <c r="QBG100" s="84"/>
      <c r="QBH100" s="84"/>
      <c r="QBI100" s="84"/>
      <c r="QBJ100" s="84"/>
      <c r="QBK100" s="84"/>
      <c r="QBL100" s="84"/>
      <c r="QBM100" s="84"/>
      <c r="QBN100" s="84"/>
      <c r="QBO100" s="84"/>
      <c r="QBP100" s="84"/>
      <c r="QBQ100" s="84"/>
      <c r="QBR100" s="84"/>
      <c r="QBS100" s="84"/>
      <c r="QBT100" s="84"/>
      <c r="QBU100" s="84"/>
      <c r="QBV100" s="84"/>
      <c r="QBW100" s="84"/>
      <c r="QBX100" s="84"/>
      <c r="QBY100" s="84"/>
      <c r="QBZ100" s="84"/>
      <c r="QCA100" s="84"/>
      <c r="QCB100" s="84"/>
      <c r="QCC100" s="84"/>
      <c r="QCD100" s="84"/>
      <c r="QCE100" s="84"/>
      <c r="QCF100" s="84"/>
      <c r="QCG100" s="84"/>
      <c r="QCH100" s="84"/>
      <c r="QCI100" s="84"/>
      <c r="QCJ100" s="84"/>
      <c r="QCK100" s="84"/>
      <c r="QCL100" s="84"/>
      <c r="QCM100" s="84"/>
      <c r="QCN100" s="84"/>
      <c r="QCO100" s="84"/>
      <c r="QCP100" s="84"/>
      <c r="QCQ100" s="84"/>
      <c r="QCR100" s="84"/>
      <c r="QCS100" s="84"/>
      <c r="QCT100" s="84"/>
      <c r="QCU100" s="84"/>
      <c r="QCV100" s="84"/>
      <c r="QCW100" s="84"/>
      <c r="QCX100" s="84"/>
      <c r="QCY100" s="84"/>
      <c r="QCZ100" s="84"/>
      <c r="QDA100" s="84"/>
      <c r="QDB100" s="84"/>
      <c r="QDC100" s="84"/>
      <c r="QDD100" s="84"/>
      <c r="QDE100" s="84"/>
      <c r="QDF100" s="84"/>
      <c r="QDG100" s="84"/>
      <c r="QDH100" s="84"/>
      <c r="QDI100" s="84"/>
      <c r="QDJ100" s="84"/>
      <c r="QDK100" s="84"/>
      <c r="QDL100" s="84"/>
      <c r="QDM100" s="84"/>
      <c r="QDN100" s="84"/>
      <c r="QDO100" s="84"/>
      <c r="QDP100" s="84"/>
      <c r="QDQ100" s="84"/>
      <c r="QDR100" s="84"/>
      <c r="QDS100" s="84"/>
      <c r="QDT100" s="84"/>
      <c r="QDU100" s="84"/>
      <c r="QDV100" s="84"/>
      <c r="QDW100" s="84"/>
      <c r="QDX100" s="84"/>
      <c r="QDY100" s="84"/>
      <c r="QDZ100" s="84"/>
      <c r="QEA100" s="84"/>
      <c r="QEB100" s="84"/>
      <c r="QEC100" s="84"/>
      <c r="QED100" s="84"/>
      <c r="QEE100" s="84"/>
      <c r="QEF100" s="84"/>
      <c r="QEG100" s="84"/>
      <c r="QEH100" s="84"/>
      <c r="QEI100" s="84"/>
      <c r="QEJ100" s="84"/>
      <c r="QEK100" s="84"/>
      <c r="QEL100" s="84"/>
      <c r="QEM100" s="84"/>
      <c r="QEN100" s="84"/>
      <c r="QEO100" s="84"/>
      <c r="QEP100" s="84"/>
      <c r="QEQ100" s="84"/>
      <c r="QER100" s="84"/>
      <c r="QES100" s="84"/>
      <c r="QET100" s="84"/>
      <c r="QEU100" s="84"/>
      <c r="QEV100" s="84"/>
      <c r="QEW100" s="84"/>
      <c r="QEX100" s="84"/>
      <c r="QEY100" s="84"/>
      <c r="QEZ100" s="84"/>
      <c r="QFA100" s="84"/>
      <c r="QFB100" s="84"/>
      <c r="QFC100" s="84"/>
      <c r="QFD100" s="84"/>
      <c r="QFE100" s="84"/>
      <c r="QFF100" s="84"/>
      <c r="QFG100" s="84"/>
      <c r="QFH100" s="84"/>
      <c r="QFI100" s="84"/>
      <c r="QFJ100" s="84"/>
      <c r="QFK100" s="84"/>
      <c r="QFL100" s="84"/>
      <c r="QFM100" s="84"/>
      <c r="QFN100" s="84"/>
      <c r="QFO100" s="84"/>
      <c r="QFP100" s="84"/>
      <c r="QFQ100" s="84"/>
      <c r="QFR100" s="84"/>
      <c r="QFS100" s="84"/>
      <c r="QFT100" s="84"/>
      <c r="QFU100" s="84"/>
      <c r="QFV100" s="84"/>
      <c r="QFW100" s="84"/>
      <c r="QFX100" s="84"/>
      <c r="QFY100" s="84"/>
      <c r="QFZ100" s="84"/>
      <c r="QGA100" s="84"/>
      <c r="QGB100" s="84"/>
      <c r="QGC100" s="84"/>
      <c r="QGD100" s="84"/>
      <c r="QGE100" s="84"/>
      <c r="QGF100" s="84"/>
      <c r="QGG100" s="84"/>
      <c r="QGH100" s="84"/>
      <c r="QGI100" s="84"/>
      <c r="QGJ100" s="84"/>
      <c r="QGK100" s="84"/>
      <c r="QGL100" s="84"/>
      <c r="QGM100" s="84"/>
      <c r="QGN100" s="84"/>
      <c r="QGO100" s="84"/>
      <c r="QGP100" s="84"/>
      <c r="QGQ100" s="84"/>
      <c r="QGR100" s="84"/>
      <c r="QGS100" s="84"/>
      <c r="QGT100" s="84"/>
      <c r="QGU100" s="84"/>
      <c r="QGV100" s="84"/>
      <c r="QGW100" s="84"/>
      <c r="QGX100" s="84"/>
      <c r="QGY100" s="84"/>
      <c r="QGZ100" s="84"/>
      <c r="QHA100" s="84"/>
      <c r="QHB100" s="84"/>
      <c r="QHC100" s="84"/>
      <c r="QHD100" s="84"/>
      <c r="QHE100" s="84"/>
      <c r="QHF100" s="84"/>
      <c r="QHG100" s="84"/>
      <c r="QHH100" s="84"/>
      <c r="QHI100" s="84"/>
      <c r="QHJ100" s="84"/>
      <c r="QHK100" s="84"/>
      <c r="QHL100" s="84"/>
      <c r="QHM100" s="84"/>
      <c r="QHN100" s="84"/>
      <c r="QHO100" s="84"/>
      <c r="QHP100" s="84"/>
      <c r="QHQ100" s="84"/>
      <c r="QHR100" s="84"/>
      <c r="QHS100" s="84"/>
      <c r="QHT100" s="84"/>
      <c r="QHU100" s="84"/>
      <c r="QHV100" s="84"/>
      <c r="QHW100" s="84"/>
      <c r="QHX100" s="84"/>
      <c r="QHY100" s="84"/>
      <c r="QHZ100" s="84"/>
      <c r="QIA100" s="84"/>
      <c r="QIB100" s="84"/>
      <c r="QIC100" s="84"/>
      <c r="QID100" s="84"/>
      <c r="QIE100" s="84"/>
      <c r="QIF100" s="84"/>
      <c r="QIG100" s="84"/>
      <c r="QIH100" s="84"/>
      <c r="QII100" s="84"/>
      <c r="QIJ100" s="84"/>
      <c r="QIK100" s="84"/>
      <c r="QIL100" s="84"/>
      <c r="QIM100" s="84"/>
      <c r="QIN100" s="84"/>
      <c r="QIO100" s="84"/>
      <c r="QIP100" s="84"/>
      <c r="QIQ100" s="84"/>
      <c r="QIR100" s="84"/>
      <c r="QIS100" s="84"/>
      <c r="QIT100" s="84"/>
      <c r="QIU100" s="84"/>
      <c r="QIV100" s="84"/>
      <c r="QIW100" s="84"/>
      <c r="QIX100" s="84"/>
      <c r="QIY100" s="84"/>
      <c r="QIZ100" s="84"/>
      <c r="QJA100" s="84"/>
      <c r="QJB100" s="84"/>
      <c r="QJC100" s="84"/>
      <c r="QJD100" s="84"/>
      <c r="QJE100" s="84"/>
      <c r="QJF100" s="84"/>
      <c r="QJG100" s="84"/>
      <c r="QJH100" s="84"/>
      <c r="QJI100" s="84"/>
      <c r="QJJ100" s="84"/>
      <c r="QJK100" s="84"/>
      <c r="QJL100" s="84"/>
      <c r="QJM100" s="84"/>
      <c r="QJN100" s="84"/>
      <c r="QJO100" s="84"/>
      <c r="QJP100" s="84"/>
      <c r="QJQ100" s="84"/>
      <c r="QJR100" s="84"/>
      <c r="QJS100" s="84"/>
      <c r="QJT100" s="84"/>
      <c r="QJU100" s="84"/>
      <c r="QJV100" s="84"/>
      <c r="QJW100" s="84"/>
      <c r="QJX100" s="84"/>
      <c r="QJY100" s="84"/>
      <c r="QJZ100" s="84"/>
      <c r="QKA100" s="84"/>
      <c r="QKB100" s="84"/>
      <c r="QKC100" s="84"/>
      <c r="QKD100" s="84"/>
      <c r="QKE100" s="84"/>
      <c r="QKF100" s="84"/>
      <c r="QKG100" s="84"/>
      <c r="QKH100" s="84"/>
      <c r="QKI100" s="84"/>
      <c r="QKJ100" s="84"/>
      <c r="QKK100" s="84"/>
      <c r="QKL100" s="84"/>
      <c r="QKM100" s="84"/>
      <c r="QKN100" s="84"/>
      <c r="QKO100" s="84"/>
      <c r="QKP100" s="84"/>
      <c r="QKQ100" s="84"/>
      <c r="QKR100" s="84"/>
      <c r="QKS100" s="84"/>
      <c r="QKT100" s="84"/>
      <c r="QKU100" s="84"/>
      <c r="QKV100" s="84"/>
      <c r="QKW100" s="84"/>
      <c r="QKX100" s="84"/>
      <c r="QKY100" s="84"/>
      <c r="QKZ100" s="84"/>
      <c r="QLA100" s="84"/>
      <c r="QLB100" s="84"/>
      <c r="QLC100" s="84"/>
      <c r="QLD100" s="84"/>
      <c r="QLE100" s="84"/>
      <c r="QLF100" s="84"/>
      <c r="QLG100" s="84"/>
      <c r="QLH100" s="84"/>
      <c r="QLI100" s="84"/>
      <c r="QLJ100" s="84"/>
      <c r="QLK100" s="84"/>
      <c r="QLL100" s="84"/>
      <c r="QLM100" s="84"/>
      <c r="QLN100" s="84"/>
      <c r="QLO100" s="84"/>
      <c r="QLP100" s="84"/>
      <c r="QLQ100" s="84"/>
      <c r="QLR100" s="84"/>
      <c r="QLS100" s="84"/>
      <c r="QLT100" s="84"/>
      <c r="QLU100" s="84"/>
      <c r="QLV100" s="84"/>
      <c r="QLW100" s="84"/>
      <c r="QLX100" s="84"/>
      <c r="QLY100" s="84"/>
      <c r="QLZ100" s="84"/>
      <c r="QMA100" s="84"/>
      <c r="QMB100" s="84"/>
      <c r="QMC100" s="84"/>
      <c r="QMD100" s="84"/>
      <c r="QME100" s="84"/>
      <c r="QMF100" s="84"/>
      <c r="QMG100" s="84"/>
      <c r="QMH100" s="84"/>
      <c r="QMI100" s="84"/>
      <c r="QMJ100" s="84"/>
      <c r="QMK100" s="84"/>
      <c r="QML100" s="84"/>
      <c r="QMM100" s="84"/>
      <c r="QMN100" s="84"/>
      <c r="QMO100" s="84"/>
      <c r="QMP100" s="84"/>
      <c r="QMQ100" s="84"/>
      <c r="QMR100" s="84"/>
      <c r="QMS100" s="84"/>
      <c r="QMT100" s="84"/>
      <c r="QMU100" s="84"/>
      <c r="QMV100" s="84"/>
      <c r="QMW100" s="84"/>
      <c r="QMX100" s="84"/>
      <c r="QMY100" s="84"/>
      <c r="QMZ100" s="84"/>
      <c r="QNA100" s="84"/>
      <c r="QNB100" s="84"/>
      <c r="QNC100" s="84"/>
      <c r="QND100" s="84"/>
      <c r="QNE100" s="84"/>
      <c r="QNF100" s="84"/>
      <c r="QNG100" s="84"/>
      <c r="QNH100" s="84"/>
      <c r="QNI100" s="84"/>
      <c r="QNJ100" s="84"/>
      <c r="QNK100" s="84"/>
      <c r="QNL100" s="84"/>
      <c r="QNM100" s="84"/>
      <c r="QNN100" s="84"/>
      <c r="QNO100" s="84"/>
      <c r="QNP100" s="84"/>
      <c r="QNQ100" s="84"/>
      <c r="QNR100" s="84"/>
      <c r="QNS100" s="84"/>
      <c r="QNT100" s="84"/>
      <c r="QNU100" s="84"/>
      <c r="QNV100" s="84"/>
      <c r="QNW100" s="84"/>
      <c r="QNX100" s="84"/>
      <c r="QNY100" s="84"/>
      <c r="QNZ100" s="84"/>
      <c r="QOA100" s="84"/>
      <c r="QOB100" s="84"/>
      <c r="QOC100" s="84"/>
      <c r="QOD100" s="84"/>
      <c r="QOE100" s="84"/>
      <c r="QOF100" s="84"/>
      <c r="QOG100" s="84"/>
      <c r="QOH100" s="84"/>
      <c r="QOI100" s="84"/>
      <c r="QOJ100" s="84"/>
      <c r="QOK100" s="84"/>
      <c r="QOL100" s="84"/>
      <c r="QOM100" s="84"/>
      <c r="QON100" s="84"/>
      <c r="QOO100" s="84"/>
      <c r="QOP100" s="84"/>
      <c r="QOQ100" s="84"/>
      <c r="QOR100" s="84"/>
      <c r="QOS100" s="84"/>
      <c r="QOT100" s="84"/>
      <c r="QOU100" s="84"/>
      <c r="QOV100" s="84"/>
      <c r="QOW100" s="84"/>
      <c r="QOX100" s="84"/>
      <c r="QOY100" s="84"/>
      <c r="QOZ100" s="84"/>
      <c r="QPA100" s="84"/>
      <c r="QPB100" s="84"/>
      <c r="QPC100" s="84"/>
      <c r="QPD100" s="84"/>
      <c r="QPE100" s="84"/>
      <c r="QPF100" s="84"/>
      <c r="QPG100" s="84"/>
      <c r="QPH100" s="84"/>
      <c r="QPI100" s="84"/>
      <c r="QPJ100" s="84"/>
      <c r="QPK100" s="84"/>
      <c r="QPL100" s="84"/>
      <c r="QPM100" s="84"/>
      <c r="QPN100" s="84"/>
      <c r="QPO100" s="84"/>
      <c r="QPP100" s="84"/>
      <c r="QPQ100" s="84"/>
      <c r="QPR100" s="84"/>
      <c r="QPS100" s="84"/>
      <c r="QPT100" s="84"/>
      <c r="QPU100" s="84"/>
      <c r="QPV100" s="84"/>
      <c r="QPW100" s="84"/>
      <c r="QPX100" s="84"/>
      <c r="QPY100" s="84"/>
      <c r="QPZ100" s="84"/>
      <c r="QQA100" s="84"/>
      <c r="QQB100" s="84"/>
      <c r="QQC100" s="84"/>
      <c r="QQD100" s="84"/>
      <c r="QQE100" s="84"/>
      <c r="QQF100" s="84"/>
      <c r="QQG100" s="84"/>
      <c r="QQH100" s="84"/>
      <c r="QQI100" s="84"/>
      <c r="QQJ100" s="84"/>
      <c r="QQK100" s="84"/>
      <c r="QQL100" s="84"/>
      <c r="QQM100" s="84"/>
      <c r="QQN100" s="84"/>
      <c r="QQO100" s="84"/>
      <c r="QQP100" s="84"/>
      <c r="QQQ100" s="84"/>
      <c r="QQR100" s="84"/>
      <c r="QQS100" s="84"/>
      <c r="QQT100" s="84"/>
      <c r="QQU100" s="84"/>
      <c r="QQV100" s="84"/>
      <c r="QQW100" s="84"/>
      <c r="QQX100" s="84"/>
      <c r="QQY100" s="84"/>
      <c r="QQZ100" s="84"/>
      <c r="QRA100" s="84"/>
      <c r="QRB100" s="84"/>
      <c r="QRC100" s="84"/>
      <c r="QRD100" s="84"/>
      <c r="QRE100" s="84"/>
      <c r="QRF100" s="84"/>
      <c r="QRG100" s="84"/>
      <c r="QRH100" s="84"/>
      <c r="QRI100" s="84"/>
      <c r="QRJ100" s="84"/>
      <c r="QRK100" s="84"/>
      <c r="QRL100" s="84"/>
      <c r="QRM100" s="84"/>
      <c r="QRN100" s="84"/>
      <c r="QRO100" s="84"/>
      <c r="QRP100" s="84"/>
      <c r="QRQ100" s="84"/>
      <c r="QRR100" s="84"/>
      <c r="QRS100" s="84"/>
      <c r="QRT100" s="84"/>
      <c r="QRU100" s="84"/>
      <c r="QRV100" s="84"/>
      <c r="QRW100" s="84"/>
      <c r="QRX100" s="84"/>
      <c r="QRY100" s="84"/>
      <c r="QRZ100" s="84"/>
      <c r="QSA100" s="84"/>
      <c r="QSB100" s="84"/>
      <c r="QSC100" s="84"/>
      <c r="QSD100" s="84"/>
      <c r="QSE100" s="84"/>
      <c r="QSF100" s="84"/>
      <c r="QSG100" s="84"/>
      <c r="QSH100" s="84"/>
      <c r="QSI100" s="84"/>
      <c r="QSJ100" s="84"/>
      <c r="QSK100" s="84"/>
      <c r="QSL100" s="84"/>
      <c r="QSM100" s="84"/>
      <c r="QSN100" s="84"/>
      <c r="QSO100" s="84"/>
      <c r="QSP100" s="84"/>
      <c r="QSQ100" s="84"/>
      <c r="QSR100" s="84"/>
      <c r="QSS100" s="84"/>
      <c r="QST100" s="84"/>
      <c r="QSU100" s="84"/>
      <c r="QSV100" s="84"/>
      <c r="QSW100" s="84"/>
      <c r="QSX100" s="84"/>
      <c r="QSY100" s="84"/>
      <c r="QSZ100" s="84"/>
      <c r="QTA100" s="84"/>
      <c r="QTB100" s="84"/>
      <c r="QTC100" s="84"/>
      <c r="QTD100" s="84"/>
      <c r="QTE100" s="84"/>
      <c r="QTF100" s="84"/>
      <c r="QTG100" s="84"/>
      <c r="QTH100" s="84"/>
      <c r="QTI100" s="84"/>
      <c r="QTJ100" s="84"/>
      <c r="QTK100" s="84"/>
      <c r="QTL100" s="84"/>
      <c r="QTM100" s="84"/>
      <c r="QTN100" s="84"/>
      <c r="QTO100" s="84"/>
      <c r="QTP100" s="84"/>
      <c r="QTQ100" s="84"/>
      <c r="QTR100" s="84"/>
      <c r="QTS100" s="84"/>
      <c r="QTT100" s="84"/>
      <c r="QTU100" s="84"/>
      <c r="QTV100" s="84"/>
      <c r="QTW100" s="84"/>
      <c r="QTX100" s="84"/>
      <c r="QTY100" s="84"/>
      <c r="QTZ100" s="84"/>
      <c r="QUA100" s="84"/>
      <c r="QUB100" s="84"/>
      <c r="QUC100" s="84"/>
      <c r="QUD100" s="84"/>
      <c r="QUE100" s="84"/>
      <c r="QUF100" s="84"/>
      <c r="QUG100" s="84"/>
      <c r="QUH100" s="84"/>
      <c r="QUI100" s="84"/>
      <c r="QUJ100" s="84"/>
      <c r="QUK100" s="84"/>
      <c r="QUL100" s="84"/>
      <c r="QUM100" s="84"/>
      <c r="QUN100" s="84"/>
      <c r="QUO100" s="84"/>
      <c r="QUP100" s="84"/>
      <c r="QUQ100" s="84"/>
      <c r="QUR100" s="84"/>
      <c r="QUS100" s="84"/>
      <c r="QUT100" s="84"/>
      <c r="QUU100" s="84"/>
      <c r="QUV100" s="84"/>
      <c r="QUW100" s="84"/>
      <c r="QUX100" s="84"/>
      <c r="QUY100" s="84"/>
      <c r="QUZ100" s="84"/>
      <c r="QVA100" s="84"/>
      <c r="QVB100" s="84"/>
      <c r="QVC100" s="84"/>
      <c r="QVD100" s="84"/>
      <c r="QVE100" s="84"/>
      <c r="QVF100" s="84"/>
      <c r="QVG100" s="84"/>
      <c r="QVH100" s="84"/>
      <c r="QVI100" s="84"/>
      <c r="QVJ100" s="84"/>
      <c r="QVK100" s="84"/>
      <c r="QVL100" s="84"/>
      <c r="QVM100" s="84"/>
      <c r="QVN100" s="84"/>
      <c r="QVO100" s="84"/>
      <c r="QVP100" s="84"/>
      <c r="QVQ100" s="84"/>
      <c r="QVR100" s="84"/>
      <c r="QVS100" s="84"/>
      <c r="QVT100" s="84"/>
      <c r="QVU100" s="84"/>
      <c r="QVV100" s="84"/>
      <c r="QVW100" s="84"/>
      <c r="QVX100" s="84"/>
      <c r="QVY100" s="84"/>
      <c r="QVZ100" s="84"/>
      <c r="QWA100" s="84"/>
      <c r="QWB100" s="84"/>
      <c r="QWC100" s="84"/>
      <c r="QWD100" s="84"/>
      <c r="QWE100" s="84"/>
      <c r="QWF100" s="84"/>
      <c r="QWG100" s="84"/>
      <c r="QWH100" s="84"/>
      <c r="QWI100" s="84"/>
      <c r="QWJ100" s="84"/>
      <c r="QWK100" s="84"/>
      <c r="QWL100" s="84"/>
      <c r="QWM100" s="84"/>
      <c r="QWN100" s="84"/>
      <c r="QWO100" s="84"/>
      <c r="QWP100" s="84"/>
      <c r="QWQ100" s="84"/>
      <c r="QWR100" s="84"/>
      <c r="QWS100" s="84"/>
      <c r="QWT100" s="84"/>
      <c r="QWU100" s="84"/>
      <c r="QWV100" s="84"/>
      <c r="QWW100" s="84"/>
      <c r="QWX100" s="84"/>
      <c r="QWY100" s="84"/>
      <c r="QWZ100" s="84"/>
      <c r="QXA100" s="84"/>
      <c r="QXB100" s="84"/>
      <c r="QXC100" s="84"/>
      <c r="QXD100" s="84"/>
      <c r="QXE100" s="84"/>
      <c r="QXF100" s="84"/>
      <c r="QXG100" s="84"/>
      <c r="QXH100" s="84"/>
      <c r="QXI100" s="84"/>
      <c r="QXJ100" s="84"/>
      <c r="QXK100" s="84"/>
      <c r="QXL100" s="84"/>
      <c r="QXM100" s="84"/>
      <c r="QXN100" s="84"/>
      <c r="QXO100" s="84"/>
      <c r="QXP100" s="84"/>
      <c r="QXQ100" s="84"/>
      <c r="QXR100" s="84"/>
      <c r="QXS100" s="84"/>
      <c r="QXT100" s="84"/>
      <c r="QXU100" s="84"/>
      <c r="QXV100" s="84"/>
      <c r="QXW100" s="84"/>
      <c r="QXX100" s="84"/>
      <c r="QXY100" s="84"/>
      <c r="QXZ100" s="84"/>
      <c r="QYA100" s="84"/>
      <c r="QYB100" s="84"/>
      <c r="QYC100" s="84"/>
      <c r="QYD100" s="84"/>
      <c r="QYE100" s="84"/>
      <c r="QYF100" s="84"/>
      <c r="QYG100" s="84"/>
      <c r="QYH100" s="84"/>
      <c r="QYI100" s="84"/>
      <c r="QYJ100" s="84"/>
      <c r="QYK100" s="84"/>
      <c r="QYL100" s="84"/>
      <c r="QYM100" s="84"/>
      <c r="QYN100" s="84"/>
      <c r="QYO100" s="84"/>
      <c r="QYP100" s="84"/>
      <c r="QYQ100" s="84"/>
      <c r="QYR100" s="84"/>
      <c r="QYS100" s="84"/>
      <c r="QYT100" s="84"/>
      <c r="QYU100" s="84"/>
      <c r="QYV100" s="84"/>
      <c r="QYW100" s="84"/>
      <c r="QYX100" s="84"/>
      <c r="QYY100" s="84"/>
      <c r="QYZ100" s="84"/>
      <c r="QZA100" s="84"/>
      <c r="QZB100" s="84"/>
      <c r="QZC100" s="84"/>
      <c r="QZD100" s="84"/>
      <c r="QZE100" s="84"/>
      <c r="QZF100" s="84"/>
      <c r="QZG100" s="84"/>
      <c r="QZH100" s="84"/>
      <c r="QZI100" s="84"/>
      <c r="QZJ100" s="84"/>
      <c r="QZK100" s="84"/>
      <c r="QZL100" s="84"/>
      <c r="QZM100" s="84"/>
      <c r="QZN100" s="84"/>
      <c r="QZO100" s="84"/>
      <c r="QZP100" s="84"/>
      <c r="QZQ100" s="84"/>
      <c r="QZR100" s="84"/>
      <c r="QZS100" s="84"/>
      <c r="QZT100" s="84"/>
      <c r="QZU100" s="84"/>
      <c r="QZV100" s="84"/>
      <c r="QZW100" s="84"/>
      <c r="QZX100" s="84"/>
      <c r="QZY100" s="84"/>
      <c r="QZZ100" s="84"/>
      <c r="RAA100" s="84"/>
      <c r="RAB100" s="84"/>
      <c r="RAC100" s="84"/>
      <c r="RAD100" s="84"/>
      <c r="RAE100" s="84"/>
      <c r="RAF100" s="84"/>
      <c r="RAG100" s="84"/>
      <c r="RAH100" s="84"/>
      <c r="RAI100" s="84"/>
      <c r="RAJ100" s="84"/>
      <c r="RAK100" s="84"/>
      <c r="RAL100" s="84"/>
      <c r="RAM100" s="84"/>
      <c r="RAN100" s="84"/>
      <c r="RAO100" s="84"/>
      <c r="RAP100" s="84"/>
      <c r="RAQ100" s="84"/>
      <c r="RAR100" s="84"/>
      <c r="RAS100" s="84"/>
      <c r="RAT100" s="84"/>
      <c r="RAU100" s="84"/>
      <c r="RAV100" s="84"/>
      <c r="RAW100" s="84"/>
      <c r="RAX100" s="84"/>
      <c r="RAY100" s="84"/>
      <c r="RAZ100" s="84"/>
      <c r="RBA100" s="84"/>
      <c r="RBB100" s="84"/>
      <c r="RBC100" s="84"/>
      <c r="RBD100" s="84"/>
      <c r="RBE100" s="84"/>
      <c r="RBF100" s="84"/>
      <c r="RBG100" s="84"/>
      <c r="RBH100" s="84"/>
      <c r="RBI100" s="84"/>
      <c r="RBJ100" s="84"/>
      <c r="RBK100" s="84"/>
      <c r="RBL100" s="84"/>
      <c r="RBM100" s="84"/>
      <c r="RBN100" s="84"/>
      <c r="RBO100" s="84"/>
      <c r="RBP100" s="84"/>
      <c r="RBQ100" s="84"/>
      <c r="RBR100" s="84"/>
      <c r="RBS100" s="84"/>
      <c r="RBT100" s="84"/>
      <c r="RBU100" s="84"/>
      <c r="RBV100" s="84"/>
      <c r="RBW100" s="84"/>
      <c r="RBX100" s="84"/>
      <c r="RBY100" s="84"/>
      <c r="RBZ100" s="84"/>
      <c r="RCA100" s="84"/>
      <c r="RCB100" s="84"/>
      <c r="RCC100" s="84"/>
      <c r="RCD100" s="84"/>
      <c r="RCE100" s="84"/>
      <c r="RCF100" s="84"/>
      <c r="RCG100" s="84"/>
      <c r="RCH100" s="84"/>
      <c r="RCI100" s="84"/>
      <c r="RCJ100" s="84"/>
      <c r="RCK100" s="84"/>
      <c r="RCL100" s="84"/>
      <c r="RCM100" s="84"/>
      <c r="RCN100" s="84"/>
      <c r="RCO100" s="84"/>
      <c r="RCP100" s="84"/>
      <c r="RCQ100" s="84"/>
      <c r="RCR100" s="84"/>
      <c r="RCS100" s="84"/>
      <c r="RCT100" s="84"/>
      <c r="RCU100" s="84"/>
      <c r="RCV100" s="84"/>
      <c r="RCW100" s="84"/>
      <c r="RCX100" s="84"/>
      <c r="RCY100" s="84"/>
      <c r="RCZ100" s="84"/>
      <c r="RDA100" s="84"/>
      <c r="RDB100" s="84"/>
      <c r="RDC100" s="84"/>
      <c r="RDD100" s="84"/>
      <c r="RDE100" s="84"/>
      <c r="RDF100" s="84"/>
      <c r="RDG100" s="84"/>
      <c r="RDH100" s="84"/>
      <c r="RDI100" s="84"/>
      <c r="RDJ100" s="84"/>
      <c r="RDK100" s="84"/>
      <c r="RDL100" s="84"/>
      <c r="RDM100" s="84"/>
      <c r="RDN100" s="84"/>
      <c r="RDO100" s="84"/>
      <c r="RDP100" s="84"/>
      <c r="RDQ100" s="84"/>
      <c r="RDR100" s="84"/>
      <c r="RDS100" s="84"/>
      <c r="RDT100" s="84"/>
      <c r="RDU100" s="84"/>
      <c r="RDV100" s="84"/>
      <c r="RDW100" s="84"/>
      <c r="RDX100" s="84"/>
      <c r="RDY100" s="84"/>
      <c r="RDZ100" s="84"/>
      <c r="REA100" s="84"/>
      <c r="REB100" s="84"/>
      <c r="REC100" s="84"/>
      <c r="RED100" s="84"/>
      <c r="REE100" s="84"/>
      <c r="REF100" s="84"/>
      <c r="REG100" s="84"/>
      <c r="REH100" s="84"/>
      <c r="REI100" s="84"/>
      <c r="REJ100" s="84"/>
      <c r="REK100" s="84"/>
      <c r="REL100" s="84"/>
      <c r="REM100" s="84"/>
      <c r="REN100" s="84"/>
      <c r="REO100" s="84"/>
      <c r="REP100" s="84"/>
      <c r="REQ100" s="84"/>
      <c r="RER100" s="84"/>
      <c r="RES100" s="84"/>
      <c r="RET100" s="84"/>
      <c r="REU100" s="84"/>
      <c r="REV100" s="84"/>
      <c r="REW100" s="84"/>
      <c r="REX100" s="84"/>
      <c r="REY100" s="84"/>
      <c r="REZ100" s="84"/>
      <c r="RFA100" s="84"/>
      <c r="RFB100" s="84"/>
      <c r="RFC100" s="84"/>
      <c r="RFD100" s="84"/>
      <c r="RFE100" s="84"/>
      <c r="RFF100" s="84"/>
      <c r="RFG100" s="84"/>
      <c r="RFH100" s="84"/>
      <c r="RFI100" s="84"/>
      <c r="RFJ100" s="84"/>
      <c r="RFK100" s="84"/>
      <c r="RFL100" s="84"/>
      <c r="RFM100" s="84"/>
      <c r="RFN100" s="84"/>
      <c r="RFO100" s="84"/>
      <c r="RFP100" s="84"/>
      <c r="RFQ100" s="84"/>
      <c r="RFR100" s="84"/>
      <c r="RFS100" s="84"/>
      <c r="RFT100" s="84"/>
      <c r="RFU100" s="84"/>
      <c r="RFV100" s="84"/>
      <c r="RFW100" s="84"/>
      <c r="RFX100" s="84"/>
      <c r="RFY100" s="84"/>
      <c r="RFZ100" s="84"/>
      <c r="RGA100" s="84"/>
      <c r="RGB100" s="84"/>
      <c r="RGC100" s="84"/>
      <c r="RGD100" s="84"/>
      <c r="RGE100" s="84"/>
      <c r="RGF100" s="84"/>
      <c r="RGG100" s="84"/>
      <c r="RGH100" s="84"/>
      <c r="RGI100" s="84"/>
      <c r="RGJ100" s="84"/>
      <c r="RGK100" s="84"/>
      <c r="RGL100" s="84"/>
      <c r="RGM100" s="84"/>
      <c r="RGN100" s="84"/>
      <c r="RGO100" s="84"/>
      <c r="RGP100" s="84"/>
      <c r="RGQ100" s="84"/>
      <c r="RGR100" s="84"/>
      <c r="RGS100" s="84"/>
      <c r="RGT100" s="84"/>
      <c r="RGU100" s="84"/>
      <c r="RGV100" s="84"/>
      <c r="RGW100" s="84"/>
      <c r="RGX100" s="84"/>
      <c r="RGY100" s="84"/>
      <c r="RGZ100" s="84"/>
      <c r="RHA100" s="84"/>
      <c r="RHB100" s="84"/>
      <c r="RHC100" s="84"/>
      <c r="RHD100" s="84"/>
      <c r="RHE100" s="84"/>
      <c r="RHF100" s="84"/>
      <c r="RHG100" s="84"/>
      <c r="RHH100" s="84"/>
      <c r="RHI100" s="84"/>
      <c r="RHJ100" s="84"/>
      <c r="RHK100" s="84"/>
      <c r="RHL100" s="84"/>
      <c r="RHM100" s="84"/>
      <c r="RHN100" s="84"/>
      <c r="RHO100" s="84"/>
      <c r="RHP100" s="84"/>
      <c r="RHQ100" s="84"/>
      <c r="RHR100" s="84"/>
      <c r="RHS100" s="84"/>
      <c r="RHT100" s="84"/>
      <c r="RHU100" s="84"/>
      <c r="RHV100" s="84"/>
      <c r="RHW100" s="84"/>
      <c r="RHX100" s="84"/>
      <c r="RHY100" s="84"/>
      <c r="RHZ100" s="84"/>
      <c r="RIA100" s="84"/>
      <c r="RIB100" s="84"/>
      <c r="RIC100" s="84"/>
      <c r="RID100" s="84"/>
      <c r="RIE100" s="84"/>
      <c r="RIF100" s="84"/>
      <c r="RIG100" s="84"/>
      <c r="RIH100" s="84"/>
      <c r="RII100" s="84"/>
      <c r="RIJ100" s="84"/>
      <c r="RIK100" s="84"/>
      <c r="RIL100" s="84"/>
      <c r="RIM100" s="84"/>
      <c r="RIN100" s="84"/>
      <c r="RIO100" s="84"/>
      <c r="RIP100" s="84"/>
      <c r="RIQ100" s="84"/>
      <c r="RIR100" s="84"/>
      <c r="RIS100" s="84"/>
      <c r="RIT100" s="84"/>
      <c r="RIU100" s="84"/>
      <c r="RIV100" s="84"/>
      <c r="RIW100" s="84"/>
      <c r="RIX100" s="84"/>
      <c r="RIY100" s="84"/>
      <c r="RIZ100" s="84"/>
      <c r="RJA100" s="84"/>
      <c r="RJB100" s="84"/>
      <c r="RJC100" s="84"/>
      <c r="RJD100" s="84"/>
      <c r="RJE100" s="84"/>
      <c r="RJF100" s="84"/>
      <c r="RJG100" s="84"/>
      <c r="RJH100" s="84"/>
      <c r="RJI100" s="84"/>
      <c r="RJJ100" s="84"/>
      <c r="RJK100" s="84"/>
      <c r="RJL100" s="84"/>
      <c r="RJM100" s="84"/>
      <c r="RJN100" s="84"/>
      <c r="RJO100" s="84"/>
      <c r="RJP100" s="84"/>
      <c r="RJQ100" s="84"/>
      <c r="RJR100" s="84"/>
      <c r="RJS100" s="84"/>
      <c r="RJT100" s="84"/>
      <c r="RJU100" s="84"/>
      <c r="RJV100" s="84"/>
      <c r="RJW100" s="84"/>
      <c r="RJX100" s="84"/>
      <c r="RJY100" s="84"/>
      <c r="RJZ100" s="84"/>
      <c r="RKA100" s="84"/>
      <c r="RKB100" s="84"/>
      <c r="RKC100" s="84"/>
      <c r="RKD100" s="84"/>
      <c r="RKE100" s="84"/>
      <c r="RKF100" s="84"/>
      <c r="RKG100" s="84"/>
      <c r="RKH100" s="84"/>
      <c r="RKI100" s="84"/>
      <c r="RKJ100" s="84"/>
      <c r="RKK100" s="84"/>
      <c r="RKL100" s="84"/>
      <c r="RKM100" s="84"/>
      <c r="RKN100" s="84"/>
      <c r="RKO100" s="84"/>
      <c r="RKP100" s="84"/>
      <c r="RKQ100" s="84"/>
      <c r="RKR100" s="84"/>
      <c r="RKS100" s="84"/>
      <c r="RKT100" s="84"/>
      <c r="RKU100" s="84"/>
      <c r="RKV100" s="84"/>
      <c r="RKW100" s="84"/>
      <c r="RKX100" s="84"/>
      <c r="RKY100" s="84"/>
      <c r="RKZ100" s="84"/>
      <c r="RLA100" s="84"/>
      <c r="RLB100" s="84"/>
      <c r="RLC100" s="84"/>
      <c r="RLD100" s="84"/>
      <c r="RLE100" s="84"/>
      <c r="RLF100" s="84"/>
      <c r="RLG100" s="84"/>
      <c r="RLH100" s="84"/>
      <c r="RLI100" s="84"/>
      <c r="RLJ100" s="84"/>
      <c r="RLK100" s="84"/>
      <c r="RLL100" s="84"/>
      <c r="RLM100" s="84"/>
      <c r="RLN100" s="84"/>
      <c r="RLO100" s="84"/>
      <c r="RLP100" s="84"/>
      <c r="RLQ100" s="84"/>
      <c r="RLR100" s="84"/>
      <c r="RLS100" s="84"/>
      <c r="RLT100" s="84"/>
      <c r="RLU100" s="84"/>
      <c r="RLV100" s="84"/>
      <c r="RLW100" s="84"/>
      <c r="RLX100" s="84"/>
      <c r="RLY100" s="84"/>
      <c r="RLZ100" s="84"/>
      <c r="RMA100" s="84"/>
      <c r="RMB100" s="84"/>
      <c r="RMC100" s="84"/>
      <c r="RMD100" s="84"/>
      <c r="RME100" s="84"/>
      <c r="RMF100" s="84"/>
      <c r="RMG100" s="84"/>
      <c r="RMH100" s="84"/>
      <c r="RMI100" s="84"/>
      <c r="RMJ100" s="84"/>
      <c r="RMK100" s="84"/>
      <c r="RML100" s="84"/>
      <c r="RMM100" s="84"/>
      <c r="RMN100" s="84"/>
      <c r="RMO100" s="84"/>
      <c r="RMP100" s="84"/>
      <c r="RMQ100" s="84"/>
      <c r="RMR100" s="84"/>
      <c r="RMS100" s="84"/>
      <c r="RMT100" s="84"/>
      <c r="RMU100" s="84"/>
      <c r="RMV100" s="84"/>
      <c r="RMW100" s="84"/>
      <c r="RMX100" s="84"/>
      <c r="RMY100" s="84"/>
      <c r="RMZ100" s="84"/>
      <c r="RNA100" s="84"/>
      <c r="RNB100" s="84"/>
      <c r="RNC100" s="84"/>
      <c r="RND100" s="84"/>
      <c r="RNE100" s="84"/>
      <c r="RNF100" s="84"/>
      <c r="RNG100" s="84"/>
      <c r="RNH100" s="84"/>
      <c r="RNI100" s="84"/>
      <c r="RNJ100" s="84"/>
      <c r="RNK100" s="84"/>
      <c r="RNL100" s="84"/>
      <c r="RNM100" s="84"/>
      <c r="RNN100" s="84"/>
      <c r="RNO100" s="84"/>
      <c r="RNP100" s="84"/>
      <c r="RNQ100" s="84"/>
      <c r="RNR100" s="84"/>
      <c r="RNS100" s="84"/>
      <c r="RNT100" s="84"/>
      <c r="RNU100" s="84"/>
      <c r="RNV100" s="84"/>
      <c r="RNW100" s="84"/>
      <c r="RNX100" s="84"/>
      <c r="RNY100" s="84"/>
      <c r="RNZ100" s="84"/>
      <c r="ROA100" s="84"/>
      <c r="ROB100" s="84"/>
      <c r="ROC100" s="84"/>
      <c r="ROD100" s="84"/>
      <c r="ROE100" s="84"/>
      <c r="ROF100" s="84"/>
      <c r="ROG100" s="84"/>
      <c r="ROH100" s="84"/>
      <c r="ROI100" s="84"/>
      <c r="ROJ100" s="84"/>
      <c r="ROK100" s="84"/>
      <c r="ROL100" s="84"/>
      <c r="ROM100" s="84"/>
      <c r="RON100" s="84"/>
      <c r="ROO100" s="84"/>
      <c r="ROP100" s="84"/>
      <c r="ROQ100" s="84"/>
      <c r="ROR100" s="84"/>
      <c r="ROS100" s="84"/>
      <c r="ROT100" s="84"/>
      <c r="ROU100" s="84"/>
      <c r="ROV100" s="84"/>
      <c r="ROW100" s="84"/>
      <c r="ROX100" s="84"/>
      <c r="ROY100" s="84"/>
      <c r="ROZ100" s="84"/>
      <c r="RPA100" s="84"/>
      <c r="RPB100" s="84"/>
      <c r="RPC100" s="84"/>
      <c r="RPD100" s="84"/>
      <c r="RPE100" s="84"/>
      <c r="RPF100" s="84"/>
      <c r="RPG100" s="84"/>
      <c r="RPH100" s="84"/>
      <c r="RPI100" s="84"/>
      <c r="RPJ100" s="84"/>
      <c r="RPK100" s="84"/>
      <c r="RPL100" s="84"/>
      <c r="RPM100" s="84"/>
      <c r="RPN100" s="84"/>
      <c r="RPO100" s="84"/>
      <c r="RPP100" s="84"/>
      <c r="RPQ100" s="84"/>
      <c r="RPR100" s="84"/>
      <c r="RPS100" s="84"/>
      <c r="RPT100" s="84"/>
      <c r="RPU100" s="84"/>
      <c r="RPV100" s="84"/>
      <c r="RPW100" s="84"/>
      <c r="RPX100" s="84"/>
      <c r="RPY100" s="84"/>
      <c r="RPZ100" s="84"/>
      <c r="RQA100" s="84"/>
      <c r="RQB100" s="84"/>
      <c r="RQC100" s="84"/>
      <c r="RQD100" s="84"/>
      <c r="RQE100" s="84"/>
      <c r="RQF100" s="84"/>
      <c r="RQG100" s="84"/>
      <c r="RQH100" s="84"/>
      <c r="RQI100" s="84"/>
      <c r="RQJ100" s="84"/>
      <c r="RQK100" s="84"/>
      <c r="RQL100" s="84"/>
      <c r="RQM100" s="84"/>
      <c r="RQN100" s="84"/>
      <c r="RQO100" s="84"/>
      <c r="RQP100" s="84"/>
      <c r="RQQ100" s="84"/>
      <c r="RQR100" s="84"/>
      <c r="RQS100" s="84"/>
      <c r="RQT100" s="84"/>
      <c r="RQU100" s="84"/>
      <c r="RQV100" s="84"/>
      <c r="RQW100" s="84"/>
      <c r="RQX100" s="84"/>
      <c r="RQY100" s="84"/>
      <c r="RQZ100" s="84"/>
      <c r="RRA100" s="84"/>
      <c r="RRB100" s="84"/>
      <c r="RRC100" s="84"/>
      <c r="RRD100" s="84"/>
      <c r="RRE100" s="84"/>
      <c r="RRF100" s="84"/>
      <c r="RRG100" s="84"/>
      <c r="RRH100" s="84"/>
      <c r="RRI100" s="84"/>
      <c r="RRJ100" s="84"/>
      <c r="RRK100" s="84"/>
      <c r="RRL100" s="84"/>
      <c r="RRM100" s="84"/>
      <c r="RRN100" s="84"/>
      <c r="RRO100" s="84"/>
      <c r="RRP100" s="84"/>
      <c r="RRQ100" s="84"/>
      <c r="RRR100" s="84"/>
      <c r="RRS100" s="84"/>
      <c r="RRT100" s="84"/>
      <c r="RRU100" s="84"/>
      <c r="RRV100" s="84"/>
      <c r="RRW100" s="84"/>
      <c r="RRX100" s="84"/>
      <c r="RRY100" s="84"/>
      <c r="RRZ100" s="84"/>
      <c r="RSA100" s="84"/>
      <c r="RSB100" s="84"/>
      <c r="RSC100" s="84"/>
      <c r="RSD100" s="84"/>
      <c r="RSE100" s="84"/>
      <c r="RSF100" s="84"/>
      <c r="RSG100" s="84"/>
      <c r="RSH100" s="84"/>
      <c r="RSI100" s="84"/>
      <c r="RSJ100" s="84"/>
      <c r="RSK100" s="84"/>
      <c r="RSL100" s="84"/>
      <c r="RSM100" s="84"/>
      <c r="RSN100" s="84"/>
      <c r="RSO100" s="84"/>
      <c r="RSP100" s="84"/>
      <c r="RSQ100" s="84"/>
      <c r="RSR100" s="84"/>
      <c r="RSS100" s="84"/>
      <c r="RST100" s="84"/>
      <c r="RSU100" s="84"/>
      <c r="RSV100" s="84"/>
      <c r="RSW100" s="84"/>
      <c r="RSX100" s="84"/>
      <c r="RSY100" s="84"/>
      <c r="RSZ100" s="84"/>
      <c r="RTA100" s="84"/>
      <c r="RTB100" s="84"/>
      <c r="RTC100" s="84"/>
      <c r="RTD100" s="84"/>
      <c r="RTE100" s="84"/>
      <c r="RTF100" s="84"/>
      <c r="RTG100" s="84"/>
      <c r="RTH100" s="84"/>
      <c r="RTI100" s="84"/>
      <c r="RTJ100" s="84"/>
      <c r="RTK100" s="84"/>
      <c r="RTL100" s="84"/>
      <c r="RTM100" s="84"/>
      <c r="RTN100" s="84"/>
      <c r="RTO100" s="84"/>
      <c r="RTP100" s="84"/>
      <c r="RTQ100" s="84"/>
      <c r="RTR100" s="84"/>
      <c r="RTS100" s="84"/>
      <c r="RTT100" s="84"/>
      <c r="RTU100" s="84"/>
      <c r="RTV100" s="84"/>
      <c r="RTW100" s="84"/>
      <c r="RTX100" s="84"/>
      <c r="RTY100" s="84"/>
      <c r="RTZ100" s="84"/>
      <c r="RUA100" s="84"/>
      <c r="RUB100" s="84"/>
      <c r="RUC100" s="84"/>
      <c r="RUD100" s="84"/>
      <c r="RUE100" s="84"/>
      <c r="RUF100" s="84"/>
      <c r="RUG100" s="84"/>
      <c r="RUH100" s="84"/>
      <c r="RUI100" s="84"/>
      <c r="RUJ100" s="84"/>
      <c r="RUK100" s="84"/>
      <c r="RUL100" s="84"/>
      <c r="RUM100" s="84"/>
      <c r="RUN100" s="84"/>
      <c r="RUO100" s="84"/>
      <c r="RUP100" s="84"/>
      <c r="RUQ100" s="84"/>
      <c r="RUR100" s="84"/>
      <c r="RUS100" s="84"/>
      <c r="RUT100" s="84"/>
      <c r="RUU100" s="84"/>
      <c r="RUV100" s="84"/>
      <c r="RUW100" s="84"/>
      <c r="RUX100" s="84"/>
      <c r="RUY100" s="84"/>
      <c r="RUZ100" s="84"/>
      <c r="RVA100" s="84"/>
      <c r="RVB100" s="84"/>
      <c r="RVC100" s="84"/>
      <c r="RVD100" s="84"/>
      <c r="RVE100" s="84"/>
      <c r="RVF100" s="84"/>
      <c r="RVG100" s="84"/>
      <c r="RVH100" s="84"/>
      <c r="RVI100" s="84"/>
      <c r="RVJ100" s="84"/>
      <c r="RVK100" s="84"/>
      <c r="RVL100" s="84"/>
      <c r="RVM100" s="84"/>
      <c r="RVN100" s="84"/>
      <c r="RVO100" s="84"/>
      <c r="RVP100" s="84"/>
      <c r="RVQ100" s="84"/>
      <c r="RVR100" s="84"/>
      <c r="RVS100" s="84"/>
      <c r="RVT100" s="84"/>
      <c r="RVU100" s="84"/>
      <c r="RVV100" s="84"/>
      <c r="RVW100" s="84"/>
      <c r="RVX100" s="84"/>
      <c r="RVY100" s="84"/>
      <c r="RVZ100" s="84"/>
      <c r="RWA100" s="84"/>
      <c r="RWB100" s="84"/>
      <c r="RWC100" s="84"/>
      <c r="RWD100" s="84"/>
      <c r="RWE100" s="84"/>
      <c r="RWF100" s="84"/>
      <c r="RWG100" s="84"/>
      <c r="RWH100" s="84"/>
      <c r="RWI100" s="84"/>
      <c r="RWJ100" s="84"/>
      <c r="RWK100" s="84"/>
      <c r="RWL100" s="84"/>
      <c r="RWM100" s="84"/>
      <c r="RWN100" s="84"/>
      <c r="RWO100" s="84"/>
      <c r="RWP100" s="84"/>
      <c r="RWQ100" s="84"/>
      <c r="RWR100" s="84"/>
      <c r="RWS100" s="84"/>
      <c r="RWT100" s="84"/>
      <c r="RWU100" s="84"/>
      <c r="RWV100" s="84"/>
      <c r="RWW100" s="84"/>
      <c r="RWX100" s="84"/>
      <c r="RWY100" s="84"/>
      <c r="RWZ100" s="84"/>
      <c r="RXA100" s="84"/>
      <c r="RXB100" s="84"/>
      <c r="RXC100" s="84"/>
      <c r="RXD100" s="84"/>
      <c r="RXE100" s="84"/>
      <c r="RXF100" s="84"/>
      <c r="RXG100" s="84"/>
      <c r="RXH100" s="84"/>
      <c r="RXI100" s="84"/>
      <c r="RXJ100" s="84"/>
      <c r="RXK100" s="84"/>
      <c r="RXL100" s="84"/>
      <c r="RXM100" s="84"/>
      <c r="RXN100" s="84"/>
      <c r="RXO100" s="84"/>
      <c r="RXP100" s="84"/>
      <c r="RXQ100" s="84"/>
      <c r="RXR100" s="84"/>
      <c r="RXS100" s="84"/>
      <c r="RXT100" s="84"/>
      <c r="RXU100" s="84"/>
      <c r="RXV100" s="84"/>
      <c r="RXW100" s="84"/>
      <c r="RXX100" s="84"/>
      <c r="RXY100" s="84"/>
      <c r="RXZ100" s="84"/>
      <c r="RYA100" s="84"/>
      <c r="RYB100" s="84"/>
      <c r="RYC100" s="84"/>
      <c r="RYD100" s="84"/>
      <c r="RYE100" s="84"/>
      <c r="RYF100" s="84"/>
      <c r="RYG100" s="84"/>
      <c r="RYH100" s="84"/>
      <c r="RYI100" s="84"/>
      <c r="RYJ100" s="84"/>
      <c r="RYK100" s="84"/>
      <c r="RYL100" s="84"/>
      <c r="RYM100" s="84"/>
      <c r="RYN100" s="84"/>
      <c r="RYO100" s="84"/>
      <c r="RYP100" s="84"/>
      <c r="RYQ100" s="84"/>
      <c r="RYR100" s="84"/>
      <c r="RYS100" s="84"/>
      <c r="RYT100" s="84"/>
      <c r="RYU100" s="84"/>
      <c r="RYV100" s="84"/>
      <c r="RYW100" s="84"/>
      <c r="RYX100" s="84"/>
      <c r="RYY100" s="84"/>
      <c r="RYZ100" s="84"/>
      <c r="RZA100" s="84"/>
      <c r="RZB100" s="84"/>
      <c r="RZC100" s="84"/>
      <c r="RZD100" s="84"/>
      <c r="RZE100" s="84"/>
      <c r="RZF100" s="84"/>
      <c r="RZG100" s="84"/>
      <c r="RZH100" s="84"/>
      <c r="RZI100" s="84"/>
      <c r="RZJ100" s="84"/>
      <c r="RZK100" s="84"/>
      <c r="RZL100" s="84"/>
      <c r="RZM100" s="84"/>
      <c r="RZN100" s="84"/>
      <c r="RZO100" s="84"/>
      <c r="RZP100" s="84"/>
      <c r="RZQ100" s="84"/>
      <c r="RZR100" s="84"/>
      <c r="RZS100" s="84"/>
      <c r="RZT100" s="84"/>
      <c r="RZU100" s="84"/>
      <c r="RZV100" s="84"/>
      <c r="RZW100" s="84"/>
      <c r="RZX100" s="84"/>
      <c r="RZY100" s="84"/>
      <c r="RZZ100" s="84"/>
      <c r="SAA100" s="84"/>
      <c r="SAB100" s="84"/>
      <c r="SAC100" s="84"/>
      <c r="SAD100" s="84"/>
      <c r="SAE100" s="84"/>
      <c r="SAF100" s="84"/>
      <c r="SAG100" s="84"/>
      <c r="SAH100" s="84"/>
      <c r="SAI100" s="84"/>
      <c r="SAJ100" s="84"/>
      <c r="SAK100" s="84"/>
      <c r="SAL100" s="84"/>
      <c r="SAM100" s="84"/>
      <c r="SAN100" s="84"/>
      <c r="SAO100" s="84"/>
      <c r="SAP100" s="84"/>
      <c r="SAQ100" s="84"/>
      <c r="SAR100" s="84"/>
      <c r="SAS100" s="84"/>
      <c r="SAT100" s="84"/>
      <c r="SAU100" s="84"/>
      <c r="SAV100" s="84"/>
      <c r="SAW100" s="84"/>
      <c r="SAX100" s="84"/>
      <c r="SAY100" s="84"/>
      <c r="SAZ100" s="84"/>
      <c r="SBA100" s="84"/>
      <c r="SBB100" s="84"/>
      <c r="SBC100" s="84"/>
      <c r="SBD100" s="84"/>
      <c r="SBE100" s="84"/>
      <c r="SBF100" s="84"/>
      <c r="SBG100" s="84"/>
      <c r="SBH100" s="84"/>
      <c r="SBI100" s="84"/>
      <c r="SBJ100" s="84"/>
      <c r="SBK100" s="84"/>
      <c r="SBL100" s="84"/>
      <c r="SBM100" s="84"/>
      <c r="SBN100" s="84"/>
      <c r="SBO100" s="84"/>
      <c r="SBP100" s="84"/>
      <c r="SBQ100" s="84"/>
      <c r="SBR100" s="84"/>
      <c r="SBS100" s="84"/>
      <c r="SBT100" s="84"/>
      <c r="SBU100" s="84"/>
      <c r="SBV100" s="84"/>
      <c r="SBW100" s="84"/>
      <c r="SBX100" s="84"/>
      <c r="SBY100" s="84"/>
      <c r="SBZ100" s="84"/>
      <c r="SCA100" s="84"/>
      <c r="SCB100" s="84"/>
      <c r="SCC100" s="84"/>
      <c r="SCD100" s="84"/>
      <c r="SCE100" s="84"/>
      <c r="SCF100" s="84"/>
      <c r="SCG100" s="84"/>
      <c r="SCH100" s="84"/>
      <c r="SCI100" s="84"/>
      <c r="SCJ100" s="84"/>
      <c r="SCK100" s="84"/>
      <c r="SCL100" s="84"/>
      <c r="SCM100" s="84"/>
      <c r="SCN100" s="84"/>
      <c r="SCO100" s="84"/>
      <c r="SCP100" s="84"/>
      <c r="SCQ100" s="84"/>
      <c r="SCR100" s="84"/>
      <c r="SCS100" s="84"/>
      <c r="SCT100" s="84"/>
      <c r="SCU100" s="84"/>
      <c r="SCV100" s="84"/>
      <c r="SCW100" s="84"/>
      <c r="SCX100" s="84"/>
      <c r="SCY100" s="84"/>
      <c r="SCZ100" s="84"/>
      <c r="SDA100" s="84"/>
      <c r="SDB100" s="84"/>
      <c r="SDC100" s="84"/>
      <c r="SDD100" s="84"/>
      <c r="SDE100" s="84"/>
      <c r="SDF100" s="84"/>
      <c r="SDG100" s="84"/>
      <c r="SDH100" s="84"/>
      <c r="SDI100" s="84"/>
      <c r="SDJ100" s="84"/>
      <c r="SDK100" s="84"/>
      <c r="SDL100" s="84"/>
      <c r="SDM100" s="84"/>
      <c r="SDN100" s="84"/>
      <c r="SDO100" s="84"/>
      <c r="SDP100" s="84"/>
      <c r="SDQ100" s="84"/>
      <c r="SDR100" s="84"/>
      <c r="SDS100" s="84"/>
      <c r="SDT100" s="84"/>
      <c r="SDU100" s="84"/>
      <c r="SDV100" s="84"/>
      <c r="SDW100" s="84"/>
      <c r="SDX100" s="84"/>
      <c r="SDY100" s="84"/>
      <c r="SDZ100" s="84"/>
      <c r="SEA100" s="84"/>
      <c r="SEB100" s="84"/>
      <c r="SEC100" s="84"/>
      <c r="SED100" s="84"/>
      <c r="SEE100" s="84"/>
      <c r="SEF100" s="84"/>
      <c r="SEG100" s="84"/>
      <c r="SEH100" s="84"/>
      <c r="SEI100" s="84"/>
      <c r="SEJ100" s="84"/>
      <c r="SEK100" s="84"/>
      <c r="SEL100" s="84"/>
      <c r="SEM100" s="84"/>
      <c r="SEN100" s="84"/>
      <c r="SEO100" s="84"/>
      <c r="SEP100" s="84"/>
      <c r="SEQ100" s="84"/>
      <c r="SER100" s="84"/>
      <c r="SES100" s="84"/>
      <c r="SET100" s="84"/>
      <c r="SEU100" s="84"/>
      <c r="SEV100" s="84"/>
      <c r="SEW100" s="84"/>
      <c r="SEX100" s="84"/>
      <c r="SEY100" s="84"/>
      <c r="SEZ100" s="84"/>
      <c r="SFA100" s="84"/>
      <c r="SFB100" s="84"/>
      <c r="SFC100" s="84"/>
      <c r="SFD100" s="84"/>
      <c r="SFE100" s="84"/>
      <c r="SFF100" s="84"/>
      <c r="SFG100" s="84"/>
      <c r="SFH100" s="84"/>
      <c r="SFI100" s="84"/>
      <c r="SFJ100" s="84"/>
      <c r="SFK100" s="84"/>
      <c r="SFL100" s="84"/>
      <c r="SFM100" s="84"/>
      <c r="SFN100" s="84"/>
      <c r="SFO100" s="84"/>
      <c r="SFP100" s="84"/>
      <c r="SFQ100" s="84"/>
      <c r="SFR100" s="84"/>
      <c r="SFS100" s="84"/>
      <c r="SFT100" s="84"/>
      <c r="SFU100" s="84"/>
      <c r="SFV100" s="84"/>
      <c r="SFW100" s="84"/>
      <c r="SFX100" s="84"/>
      <c r="SFY100" s="84"/>
      <c r="SFZ100" s="84"/>
      <c r="SGA100" s="84"/>
      <c r="SGB100" s="84"/>
      <c r="SGC100" s="84"/>
      <c r="SGD100" s="84"/>
      <c r="SGE100" s="84"/>
      <c r="SGF100" s="84"/>
      <c r="SGG100" s="84"/>
      <c r="SGH100" s="84"/>
      <c r="SGI100" s="84"/>
      <c r="SGJ100" s="84"/>
      <c r="SGK100" s="84"/>
      <c r="SGL100" s="84"/>
      <c r="SGM100" s="84"/>
      <c r="SGN100" s="84"/>
      <c r="SGO100" s="84"/>
      <c r="SGP100" s="84"/>
      <c r="SGQ100" s="84"/>
      <c r="SGR100" s="84"/>
      <c r="SGS100" s="84"/>
      <c r="SGT100" s="84"/>
      <c r="SGU100" s="84"/>
      <c r="SGV100" s="84"/>
      <c r="SGW100" s="84"/>
      <c r="SGX100" s="84"/>
      <c r="SGY100" s="84"/>
      <c r="SGZ100" s="84"/>
      <c r="SHA100" s="84"/>
      <c r="SHB100" s="84"/>
      <c r="SHC100" s="84"/>
      <c r="SHD100" s="84"/>
      <c r="SHE100" s="84"/>
      <c r="SHF100" s="84"/>
      <c r="SHG100" s="84"/>
      <c r="SHH100" s="84"/>
      <c r="SHI100" s="84"/>
      <c r="SHJ100" s="84"/>
      <c r="SHK100" s="84"/>
      <c r="SHL100" s="84"/>
      <c r="SHM100" s="84"/>
      <c r="SHN100" s="84"/>
      <c r="SHO100" s="84"/>
      <c r="SHP100" s="84"/>
      <c r="SHQ100" s="84"/>
      <c r="SHR100" s="84"/>
      <c r="SHS100" s="84"/>
      <c r="SHT100" s="84"/>
      <c r="SHU100" s="84"/>
      <c r="SHV100" s="84"/>
      <c r="SHW100" s="84"/>
      <c r="SHX100" s="84"/>
      <c r="SHY100" s="84"/>
      <c r="SHZ100" s="84"/>
      <c r="SIA100" s="84"/>
      <c r="SIB100" s="84"/>
      <c r="SIC100" s="84"/>
      <c r="SID100" s="84"/>
      <c r="SIE100" s="84"/>
      <c r="SIF100" s="84"/>
      <c r="SIG100" s="84"/>
      <c r="SIH100" s="84"/>
      <c r="SII100" s="84"/>
      <c r="SIJ100" s="84"/>
      <c r="SIK100" s="84"/>
      <c r="SIL100" s="84"/>
      <c r="SIM100" s="84"/>
      <c r="SIN100" s="84"/>
      <c r="SIO100" s="84"/>
      <c r="SIP100" s="84"/>
      <c r="SIQ100" s="84"/>
      <c r="SIR100" s="84"/>
      <c r="SIS100" s="84"/>
      <c r="SIT100" s="84"/>
      <c r="SIU100" s="84"/>
      <c r="SIV100" s="84"/>
      <c r="SIW100" s="84"/>
      <c r="SIX100" s="84"/>
      <c r="SIY100" s="84"/>
      <c r="SIZ100" s="84"/>
      <c r="SJA100" s="84"/>
      <c r="SJB100" s="84"/>
      <c r="SJC100" s="84"/>
      <c r="SJD100" s="84"/>
      <c r="SJE100" s="84"/>
      <c r="SJF100" s="84"/>
      <c r="SJG100" s="84"/>
      <c r="SJH100" s="84"/>
      <c r="SJI100" s="84"/>
      <c r="SJJ100" s="84"/>
      <c r="SJK100" s="84"/>
      <c r="SJL100" s="84"/>
      <c r="SJM100" s="84"/>
      <c r="SJN100" s="84"/>
      <c r="SJO100" s="84"/>
      <c r="SJP100" s="84"/>
      <c r="SJQ100" s="84"/>
      <c r="SJR100" s="84"/>
      <c r="SJS100" s="84"/>
      <c r="SJT100" s="84"/>
      <c r="SJU100" s="84"/>
      <c r="SJV100" s="84"/>
      <c r="SJW100" s="84"/>
      <c r="SJX100" s="84"/>
      <c r="SJY100" s="84"/>
      <c r="SJZ100" s="84"/>
      <c r="SKA100" s="84"/>
      <c r="SKB100" s="84"/>
      <c r="SKC100" s="84"/>
      <c r="SKD100" s="84"/>
      <c r="SKE100" s="84"/>
      <c r="SKF100" s="84"/>
      <c r="SKG100" s="84"/>
      <c r="SKH100" s="84"/>
      <c r="SKI100" s="84"/>
      <c r="SKJ100" s="84"/>
      <c r="SKK100" s="84"/>
      <c r="SKL100" s="84"/>
      <c r="SKM100" s="84"/>
      <c r="SKN100" s="84"/>
      <c r="SKO100" s="84"/>
      <c r="SKP100" s="84"/>
      <c r="SKQ100" s="84"/>
      <c r="SKR100" s="84"/>
      <c r="SKS100" s="84"/>
      <c r="SKT100" s="84"/>
      <c r="SKU100" s="84"/>
      <c r="SKV100" s="84"/>
      <c r="SKW100" s="84"/>
      <c r="SKX100" s="84"/>
      <c r="SKY100" s="84"/>
      <c r="SKZ100" s="84"/>
      <c r="SLA100" s="84"/>
      <c r="SLB100" s="84"/>
      <c r="SLC100" s="84"/>
      <c r="SLD100" s="84"/>
      <c r="SLE100" s="84"/>
      <c r="SLF100" s="84"/>
      <c r="SLG100" s="84"/>
      <c r="SLH100" s="84"/>
      <c r="SLI100" s="84"/>
      <c r="SLJ100" s="84"/>
      <c r="SLK100" s="84"/>
      <c r="SLL100" s="84"/>
      <c r="SLM100" s="84"/>
      <c r="SLN100" s="84"/>
      <c r="SLO100" s="84"/>
      <c r="SLP100" s="84"/>
      <c r="SLQ100" s="84"/>
      <c r="SLR100" s="84"/>
      <c r="SLS100" s="84"/>
      <c r="SLT100" s="84"/>
      <c r="SLU100" s="84"/>
      <c r="SLV100" s="84"/>
      <c r="SLW100" s="84"/>
      <c r="SLX100" s="84"/>
      <c r="SLY100" s="84"/>
      <c r="SLZ100" s="84"/>
      <c r="SMA100" s="84"/>
      <c r="SMB100" s="84"/>
      <c r="SMC100" s="84"/>
      <c r="SMD100" s="84"/>
      <c r="SME100" s="84"/>
      <c r="SMF100" s="84"/>
      <c r="SMG100" s="84"/>
      <c r="SMH100" s="84"/>
      <c r="SMI100" s="84"/>
      <c r="SMJ100" s="84"/>
      <c r="SMK100" s="84"/>
      <c r="SML100" s="84"/>
      <c r="SMM100" s="84"/>
      <c r="SMN100" s="84"/>
      <c r="SMO100" s="84"/>
      <c r="SMP100" s="84"/>
      <c r="SMQ100" s="84"/>
      <c r="SMR100" s="84"/>
      <c r="SMS100" s="84"/>
      <c r="SMT100" s="84"/>
      <c r="SMU100" s="84"/>
      <c r="SMV100" s="84"/>
      <c r="SMW100" s="84"/>
      <c r="SMX100" s="84"/>
      <c r="SMY100" s="84"/>
      <c r="SMZ100" s="84"/>
      <c r="SNA100" s="84"/>
      <c r="SNB100" s="84"/>
      <c r="SNC100" s="84"/>
      <c r="SND100" s="84"/>
      <c r="SNE100" s="84"/>
      <c r="SNF100" s="84"/>
      <c r="SNG100" s="84"/>
      <c r="SNH100" s="84"/>
      <c r="SNI100" s="84"/>
      <c r="SNJ100" s="84"/>
      <c r="SNK100" s="84"/>
      <c r="SNL100" s="84"/>
      <c r="SNM100" s="84"/>
      <c r="SNN100" s="84"/>
      <c r="SNO100" s="84"/>
      <c r="SNP100" s="84"/>
      <c r="SNQ100" s="84"/>
      <c r="SNR100" s="84"/>
      <c r="SNS100" s="84"/>
      <c r="SNT100" s="84"/>
      <c r="SNU100" s="84"/>
      <c r="SNV100" s="84"/>
      <c r="SNW100" s="84"/>
      <c r="SNX100" s="84"/>
      <c r="SNY100" s="84"/>
      <c r="SNZ100" s="84"/>
      <c r="SOA100" s="84"/>
      <c r="SOB100" s="84"/>
      <c r="SOC100" s="84"/>
      <c r="SOD100" s="84"/>
      <c r="SOE100" s="84"/>
      <c r="SOF100" s="84"/>
      <c r="SOG100" s="84"/>
      <c r="SOH100" s="84"/>
      <c r="SOI100" s="84"/>
      <c r="SOJ100" s="84"/>
      <c r="SOK100" s="84"/>
      <c r="SOL100" s="84"/>
      <c r="SOM100" s="84"/>
      <c r="SON100" s="84"/>
      <c r="SOO100" s="84"/>
      <c r="SOP100" s="84"/>
      <c r="SOQ100" s="84"/>
      <c r="SOR100" s="84"/>
      <c r="SOS100" s="84"/>
      <c r="SOT100" s="84"/>
      <c r="SOU100" s="84"/>
      <c r="SOV100" s="84"/>
      <c r="SOW100" s="84"/>
      <c r="SOX100" s="84"/>
      <c r="SOY100" s="84"/>
      <c r="SOZ100" s="84"/>
      <c r="SPA100" s="84"/>
      <c r="SPB100" s="84"/>
      <c r="SPC100" s="84"/>
      <c r="SPD100" s="84"/>
      <c r="SPE100" s="84"/>
      <c r="SPF100" s="84"/>
      <c r="SPG100" s="84"/>
      <c r="SPH100" s="84"/>
      <c r="SPI100" s="84"/>
      <c r="SPJ100" s="84"/>
      <c r="SPK100" s="84"/>
      <c r="SPL100" s="84"/>
      <c r="SPM100" s="84"/>
      <c r="SPN100" s="84"/>
      <c r="SPO100" s="84"/>
      <c r="SPP100" s="84"/>
      <c r="SPQ100" s="84"/>
      <c r="SPR100" s="84"/>
      <c r="SPS100" s="84"/>
      <c r="SPT100" s="84"/>
      <c r="SPU100" s="84"/>
      <c r="SPV100" s="84"/>
      <c r="SPW100" s="84"/>
      <c r="SPX100" s="84"/>
      <c r="SPY100" s="84"/>
      <c r="SPZ100" s="84"/>
      <c r="SQA100" s="84"/>
      <c r="SQB100" s="84"/>
      <c r="SQC100" s="84"/>
      <c r="SQD100" s="84"/>
      <c r="SQE100" s="84"/>
      <c r="SQF100" s="84"/>
      <c r="SQG100" s="84"/>
      <c r="SQH100" s="84"/>
      <c r="SQI100" s="84"/>
      <c r="SQJ100" s="84"/>
      <c r="SQK100" s="84"/>
      <c r="SQL100" s="84"/>
      <c r="SQM100" s="84"/>
      <c r="SQN100" s="84"/>
      <c r="SQO100" s="84"/>
      <c r="SQP100" s="84"/>
      <c r="SQQ100" s="84"/>
      <c r="SQR100" s="84"/>
      <c r="SQS100" s="84"/>
      <c r="SQT100" s="84"/>
      <c r="SQU100" s="84"/>
      <c r="SQV100" s="84"/>
      <c r="SQW100" s="84"/>
      <c r="SQX100" s="84"/>
      <c r="SQY100" s="84"/>
      <c r="SQZ100" s="84"/>
      <c r="SRA100" s="84"/>
      <c r="SRB100" s="84"/>
      <c r="SRC100" s="84"/>
      <c r="SRD100" s="84"/>
      <c r="SRE100" s="84"/>
      <c r="SRF100" s="84"/>
      <c r="SRG100" s="84"/>
      <c r="SRH100" s="84"/>
      <c r="SRI100" s="84"/>
      <c r="SRJ100" s="84"/>
      <c r="SRK100" s="84"/>
      <c r="SRL100" s="84"/>
      <c r="SRM100" s="84"/>
      <c r="SRN100" s="84"/>
      <c r="SRO100" s="84"/>
      <c r="SRP100" s="84"/>
      <c r="SRQ100" s="84"/>
      <c r="SRR100" s="84"/>
      <c r="SRS100" s="84"/>
      <c r="SRT100" s="84"/>
      <c r="SRU100" s="84"/>
      <c r="SRV100" s="84"/>
      <c r="SRW100" s="84"/>
      <c r="SRX100" s="84"/>
      <c r="SRY100" s="84"/>
      <c r="SRZ100" s="84"/>
      <c r="SSA100" s="84"/>
      <c r="SSB100" s="84"/>
      <c r="SSC100" s="84"/>
      <c r="SSD100" s="84"/>
      <c r="SSE100" s="84"/>
      <c r="SSF100" s="84"/>
      <c r="SSG100" s="84"/>
      <c r="SSH100" s="84"/>
      <c r="SSI100" s="84"/>
      <c r="SSJ100" s="84"/>
      <c r="SSK100" s="84"/>
      <c r="SSL100" s="84"/>
      <c r="SSM100" s="84"/>
      <c r="SSN100" s="84"/>
      <c r="SSO100" s="84"/>
      <c r="SSP100" s="84"/>
      <c r="SSQ100" s="84"/>
      <c r="SSR100" s="84"/>
      <c r="SSS100" s="84"/>
      <c r="SST100" s="84"/>
      <c r="SSU100" s="84"/>
      <c r="SSV100" s="84"/>
      <c r="SSW100" s="84"/>
      <c r="SSX100" s="84"/>
      <c r="SSY100" s="84"/>
      <c r="SSZ100" s="84"/>
      <c r="STA100" s="84"/>
      <c r="STB100" s="84"/>
      <c r="STC100" s="84"/>
      <c r="STD100" s="84"/>
      <c r="STE100" s="84"/>
      <c r="STF100" s="84"/>
      <c r="STG100" s="84"/>
      <c r="STH100" s="84"/>
      <c r="STI100" s="84"/>
      <c r="STJ100" s="84"/>
      <c r="STK100" s="84"/>
      <c r="STL100" s="84"/>
      <c r="STM100" s="84"/>
      <c r="STN100" s="84"/>
      <c r="STO100" s="84"/>
      <c r="STP100" s="84"/>
      <c r="STQ100" s="84"/>
      <c r="STR100" s="84"/>
      <c r="STS100" s="84"/>
      <c r="STT100" s="84"/>
      <c r="STU100" s="84"/>
      <c r="STV100" s="84"/>
      <c r="STW100" s="84"/>
      <c r="STX100" s="84"/>
      <c r="STY100" s="84"/>
      <c r="STZ100" s="84"/>
      <c r="SUA100" s="84"/>
      <c r="SUB100" s="84"/>
      <c r="SUC100" s="84"/>
      <c r="SUD100" s="84"/>
      <c r="SUE100" s="84"/>
      <c r="SUF100" s="84"/>
      <c r="SUG100" s="84"/>
      <c r="SUH100" s="84"/>
      <c r="SUI100" s="84"/>
      <c r="SUJ100" s="84"/>
      <c r="SUK100" s="84"/>
      <c r="SUL100" s="84"/>
      <c r="SUM100" s="84"/>
      <c r="SUN100" s="84"/>
      <c r="SUO100" s="84"/>
      <c r="SUP100" s="84"/>
      <c r="SUQ100" s="84"/>
      <c r="SUR100" s="84"/>
      <c r="SUS100" s="84"/>
      <c r="SUT100" s="84"/>
      <c r="SUU100" s="84"/>
      <c r="SUV100" s="84"/>
      <c r="SUW100" s="84"/>
      <c r="SUX100" s="84"/>
      <c r="SUY100" s="84"/>
      <c r="SUZ100" s="84"/>
      <c r="SVA100" s="84"/>
      <c r="SVB100" s="84"/>
      <c r="SVC100" s="84"/>
      <c r="SVD100" s="84"/>
      <c r="SVE100" s="84"/>
      <c r="SVF100" s="84"/>
      <c r="SVG100" s="84"/>
      <c r="SVH100" s="84"/>
      <c r="SVI100" s="84"/>
      <c r="SVJ100" s="84"/>
      <c r="SVK100" s="84"/>
      <c r="SVL100" s="84"/>
      <c r="SVM100" s="84"/>
      <c r="SVN100" s="84"/>
      <c r="SVO100" s="84"/>
      <c r="SVP100" s="84"/>
      <c r="SVQ100" s="84"/>
      <c r="SVR100" s="84"/>
      <c r="SVS100" s="84"/>
      <c r="SVT100" s="84"/>
      <c r="SVU100" s="84"/>
      <c r="SVV100" s="84"/>
      <c r="SVW100" s="84"/>
      <c r="SVX100" s="84"/>
      <c r="SVY100" s="84"/>
      <c r="SVZ100" s="84"/>
      <c r="SWA100" s="84"/>
      <c r="SWB100" s="84"/>
      <c r="SWC100" s="84"/>
      <c r="SWD100" s="84"/>
      <c r="SWE100" s="84"/>
      <c r="SWF100" s="84"/>
      <c r="SWG100" s="84"/>
      <c r="SWH100" s="84"/>
      <c r="SWI100" s="84"/>
      <c r="SWJ100" s="84"/>
      <c r="SWK100" s="84"/>
      <c r="SWL100" s="84"/>
      <c r="SWM100" s="84"/>
      <c r="SWN100" s="84"/>
      <c r="SWO100" s="84"/>
      <c r="SWP100" s="84"/>
      <c r="SWQ100" s="84"/>
      <c r="SWR100" s="84"/>
      <c r="SWS100" s="84"/>
      <c r="SWT100" s="84"/>
      <c r="SWU100" s="84"/>
      <c r="SWV100" s="84"/>
      <c r="SWW100" s="84"/>
      <c r="SWX100" s="84"/>
      <c r="SWY100" s="84"/>
      <c r="SWZ100" s="84"/>
      <c r="SXA100" s="84"/>
      <c r="SXB100" s="84"/>
      <c r="SXC100" s="84"/>
      <c r="SXD100" s="84"/>
      <c r="SXE100" s="84"/>
      <c r="SXF100" s="84"/>
      <c r="SXG100" s="84"/>
      <c r="SXH100" s="84"/>
      <c r="SXI100" s="84"/>
      <c r="SXJ100" s="84"/>
      <c r="SXK100" s="84"/>
      <c r="SXL100" s="84"/>
      <c r="SXM100" s="84"/>
      <c r="SXN100" s="84"/>
      <c r="SXO100" s="84"/>
      <c r="SXP100" s="84"/>
      <c r="SXQ100" s="84"/>
      <c r="SXR100" s="84"/>
      <c r="SXS100" s="84"/>
      <c r="SXT100" s="84"/>
      <c r="SXU100" s="84"/>
      <c r="SXV100" s="84"/>
      <c r="SXW100" s="84"/>
      <c r="SXX100" s="84"/>
      <c r="SXY100" s="84"/>
      <c r="SXZ100" s="84"/>
      <c r="SYA100" s="84"/>
      <c r="SYB100" s="84"/>
      <c r="SYC100" s="84"/>
      <c r="SYD100" s="84"/>
      <c r="SYE100" s="84"/>
      <c r="SYF100" s="84"/>
      <c r="SYG100" s="84"/>
      <c r="SYH100" s="84"/>
      <c r="SYI100" s="84"/>
      <c r="SYJ100" s="84"/>
      <c r="SYK100" s="84"/>
      <c r="SYL100" s="84"/>
      <c r="SYM100" s="84"/>
      <c r="SYN100" s="84"/>
      <c r="SYO100" s="84"/>
      <c r="SYP100" s="84"/>
      <c r="SYQ100" s="84"/>
      <c r="SYR100" s="84"/>
      <c r="SYS100" s="84"/>
      <c r="SYT100" s="84"/>
      <c r="SYU100" s="84"/>
      <c r="SYV100" s="84"/>
      <c r="SYW100" s="84"/>
      <c r="SYX100" s="84"/>
      <c r="SYY100" s="84"/>
      <c r="SYZ100" s="84"/>
      <c r="SZA100" s="84"/>
      <c r="SZB100" s="84"/>
      <c r="SZC100" s="84"/>
      <c r="SZD100" s="84"/>
      <c r="SZE100" s="84"/>
      <c r="SZF100" s="84"/>
      <c r="SZG100" s="84"/>
      <c r="SZH100" s="84"/>
      <c r="SZI100" s="84"/>
      <c r="SZJ100" s="84"/>
      <c r="SZK100" s="84"/>
      <c r="SZL100" s="84"/>
      <c r="SZM100" s="84"/>
      <c r="SZN100" s="84"/>
      <c r="SZO100" s="84"/>
      <c r="SZP100" s="84"/>
      <c r="SZQ100" s="84"/>
      <c r="SZR100" s="84"/>
      <c r="SZS100" s="84"/>
      <c r="SZT100" s="84"/>
      <c r="SZU100" s="84"/>
      <c r="SZV100" s="84"/>
      <c r="SZW100" s="84"/>
      <c r="SZX100" s="84"/>
      <c r="SZY100" s="84"/>
      <c r="SZZ100" s="84"/>
      <c r="TAA100" s="84"/>
      <c r="TAB100" s="84"/>
      <c r="TAC100" s="84"/>
      <c r="TAD100" s="84"/>
      <c r="TAE100" s="84"/>
      <c r="TAF100" s="84"/>
      <c r="TAG100" s="84"/>
      <c r="TAH100" s="84"/>
      <c r="TAI100" s="84"/>
      <c r="TAJ100" s="84"/>
      <c r="TAK100" s="84"/>
      <c r="TAL100" s="84"/>
      <c r="TAM100" s="84"/>
      <c r="TAN100" s="84"/>
      <c r="TAO100" s="84"/>
      <c r="TAP100" s="84"/>
      <c r="TAQ100" s="84"/>
      <c r="TAR100" s="84"/>
      <c r="TAS100" s="84"/>
      <c r="TAT100" s="84"/>
      <c r="TAU100" s="84"/>
      <c r="TAV100" s="84"/>
      <c r="TAW100" s="84"/>
      <c r="TAX100" s="84"/>
      <c r="TAY100" s="84"/>
      <c r="TAZ100" s="84"/>
      <c r="TBA100" s="84"/>
      <c r="TBB100" s="84"/>
      <c r="TBC100" s="84"/>
      <c r="TBD100" s="84"/>
      <c r="TBE100" s="84"/>
      <c r="TBF100" s="84"/>
      <c r="TBG100" s="84"/>
      <c r="TBH100" s="84"/>
      <c r="TBI100" s="84"/>
      <c r="TBJ100" s="84"/>
      <c r="TBK100" s="84"/>
      <c r="TBL100" s="84"/>
      <c r="TBM100" s="84"/>
      <c r="TBN100" s="84"/>
      <c r="TBO100" s="84"/>
      <c r="TBP100" s="84"/>
      <c r="TBQ100" s="84"/>
      <c r="TBR100" s="84"/>
      <c r="TBS100" s="84"/>
      <c r="TBT100" s="84"/>
      <c r="TBU100" s="84"/>
      <c r="TBV100" s="84"/>
      <c r="TBW100" s="84"/>
      <c r="TBX100" s="84"/>
      <c r="TBY100" s="84"/>
      <c r="TBZ100" s="84"/>
      <c r="TCA100" s="84"/>
      <c r="TCB100" s="84"/>
      <c r="TCC100" s="84"/>
      <c r="TCD100" s="84"/>
      <c r="TCE100" s="84"/>
      <c r="TCF100" s="84"/>
      <c r="TCG100" s="84"/>
      <c r="TCH100" s="84"/>
      <c r="TCI100" s="84"/>
      <c r="TCJ100" s="84"/>
      <c r="TCK100" s="84"/>
      <c r="TCL100" s="84"/>
      <c r="TCM100" s="84"/>
      <c r="TCN100" s="84"/>
      <c r="TCO100" s="84"/>
      <c r="TCP100" s="84"/>
      <c r="TCQ100" s="84"/>
      <c r="TCR100" s="84"/>
      <c r="TCS100" s="84"/>
      <c r="TCT100" s="84"/>
      <c r="TCU100" s="84"/>
      <c r="TCV100" s="84"/>
      <c r="TCW100" s="84"/>
      <c r="TCX100" s="84"/>
      <c r="TCY100" s="84"/>
      <c r="TCZ100" s="84"/>
      <c r="TDA100" s="84"/>
      <c r="TDB100" s="84"/>
      <c r="TDC100" s="84"/>
      <c r="TDD100" s="84"/>
      <c r="TDE100" s="84"/>
      <c r="TDF100" s="84"/>
      <c r="TDG100" s="84"/>
      <c r="TDH100" s="84"/>
      <c r="TDI100" s="84"/>
      <c r="TDJ100" s="84"/>
      <c r="TDK100" s="84"/>
      <c r="TDL100" s="84"/>
      <c r="TDM100" s="84"/>
      <c r="TDN100" s="84"/>
      <c r="TDO100" s="84"/>
      <c r="TDP100" s="84"/>
      <c r="TDQ100" s="84"/>
      <c r="TDR100" s="84"/>
      <c r="TDS100" s="84"/>
      <c r="TDT100" s="84"/>
      <c r="TDU100" s="84"/>
      <c r="TDV100" s="84"/>
      <c r="TDW100" s="84"/>
      <c r="TDX100" s="84"/>
      <c r="TDY100" s="84"/>
      <c r="TDZ100" s="84"/>
      <c r="TEA100" s="84"/>
      <c r="TEB100" s="84"/>
      <c r="TEC100" s="84"/>
      <c r="TED100" s="84"/>
      <c r="TEE100" s="84"/>
      <c r="TEF100" s="84"/>
      <c r="TEG100" s="84"/>
      <c r="TEH100" s="84"/>
      <c r="TEI100" s="84"/>
      <c r="TEJ100" s="84"/>
      <c r="TEK100" s="84"/>
      <c r="TEL100" s="84"/>
      <c r="TEM100" s="84"/>
      <c r="TEN100" s="84"/>
      <c r="TEO100" s="84"/>
      <c r="TEP100" s="84"/>
      <c r="TEQ100" s="84"/>
      <c r="TER100" s="84"/>
      <c r="TES100" s="84"/>
      <c r="TET100" s="84"/>
      <c r="TEU100" s="84"/>
      <c r="TEV100" s="84"/>
      <c r="TEW100" s="84"/>
      <c r="TEX100" s="84"/>
      <c r="TEY100" s="84"/>
      <c r="TEZ100" s="84"/>
      <c r="TFA100" s="84"/>
      <c r="TFB100" s="84"/>
      <c r="TFC100" s="84"/>
      <c r="TFD100" s="84"/>
      <c r="TFE100" s="84"/>
      <c r="TFF100" s="84"/>
      <c r="TFG100" s="84"/>
      <c r="TFH100" s="84"/>
      <c r="TFI100" s="84"/>
      <c r="TFJ100" s="84"/>
      <c r="TFK100" s="84"/>
      <c r="TFL100" s="84"/>
      <c r="TFM100" s="84"/>
      <c r="TFN100" s="84"/>
      <c r="TFO100" s="84"/>
      <c r="TFP100" s="84"/>
      <c r="TFQ100" s="84"/>
      <c r="TFR100" s="84"/>
      <c r="TFS100" s="84"/>
      <c r="TFT100" s="84"/>
      <c r="TFU100" s="84"/>
      <c r="TFV100" s="84"/>
      <c r="TFW100" s="84"/>
      <c r="TFX100" s="84"/>
      <c r="TFY100" s="84"/>
      <c r="TFZ100" s="84"/>
      <c r="TGA100" s="84"/>
      <c r="TGB100" s="84"/>
      <c r="TGC100" s="84"/>
      <c r="TGD100" s="84"/>
      <c r="TGE100" s="84"/>
      <c r="TGF100" s="84"/>
      <c r="TGG100" s="84"/>
      <c r="TGH100" s="84"/>
      <c r="TGI100" s="84"/>
      <c r="TGJ100" s="84"/>
      <c r="TGK100" s="84"/>
      <c r="TGL100" s="84"/>
      <c r="TGM100" s="84"/>
      <c r="TGN100" s="84"/>
      <c r="TGO100" s="84"/>
      <c r="TGP100" s="84"/>
      <c r="TGQ100" s="84"/>
      <c r="TGR100" s="84"/>
      <c r="TGS100" s="84"/>
      <c r="TGT100" s="84"/>
      <c r="TGU100" s="84"/>
      <c r="TGV100" s="84"/>
      <c r="TGW100" s="84"/>
      <c r="TGX100" s="84"/>
      <c r="TGY100" s="84"/>
      <c r="TGZ100" s="84"/>
      <c r="THA100" s="84"/>
      <c r="THB100" s="84"/>
      <c r="THC100" s="84"/>
      <c r="THD100" s="84"/>
      <c r="THE100" s="84"/>
      <c r="THF100" s="84"/>
      <c r="THG100" s="84"/>
      <c r="THH100" s="84"/>
      <c r="THI100" s="84"/>
      <c r="THJ100" s="84"/>
      <c r="THK100" s="84"/>
      <c r="THL100" s="84"/>
      <c r="THM100" s="84"/>
      <c r="THN100" s="84"/>
      <c r="THO100" s="84"/>
      <c r="THP100" s="84"/>
      <c r="THQ100" s="84"/>
      <c r="THR100" s="84"/>
      <c r="THS100" s="84"/>
      <c r="THT100" s="84"/>
      <c r="THU100" s="84"/>
      <c r="THV100" s="84"/>
      <c r="THW100" s="84"/>
      <c r="THX100" s="84"/>
      <c r="THY100" s="84"/>
      <c r="THZ100" s="84"/>
      <c r="TIA100" s="84"/>
      <c r="TIB100" s="84"/>
      <c r="TIC100" s="84"/>
      <c r="TID100" s="84"/>
      <c r="TIE100" s="84"/>
      <c r="TIF100" s="84"/>
      <c r="TIG100" s="84"/>
      <c r="TIH100" s="84"/>
      <c r="TII100" s="84"/>
      <c r="TIJ100" s="84"/>
      <c r="TIK100" s="84"/>
      <c r="TIL100" s="84"/>
      <c r="TIM100" s="84"/>
      <c r="TIN100" s="84"/>
      <c r="TIO100" s="84"/>
      <c r="TIP100" s="84"/>
      <c r="TIQ100" s="84"/>
      <c r="TIR100" s="84"/>
      <c r="TIS100" s="84"/>
      <c r="TIT100" s="84"/>
      <c r="TIU100" s="84"/>
      <c r="TIV100" s="84"/>
      <c r="TIW100" s="84"/>
      <c r="TIX100" s="84"/>
      <c r="TIY100" s="84"/>
      <c r="TIZ100" s="84"/>
      <c r="TJA100" s="84"/>
      <c r="TJB100" s="84"/>
      <c r="TJC100" s="84"/>
      <c r="TJD100" s="84"/>
      <c r="TJE100" s="84"/>
      <c r="TJF100" s="84"/>
      <c r="TJG100" s="84"/>
      <c r="TJH100" s="84"/>
      <c r="TJI100" s="84"/>
      <c r="TJJ100" s="84"/>
      <c r="TJK100" s="84"/>
      <c r="TJL100" s="84"/>
      <c r="TJM100" s="84"/>
      <c r="TJN100" s="84"/>
      <c r="TJO100" s="84"/>
      <c r="TJP100" s="84"/>
      <c r="TJQ100" s="84"/>
      <c r="TJR100" s="84"/>
      <c r="TJS100" s="84"/>
      <c r="TJT100" s="84"/>
      <c r="TJU100" s="84"/>
      <c r="TJV100" s="84"/>
      <c r="TJW100" s="84"/>
      <c r="TJX100" s="84"/>
      <c r="TJY100" s="84"/>
      <c r="TJZ100" s="84"/>
      <c r="TKA100" s="84"/>
      <c r="TKB100" s="84"/>
      <c r="TKC100" s="84"/>
      <c r="TKD100" s="84"/>
      <c r="TKE100" s="84"/>
      <c r="TKF100" s="84"/>
      <c r="TKG100" s="84"/>
      <c r="TKH100" s="84"/>
      <c r="TKI100" s="84"/>
      <c r="TKJ100" s="84"/>
      <c r="TKK100" s="84"/>
      <c r="TKL100" s="84"/>
      <c r="TKM100" s="84"/>
      <c r="TKN100" s="84"/>
      <c r="TKO100" s="84"/>
      <c r="TKP100" s="84"/>
      <c r="TKQ100" s="84"/>
      <c r="TKR100" s="84"/>
      <c r="TKS100" s="84"/>
      <c r="TKT100" s="84"/>
      <c r="TKU100" s="84"/>
      <c r="TKV100" s="84"/>
      <c r="TKW100" s="84"/>
      <c r="TKX100" s="84"/>
      <c r="TKY100" s="84"/>
      <c r="TKZ100" s="84"/>
      <c r="TLA100" s="84"/>
      <c r="TLB100" s="84"/>
      <c r="TLC100" s="84"/>
      <c r="TLD100" s="84"/>
      <c r="TLE100" s="84"/>
      <c r="TLF100" s="84"/>
      <c r="TLG100" s="84"/>
      <c r="TLH100" s="84"/>
      <c r="TLI100" s="84"/>
      <c r="TLJ100" s="84"/>
      <c r="TLK100" s="84"/>
      <c r="TLL100" s="84"/>
      <c r="TLM100" s="84"/>
      <c r="TLN100" s="84"/>
      <c r="TLO100" s="84"/>
      <c r="TLP100" s="84"/>
      <c r="TLQ100" s="84"/>
      <c r="TLR100" s="84"/>
      <c r="TLS100" s="84"/>
      <c r="TLT100" s="84"/>
      <c r="TLU100" s="84"/>
      <c r="TLV100" s="84"/>
      <c r="TLW100" s="84"/>
      <c r="TLX100" s="84"/>
      <c r="TLY100" s="84"/>
      <c r="TLZ100" s="84"/>
      <c r="TMA100" s="84"/>
      <c r="TMB100" s="84"/>
      <c r="TMC100" s="84"/>
      <c r="TMD100" s="84"/>
      <c r="TME100" s="84"/>
      <c r="TMF100" s="84"/>
      <c r="TMG100" s="84"/>
      <c r="TMH100" s="84"/>
      <c r="TMI100" s="84"/>
      <c r="TMJ100" s="84"/>
      <c r="TMK100" s="84"/>
      <c r="TML100" s="84"/>
      <c r="TMM100" s="84"/>
      <c r="TMN100" s="84"/>
      <c r="TMO100" s="84"/>
      <c r="TMP100" s="84"/>
      <c r="TMQ100" s="84"/>
      <c r="TMR100" s="84"/>
      <c r="TMS100" s="84"/>
      <c r="TMT100" s="84"/>
      <c r="TMU100" s="84"/>
      <c r="TMV100" s="84"/>
      <c r="TMW100" s="84"/>
      <c r="TMX100" s="84"/>
      <c r="TMY100" s="84"/>
      <c r="TMZ100" s="84"/>
      <c r="TNA100" s="84"/>
      <c r="TNB100" s="84"/>
      <c r="TNC100" s="84"/>
      <c r="TND100" s="84"/>
      <c r="TNE100" s="84"/>
      <c r="TNF100" s="84"/>
      <c r="TNG100" s="84"/>
      <c r="TNH100" s="84"/>
      <c r="TNI100" s="84"/>
      <c r="TNJ100" s="84"/>
      <c r="TNK100" s="84"/>
      <c r="TNL100" s="84"/>
      <c r="TNM100" s="84"/>
      <c r="TNN100" s="84"/>
      <c r="TNO100" s="84"/>
      <c r="TNP100" s="84"/>
      <c r="TNQ100" s="84"/>
      <c r="TNR100" s="84"/>
      <c r="TNS100" s="84"/>
      <c r="TNT100" s="84"/>
      <c r="TNU100" s="84"/>
      <c r="TNV100" s="84"/>
      <c r="TNW100" s="84"/>
      <c r="TNX100" s="84"/>
      <c r="TNY100" s="84"/>
      <c r="TNZ100" s="84"/>
      <c r="TOA100" s="84"/>
      <c r="TOB100" s="84"/>
      <c r="TOC100" s="84"/>
      <c r="TOD100" s="84"/>
      <c r="TOE100" s="84"/>
      <c r="TOF100" s="84"/>
      <c r="TOG100" s="84"/>
      <c r="TOH100" s="84"/>
      <c r="TOI100" s="84"/>
      <c r="TOJ100" s="84"/>
      <c r="TOK100" s="84"/>
      <c r="TOL100" s="84"/>
      <c r="TOM100" s="84"/>
      <c r="TON100" s="84"/>
      <c r="TOO100" s="84"/>
      <c r="TOP100" s="84"/>
      <c r="TOQ100" s="84"/>
      <c r="TOR100" s="84"/>
      <c r="TOS100" s="84"/>
      <c r="TOT100" s="84"/>
      <c r="TOU100" s="84"/>
      <c r="TOV100" s="84"/>
      <c r="TOW100" s="84"/>
      <c r="TOX100" s="84"/>
      <c r="TOY100" s="84"/>
      <c r="TOZ100" s="84"/>
      <c r="TPA100" s="84"/>
      <c r="TPB100" s="84"/>
      <c r="TPC100" s="84"/>
      <c r="TPD100" s="84"/>
      <c r="TPE100" s="84"/>
      <c r="TPF100" s="84"/>
      <c r="TPG100" s="84"/>
      <c r="TPH100" s="84"/>
      <c r="TPI100" s="84"/>
      <c r="TPJ100" s="84"/>
      <c r="TPK100" s="84"/>
      <c r="TPL100" s="84"/>
      <c r="TPM100" s="84"/>
      <c r="TPN100" s="84"/>
      <c r="TPO100" s="84"/>
      <c r="TPP100" s="84"/>
      <c r="TPQ100" s="84"/>
      <c r="TPR100" s="84"/>
      <c r="TPS100" s="84"/>
      <c r="TPT100" s="84"/>
      <c r="TPU100" s="84"/>
      <c r="TPV100" s="84"/>
      <c r="TPW100" s="84"/>
      <c r="TPX100" s="84"/>
      <c r="TPY100" s="84"/>
      <c r="TPZ100" s="84"/>
      <c r="TQA100" s="84"/>
      <c r="TQB100" s="84"/>
      <c r="TQC100" s="84"/>
      <c r="TQD100" s="84"/>
      <c r="TQE100" s="84"/>
      <c r="TQF100" s="84"/>
      <c r="TQG100" s="84"/>
      <c r="TQH100" s="84"/>
      <c r="TQI100" s="84"/>
      <c r="TQJ100" s="84"/>
      <c r="TQK100" s="84"/>
      <c r="TQL100" s="84"/>
      <c r="TQM100" s="84"/>
      <c r="TQN100" s="84"/>
      <c r="TQO100" s="84"/>
      <c r="TQP100" s="84"/>
      <c r="TQQ100" s="84"/>
      <c r="TQR100" s="84"/>
      <c r="TQS100" s="84"/>
      <c r="TQT100" s="84"/>
      <c r="TQU100" s="84"/>
      <c r="TQV100" s="84"/>
      <c r="TQW100" s="84"/>
      <c r="TQX100" s="84"/>
      <c r="TQY100" s="84"/>
      <c r="TQZ100" s="84"/>
      <c r="TRA100" s="84"/>
      <c r="TRB100" s="84"/>
      <c r="TRC100" s="84"/>
      <c r="TRD100" s="84"/>
      <c r="TRE100" s="84"/>
      <c r="TRF100" s="84"/>
      <c r="TRG100" s="84"/>
      <c r="TRH100" s="84"/>
      <c r="TRI100" s="84"/>
      <c r="TRJ100" s="84"/>
      <c r="TRK100" s="84"/>
      <c r="TRL100" s="84"/>
      <c r="TRM100" s="84"/>
      <c r="TRN100" s="84"/>
      <c r="TRO100" s="84"/>
      <c r="TRP100" s="84"/>
      <c r="TRQ100" s="84"/>
      <c r="TRR100" s="84"/>
      <c r="TRS100" s="84"/>
      <c r="TRT100" s="84"/>
      <c r="TRU100" s="84"/>
      <c r="TRV100" s="84"/>
      <c r="TRW100" s="84"/>
      <c r="TRX100" s="84"/>
      <c r="TRY100" s="84"/>
      <c r="TRZ100" s="84"/>
      <c r="TSA100" s="84"/>
      <c r="TSB100" s="84"/>
      <c r="TSC100" s="84"/>
      <c r="TSD100" s="84"/>
      <c r="TSE100" s="84"/>
      <c r="TSF100" s="84"/>
      <c r="TSG100" s="84"/>
      <c r="TSH100" s="84"/>
      <c r="TSI100" s="84"/>
      <c r="TSJ100" s="84"/>
      <c r="TSK100" s="84"/>
      <c r="TSL100" s="84"/>
      <c r="TSM100" s="84"/>
      <c r="TSN100" s="84"/>
      <c r="TSO100" s="84"/>
      <c r="TSP100" s="84"/>
      <c r="TSQ100" s="84"/>
      <c r="TSR100" s="84"/>
      <c r="TSS100" s="84"/>
      <c r="TST100" s="84"/>
      <c r="TSU100" s="84"/>
      <c r="TSV100" s="84"/>
      <c r="TSW100" s="84"/>
      <c r="TSX100" s="84"/>
      <c r="TSY100" s="84"/>
      <c r="TSZ100" s="84"/>
      <c r="TTA100" s="84"/>
      <c r="TTB100" s="84"/>
      <c r="TTC100" s="84"/>
      <c r="TTD100" s="84"/>
      <c r="TTE100" s="84"/>
      <c r="TTF100" s="84"/>
      <c r="TTG100" s="84"/>
      <c r="TTH100" s="84"/>
      <c r="TTI100" s="84"/>
      <c r="TTJ100" s="84"/>
      <c r="TTK100" s="84"/>
      <c r="TTL100" s="84"/>
      <c r="TTM100" s="84"/>
      <c r="TTN100" s="84"/>
      <c r="TTO100" s="84"/>
      <c r="TTP100" s="84"/>
      <c r="TTQ100" s="84"/>
      <c r="TTR100" s="84"/>
      <c r="TTS100" s="84"/>
      <c r="TTT100" s="84"/>
      <c r="TTU100" s="84"/>
      <c r="TTV100" s="84"/>
      <c r="TTW100" s="84"/>
      <c r="TTX100" s="84"/>
      <c r="TTY100" s="84"/>
      <c r="TTZ100" s="84"/>
      <c r="TUA100" s="84"/>
      <c r="TUB100" s="84"/>
      <c r="TUC100" s="84"/>
      <c r="TUD100" s="84"/>
      <c r="TUE100" s="84"/>
      <c r="TUF100" s="84"/>
      <c r="TUG100" s="84"/>
      <c r="TUH100" s="84"/>
      <c r="TUI100" s="84"/>
      <c r="TUJ100" s="84"/>
      <c r="TUK100" s="84"/>
      <c r="TUL100" s="84"/>
      <c r="TUM100" s="84"/>
      <c r="TUN100" s="84"/>
      <c r="TUO100" s="84"/>
      <c r="TUP100" s="84"/>
      <c r="TUQ100" s="84"/>
      <c r="TUR100" s="84"/>
      <c r="TUS100" s="84"/>
      <c r="TUT100" s="84"/>
      <c r="TUU100" s="84"/>
      <c r="TUV100" s="84"/>
      <c r="TUW100" s="84"/>
      <c r="TUX100" s="84"/>
      <c r="TUY100" s="84"/>
      <c r="TUZ100" s="84"/>
      <c r="TVA100" s="84"/>
      <c r="TVB100" s="84"/>
      <c r="TVC100" s="84"/>
      <c r="TVD100" s="84"/>
      <c r="TVE100" s="84"/>
      <c r="TVF100" s="84"/>
      <c r="TVG100" s="84"/>
      <c r="TVH100" s="84"/>
      <c r="TVI100" s="84"/>
      <c r="TVJ100" s="84"/>
      <c r="TVK100" s="84"/>
      <c r="TVL100" s="84"/>
      <c r="TVM100" s="84"/>
      <c r="TVN100" s="84"/>
      <c r="TVO100" s="84"/>
      <c r="TVP100" s="84"/>
      <c r="TVQ100" s="84"/>
      <c r="TVR100" s="84"/>
      <c r="TVS100" s="84"/>
      <c r="TVT100" s="84"/>
      <c r="TVU100" s="84"/>
      <c r="TVV100" s="84"/>
      <c r="TVW100" s="84"/>
      <c r="TVX100" s="84"/>
      <c r="TVY100" s="84"/>
      <c r="TVZ100" s="84"/>
      <c r="TWA100" s="84"/>
      <c r="TWB100" s="84"/>
      <c r="TWC100" s="84"/>
      <c r="TWD100" s="84"/>
      <c r="TWE100" s="84"/>
      <c r="TWF100" s="84"/>
      <c r="TWG100" s="84"/>
      <c r="TWH100" s="84"/>
      <c r="TWI100" s="84"/>
      <c r="TWJ100" s="84"/>
      <c r="TWK100" s="84"/>
      <c r="TWL100" s="84"/>
      <c r="TWM100" s="84"/>
      <c r="TWN100" s="84"/>
      <c r="TWO100" s="84"/>
      <c r="TWP100" s="84"/>
      <c r="TWQ100" s="84"/>
      <c r="TWR100" s="84"/>
      <c r="TWS100" s="84"/>
      <c r="TWT100" s="84"/>
      <c r="TWU100" s="84"/>
      <c r="TWV100" s="84"/>
      <c r="TWW100" s="84"/>
      <c r="TWX100" s="84"/>
      <c r="TWY100" s="84"/>
      <c r="TWZ100" s="84"/>
      <c r="TXA100" s="84"/>
      <c r="TXB100" s="84"/>
      <c r="TXC100" s="84"/>
      <c r="TXD100" s="84"/>
      <c r="TXE100" s="84"/>
      <c r="TXF100" s="84"/>
      <c r="TXG100" s="84"/>
      <c r="TXH100" s="84"/>
      <c r="TXI100" s="84"/>
      <c r="TXJ100" s="84"/>
      <c r="TXK100" s="84"/>
      <c r="TXL100" s="84"/>
      <c r="TXM100" s="84"/>
      <c r="TXN100" s="84"/>
      <c r="TXO100" s="84"/>
      <c r="TXP100" s="84"/>
      <c r="TXQ100" s="84"/>
      <c r="TXR100" s="84"/>
      <c r="TXS100" s="84"/>
      <c r="TXT100" s="84"/>
      <c r="TXU100" s="84"/>
      <c r="TXV100" s="84"/>
      <c r="TXW100" s="84"/>
      <c r="TXX100" s="84"/>
      <c r="TXY100" s="84"/>
      <c r="TXZ100" s="84"/>
      <c r="TYA100" s="84"/>
      <c r="TYB100" s="84"/>
      <c r="TYC100" s="84"/>
      <c r="TYD100" s="84"/>
      <c r="TYE100" s="84"/>
      <c r="TYF100" s="84"/>
      <c r="TYG100" s="84"/>
      <c r="TYH100" s="84"/>
      <c r="TYI100" s="84"/>
      <c r="TYJ100" s="84"/>
      <c r="TYK100" s="84"/>
      <c r="TYL100" s="84"/>
      <c r="TYM100" s="84"/>
      <c r="TYN100" s="84"/>
      <c r="TYO100" s="84"/>
      <c r="TYP100" s="84"/>
      <c r="TYQ100" s="84"/>
      <c r="TYR100" s="84"/>
      <c r="TYS100" s="84"/>
      <c r="TYT100" s="84"/>
      <c r="TYU100" s="84"/>
      <c r="TYV100" s="84"/>
      <c r="TYW100" s="84"/>
      <c r="TYX100" s="84"/>
      <c r="TYY100" s="84"/>
      <c r="TYZ100" s="84"/>
      <c r="TZA100" s="84"/>
      <c r="TZB100" s="84"/>
      <c r="TZC100" s="84"/>
      <c r="TZD100" s="84"/>
      <c r="TZE100" s="84"/>
      <c r="TZF100" s="84"/>
      <c r="TZG100" s="84"/>
      <c r="TZH100" s="84"/>
      <c r="TZI100" s="84"/>
      <c r="TZJ100" s="84"/>
      <c r="TZK100" s="84"/>
      <c r="TZL100" s="84"/>
      <c r="TZM100" s="84"/>
      <c r="TZN100" s="84"/>
      <c r="TZO100" s="84"/>
      <c r="TZP100" s="84"/>
      <c r="TZQ100" s="84"/>
      <c r="TZR100" s="84"/>
      <c r="TZS100" s="84"/>
      <c r="TZT100" s="84"/>
      <c r="TZU100" s="84"/>
      <c r="TZV100" s="84"/>
      <c r="TZW100" s="84"/>
      <c r="TZX100" s="84"/>
      <c r="TZY100" s="84"/>
      <c r="TZZ100" s="84"/>
      <c r="UAA100" s="84"/>
      <c r="UAB100" s="84"/>
      <c r="UAC100" s="84"/>
      <c r="UAD100" s="84"/>
      <c r="UAE100" s="84"/>
      <c r="UAF100" s="84"/>
      <c r="UAG100" s="84"/>
      <c r="UAH100" s="84"/>
      <c r="UAI100" s="84"/>
      <c r="UAJ100" s="84"/>
      <c r="UAK100" s="84"/>
      <c r="UAL100" s="84"/>
      <c r="UAM100" s="84"/>
      <c r="UAN100" s="84"/>
      <c r="UAO100" s="84"/>
      <c r="UAP100" s="84"/>
      <c r="UAQ100" s="84"/>
      <c r="UAR100" s="84"/>
      <c r="UAS100" s="84"/>
      <c r="UAT100" s="84"/>
      <c r="UAU100" s="84"/>
      <c r="UAV100" s="84"/>
      <c r="UAW100" s="84"/>
      <c r="UAX100" s="84"/>
      <c r="UAY100" s="84"/>
      <c r="UAZ100" s="84"/>
      <c r="UBA100" s="84"/>
      <c r="UBB100" s="84"/>
      <c r="UBC100" s="84"/>
      <c r="UBD100" s="84"/>
      <c r="UBE100" s="84"/>
      <c r="UBF100" s="84"/>
      <c r="UBG100" s="84"/>
      <c r="UBH100" s="84"/>
      <c r="UBI100" s="84"/>
      <c r="UBJ100" s="84"/>
      <c r="UBK100" s="84"/>
      <c r="UBL100" s="84"/>
      <c r="UBM100" s="84"/>
      <c r="UBN100" s="84"/>
      <c r="UBO100" s="84"/>
      <c r="UBP100" s="84"/>
      <c r="UBQ100" s="84"/>
      <c r="UBR100" s="84"/>
      <c r="UBS100" s="84"/>
      <c r="UBT100" s="84"/>
      <c r="UBU100" s="84"/>
      <c r="UBV100" s="84"/>
      <c r="UBW100" s="84"/>
      <c r="UBX100" s="84"/>
      <c r="UBY100" s="84"/>
      <c r="UBZ100" s="84"/>
      <c r="UCA100" s="84"/>
      <c r="UCB100" s="84"/>
      <c r="UCC100" s="84"/>
      <c r="UCD100" s="84"/>
      <c r="UCE100" s="84"/>
      <c r="UCF100" s="84"/>
      <c r="UCG100" s="84"/>
      <c r="UCH100" s="84"/>
      <c r="UCI100" s="84"/>
      <c r="UCJ100" s="84"/>
      <c r="UCK100" s="84"/>
      <c r="UCL100" s="84"/>
      <c r="UCM100" s="84"/>
      <c r="UCN100" s="84"/>
      <c r="UCO100" s="84"/>
      <c r="UCP100" s="84"/>
      <c r="UCQ100" s="84"/>
      <c r="UCR100" s="84"/>
      <c r="UCS100" s="84"/>
      <c r="UCT100" s="84"/>
      <c r="UCU100" s="84"/>
      <c r="UCV100" s="84"/>
      <c r="UCW100" s="84"/>
      <c r="UCX100" s="84"/>
      <c r="UCY100" s="84"/>
      <c r="UCZ100" s="84"/>
      <c r="UDA100" s="84"/>
      <c r="UDB100" s="84"/>
      <c r="UDC100" s="84"/>
      <c r="UDD100" s="84"/>
      <c r="UDE100" s="84"/>
      <c r="UDF100" s="84"/>
      <c r="UDG100" s="84"/>
      <c r="UDH100" s="84"/>
      <c r="UDI100" s="84"/>
      <c r="UDJ100" s="84"/>
      <c r="UDK100" s="84"/>
      <c r="UDL100" s="84"/>
      <c r="UDM100" s="84"/>
      <c r="UDN100" s="84"/>
      <c r="UDO100" s="84"/>
      <c r="UDP100" s="84"/>
      <c r="UDQ100" s="84"/>
      <c r="UDR100" s="84"/>
      <c r="UDS100" s="84"/>
      <c r="UDT100" s="84"/>
      <c r="UDU100" s="84"/>
      <c r="UDV100" s="84"/>
      <c r="UDW100" s="84"/>
      <c r="UDX100" s="84"/>
      <c r="UDY100" s="84"/>
      <c r="UDZ100" s="84"/>
      <c r="UEA100" s="84"/>
      <c r="UEB100" s="84"/>
      <c r="UEC100" s="84"/>
      <c r="UED100" s="84"/>
      <c r="UEE100" s="84"/>
      <c r="UEF100" s="84"/>
      <c r="UEG100" s="84"/>
      <c r="UEH100" s="84"/>
      <c r="UEI100" s="84"/>
      <c r="UEJ100" s="84"/>
      <c r="UEK100" s="84"/>
      <c r="UEL100" s="84"/>
      <c r="UEM100" s="84"/>
      <c r="UEN100" s="84"/>
      <c r="UEO100" s="84"/>
      <c r="UEP100" s="84"/>
      <c r="UEQ100" s="84"/>
      <c r="UER100" s="84"/>
      <c r="UES100" s="84"/>
      <c r="UET100" s="84"/>
      <c r="UEU100" s="84"/>
      <c r="UEV100" s="84"/>
      <c r="UEW100" s="84"/>
      <c r="UEX100" s="84"/>
      <c r="UEY100" s="84"/>
      <c r="UEZ100" s="84"/>
      <c r="UFA100" s="84"/>
      <c r="UFB100" s="84"/>
      <c r="UFC100" s="84"/>
      <c r="UFD100" s="84"/>
      <c r="UFE100" s="84"/>
      <c r="UFF100" s="84"/>
      <c r="UFG100" s="84"/>
      <c r="UFH100" s="84"/>
      <c r="UFI100" s="84"/>
      <c r="UFJ100" s="84"/>
      <c r="UFK100" s="84"/>
      <c r="UFL100" s="84"/>
      <c r="UFM100" s="84"/>
      <c r="UFN100" s="84"/>
      <c r="UFO100" s="84"/>
      <c r="UFP100" s="84"/>
      <c r="UFQ100" s="84"/>
      <c r="UFR100" s="84"/>
      <c r="UFS100" s="84"/>
      <c r="UFT100" s="84"/>
      <c r="UFU100" s="84"/>
      <c r="UFV100" s="84"/>
      <c r="UFW100" s="84"/>
      <c r="UFX100" s="84"/>
      <c r="UFY100" s="84"/>
      <c r="UFZ100" s="84"/>
      <c r="UGA100" s="84"/>
      <c r="UGB100" s="84"/>
      <c r="UGC100" s="84"/>
      <c r="UGD100" s="84"/>
      <c r="UGE100" s="84"/>
      <c r="UGF100" s="84"/>
      <c r="UGG100" s="84"/>
      <c r="UGH100" s="84"/>
      <c r="UGI100" s="84"/>
      <c r="UGJ100" s="84"/>
      <c r="UGK100" s="84"/>
      <c r="UGL100" s="84"/>
      <c r="UGM100" s="84"/>
      <c r="UGN100" s="84"/>
      <c r="UGO100" s="84"/>
      <c r="UGP100" s="84"/>
      <c r="UGQ100" s="84"/>
      <c r="UGR100" s="84"/>
      <c r="UGS100" s="84"/>
      <c r="UGT100" s="84"/>
      <c r="UGU100" s="84"/>
      <c r="UGV100" s="84"/>
      <c r="UGW100" s="84"/>
      <c r="UGX100" s="84"/>
      <c r="UGY100" s="84"/>
      <c r="UGZ100" s="84"/>
      <c r="UHA100" s="84"/>
      <c r="UHB100" s="84"/>
      <c r="UHC100" s="84"/>
      <c r="UHD100" s="84"/>
      <c r="UHE100" s="84"/>
      <c r="UHF100" s="84"/>
      <c r="UHG100" s="84"/>
      <c r="UHH100" s="84"/>
      <c r="UHI100" s="84"/>
      <c r="UHJ100" s="84"/>
      <c r="UHK100" s="84"/>
      <c r="UHL100" s="84"/>
      <c r="UHM100" s="84"/>
      <c r="UHN100" s="84"/>
      <c r="UHO100" s="84"/>
      <c r="UHP100" s="84"/>
      <c r="UHQ100" s="84"/>
      <c r="UHR100" s="84"/>
      <c r="UHS100" s="84"/>
      <c r="UHT100" s="84"/>
      <c r="UHU100" s="84"/>
      <c r="UHV100" s="84"/>
      <c r="UHW100" s="84"/>
      <c r="UHX100" s="84"/>
      <c r="UHY100" s="84"/>
      <c r="UHZ100" s="84"/>
      <c r="UIA100" s="84"/>
      <c r="UIB100" s="84"/>
      <c r="UIC100" s="84"/>
      <c r="UID100" s="84"/>
      <c r="UIE100" s="84"/>
      <c r="UIF100" s="84"/>
      <c r="UIG100" s="84"/>
      <c r="UIH100" s="84"/>
      <c r="UII100" s="84"/>
      <c r="UIJ100" s="84"/>
      <c r="UIK100" s="84"/>
      <c r="UIL100" s="84"/>
      <c r="UIM100" s="84"/>
      <c r="UIN100" s="84"/>
      <c r="UIO100" s="84"/>
      <c r="UIP100" s="84"/>
      <c r="UIQ100" s="84"/>
      <c r="UIR100" s="84"/>
      <c r="UIS100" s="84"/>
      <c r="UIT100" s="84"/>
      <c r="UIU100" s="84"/>
      <c r="UIV100" s="84"/>
      <c r="UIW100" s="84"/>
      <c r="UIX100" s="84"/>
      <c r="UIY100" s="84"/>
      <c r="UIZ100" s="84"/>
      <c r="UJA100" s="84"/>
      <c r="UJB100" s="84"/>
      <c r="UJC100" s="84"/>
      <c r="UJD100" s="84"/>
      <c r="UJE100" s="84"/>
      <c r="UJF100" s="84"/>
      <c r="UJG100" s="84"/>
      <c r="UJH100" s="84"/>
      <c r="UJI100" s="84"/>
      <c r="UJJ100" s="84"/>
      <c r="UJK100" s="84"/>
      <c r="UJL100" s="84"/>
      <c r="UJM100" s="84"/>
      <c r="UJN100" s="84"/>
      <c r="UJO100" s="84"/>
      <c r="UJP100" s="84"/>
      <c r="UJQ100" s="84"/>
      <c r="UJR100" s="84"/>
      <c r="UJS100" s="84"/>
      <c r="UJT100" s="84"/>
      <c r="UJU100" s="84"/>
      <c r="UJV100" s="84"/>
      <c r="UJW100" s="84"/>
      <c r="UJX100" s="84"/>
      <c r="UJY100" s="84"/>
      <c r="UJZ100" s="84"/>
      <c r="UKA100" s="84"/>
      <c r="UKB100" s="84"/>
      <c r="UKC100" s="84"/>
      <c r="UKD100" s="84"/>
      <c r="UKE100" s="84"/>
      <c r="UKF100" s="84"/>
      <c r="UKG100" s="84"/>
      <c r="UKH100" s="84"/>
      <c r="UKI100" s="84"/>
      <c r="UKJ100" s="84"/>
      <c r="UKK100" s="84"/>
      <c r="UKL100" s="84"/>
      <c r="UKM100" s="84"/>
      <c r="UKN100" s="84"/>
      <c r="UKO100" s="84"/>
      <c r="UKP100" s="84"/>
      <c r="UKQ100" s="84"/>
      <c r="UKR100" s="84"/>
      <c r="UKS100" s="84"/>
      <c r="UKT100" s="84"/>
      <c r="UKU100" s="84"/>
      <c r="UKV100" s="84"/>
      <c r="UKW100" s="84"/>
      <c r="UKX100" s="84"/>
      <c r="UKY100" s="84"/>
      <c r="UKZ100" s="84"/>
      <c r="ULA100" s="84"/>
      <c r="ULB100" s="84"/>
      <c r="ULC100" s="84"/>
      <c r="ULD100" s="84"/>
      <c r="ULE100" s="84"/>
      <c r="ULF100" s="84"/>
      <c r="ULG100" s="84"/>
      <c r="ULH100" s="84"/>
      <c r="ULI100" s="84"/>
      <c r="ULJ100" s="84"/>
      <c r="ULK100" s="84"/>
      <c r="ULL100" s="84"/>
      <c r="ULM100" s="84"/>
      <c r="ULN100" s="84"/>
      <c r="ULO100" s="84"/>
      <c r="ULP100" s="84"/>
      <c r="ULQ100" s="84"/>
      <c r="ULR100" s="84"/>
      <c r="ULS100" s="84"/>
      <c r="ULT100" s="84"/>
      <c r="ULU100" s="84"/>
      <c r="ULV100" s="84"/>
      <c r="ULW100" s="84"/>
      <c r="ULX100" s="84"/>
      <c r="ULY100" s="84"/>
      <c r="ULZ100" s="84"/>
      <c r="UMA100" s="84"/>
      <c r="UMB100" s="84"/>
      <c r="UMC100" s="84"/>
      <c r="UMD100" s="84"/>
      <c r="UME100" s="84"/>
      <c r="UMF100" s="84"/>
      <c r="UMG100" s="84"/>
      <c r="UMH100" s="84"/>
      <c r="UMI100" s="84"/>
      <c r="UMJ100" s="84"/>
      <c r="UMK100" s="84"/>
      <c r="UML100" s="84"/>
      <c r="UMM100" s="84"/>
      <c r="UMN100" s="84"/>
      <c r="UMO100" s="84"/>
      <c r="UMP100" s="84"/>
      <c r="UMQ100" s="84"/>
      <c r="UMR100" s="84"/>
      <c r="UMS100" s="84"/>
      <c r="UMT100" s="84"/>
      <c r="UMU100" s="84"/>
      <c r="UMV100" s="84"/>
      <c r="UMW100" s="84"/>
      <c r="UMX100" s="84"/>
      <c r="UMY100" s="84"/>
      <c r="UMZ100" s="84"/>
      <c r="UNA100" s="84"/>
      <c r="UNB100" s="84"/>
      <c r="UNC100" s="84"/>
      <c r="UND100" s="84"/>
      <c r="UNE100" s="84"/>
      <c r="UNF100" s="84"/>
      <c r="UNG100" s="84"/>
      <c r="UNH100" s="84"/>
      <c r="UNI100" s="84"/>
      <c r="UNJ100" s="84"/>
      <c r="UNK100" s="84"/>
      <c r="UNL100" s="84"/>
      <c r="UNM100" s="84"/>
      <c r="UNN100" s="84"/>
      <c r="UNO100" s="84"/>
      <c r="UNP100" s="84"/>
      <c r="UNQ100" s="84"/>
      <c r="UNR100" s="84"/>
      <c r="UNS100" s="84"/>
      <c r="UNT100" s="84"/>
      <c r="UNU100" s="84"/>
      <c r="UNV100" s="84"/>
      <c r="UNW100" s="84"/>
      <c r="UNX100" s="84"/>
      <c r="UNY100" s="84"/>
      <c r="UNZ100" s="84"/>
      <c r="UOA100" s="84"/>
      <c r="UOB100" s="84"/>
      <c r="UOC100" s="84"/>
      <c r="UOD100" s="84"/>
      <c r="UOE100" s="84"/>
      <c r="UOF100" s="84"/>
      <c r="UOG100" s="84"/>
      <c r="UOH100" s="84"/>
      <c r="UOI100" s="84"/>
      <c r="UOJ100" s="84"/>
      <c r="UOK100" s="84"/>
      <c r="UOL100" s="84"/>
      <c r="UOM100" s="84"/>
      <c r="UON100" s="84"/>
      <c r="UOO100" s="84"/>
      <c r="UOP100" s="84"/>
      <c r="UOQ100" s="84"/>
      <c r="UOR100" s="84"/>
      <c r="UOS100" s="84"/>
      <c r="UOT100" s="84"/>
      <c r="UOU100" s="84"/>
      <c r="UOV100" s="84"/>
      <c r="UOW100" s="84"/>
      <c r="UOX100" s="84"/>
      <c r="UOY100" s="84"/>
      <c r="UOZ100" s="84"/>
      <c r="UPA100" s="84"/>
      <c r="UPB100" s="84"/>
      <c r="UPC100" s="84"/>
      <c r="UPD100" s="84"/>
      <c r="UPE100" s="84"/>
      <c r="UPF100" s="84"/>
      <c r="UPG100" s="84"/>
      <c r="UPH100" s="84"/>
      <c r="UPI100" s="84"/>
      <c r="UPJ100" s="84"/>
      <c r="UPK100" s="84"/>
      <c r="UPL100" s="84"/>
      <c r="UPM100" s="84"/>
      <c r="UPN100" s="84"/>
      <c r="UPO100" s="84"/>
      <c r="UPP100" s="84"/>
      <c r="UPQ100" s="84"/>
      <c r="UPR100" s="84"/>
      <c r="UPS100" s="84"/>
      <c r="UPT100" s="84"/>
      <c r="UPU100" s="84"/>
      <c r="UPV100" s="84"/>
      <c r="UPW100" s="84"/>
      <c r="UPX100" s="84"/>
      <c r="UPY100" s="84"/>
      <c r="UPZ100" s="84"/>
      <c r="UQA100" s="84"/>
      <c r="UQB100" s="84"/>
      <c r="UQC100" s="84"/>
      <c r="UQD100" s="84"/>
      <c r="UQE100" s="84"/>
      <c r="UQF100" s="84"/>
      <c r="UQG100" s="84"/>
      <c r="UQH100" s="84"/>
      <c r="UQI100" s="84"/>
      <c r="UQJ100" s="84"/>
      <c r="UQK100" s="84"/>
      <c r="UQL100" s="84"/>
      <c r="UQM100" s="84"/>
      <c r="UQN100" s="84"/>
      <c r="UQO100" s="84"/>
      <c r="UQP100" s="84"/>
      <c r="UQQ100" s="84"/>
      <c r="UQR100" s="84"/>
      <c r="UQS100" s="84"/>
      <c r="UQT100" s="84"/>
      <c r="UQU100" s="84"/>
      <c r="UQV100" s="84"/>
      <c r="UQW100" s="84"/>
      <c r="UQX100" s="84"/>
      <c r="UQY100" s="84"/>
      <c r="UQZ100" s="84"/>
      <c r="URA100" s="84"/>
      <c r="URB100" s="84"/>
      <c r="URC100" s="84"/>
      <c r="URD100" s="84"/>
      <c r="URE100" s="84"/>
      <c r="URF100" s="84"/>
      <c r="URG100" s="84"/>
      <c r="URH100" s="84"/>
      <c r="URI100" s="84"/>
      <c r="URJ100" s="84"/>
      <c r="URK100" s="84"/>
      <c r="URL100" s="84"/>
      <c r="URM100" s="84"/>
      <c r="URN100" s="84"/>
      <c r="URO100" s="84"/>
      <c r="URP100" s="84"/>
      <c r="URQ100" s="84"/>
      <c r="URR100" s="84"/>
      <c r="URS100" s="84"/>
      <c r="URT100" s="84"/>
      <c r="URU100" s="84"/>
      <c r="URV100" s="84"/>
      <c r="URW100" s="84"/>
      <c r="URX100" s="84"/>
      <c r="URY100" s="84"/>
      <c r="URZ100" s="84"/>
      <c r="USA100" s="84"/>
      <c r="USB100" s="84"/>
      <c r="USC100" s="84"/>
      <c r="USD100" s="84"/>
      <c r="USE100" s="84"/>
      <c r="USF100" s="84"/>
      <c r="USG100" s="84"/>
      <c r="USH100" s="84"/>
      <c r="USI100" s="84"/>
      <c r="USJ100" s="84"/>
      <c r="USK100" s="84"/>
      <c r="USL100" s="84"/>
      <c r="USM100" s="84"/>
      <c r="USN100" s="84"/>
      <c r="USO100" s="84"/>
      <c r="USP100" s="84"/>
      <c r="USQ100" s="84"/>
      <c r="USR100" s="84"/>
      <c r="USS100" s="84"/>
      <c r="UST100" s="84"/>
      <c r="USU100" s="84"/>
      <c r="USV100" s="84"/>
      <c r="USW100" s="84"/>
      <c r="USX100" s="84"/>
      <c r="USY100" s="84"/>
      <c r="USZ100" s="84"/>
      <c r="UTA100" s="84"/>
      <c r="UTB100" s="84"/>
      <c r="UTC100" s="84"/>
      <c r="UTD100" s="84"/>
      <c r="UTE100" s="84"/>
      <c r="UTF100" s="84"/>
      <c r="UTG100" s="84"/>
      <c r="UTH100" s="84"/>
      <c r="UTI100" s="84"/>
      <c r="UTJ100" s="84"/>
      <c r="UTK100" s="84"/>
      <c r="UTL100" s="84"/>
      <c r="UTM100" s="84"/>
      <c r="UTN100" s="84"/>
      <c r="UTO100" s="84"/>
      <c r="UTP100" s="84"/>
      <c r="UTQ100" s="84"/>
      <c r="UTR100" s="84"/>
      <c r="UTS100" s="84"/>
      <c r="UTT100" s="84"/>
      <c r="UTU100" s="84"/>
      <c r="UTV100" s="84"/>
      <c r="UTW100" s="84"/>
      <c r="UTX100" s="84"/>
      <c r="UTY100" s="84"/>
      <c r="UTZ100" s="84"/>
      <c r="UUA100" s="84"/>
      <c r="UUB100" s="84"/>
      <c r="UUC100" s="84"/>
      <c r="UUD100" s="84"/>
      <c r="UUE100" s="84"/>
      <c r="UUF100" s="84"/>
      <c r="UUG100" s="84"/>
      <c r="UUH100" s="84"/>
      <c r="UUI100" s="84"/>
      <c r="UUJ100" s="84"/>
      <c r="UUK100" s="84"/>
      <c r="UUL100" s="84"/>
      <c r="UUM100" s="84"/>
      <c r="UUN100" s="84"/>
      <c r="UUO100" s="84"/>
      <c r="UUP100" s="84"/>
      <c r="UUQ100" s="84"/>
      <c r="UUR100" s="84"/>
      <c r="UUS100" s="84"/>
      <c r="UUT100" s="84"/>
      <c r="UUU100" s="84"/>
      <c r="UUV100" s="84"/>
      <c r="UUW100" s="84"/>
      <c r="UUX100" s="84"/>
      <c r="UUY100" s="84"/>
      <c r="UUZ100" s="84"/>
      <c r="UVA100" s="84"/>
      <c r="UVB100" s="84"/>
      <c r="UVC100" s="84"/>
      <c r="UVD100" s="84"/>
      <c r="UVE100" s="84"/>
      <c r="UVF100" s="84"/>
      <c r="UVG100" s="84"/>
      <c r="UVH100" s="84"/>
      <c r="UVI100" s="84"/>
      <c r="UVJ100" s="84"/>
      <c r="UVK100" s="84"/>
      <c r="UVL100" s="84"/>
      <c r="UVM100" s="84"/>
      <c r="UVN100" s="84"/>
      <c r="UVO100" s="84"/>
      <c r="UVP100" s="84"/>
      <c r="UVQ100" s="84"/>
      <c r="UVR100" s="84"/>
      <c r="UVS100" s="84"/>
      <c r="UVT100" s="84"/>
      <c r="UVU100" s="84"/>
      <c r="UVV100" s="84"/>
      <c r="UVW100" s="84"/>
      <c r="UVX100" s="84"/>
      <c r="UVY100" s="84"/>
      <c r="UVZ100" s="84"/>
      <c r="UWA100" s="84"/>
      <c r="UWB100" s="84"/>
      <c r="UWC100" s="84"/>
      <c r="UWD100" s="84"/>
      <c r="UWE100" s="84"/>
      <c r="UWF100" s="84"/>
      <c r="UWG100" s="84"/>
      <c r="UWH100" s="84"/>
      <c r="UWI100" s="84"/>
      <c r="UWJ100" s="84"/>
      <c r="UWK100" s="84"/>
      <c r="UWL100" s="84"/>
      <c r="UWM100" s="84"/>
      <c r="UWN100" s="84"/>
      <c r="UWO100" s="84"/>
      <c r="UWP100" s="84"/>
      <c r="UWQ100" s="84"/>
      <c r="UWR100" s="84"/>
      <c r="UWS100" s="84"/>
      <c r="UWT100" s="84"/>
      <c r="UWU100" s="84"/>
      <c r="UWV100" s="84"/>
      <c r="UWW100" s="84"/>
      <c r="UWX100" s="84"/>
      <c r="UWY100" s="84"/>
      <c r="UWZ100" s="84"/>
      <c r="UXA100" s="84"/>
      <c r="UXB100" s="84"/>
      <c r="UXC100" s="84"/>
      <c r="UXD100" s="84"/>
      <c r="UXE100" s="84"/>
      <c r="UXF100" s="84"/>
      <c r="UXG100" s="84"/>
      <c r="UXH100" s="84"/>
      <c r="UXI100" s="84"/>
      <c r="UXJ100" s="84"/>
      <c r="UXK100" s="84"/>
      <c r="UXL100" s="84"/>
      <c r="UXM100" s="84"/>
      <c r="UXN100" s="84"/>
      <c r="UXO100" s="84"/>
      <c r="UXP100" s="84"/>
      <c r="UXQ100" s="84"/>
      <c r="UXR100" s="84"/>
      <c r="UXS100" s="84"/>
      <c r="UXT100" s="84"/>
      <c r="UXU100" s="84"/>
      <c r="UXV100" s="84"/>
      <c r="UXW100" s="84"/>
      <c r="UXX100" s="84"/>
      <c r="UXY100" s="84"/>
      <c r="UXZ100" s="84"/>
      <c r="UYA100" s="84"/>
      <c r="UYB100" s="84"/>
      <c r="UYC100" s="84"/>
      <c r="UYD100" s="84"/>
      <c r="UYE100" s="84"/>
      <c r="UYF100" s="84"/>
      <c r="UYG100" s="84"/>
      <c r="UYH100" s="84"/>
      <c r="UYI100" s="84"/>
      <c r="UYJ100" s="84"/>
      <c r="UYK100" s="84"/>
      <c r="UYL100" s="84"/>
      <c r="UYM100" s="84"/>
      <c r="UYN100" s="84"/>
      <c r="UYO100" s="84"/>
      <c r="UYP100" s="84"/>
      <c r="UYQ100" s="84"/>
      <c r="UYR100" s="84"/>
      <c r="UYS100" s="84"/>
      <c r="UYT100" s="84"/>
      <c r="UYU100" s="84"/>
      <c r="UYV100" s="84"/>
      <c r="UYW100" s="84"/>
      <c r="UYX100" s="84"/>
      <c r="UYY100" s="84"/>
      <c r="UYZ100" s="84"/>
      <c r="UZA100" s="84"/>
      <c r="UZB100" s="84"/>
      <c r="UZC100" s="84"/>
      <c r="UZD100" s="84"/>
      <c r="UZE100" s="84"/>
      <c r="UZF100" s="84"/>
      <c r="UZG100" s="84"/>
      <c r="UZH100" s="84"/>
      <c r="UZI100" s="84"/>
      <c r="UZJ100" s="84"/>
      <c r="UZK100" s="84"/>
      <c r="UZL100" s="84"/>
      <c r="UZM100" s="84"/>
      <c r="UZN100" s="84"/>
      <c r="UZO100" s="84"/>
      <c r="UZP100" s="84"/>
      <c r="UZQ100" s="84"/>
      <c r="UZR100" s="84"/>
      <c r="UZS100" s="84"/>
      <c r="UZT100" s="84"/>
      <c r="UZU100" s="84"/>
      <c r="UZV100" s="84"/>
      <c r="UZW100" s="84"/>
      <c r="UZX100" s="84"/>
      <c r="UZY100" s="84"/>
      <c r="UZZ100" s="84"/>
      <c r="VAA100" s="84"/>
      <c r="VAB100" s="84"/>
      <c r="VAC100" s="84"/>
      <c r="VAD100" s="84"/>
      <c r="VAE100" s="84"/>
      <c r="VAF100" s="84"/>
      <c r="VAG100" s="84"/>
      <c r="VAH100" s="84"/>
      <c r="VAI100" s="84"/>
      <c r="VAJ100" s="84"/>
      <c r="VAK100" s="84"/>
      <c r="VAL100" s="84"/>
      <c r="VAM100" s="84"/>
      <c r="VAN100" s="84"/>
      <c r="VAO100" s="84"/>
      <c r="VAP100" s="84"/>
      <c r="VAQ100" s="84"/>
      <c r="VAR100" s="84"/>
      <c r="VAS100" s="84"/>
      <c r="VAT100" s="84"/>
      <c r="VAU100" s="84"/>
      <c r="VAV100" s="84"/>
      <c r="VAW100" s="84"/>
      <c r="VAX100" s="84"/>
      <c r="VAY100" s="84"/>
      <c r="VAZ100" s="84"/>
      <c r="VBA100" s="84"/>
      <c r="VBB100" s="84"/>
      <c r="VBC100" s="84"/>
      <c r="VBD100" s="84"/>
      <c r="VBE100" s="84"/>
      <c r="VBF100" s="84"/>
      <c r="VBG100" s="84"/>
      <c r="VBH100" s="84"/>
      <c r="VBI100" s="84"/>
      <c r="VBJ100" s="84"/>
      <c r="VBK100" s="84"/>
      <c r="VBL100" s="84"/>
      <c r="VBM100" s="84"/>
      <c r="VBN100" s="84"/>
      <c r="VBO100" s="84"/>
      <c r="VBP100" s="84"/>
      <c r="VBQ100" s="84"/>
      <c r="VBR100" s="84"/>
      <c r="VBS100" s="84"/>
      <c r="VBT100" s="84"/>
      <c r="VBU100" s="84"/>
      <c r="VBV100" s="84"/>
      <c r="VBW100" s="84"/>
      <c r="VBX100" s="84"/>
      <c r="VBY100" s="84"/>
      <c r="VBZ100" s="84"/>
      <c r="VCA100" s="84"/>
      <c r="VCB100" s="84"/>
      <c r="VCC100" s="84"/>
      <c r="VCD100" s="84"/>
      <c r="VCE100" s="84"/>
      <c r="VCF100" s="84"/>
      <c r="VCG100" s="84"/>
      <c r="VCH100" s="84"/>
      <c r="VCI100" s="84"/>
      <c r="VCJ100" s="84"/>
      <c r="VCK100" s="84"/>
      <c r="VCL100" s="84"/>
      <c r="VCM100" s="84"/>
      <c r="VCN100" s="84"/>
      <c r="VCO100" s="84"/>
      <c r="VCP100" s="84"/>
      <c r="VCQ100" s="84"/>
      <c r="VCR100" s="84"/>
      <c r="VCS100" s="84"/>
      <c r="VCT100" s="84"/>
      <c r="VCU100" s="84"/>
      <c r="VCV100" s="84"/>
      <c r="VCW100" s="84"/>
      <c r="VCX100" s="84"/>
      <c r="VCY100" s="84"/>
      <c r="VCZ100" s="84"/>
      <c r="VDA100" s="84"/>
      <c r="VDB100" s="84"/>
      <c r="VDC100" s="84"/>
      <c r="VDD100" s="84"/>
      <c r="VDE100" s="84"/>
      <c r="VDF100" s="84"/>
      <c r="VDG100" s="84"/>
      <c r="VDH100" s="84"/>
      <c r="VDI100" s="84"/>
      <c r="VDJ100" s="84"/>
      <c r="VDK100" s="84"/>
      <c r="VDL100" s="84"/>
      <c r="VDM100" s="84"/>
      <c r="VDN100" s="84"/>
      <c r="VDO100" s="84"/>
      <c r="VDP100" s="84"/>
      <c r="VDQ100" s="84"/>
      <c r="VDR100" s="84"/>
      <c r="VDS100" s="84"/>
      <c r="VDT100" s="84"/>
      <c r="VDU100" s="84"/>
      <c r="VDV100" s="84"/>
      <c r="VDW100" s="84"/>
      <c r="VDX100" s="84"/>
      <c r="VDY100" s="84"/>
      <c r="VDZ100" s="84"/>
      <c r="VEA100" s="84"/>
      <c r="VEB100" s="84"/>
      <c r="VEC100" s="84"/>
      <c r="VED100" s="84"/>
      <c r="VEE100" s="84"/>
      <c r="VEF100" s="84"/>
      <c r="VEG100" s="84"/>
      <c r="VEH100" s="84"/>
      <c r="VEI100" s="84"/>
      <c r="VEJ100" s="84"/>
      <c r="VEK100" s="84"/>
      <c r="VEL100" s="84"/>
      <c r="VEM100" s="84"/>
      <c r="VEN100" s="84"/>
      <c r="VEO100" s="84"/>
      <c r="VEP100" s="84"/>
      <c r="VEQ100" s="84"/>
      <c r="VER100" s="84"/>
      <c r="VES100" s="84"/>
      <c r="VET100" s="84"/>
      <c r="VEU100" s="84"/>
      <c r="VEV100" s="84"/>
      <c r="VEW100" s="84"/>
      <c r="VEX100" s="84"/>
      <c r="VEY100" s="84"/>
      <c r="VEZ100" s="84"/>
      <c r="VFA100" s="84"/>
      <c r="VFB100" s="84"/>
      <c r="VFC100" s="84"/>
      <c r="VFD100" s="84"/>
      <c r="VFE100" s="84"/>
      <c r="VFF100" s="84"/>
      <c r="VFG100" s="84"/>
      <c r="VFH100" s="84"/>
      <c r="VFI100" s="84"/>
      <c r="VFJ100" s="84"/>
      <c r="VFK100" s="84"/>
      <c r="VFL100" s="84"/>
      <c r="VFM100" s="84"/>
      <c r="VFN100" s="84"/>
      <c r="VFO100" s="84"/>
      <c r="VFP100" s="84"/>
      <c r="VFQ100" s="84"/>
      <c r="VFR100" s="84"/>
      <c r="VFS100" s="84"/>
      <c r="VFT100" s="84"/>
      <c r="VFU100" s="84"/>
      <c r="VFV100" s="84"/>
      <c r="VFW100" s="84"/>
      <c r="VFX100" s="84"/>
      <c r="VFY100" s="84"/>
      <c r="VFZ100" s="84"/>
      <c r="VGA100" s="84"/>
      <c r="VGB100" s="84"/>
      <c r="VGC100" s="84"/>
      <c r="VGD100" s="84"/>
      <c r="VGE100" s="84"/>
      <c r="VGF100" s="84"/>
      <c r="VGG100" s="84"/>
      <c r="VGH100" s="84"/>
      <c r="VGI100" s="84"/>
      <c r="VGJ100" s="84"/>
      <c r="VGK100" s="84"/>
      <c r="VGL100" s="84"/>
      <c r="VGM100" s="84"/>
      <c r="VGN100" s="84"/>
      <c r="VGO100" s="84"/>
      <c r="VGP100" s="84"/>
      <c r="VGQ100" s="84"/>
      <c r="VGR100" s="84"/>
      <c r="VGS100" s="84"/>
      <c r="VGT100" s="84"/>
      <c r="VGU100" s="84"/>
      <c r="VGV100" s="84"/>
      <c r="VGW100" s="84"/>
      <c r="VGX100" s="84"/>
      <c r="VGY100" s="84"/>
      <c r="VGZ100" s="84"/>
      <c r="VHA100" s="84"/>
      <c r="VHB100" s="84"/>
      <c r="VHC100" s="84"/>
      <c r="VHD100" s="84"/>
      <c r="VHE100" s="84"/>
      <c r="VHF100" s="84"/>
      <c r="VHG100" s="84"/>
      <c r="VHH100" s="84"/>
      <c r="VHI100" s="84"/>
      <c r="VHJ100" s="84"/>
      <c r="VHK100" s="84"/>
      <c r="VHL100" s="84"/>
      <c r="VHM100" s="84"/>
      <c r="VHN100" s="84"/>
      <c r="VHO100" s="84"/>
      <c r="VHP100" s="84"/>
      <c r="VHQ100" s="84"/>
      <c r="VHR100" s="84"/>
      <c r="VHS100" s="84"/>
      <c r="VHT100" s="84"/>
      <c r="VHU100" s="84"/>
      <c r="VHV100" s="84"/>
      <c r="VHW100" s="84"/>
      <c r="VHX100" s="84"/>
      <c r="VHY100" s="84"/>
      <c r="VHZ100" s="84"/>
      <c r="VIA100" s="84"/>
      <c r="VIB100" s="84"/>
      <c r="VIC100" s="84"/>
      <c r="VID100" s="84"/>
      <c r="VIE100" s="84"/>
      <c r="VIF100" s="84"/>
      <c r="VIG100" s="84"/>
      <c r="VIH100" s="84"/>
      <c r="VII100" s="84"/>
      <c r="VIJ100" s="84"/>
      <c r="VIK100" s="84"/>
      <c r="VIL100" s="84"/>
      <c r="VIM100" s="84"/>
      <c r="VIN100" s="84"/>
      <c r="VIO100" s="84"/>
      <c r="VIP100" s="84"/>
      <c r="VIQ100" s="84"/>
      <c r="VIR100" s="84"/>
      <c r="VIS100" s="84"/>
      <c r="VIT100" s="84"/>
      <c r="VIU100" s="84"/>
      <c r="VIV100" s="84"/>
      <c r="VIW100" s="84"/>
      <c r="VIX100" s="84"/>
      <c r="VIY100" s="84"/>
      <c r="VIZ100" s="84"/>
      <c r="VJA100" s="84"/>
      <c r="VJB100" s="84"/>
      <c r="VJC100" s="84"/>
      <c r="VJD100" s="84"/>
      <c r="VJE100" s="84"/>
      <c r="VJF100" s="84"/>
      <c r="VJG100" s="84"/>
      <c r="VJH100" s="84"/>
      <c r="VJI100" s="84"/>
      <c r="VJJ100" s="84"/>
      <c r="VJK100" s="84"/>
      <c r="VJL100" s="84"/>
      <c r="VJM100" s="84"/>
      <c r="VJN100" s="84"/>
      <c r="VJO100" s="84"/>
      <c r="VJP100" s="84"/>
      <c r="VJQ100" s="84"/>
      <c r="VJR100" s="84"/>
      <c r="VJS100" s="84"/>
      <c r="VJT100" s="84"/>
      <c r="VJU100" s="84"/>
      <c r="VJV100" s="84"/>
      <c r="VJW100" s="84"/>
      <c r="VJX100" s="84"/>
      <c r="VJY100" s="84"/>
      <c r="VJZ100" s="84"/>
      <c r="VKA100" s="84"/>
      <c r="VKB100" s="84"/>
      <c r="VKC100" s="84"/>
      <c r="VKD100" s="84"/>
      <c r="VKE100" s="84"/>
      <c r="VKF100" s="84"/>
      <c r="VKG100" s="84"/>
      <c r="VKH100" s="84"/>
      <c r="VKI100" s="84"/>
      <c r="VKJ100" s="84"/>
      <c r="VKK100" s="84"/>
      <c r="VKL100" s="84"/>
      <c r="VKM100" s="84"/>
      <c r="VKN100" s="84"/>
      <c r="VKO100" s="84"/>
      <c r="VKP100" s="84"/>
      <c r="VKQ100" s="84"/>
      <c r="VKR100" s="84"/>
      <c r="VKS100" s="84"/>
      <c r="VKT100" s="84"/>
      <c r="VKU100" s="84"/>
      <c r="VKV100" s="84"/>
      <c r="VKW100" s="84"/>
      <c r="VKX100" s="84"/>
      <c r="VKY100" s="84"/>
      <c r="VKZ100" s="84"/>
      <c r="VLA100" s="84"/>
      <c r="VLB100" s="84"/>
      <c r="VLC100" s="84"/>
      <c r="VLD100" s="84"/>
      <c r="VLE100" s="84"/>
      <c r="VLF100" s="84"/>
      <c r="VLG100" s="84"/>
      <c r="VLH100" s="84"/>
      <c r="VLI100" s="84"/>
      <c r="VLJ100" s="84"/>
      <c r="VLK100" s="84"/>
      <c r="VLL100" s="84"/>
      <c r="VLM100" s="84"/>
      <c r="VLN100" s="84"/>
      <c r="VLO100" s="84"/>
      <c r="VLP100" s="84"/>
      <c r="VLQ100" s="84"/>
      <c r="VLR100" s="84"/>
      <c r="VLS100" s="84"/>
      <c r="VLT100" s="84"/>
      <c r="VLU100" s="84"/>
      <c r="VLV100" s="84"/>
      <c r="VLW100" s="84"/>
      <c r="VLX100" s="84"/>
      <c r="VLY100" s="84"/>
      <c r="VLZ100" s="84"/>
      <c r="VMA100" s="84"/>
      <c r="VMB100" s="84"/>
      <c r="VMC100" s="84"/>
      <c r="VMD100" s="84"/>
      <c r="VME100" s="84"/>
      <c r="VMF100" s="84"/>
      <c r="VMG100" s="84"/>
      <c r="VMH100" s="84"/>
      <c r="VMI100" s="84"/>
      <c r="VMJ100" s="84"/>
      <c r="VMK100" s="84"/>
      <c r="VML100" s="84"/>
      <c r="VMM100" s="84"/>
      <c r="VMN100" s="84"/>
      <c r="VMO100" s="84"/>
      <c r="VMP100" s="84"/>
      <c r="VMQ100" s="84"/>
      <c r="VMR100" s="84"/>
      <c r="VMS100" s="84"/>
      <c r="VMT100" s="84"/>
      <c r="VMU100" s="84"/>
      <c r="VMV100" s="84"/>
      <c r="VMW100" s="84"/>
      <c r="VMX100" s="84"/>
      <c r="VMY100" s="84"/>
      <c r="VMZ100" s="84"/>
      <c r="VNA100" s="84"/>
      <c r="VNB100" s="84"/>
      <c r="VNC100" s="84"/>
      <c r="VND100" s="84"/>
      <c r="VNE100" s="84"/>
      <c r="VNF100" s="84"/>
      <c r="VNG100" s="84"/>
      <c r="VNH100" s="84"/>
      <c r="VNI100" s="84"/>
      <c r="VNJ100" s="84"/>
      <c r="VNK100" s="84"/>
      <c r="VNL100" s="84"/>
      <c r="VNM100" s="84"/>
      <c r="VNN100" s="84"/>
      <c r="VNO100" s="84"/>
      <c r="VNP100" s="84"/>
      <c r="VNQ100" s="84"/>
      <c r="VNR100" s="84"/>
      <c r="VNS100" s="84"/>
      <c r="VNT100" s="84"/>
      <c r="VNU100" s="84"/>
      <c r="VNV100" s="84"/>
      <c r="VNW100" s="84"/>
      <c r="VNX100" s="84"/>
      <c r="VNY100" s="84"/>
      <c r="VNZ100" s="84"/>
      <c r="VOA100" s="84"/>
      <c r="VOB100" s="84"/>
      <c r="VOC100" s="84"/>
      <c r="VOD100" s="84"/>
      <c r="VOE100" s="84"/>
      <c r="VOF100" s="84"/>
      <c r="VOG100" s="84"/>
      <c r="VOH100" s="84"/>
      <c r="VOI100" s="84"/>
      <c r="VOJ100" s="84"/>
      <c r="VOK100" s="84"/>
      <c r="VOL100" s="84"/>
      <c r="VOM100" s="84"/>
      <c r="VON100" s="84"/>
      <c r="VOO100" s="84"/>
      <c r="VOP100" s="84"/>
      <c r="VOQ100" s="84"/>
      <c r="VOR100" s="84"/>
      <c r="VOS100" s="84"/>
      <c r="VOT100" s="84"/>
      <c r="VOU100" s="84"/>
      <c r="VOV100" s="84"/>
      <c r="VOW100" s="84"/>
      <c r="VOX100" s="84"/>
      <c r="VOY100" s="84"/>
      <c r="VOZ100" s="84"/>
      <c r="VPA100" s="84"/>
      <c r="VPB100" s="84"/>
      <c r="VPC100" s="84"/>
      <c r="VPD100" s="84"/>
      <c r="VPE100" s="84"/>
      <c r="VPF100" s="84"/>
      <c r="VPG100" s="84"/>
      <c r="VPH100" s="84"/>
      <c r="VPI100" s="84"/>
      <c r="VPJ100" s="84"/>
      <c r="VPK100" s="84"/>
      <c r="VPL100" s="84"/>
      <c r="VPM100" s="84"/>
      <c r="VPN100" s="84"/>
      <c r="VPO100" s="84"/>
      <c r="VPP100" s="84"/>
      <c r="VPQ100" s="84"/>
      <c r="VPR100" s="84"/>
      <c r="VPS100" s="84"/>
      <c r="VPT100" s="84"/>
      <c r="VPU100" s="84"/>
      <c r="VPV100" s="84"/>
      <c r="VPW100" s="84"/>
      <c r="VPX100" s="84"/>
      <c r="VPY100" s="84"/>
      <c r="VPZ100" s="84"/>
      <c r="VQA100" s="84"/>
      <c r="VQB100" s="84"/>
      <c r="VQC100" s="84"/>
      <c r="VQD100" s="84"/>
      <c r="VQE100" s="84"/>
      <c r="VQF100" s="84"/>
      <c r="VQG100" s="84"/>
      <c r="VQH100" s="84"/>
      <c r="VQI100" s="84"/>
      <c r="VQJ100" s="84"/>
      <c r="VQK100" s="84"/>
      <c r="VQL100" s="84"/>
      <c r="VQM100" s="84"/>
      <c r="VQN100" s="84"/>
      <c r="VQO100" s="84"/>
      <c r="VQP100" s="84"/>
      <c r="VQQ100" s="84"/>
      <c r="VQR100" s="84"/>
      <c r="VQS100" s="84"/>
      <c r="VQT100" s="84"/>
      <c r="VQU100" s="84"/>
      <c r="VQV100" s="84"/>
      <c r="VQW100" s="84"/>
      <c r="VQX100" s="84"/>
      <c r="VQY100" s="84"/>
      <c r="VQZ100" s="84"/>
      <c r="VRA100" s="84"/>
      <c r="VRB100" s="84"/>
      <c r="VRC100" s="84"/>
      <c r="VRD100" s="84"/>
      <c r="VRE100" s="84"/>
      <c r="VRF100" s="84"/>
      <c r="VRG100" s="84"/>
      <c r="VRH100" s="84"/>
      <c r="VRI100" s="84"/>
      <c r="VRJ100" s="84"/>
      <c r="VRK100" s="84"/>
      <c r="VRL100" s="84"/>
      <c r="VRM100" s="84"/>
      <c r="VRN100" s="84"/>
      <c r="VRO100" s="84"/>
      <c r="VRP100" s="84"/>
      <c r="VRQ100" s="84"/>
      <c r="VRR100" s="84"/>
      <c r="VRS100" s="84"/>
      <c r="VRT100" s="84"/>
      <c r="VRU100" s="84"/>
      <c r="VRV100" s="84"/>
      <c r="VRW100" s="84"/>
      <c r="VRX100" s="84"/>
      <c r="VRY100" s="84"/>
      <c r="VRZ100" s="84"/>
      <c r="VSA100" s="84"/>
      <c r="VSB100" s="84"/>
      <c r="VSC100" s="84"/>
      <c r="VSD100" s="84"/>
      <c r="VSE100" s="84"/>
      <c r="VSF100" s="84"/>
      <c r="VSG100" s="84"/>
      <c r="VSH100" s="84"/>
      <c r="VSI100" s="84"/>
      <c r="VSJ100" s="84"/>
      <c r="VSK100" s="84"/>
      <c r="VSL100" s="84"/>
      <c r="VSM100" s="84"/>
      <c r="VSN100" s="84"/>
      <c r="VSO100" s="84"/>
      <c r="VSP100" s="84"/>
      <c r="VSQ100" s="84"/>
      <c r="VSR100" s="84"/>
      <c r="VSS100" s="84"/>
      <c r="VST100" s="84"/>
      <c r="VSU100" s="84"/>
      <c r="VSV100" s="84"/>
      <c r="VSW100" s="84"/>
      <c r="VSX100" s="84"/>
      <c r="VSY100" s="84"/>
      <c r="VSZ100" s="84"/>
      <c r="VTA100" s="84"/>
      <c r="VTB100" s="84"/>
      <c r="VTC100" s="84"/>
      <c r="VTD100" s="84"/>
      <c r="VTE100" s="84"/>
      <c r="VTF100" s="84"/>
      <c r="VTG100" s="84"/>
      <c r="VTH100" s="84"/>
      <c r="VTI100" s="84"/>
      <c r="VTJ100" s="84"/>
      <c r="VTK100" s="84"/>
      <c r="VTL100" s="84"/>
      <c r="VTM100" s="84"/>
      <c r="VTN100" s="84"/>
      <c r="VTO100" s="84"/>
      <c r="VTP100" s="84"/>
      <c r="VTQ100" s="84"/>
      <c r="VTR100" s="84"/>
      <c r="VTS100" s="84"/>
      <c r="VTT100" s="84"/>
      <c r="VTU100" s="84"/>
      <c r="VTV100" s="84"/>
      <c r="VTW100" s="84"/>
      <c r="VTX100" s="84"/>
      <c r="VTY100" s="84"/>
      <c r="VTZ100" s="84"/>
      <c r="VUA100" s="84"/>
      <c r="VUB100" s="84"/>
      <c r="VUC100" s="84"/>
      <c r="VUD100" s="84"/>
      <c r="VUE100" s="84"/>
      <c r="VUF100" s="84"/>
      <c r="VUG100" s="84"/>
      <c r="VUH100" s="84"/>
      <c r="VUI100" s="84"/>
      <c r="VUJ100" s="84"/>
      <c r="VUK100" s="84"/>
      <c r="VUL100" s="84"/>
      <c r="VUM100" s="84"/>
      <c r="VUN100" s="84"/>
      <c r="VUO100" s="84"/>
      <c r="VUP100" s="84"/>
      <c r="VUQ100" s="84"/>
      <c r="VUR100" s="84"/>
      <c r="VUS100" s="84"/>
      <c r="VUT100" s="84"/>
      <c r="VUU100" s="84"/>
      <c r="VUV100" s="84"/>
      <c r="VUW100" s="84"/>
      <c r="VUX100" s="84"/>
      <c r="VUY100" s="84"/>
      <c r="VUZ100" s="84"/>
      <c r="VVA100" s="84"/>
      <c r="VVB100" s="84"/>
      <c r="VVC100" s="84"/>
      <c r="VVD100" s="84"/>
      <c r="VVE100" s="84"/>
      <c r="VVF100" s="84"/>
      <c r="VVG100" s="84"/>
      <c r="VVH100" s="84"/>
      <c r="VVI100" s="84"/>
      <c r="VVJ100" s="84"/>
      <c r="VVK100" s="84"/>
      <c r="VVL100" s="84"/>
      <c r="VVM100" s="84"/>
      <c r="VVN100" s="84"/>
      <c r="VVO100" s="84"/>
      <c r="VVP100" s="84"/>
      <c r="VVQ100" s="84"/>
      <c r="VVR100" s="84"/>
      <c r="VVS100" s="84"/>
      <c r="VVT100" s="84"/>
      <c r="VVU100" s="84"/>
      <c r="VVV100" s="84"/>
      <c r="VVW100" s="84"/>
      <c r="VVX100" s="84"/>
      <c r="VVY100" s="84"/>
      <c r="VVZ100" s="84"/>
      <c r="VWA100" s="84"/>
      <c r="VWB100" s="84"/>
      <c r="VWC100" s="84"/>
      <c r="VWD100" s="84"/>
      <c r="VWE100" s="84"/>
      <c r="VWF100" s="84"/>
      <c r="VWG100" s="84"/>
      <c r="VWH100" s="84"/>
      <c r="VWI100" s="84"/>
      <c r="VWJ100" s="84"/>
      <c r="VWK100" s="84"/>
      <c r="VWL100" s="84"/>
      <c r="VWM100" s="84"/>
      <c r="VWN100" s="84"/>
      <c r="VWO100" s="84"/>
      <c r="VWP100" s="84"/>
      <c r="VWQ100" s="84"/>
      <c r="VWR100" s="84"/>
      <c r="VWS100" s="84"/>
      <c r="VWT100" s="84"/>
      <c r="VWU100" s="84"/>
      <c r="VWV100" s="84"/>
      <c r="VWW100" s="84"/>
      <c r="VWX100" s="84"/>
      <c r="VWY100" s="84"/>
      <c r="VWZ100" s="84"/>
      <c r="VXA100" s="84"/>
      <c r="VXB100" s="84"/>
      <c r="VXC100" s="84"/>
      <c r="VXD100" s="84"/>
      <c r="VXE100" s="84"/>
      <c r="VXF100" s="84"/>
      <c r="VXG100" s="84"/>
      <c r="VXH100" s="84"/>
      <c r="VXI100" s="84"/>
      <c r="VXJ100" s="84"/>
      <c r="VXK100" s="84"/>
      <c r="VXL100" s="84"/>
      <c r="VXM100" s="84"/>
      <c r="VXN100" s="84"/>
      <c r="VXO100" s="84"/>
      <c r="VXP100" s="84"/>
      <c r="VXQ100" s="84"/>
      <c r="VXR100" s="84"/>
      <c r="VXS100" s="84"/>
      <c r="VXT100" s="84"/>
      <c r="VXU100" s="84"/>
      <c r="VXV100" s="84"/>
      <c r="VXW100" s="84"/>
      <c r="VXX100" s="84"/>
      <c r="VXY100" s="84"/>
      <c r="VXZ100" s="84"/>
      <c r="VYA100" s="84"/>
      <c r="VYB100" s="84"/>
      <c r="VYC100" s="84"/>
      <c r="VYD100" s="84"/>
      <c r="VYE100" s="84"/>
      <c r="VYF100" s="84"/>
      <c r="VYG100" s="84"/>
      <c r="VYH100" s="84"/>
      <c r="VYI100" s="84"/>
      <c r="VYJ100" s="84"/>
      <c r="VYK100" s="84"/>
      <c r="VYL100" s="84"/>
      <c r="VYM100" s="84"/>
      <c r="VYN100" s="84"/>
      <c r="VYO100" s="84"/>
      <c r="VYP100" s="84"/>
      <c r="VYQ100" s="84"/>
      <c r="VYR100" s="84"/>
      <c r="VYS100" s="84"/>
      <c r="VYT100" s="84"/>
      <c r="VYU100" s="84"/>
      <c r="VYV100" s="84"/>
      <c r="VYW100" s="84"/>
      <c r="VYX100" s="84"/>
      <c r="VYY100" s="84"/>
      <c r="VYZ100" s="84"/>
      <c r="VZA100" s="84"/>
      <c r="VZB100" s="84"/>
      <c r="VZC100" s="84"/>
      <c r="VZD100" s="84"/>
      <c r="VZE100" s="84"/>
      <c r="VZF100" s="84"/>
      <c r="VZG100" s="84"/>
      <c r="VZH100" s="84"/>
      <c r="VZI100" s="84"/>
      <c r="VZJ100" s="84"/>
      <c r="VZK100" s="84"/>
      <c r="VZL100" s="84"/>
      <c r="VZM100" s="84"/>
      <c r="VZN100" s="84"/>
      <c r="VZO100" s="84"/>
      <c r="VZP100" s="84"/>
      <c r="VZQ100" s="84"/>
      <c r="VZR100" s="84"/>
      <c r="VZS100" s="84"/>
      <c r="VZT100" s="84"/>
      <c r="VZU100" s="84"/>
      <c r="VZV100" s="84"/>
      <c r="VZW100" s="84"/>
      <c r="VZX100" s="84"/>
      <c r="VZY100" s="84"/>
      <c r="VZZ100" s="84"/>
      <c r="WAA100" s="84"/>
      <c r="WAB100" s="84"/>
      <c r="WAC100" s="84"/>
      <c r="WAD100" s="84"/>
      <c r="WAE100" s="84"/>
      <c r="WAF100" s="84"/>
      <c r="WAG100" s="84"/>
      <c r="WAH100" s="84"/>
      <c r="WAI100" s="84"/>
      <c r="WAJ100" s="84"/>
      <c r="WAK100" s="84"/>
      <c r="WAL100" s="84"/>
      <c r="WAM100" s="84"/>
      <c r="WAN100" s="84"/>
      <c r="WAO100" s="84"/>
      <c r="WAP100" s="84"/>
      <c r="WAQ100" s="84"/>
      <c r="WAR100" s="84"/>
      <c r="WAS100" s="84"/>
      <c r="WAT100" s="84"/>
      <c r="WAU100" s="84"/>
      <c r="WAV100" s="84"/>
      <c r="WAW100" s="84"/>
      <c r="WAX100" s="84"/>
      <c r="WAY100" s="84"/>
      <c r="WAZ100" s="84"/>
      <c r="WBA100" s="84"/>
      <c r="WBB100" s="84"/>
      <c r="WBC100" s="84"/>
      <c r="WBD100" s="84"/>
      <c r="WBE100" s="84"/>
      <c r="WBF100" s="84"/>
      <c r="WBG100" s="84"/>
      <c r="WBH100" s="84"/>
      <c r="WBI100" s="84"/>
      <c r="WBJ100" s="84"/>
      <c r="WBK100" s="84"/>
      <c r="WBL100" s="84"/>
      <c r="WBM100" s="84"/>
      <c r="WBN100" s="84"/>
      <c r="WBO100" s="84"/>
      <c r="WBP100" s="84"/>
      <c r="WBQ100" s="84"/>
      <c r="WBR100" s="84"/>
      <c r="WBS100" s="84"/>
      <c r="WBT100" s="84"/>
      <c r="WBU100" s="84"/>
      <c r="WBV100" s="84"/>
      <c r="WBW100" s="84"/>
      <c r="WBX100" s="84"/>
      <c r="WBY100" s="84"/>
      <c r="WBZ100" s="84"/>
      <c r="WCA100" s="84"/>
      <c r="WCB100" s="84"/>
      <c r="WCC100" s="84"/>
      <c r="WCD100" s="84"/>
      <c r="WCE100" s="84"/>
      <c r="WCF100" s="84"/>
      <c r="WCG100" s="84"/>
      <c r="WCH100" s="84"/>
      <c r="WCI100" s="84"/>
      <c r="WCJ100" s="84"/>
      <c r="WCK100" s="84"/>
      <c r="WCL100" s="84"/>
      <c r="WCM100" s="84"/>
      <c r="WCN100" s="84"/>
      <c r="WCO100" s="84"/>
      <c r="WCP100" s="84"/>
      <c r="WCQ100" s="84"/>
      <c r="WCR100" s="84"/>
      <c r="WCS100" s="84"/>
      <c r="WCT100" s="84"/>
      <c r="WCU100" s="84"/>
      <c r="WCV100" s="84"/>
      <c r="WCW100" s="84"/>
      <c r="WCX100" s="84"/>
      <c r="WCY100" s="84"/>
      <c r="WCZ100" s="84"/>
      <c r="WDA100" s="84"/>
      <c r="WDB100" s="84"/>
      <c r="WDC100" s="84"/>
      <c r="WDD100" s="84"/>
      <c r="WDE100" s="84"/>
      <c r="WDF100" s="84"/>
      <c r="WDG100" s="84"/>
      <c r="WDH100" s="84"/>
      <c r="WDI100" s="84"/>
      <c r="WDJ100" s="84"/>
      <c r="WDK100" s="84"/>
      <c r="WDL100" s="84"/>
      <c r="WDM100" s="84"/>
      <c r="WDN100" s="84"/>
      <c r="WDO100" s="84"/>
      <c r="WDP100" s="84"/>
      <c r="WDQ100" s="84"/>
      <c r="WDR100" s="84"/>
      <c r="WDS100" s="84"/>
      <c r="WDT100" s="84"/>
      <c r="WDU100" s="84"/>
      <c r="WDV100" s="84"/>
      <c r="WDW100" s="84"/>
      <c r="WDX100" s="84"/>
      <c r="WDY100" s="84"/>
      <c r="WDZ100" s="84"/>
      <c r="WEA100" s="84"/>
      <c r="WEB100" s="84"/>
      <c r="WEC100" s="84"/>
      <c r="WED100" s="84"/>
      <c r="WEE100" s="84"/>
      <c r="WEF100" s="84"/>
      <c r="WEG100" s="84"/>
      <c r="WEH100" s="84"/>
      <c r="WEI100" s="84"/>
      <c r="WEJ100" s="84"/>
      <c r="WEK100" s="84"/>
      <c r="WEL100" s="84"/>
      <c r="WEM100" s="84"/>
      <c r="WEN100" s="84"/>
      <c r="WEO100" s="84"/>
      <c r="WEP100" s="84"/>
      <c r="WEQ100" s="84"/>
      <c r="WER100" s="84"/>
      <c r="WES100" s="84"/>
      <c r="WET100" s="84"/>
      <c r="WEU100" s="84"/>
      <c r="WEV100" s="84"/>
      <c r="WEW100" s="84"/>
      <c r="WEX100" s="84"/>
      <c r="WEY100" s="84"/>
      <c r="WEZ100" s="84"/>
      <c r="WFA100" s="84"/>
      <c r="WFB100" s="84"/>
      <c r="WFC100" s="84"/>
      <c r="WFD100" s="84"/>
      <c r="WFE100" s="84"/>
      <c r="WFF100" s="84"/>
      <c r="WFG100" s="84"/>
      <c r="WFH100" s="84"/>
      <c r="WFI100" s="84"/>
      <c r="WFJ100" s="84"/>
      <c r="WFK100" s="84"/>
      <c r="WFL100" s="84"/>
      <c r="WFM100" s="84"/>
      <c r="WFN100" s="84"/>
      <c r="WFO100" s="84"/>
      <c r="WFP100" s="84"/>
      <c r="WFQ100" s="84"/>
      <c r="WFR100" s="84"/>
      <c r="WFS100" s="84"/>
      <c r="WFT100" s="84"/>
      <c r="WFU100" s="84"/>
      <c r="WFV100" s="84"/>
      <c r="WFW100" s="84"/>
      <c r="WFX100" s="84"/>
      <c r="WFY100" s="84"/>
      <c r="WFZ100" s="84"/>
      <c r="WGA100" s="84"/>
      <c r="WGB100" s="84"/>
      <c r="WGC100" s="84"/>
      <c r="WGD100" s="84"/>
      <c r="WGE100" s="84"/>
      <c r="WGF100" s="84"/>
      <c r="WGG100" s="84"/>
      <c r="WGH100" s="84"/>
      <c r="WGI100" s="84"/>
      <c r="WGJ100" s="84"/>
      <c r="WGK100" s="84"/>
      <c r="WGL100" s="84"/>
      <c r="WGM100" s="84"/>
      <c r="WGN100" s="84"/>
      <c r="WGO100" s="84"/>
      <c r="WGP100" s="84"/>
      <c r="WGQ100" s="84"/>
      <c r="WGR100" s="84"/>
      <c r="WGS100" s="84"/>
      <c r="WGT100" s="84"/>
      <c r="WGU100" s="84"/>
      <c r="WGV100" s="84"/>
      <c r="WGW100" s="84"/>
      <c r="WGX100" s="84"/>
      <c r="WGY100" s="84"/>
      <c r="WGZ100" s="84"/>
      <c r="WHA100" s="84"/>
      <c r="WHB100" s="84"/>
      <c r="WHC100" s="84"/>
      <c r="WHD100" s="84"/>
      <c r="WHE100" s="84"/>
      <c r="WHF100" s="84"/>
      <c r="WHG100" s="84"/>
      <c r="WHH100" s="84"/>
      <c r="WHI100" s="84"/>
      <c r="WHJ100" s="84"/>
      <c r="WHK100" s="84"/>
      <c r="WHL100" s="84"/>
      <c r="WHM100" s="84"/>
      <c r="WHN100" s="84"/>
      <c r="WHO100" s="84"/>
      <c r="WHP100" s="84"/>
      <c r="WHQ100" s="84"/>
      <c r="WHR100" s="84"/>
      <c r="WHS100" s="84"/>
      <c r="WHT100" s="84"/>
      <c r="WHU100" s="84"/>
      <c r="WHV100" s="84"/>
      <c r="WHW100" s="84"/>
      <c r="WHX100" s="84"/>
      <c r="WHY100" s="84"/>
      <c r="WHZ100" s="84"/>
      <c r="WIA100" s="84"/>
      <c r="WIB100" s="84"/>
      <c r="WIC100" s="84"/>
      <c r="WID100" s="84"/>
      <c r="WIE100" s="84"/>
      <c r="WIF100" s="84"/>
      <c r="WIG100" s="84"/>
      <c r="WIH100" s="84"/>
      <c r="WII100" s="84"/>
      <c r="WIJ100" s="84"/>
      <c r="WIK100" s="84"/>
      <c r="WIL100" s="84"/>
      <c r="WIM100" s="84"/>
      <c r="WIN100" s="84"/>
      <c r="WIO100" s="84"/>
      <c r="WIP100" s="84"/>
      <c r="WIQ100" s="84"/>
      <c r="WIR100" s="84"/>
      <c r="WIS100" s="84"/>
      <c r="WIT100" s="84"/>
      <c r="WIU100" s="84"/>
      <c r="WIV100" s="84"/>
      <c r="WIW100" s="84"/>
      <c r="WIX100" s="84"/>
      <c r="WIY100" s="84"/>
      <c r="WIZ100" s="84"/>
      <c r="WJA100" s="84"/>
      <c r="WJB100" s="84"/>
      <c r="WJC100" s="84"/>
      <c r="WJD100" s="84"/>
      <c r="WJE100" s="84"/>
      <c r="WJF100" s="84"/>
      <c r="WJG100" s="84"/>
      <c r="WJH100" s="84"/>
      <c r="WJI100" s="84"/>
      <c r="WJJ100" s="84"/>
      <c r="WJK100" s="84"/>
      <c r="WJL100" s="84"/>
      <c r="WJM100" s="84"/>
      <c r="WJN100" s="84"/>
      <c r="WJO100" s="84"/>
      <c r="WJP100" s="84"/>
      <c r="WJQ100" s="84"/>
      <c r="WJR100" s="84"/>
      <c r="WJS100" s="84"/>
      <c r="WJT100" s="84"/>
      <c r="WJU100" s="84"/>
      <c r="WJV100" s="84"/>
      <c r="WJW100" s="84"/>
      <c r="WJX100" s="84"/>
      <c r="WJY100" s="84"/>
      <c r="WJZ100" s="84"/>
      <c r="WKA100" s="84"/>
      <c r="WKB100" s="84"/>
      <c r="WKC100" s="84"/>
      <c r="WKD100" s="84"/>
      <c r="WKE100" s="84"/>
      <c r="WKF100" s="84"/>
      <c r="WKG100" s="84"/>
      <c r="WKH100" s="84"/>
      <c r="WKI100" s="84"/>
      <c r="WKJ100" s="84"/>
      <c r="WKK100" s="84"/>
      <c r="WKL100" s="84"/>
      <c r="WKM100" s="84"/>
      <c r="WKN100" s="84"/>
      <c r="WKO100" s="84"/>
      <c r="WKP100" s="84"/>
      <c r="WKQ100" s="84"/>
      <c r="WKR100" s="84"/>
      <c r="WKS100" s="84"/>
      <c r="WKT100" s="84"/>
      <c r="WKU100" s="84"/>
      <c r="WKV100" s="84"/>
      <c r="WKW100" s="84"/>
      <c r="WKX100" s="84"/>
      <c r="WKY100" s="84"/>
      <c r="WKZ100" s="84"/>
      <c r="WLA100" s="84"/>
      <c r="WLB100" s="84"/>
      <c r="WLC100" s="84"/>
      <c r="WLD100" s="84"/>
      <c r="WLE100" s="84"/>
      <c r="WLF100" s="84"/>
      <c r="WLG100" s="84"/>
      <c r="WLH100" s="84"/>
      <c r="WLI100" s="84"/>
      <c r="WLJ100" s="84"/>
      <c r="WLK100" s="84"/>
      <c r="WLL100" s="84"/>
      <c r="WLM100" s="84"/>
      <c r="WLN100" s="84"/>
      <c r="WLO100" s="84"/>
      <c r="WLP100" s="84"/>
      <c r="WLQ100" s="84"/>
      <c r="WLR100" s="84"/>
      <c r="WLS100" s="84"/>
      <c r="WLT100" s="84"/>
      <c r="WLU100" s="84"/>
      <c r="WLV100" s="84"/>
      <c r="WLW100" s="84"/>
      <c r="WLX100" s="84"/>
      <c r="WLY100" s="84"/>
      <c r="WLZ100" s="84"/>
      <c r="WMA100" s="84"/>
      <c r="WMB100" s="84"/>
      <c r="WMC100" s="84"/>
      <c r="WMD100" s="84"/>
      <c r="WME100" s="84"/>
      <c r="WMF100" s="84"/>
      <c r="WMG100" s="84"/>
      <c r="WMH100" s="84"/>
      <c r="WMI100" s="84"/>
      <c r="WMJ100" s="84"/>
      <c r="WMK100" s="84"/>
      <c r="WML100" s="84"/>
      <c r="WMM100" s="84"/>
      <c r="WMN100" s="84"/>
      <c r="WMO100" s="84"/>
      <c r="WMP100" s="84"/>
      <c r="WMQ100" s="84"/>
      <c r="WMR100" s="84"/>
      <c r="WMS100" s="84"/>
      <c r="WMT100" s="84"/>
      <c r="WMU100" s="84"/>
      <c r="WMV100" s="84"/>
      <c r="WMW100" s="84"/>
      <c r="WMX100" s="84"/>
      <c r="WMY100" s="84"/>
      <c r="WMZ100" s="84"/>
      <c r="WNA100" s="84"/>
      <c r="WNB100" s="84"/>
      <c r="WNC100" s="84"/>
      <c r="WND100" s="84"/>
      <c r="WNE100" s="84"/>
      <c r="WNF100" s="84"/>
      <c r="WNG100" s="84"/>
      <c r="WNH100" s="84"/>
      <c r="WNI100" s="84"/>
      <c r="WNJ100" s="84"/>
      <c r="WNK100" s="84"/>
      <c r="WNL100" s="84"/>
      <c r="WNM100" s="84"/>
      <c r="WNN100" s="84"/>
      <c r="WNO100" s="84"/>
      <c r="WNP100" s="84"/>
      <c r="WNQ100" s="84"/>
      <c r="WNR100" s="84"/>
      <c r="WNS100" s="84"/>
      <c r="WNT100" s="84"/>
      <c r="WNU100" s="84"/>
      <c r="WNV100" s="84"/>
      <c r="WNW100" s="84"/>
      <c r="WNX100" s="84"/>
      <c r="WNY100" s="84"/>
      <c r="WNZ100" s="84"/>
      <c r="WOA100" s="84"/>
      <c r="WOB100" s="84"/>
      <c r="WOC100" s="84"/>
      <c r="WOD100" s="84"/>
      <c r="WOE100" s="84"/>
      <c r="WOF100" s="84"/>
      <c r="WOG100" s="84"/>
      <c r="WOH100" s="84"/>
      <c r="WOI100" s="84"/>
      <c r="WOJ100" s="84"/>
      <c r="WOK100" s="84"/>
      <c r="WOL100" s="84"/>
      <c r="WOM100" s="84"/>
      <c r="WON100" s="84"/>
      <c r="WOO100" s="84"/>
      <c r="WOP100" s="84"/>
      <c r="WOQ100" s="84"/>
      <c r="WOR100" s="84"/>
      <c r="WOS100" s="84"/>
      <c r="WOT100" s="84"/>
      <c r="WOU100" s="84"/>
      <c r="WOV100" s="84"/>
      <c r="WOW100" s="84"/>
      <c r="WOX100" s="84"/>
      <c r="WOY100" s="84"/>
      <c r="WOZ100" s="84"/>
      <c r="WPA100" s="84"/>
      <c r="WPB100" s="84"/>
      <c r="WPC100" s="84"/>
      <c r="WPD100" s="84"/>
      <c r="WPE100" s="84"/>
      <c r="WPF100" s="84"/>
      <c r="WPG100" s="84"/>
      <c r="WPH100" s="84"/>
      <c r="WPI100" s="84"/>
      <c r="WPJ100" s="84"/>
      <c r="WPK100" s="84"/>
      <c r="WPL100" s="84"/>
      <c r="WPM100" s="84"/>
      <c r="WPN100" s="84"/>
      <c r="WPO100" s="84"/>
      <c r="WPP100" s="84"/>
      <c r="WPQ100" s="84"/>
      <c r="WPR100" s="84"/>
      <c r="WPS100" s="84"/>
      <c r="WPT100" s="84"/>
      <c r="WPU100" s="84"/>
      <c r="WPV100" s="84"/>
      <c r="WPW100" s="84"/>
      <c r="WPX100" s="84"/>
      <c r="WPY100" s="84"/>
      <c r="WPZ100" s="84"/>
      <c r="WQA100" s="84"/>
      <c r="WQB100" s="84"/>
      <c r="WQC100" s="84"/>
      <c r="WQD100" s="84"/>
      <c r="WQE100" s="84"/>
      <c r="WQF100" s="84"/>
      <c r="WQG100" s="84"/>
      <c r="WQH100" s="84"/>
      <c r="WQI100" s="84"/>
      <c r="WQJ100" s="84"/>
      <c r="WQK100" s="84"/>
      <c r="WQL100" s="84"/>
      <c r="WQM100" s="84"/>
      <c r="WQN100" s="84"/>
      <c r="WQO100" s="84"/>
      <c r="WQP100" s="84"/>
      <c r="WQQ100" s="84"/>
      <c r="WQR100" s="84"/>
      <c r="WQS100" s="84"/>
      <c r="WQT100" s="84"/>
      <c r="WQU100" s="84"/>
      <c r="WQV100" s="84"/>
      <c r="WQW100" s="84"/>
      <c r="WQX100" s="84"/>
      <c r="WQY100" s="84"/>
      <c r="WQZ100" s="84"/>
      <c r="WRA100" s="84"/>
      <c r="WRB100" s="84"/>
      <c r="WRC100" s="84"/>
      <c r="WRD100" s="84"/>
      <c r="WRE100" s="84"/>
      <c r="WRF100" s="84"/>
      <c r="WRG100" s="84"/>
      <c r="WRH100" s="84"/>
      <c r="WRI100" s="84"/>
      <c r="WRJ100" s="84"/>
      <c r="WRK100" s="84"/>
      <c r="WRL100" s="84"/>
      <c r="WRM100" s="84"/>
      <c r="WRN100" s="84"/>
      <c r="WRO100" s="84"/>
      <c r="WRP100" s="84"/>
      <c r="WRQ100" s="84"/>
      <c r="WRR100" s="84"/>
      <c r="WRS100" s="84"/>
      <c r="WRT100" s="84"/>
      <c r="WRU100" s="84"/>
      <c r="WRV100" s="84"/>
      <c r="WRW100" s="84"/>
      <c r="WRX100" s="84"/>
      <c r="WRY100" s="84"/>
      <c r="WRZ100" s="84"/>
      <c r="WSA100" s="84"/>
      <c r="WSB100" s="84"/>
      <c r="WSC100" s="84"/>
      <c r="WSD100" s="84"/>
      <c r="WSE100" s="84"/>
      <c r="WSF100" s="84"/>
      <c r="WSG100" s="84"/>
      <c r="WSH100" s="84"/>
      <c r="WSI100" s="84"/>
      <c r="WSJ100" s="84"/>
      <c r="WSK100" s="84"/>
      <c r="WSL100" s="84"/>
      <c r="WSM100" s="84"/>
      <c r="WSN100" s="84"/>
      <c r="WSO100" s="84"/>
      <c r="WSP100" s="84"/>
      <c r="WSQ100" s="84"/>
      <c r="WSR100" s="84"/>
      <c r="WSS100" s="84"/>
      <c r="WST100" s="84"/>
      <c r="WSU100" s="84"/>
      <c r="WSV100" s="84"/>
      <c r="WSW100" s="84"/>
      <c r="WSX100" s="84"/>
      <c r="WSY100" s="84"/>
      <c r="WSZ100" s="84"/>
      <c r="WTA100" s="84"/>
      <c r="WTB100" s="84"/>
      <c r="WTC100" s="84"/>
      <c r="WTD100" s="84"/>
      <c r="WTE100" s="84"/>
      <c r="WTF100" s="84"/>
      <c r="WTG100" s="84"/>
      <c r="WTH100" s="84"/>
      <c r="WTI100" s="84"/>
      <c r="WTJ100" s="84"/>
      <c r="WTK100" s="84"/>
      <c r="WTL100" s="84"/>
      <c r="WTM100" s="84"/>
      <c r="WTN100" s="84"/>
      <c r="WTO100" s="84"/>
      <c r="WTP100" s="84"/>
      <c r="WTQ100" s="84"/>
      <c r="WTR100" s="84"/>
      <c r="WTS100" s="84"/>
      <c r="WTT100" s="84"/>
      <c r="WTU100" s="84"/>
      <c r="WTV100" s="84"/>
      <c r="WTW100" s="84"/>
      <c r="WTX100" s="84"/>
      <c r="WTY100" s="84"/>
      <c r="WTZ100" s="84"/>
      <c r="WUA100" s="84"/>
      <c r="WUB100" s="84"/>
      <c r="WUC100" s="84"/>
      <c r="WUD100" s="84"/>
      <c r="WUE100" s="84"/>
      <c r="WUF100" s="84"/>
      <c r="WUG100" s="84"/>
      <c r="WUH100" s="84"/>
      <c r="WUI100" s="84"/>
      <c r="WUJ100" s="84"/>
      <c r="WUK100" s="84"/>
      <c r="WUL100" s="84"/>
      <c r="WUM100" s="84"/>
      <c r="WUN100" s="84"/>
      <c r="WUO100" s="84"/>
      <c r="WUP100" s="84"/>
      <c r="WUQ100" s="84"/>
      <c r="WUR100" s="84"/>
      <c r="WUS100" s="84"/>
      <c r="WUT100" s="84"/>
      <c r="WUU100" s="84"/>
      <c r="WUV100" s="84"/>
      <c r="WUW100" s="84"/>
      <c r="WUX100" s="84"/>
      <c r="WUY100" s="84"/>
      <c r="WUZ100" s="84"/>
      <c r="WVA100" s="84"/>
      <c r="WVB100" s="84"/>
      <c r="WVC100" s="84"/>
      <c r="WVD100" s="84"/>
      <c r="WVE100" s="84"/>
      <c r="WVF100" s="84"/>
      <c r="WVG100" s="84"/>
      <c r="WVH100" s="84"/>
      <c r="WVI100" s="84"/>
      <c r="WVJ100" s="84"/>
      <c r="WVK100" s="84"/>
      <c r="WVL100" s="84"/>
      <c r="WVM100" s="84"/>
      <c r="WVN100" s="84"/>
      <c r="WVO100" s="84"/>
      <c r="WVP100" s="84"/>
      <c r="WVQ100" s="84"/>
    </row>
    <row r="101" spans="1:16137" s="79" customFormat="1" ht="20.399999999999999">
      <c r="A101" s="84"/>
      <c r="B101" s="157"/>
      <c r="C101" s="81"/>
      <c r="E101" s="82"/>
      <c r="G101" s="109"/>
      <c r="I101" s="82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4"/>
      <c r="AP101" s="84"/>
      <c r="AQ101" s="84"/>
      <c r="AR101" s="84"/>
      <c r="AS101" s="84"/>
      <c r="AT101" s="84"/>
      <c r="AU101" s="84"/>
      <c r="AV101" s="84"/>
      <c r="AW101" s="84"/>
      <c r="AX101" s="84"/>
      <c r="AY101" s="84"/>
      <c r="AZ101" s="84"/>
      <c r="BA101" s="84"/>
      <c r="BB101" s="84"/>
      <c r="BC101" s="84"/>
      <c r="BD101" s="84"/>
      <c r="BE101" s="84"/>
      <c r="BF101" s="84"/>
      <c r="BG101" s="84"/>
      <c r="BH101" s="84"/>
      <c r="BI101" s="84"/>
      <c r="BJ101" s="84"/>
      <c r="BK101" s="84"/>
      <c r="BL101" s="84"/>
      <c r="BM101" s="84"/>
      <c r="BN101" s="84"/>
      <c r="BO101" s="84"/>
      <c r="BP101" s="84"/>
      <c r="BQ101" s="84"/>
      <c r="BR101" s="84"/>
      <c r="BS101" s="84"/>
      <c r="BT101" s="84"/>
      <c r="BU101" s="84"/>
      <c r="BV101" s="84"/>
      <c r="BW101" s="84"/>
      <c r="BX101" s="84"/>
      <c r="BY101" s="84"/>
      <c r="BZ101" s="84"/>
      <c r="CA101" s="84"/>
      <c r="CB101" s="84"/>
      <c r="CC101" s="84"/>
      <c r="CD101" s="84"/>
      <c r="CE101" s="84"/>
      <c r="CF101" s="84"/>
      <c r="CG101" s="84"/>
      <c r="CH101" s="84"/>
      <c r="CI101" s="84"/>
      <c r="CJ101" s="84"/>
      <c r="CK101" s="84"/>
      <c r="CL101" s="84"/>
      <c r="CM101" s="84"/>
      <c r="CN101" s="84"/>
      <c r="CO101" s="84"/>
      <c r="CP101" s="84"/>
      <c r="CQ101" s="84"/>
      <c r="CR101" s="84"/>
      <c r="CS101" s="84"/>
      <c r="CT101" s="84"/>
      <c r="CU101" s="84"/>
      <c r="CV101" s="84"/>
      <c r="CW101" s="84"/>
      <c r="CX101" s="84"/>
      <c r="CY101" s="84"/>
      <c r="CZ101" s="84"/>
      <c r="DA101" s="84"/>
      <c r="DB101" s="84"/>
      <c r="DC101" s="84"/>
      <c r="DD101" s="84"/>
      <c r="DE101" s="84"/>
      <c r="DF101" s="84"/>
      <c r="DG101" s="84"/>
      <c r="DH101" s="84"/>
      <c r="DI101" s="84"/>
      <c r="DJ101" s="84"/>
      <c r="DK101" s="84"/>
      <c r="DL101" s="84"/>
      <c r="DM101" s="84"/>
      <c r="DN101" s="84"/>
      <c r="DO101" s="84"/>
      <c r="DP101" s="84"/>
      <c r="DQ101" s="84"/>
      <c r="DR101" s="84"/>
      <c r="DS101" s="84"/>
      <c r="DT101" s="84"/>
      <c r="DU101" s="84"/>
      <c r="DV101" s="84"/>
      <c r="DW101" s="84"/>
      <c r="DX101" s="84"/>
      <c r="DY101" s="84"/>
      <c r="DZ101" s="84"/>
      <c r="EA101" s="84"/>
      <c r="EB101" s="84"/>
      <c r="EC101" s="84"/>
      <c r="ED101" s="84"/>
      <c r="EE101" s="84"/>
      <c r="EF101" s="84"/>
      <c r="EG101" s="84"/>
      <c r="EH101" s="84"/>
      <c r="EI101" s="84"/>
      <c r="EJ101" s="84"/>
      <c r="EK101" s="84"/>
      <c r="EL101" s="84"/>
      <c r="EM101" s="84"/>
      <c r="EN101" s="84"/>
      <c r="EO101" s="84"/>
      <c r="EP101" s="84"/>
      <c r="EQ101" s="84"/>
      <c r="ER101" s="84"/>
      <c r="ES101" s="84"/>
      <c r="ET101" s="84"/>
      <c r="EU101" s="84"/>
      <c r="EV101" s="84"/>
      <c r="EW101" s="84"/>
      <c r="EX101" s="84"/>
      <c r="EY101" s="84"/>
      <c r="EZ101" s="84"/>
      <c r="FA101" s="84"/>
      <c r="FB101" s="84"/>
      <c r="FC101" s="84"/>
      <c r="FD101" s="84"/>
      <c r="FE101" s="84"/>
      <c r="FF101" s="84"/>
      <c r="FG101" s="84"/>
      <c r="FH101" s="84"/>
      <c r="FI101" s="84"/>
      <c r="FJ101" s="84"/>
      <c r="FK101" s="84"/>
      <c r="FL101" s="84"/>
      <c r="FM101" s="84"/>
      <c r="FN101" s="84"/>
      <c r="FO101" s="84"/>
      <c r="FP101" s="84"/>
      <c r="FQ101" s="84"/>
      <c r="FR101" s="84"/>
      <c r="FS101" s="84"/>
      <c r="FT101" s="84"/>
      <c r="FU101" s="84"/>
      <c r="FV101" s="84"/>
      <c r="FW101" s="84"/>
      <c r="FX101" s="84"/>
      <c r="FY101" s="84"/>
      <c r="FZ101" s="84"/>
      <c r="GA101" s="84"/>
      <c r="GB101" s="84"/>
      <c r="GC101" s="84"/>
      <c r="GD101" s="84"/>
      <c r="GE101" s="84"/>
      <c r="GF101" s="84"/>
      <c r="GG101" s="84"/>
      <c r="GH101" s="84"/>
      <c r="GI101" s="84"/>
      <c r="GJ101" s="84"/>
      <c r="GK101" s="84"/>
      <c r="GL101" s="84"/>
      <c r="GM101" s="84"/>
      <c r="GN101" s="84"/>
      <c r="GO101" s="84"/>
      <c r="GP101" s="84"/>
      <c r="GQ101" s="84"/>
      <c r="GR101" s="84"/>
      <c r="GS101" s="84"/>
      <c r="GT101" s="84"/>
      <c r="GU101" s="84"/>
      <c r="GV101" s="84"/>
      <c r="GW101" s="84"/>
      <c r="GX101" s="84"/>
      <c r="GY101" s="84"/>
      <c r="GZ101" s="84"/>
      <c r="HA101" s="84"/>
      <c r="HB101" s="84"/>
      <c r="HC101" s="84"/>
      <c r="HD101" s="84"/>
      <c r="HE101" s="84"/>
      <c r="HF101" s="84"/>
      <c r="HG101" s="84"/>
      <c r="HH101" s="84"/>
      <c r="HI101" s="84"/>
      <c r="HJ101" s="84"/>
      <c r="HK101" s="84"/>
      <c r="HL101" s="84"/>
      <c r="HM101" s="84"/>
      <c r="HN101" s="84"/>
      <c r="HO101" s="84"/>
      <c r="HP101" s="84"/>
      <c r="HQ101" s="84"/>
      <c r="HR101" s="84"/>
      <c r="HS101" s="84"/>
      <c r="HT101" s="84"/>
      <c r="HU101" s="84"/>
      <c r="HV101" s="84"/>
      <c r="HW101" s="84"/>
      <c r="HX101" s="84"/>
      <c r="HY101" s="84"/>
      <c r="HZ101" s="84"/>
      <c r="IA101" s="84"/>
      <c r="IB101" s="84"/>
      <c r="IC101" s="84"/>
      <c r="ID101" s="84"/>
      <c r="IE101" s="84"/>
      <c r="IF101" s="84"/>
      <c r="IG101" s="84"/>
      <c r="IH101" s="84"/>
      <c r="II101" s="84"/>
      <c r="IJ101" s="84"/>
      <c r="IK101" s="84"/>
      <c r="IL101" s="84"/>
      <c r="IM101" s="84"/>
      <c r="IN101" s="84"/>
      <c r="IO101" s="84"/>
      <c r="IP101" s="84"/>
      <c r="IQ101" s="84"/>
      <c r="IR101" s="84"/>
      <c r="IS101" s="84"/>
      <c r="IT101" s="84"/>
      <c r="IU101" s="84"/>
      <c r="IV101" s="84"/>
      <c r="IW101" s="84"/>
      <c r="IX101" s="84"/>
      <c r="IY101" s="84"/>
      <c r="IZ101" s="84"/>
      <c r="JA101" s="84"/>
      <c r="JB101" s="84"/>
      <c r="JC101" s="84"/>
      <c r="JD101" s="84"/>
      <c r="JE101" s="84"/>
      <c r="JF101" s="84"/>
      <c r="JG101" s="84"/>
      <c r="JH101" s="84"/>
      <c r="JI101" s="84"/>
      <c r="JJ101" s="84"/>
      <c r="JK101" s="84"/>
      <c r="JL101" s="84"/>
      <c r="JM101" s="84"/>
      <c r="JN101" s="84"/>
      <c r="JO101" s="84"/>
      <c r="JP101" s="84"/>
      <c r="JQ101" s="84"/>
      <c r="JR101" s="84"/>
      <c r="JS101" s="84"/>
      <c r="JT101" s="84"/>
      <c r="JU101" s="84"/>
      <c r="JV101" s="84"/>
      <c r="JW101" s="84"/>
      <c r="JX101" s="84"/>
      <c r="JY101" s="84"/>
      <c r="JZ101" s="84"/>
      <c r="KA101" s="84"/>
      <c r="KB101" s="84"/>
      <c r="KC101" s="84"/>
      <c r="KD101" s="84"/>
      <c r="KE101" s="84"/>
      <c r="KF101" s="84"/>
      <c r="KG101" s="84"/>
      <c r="KH101" s="84"/>
      <c r="KI101" s="84"/>
      <c r="KJ101" s="84"/>
      <c r="KK101" s="84"/>
      <c r="KL101" s="84"/>
      <c r="KM101" s="84"/>
      <c r="KN101" s="84"/>
      <c r="KO101" s="84"/>
      <c r="KP101" s="84"/>
      <c r="KQ101" s="84"/>
      <c r="KR101" s="84"/>
      <c r="KS101" s="84"/>
      <c r="KT101" s="84"/>
      <c r="KU101" s="84"/>
      <c r="KV101" s="84"/>
      <c r="KW101" s="84"/>
      <c r="KX101" s="84"/>
      <c r="KY101" s="84"/>
      <c r="KZ101" s="84"/>
      <c r="LA101" s="84"/>
      <c r="LB101" s="84"/>
      <c r="LC101" s="84"/>
      <c r="LD101" s="84"/>
      <c r="LE101" s="84"/>
      <c r="LF101" s="84"/>
      <c r="LG101" s="84"/>
      <c r="LH101" s="84"/>
      <c r="LI101" s="84"/>
      <c r="LJ101" s="84"/>
      <c r="LK101" s="84"/>
      <c r="LL101" s="84"/>
      <c r="LM101" s="84"/>
      <c r="LN101" s="84"/>
      <c r="LO101" s="84"/>
      <c r="LP101" s="84"/>
      <c r="LQ101" s="84"/>
      <c r="LR101" s="84"/>
      <c r="LS101" s="84"/>
      <c r="LT101" s="84"/>
      <c r="LU101" s="84"/>
      <c r="LV101" s="84"/>
      <c r="LW101" s="84"/>
      <c r="LX101" s="84"/>
      <c r="LY101" s="84"/>
      <c r="LZ101" s="84"/>
      <c r="MA101" s="84"/>
      <c r="MB101" s="84"/>
      <c r="MC101" s="84"/>
      <c r="MD101" s="84"/>
      <c r="ME101" s="84"/>
      <c r="MF101" s="84"/>
      <c r="MG101" s="84"/>
      <c r="MH101" s="84"/>
      <c r="MI101" s="84"/>
      <c r="MJ101" s="84"/>
      <c r="MK101" s="84"/>
      <c r="ML101" s="84"/>
      <c r="MM101" s="84"/>
      <c r="MN101" s="84"/>
      <c r="MO101" s="84"/>
      <c r="MP101" s="84"/>
      <c r="MQ101" s="84"/>
      <c r="MR101" s="84"/>
      <c r="MS101" s="84"/>
      <c r="MT101" s="84"/>
      <c r="MU101" s="84"/>
      <c r="MV101" s="84"/>
      <c r="MW101" s="84"/>
      <c r="MX101" s="84"/>
      <c r="MY101" s="84"/>
      <c r="MZ101" s="84"/>
      <c r="NA101" s="84"/>
      <c r="NB101" s="84"/>
      <c r="NC101" s="84"/>
      <c r="ND101" s="84"/>
      <c r="NE101" s="84"/>
      <c r="NF101" s="84"/>
      <c r="NG101" s="84"/>
      <c r="NH101" s="84"/>
      <c r="NI101" s="84"/>
      <c r="NJ101" s="84"/>
      <c r="NK101" s="84"/>
      <c r="NL101" s="84"/>
      <c r="NM101" s="84"/>
      <c r="NN101" s="84"/>
      <c r="NO101" s="84"/>
      <c r="NP101" s="84"/>
      <c r="NQ101" s="84"/>
      <c r="NR101" s="84"/>
      <c r="NS101" s="84"/>
      <c r="NT101" s="84"/>
      <c r="NU101" s="84"/>
      <c r="NV101" s="84"/>
      <c r="NW101" s="84"/>
      <c r="NX101" s="84"/>
      <c r="NY101" s="84"/>
      <c r="NZ101" s="84"/>
      <c r="OA101" s="84"/>
      <c r="OB101" s="84"/>
      <c r="OC101" s="84"/>
      <c r="OD101" s="84"/>
      <c r="OE101" s="84"/>
      <c r="OF101" s="84"/>
      <c r="OG101" s="84"/>
      <c r="OH101" s="84"/>
      <c r="OI101" s="84"/>
      <c r="OJ101" s="84"/>
      <c r="OK101" s="84"/>
      <c r="OL101" s="84"/>
      <c r="OM101" s="84"/>
      <c r="ON101" s="84"/>
      <c r="OO101" s="84"/>
      <c r="OP101" s="84"/>
      <c r="OQ101" s="84"/>
      <c r="OR101" s="84"/>
      <c r="OS101" s="84"/>
      <c r="OT101" s="84"/>
      <c r="OU101" s="84"/>
      <c r="OV101" s="84"/>
      <c r="OW101" s="84"/>
      <c r="OX101" s="84"/>
      <c r="OY101" s="84"/>
      <c r="OZ101" s="84"/>
      <c r="PA101" s="84"/>
      <c r="PB101" s="84"/>
      <c r="PC101" s="84"/>
      <c r="PD101" s="84"/>
      <c r="PE101" s="84"/>
      <c r="PF101" s="84"/>
      <c r="PG101" s="84"/>
      <c r="PH101" s="84"/>
      <c r="PI101" s="84"/>
      <c r="PJ101" s="84"/>
      <c r="PK101" s="84"/>
      <c r="PL101" s="84"/>
      <c r="PM101" s="84"/>
      <c r="PN101" s="84"/>
      <c r="PO101" s="84"/>
      <c r="PP101" s="84"/>
      <c r="PQ101" s="84"/>
      <c r="PR101" s="84"/>
      <c r="PS101" s="84"/>
      <c r="PT101" s="84"/>
      <c r="PU101" s="84"/>
      <c r="PV101" s="84"/>
      <c r="PW101" s="84"/>
      <c r="PX101" s="84"/>
      <c r="PY101" s="84"/>
      <c r="PZ101" s="84"/>
      <c r="QA101" s="84"/>
      <c r="QB101" s="84"/>
      <c r="QC101" s="84"/>
      <c r="QD101" s="84"/>
      <c r="QE101" s="84"/>
      <c r="QF101" s="84"/>
      <c r="QG101" s="84"/>
      <c r="QH101" s="84"/>
      <c r="QI101" s="84"/>
      <c r="QJ101" s="84"/>
      <c r="QK101" s="84"/>
      <c r="QL101" s="84"/>
      <c r="QM101" s="84"/>
      <c r="QN101" s="84"/>
      <c r="QO101" s="84"/>
      <c r="QP101" s="84"/>
      <c r="QQ101" s="84"/>
      <c r="QR101" s="84"/>
      <c r="QS101" s="84"/>
      <c r="QT101" s="84"/>
      <c r="QU101" s="84"/>
      <c r="QV101" s="84"/>
      <c r="QW101" s="84"/>
      <c r="QX101" s="84"/>
      <c r="QY101" s="84"/>
      <c r="QZ101" s="84"/>
      <c r="RA101" s="84"/>
      <c r="RB101" s="84"/>
      <c r="RC101" s="84"/>
      <c r="RD101" s="84"/>
      <c r="RE101" s="84"/>
      <c r="RF101" s="84"/>
      <c r="RG101" s="84"/>
      <c r="RH101" s="84"/>
      <c r="RI101" s="84"/>
      <c r="RJ101" s="84"/>
      <c r="RK101" s="84"/>
      <c r="RL101" s="84"/>
      <c r="RM101" s="84"/>
      <c r="RN101" s="84"/>
      <c r="RO101" s="84"/>
      <c r="RP101" s="84"/>
      <c r="RQ101" s="84"/>
      <c r="RR101" s="84"/>
      <c r="RS101" s="84"/>
      <c r="RT101" s="84"/>
      <c r="RU101" s="84"/>
      <c r="RV101" s="84"/>
      <c r="RW101" s="84"/>
      <c r="RX101" s="84"/>
      <c r="RY101" s="84"/>
      <c r="RZ101" s="84"/>
      <c r="SA101" s="84"/>
      <c r="SB101" s="84"/>
      <c r="SC101" s="84"/>
      <c r="SD101" s="84"/>
      <c r="SE101" s="84"/>
      <c r="SF101" s="84"/>
      <c r="SG101" s="84"/>
      <c r="SH101" s="84"/>
      <c r="SI101" s="84"/>
      <c r="SJ101" s="84"/>
      <c r="SK101" s="84"/>
      <c r="SL101" s="84"/>
      <c r="SM101" s="84"/>
      <c r="SN101" s="84"/>
      <c r="SO101" s="84"/>
      <c r="SP101" s="84"/>
      <c r="SQ101" s="84"/>
      <c r="SR101" s="84"/>
      <c r="SS101" s="84"/>
      <c r="ST101" s="84"/>
      <c r="SU101" s="84"/>
      <c r="SV101" s="84"/>
      <c r="SW101" s="84"/>
      <c r="SX101" s="84"/>
      <c r="SY101" s="84"/>
      <c r="SZ101" s="84"/>
      <c r="TA101" s="84"/>
      <c r="TB101" s="84"/>
      <c r="TC101" s="84"/>
      <c r="TD101" s="84"/>
      <c r="TE101" s="84"/>
      <c r="TF101" s="84"/>
      <c r="TG101" s="84"/>
      <c r="TH101" s="84"/>
      <c r="TI101" s="84"/>
      <c r="TJ101" s="84"/>
      <c r="TK101" s="84"/>
      <c r="TL101" s="84"/>
      <c r="TM101" s="84"/>
      <c r="TN101" s="84"/>
      <c r="TO101" s="84"/>
      <c r="TP101" s="84"/>
      <c r="TQ101" s="84"/>
      <c r="TR101" s="84"/>
      <c r="TS101" s="84"/>
      <c r="TT101" s="84"/>
      <c r="TU101" s="84"/>
      <c r="TV101" s="84"/>
      <c r="TW101" s="84"/>
      <c r="TX101" s="84"/>
      <c r="TY101" s="84"/>
      <c r="TZ101" s="84"/>
      <c r="UA101" s="84"/>
      <c r="UB101" s="84"/>
      <c r="UC101" s="84"/>
      <c r="UD101" s="84"/>
      <c r="UE101" s="84"/>
      <c r="UF101" s="84"/>
      <c r="UG101" s="84"/>
      <c r="UH101" s="84"/>
      <c r="UI101" s="84"/>
      <c r="UJ101" s="84"/>
      <c r="UK101" s="84"/>
      <c r="UL101" s="84"/>
      <c r="UM101" s="84"/>
      <c r="UN101" s="84"/>
      <c r="UO101" s="84"/>
      <c r="UP101" s="84"/>
      <c r="UQ101" s="84"/>
      <c r="UR101" s="84"/>
      <c r="US101" s="84"/>
      <c r="UT101" s="84"/>
      <c r="UU101" s="84"/>
      <c r="UV101" s="84"/>
      <c r="UW101" s="84"/>
      <c r="UX101" s="84"/>
      <c r="UY101" s="84"/>
      <c r="UZ101" s="84"/>
      <c r="VA101" s="84"/>
      <c r="VB101" s="84"/>
      <c r="VC101" s="84"/>
      <c r="VD101" s="84"/>
      <c r="VE101" s="84"/>
      <c r="VF101" s="84"/>
      <c r="VG101" s="84"/>
      <c r="VH101" s="84"/>
      <c r="VI101" s="84"/>
      <c r="VJ101" s="84"/>
      <c r="VK101" s="84"/>
      <c r="VL101" s="84"/>
      <c r="VM101" s="84"/>
      <c r="VN101" s="84"/>
      <c r="VO101" s="84"/>
      <c r="VP101" s="84"/>
      <c r="VQ101" s="84"/>
      <c r="VR101" s="84"/>
      <c r="VS101" s="84"/>
      <c r="VT101" s="84"/>
      <c r="VU101" s="84"/>
      <c r="VV101" s="84"/>
      <c r="VW101" s="84"/>
      <c r="VX101" s="84"/>
      <c r="VY101" s="84"/>
      <c r="VZ101" s="84"/>
      <c r="WA101" s="84"/>
      <c r="WB101" s="84"/>
      <c r="WC101" s="84"/>
      <c r="WD101" s="84"/>
      <c r="WE101" s="84"/>
      <c r="WF101" s="84"/>
      <c r="WG101" s="84"/>
      <c r="WH101" s="84"/>
      <c r="WI101" s="84"/>
      <c r="WJ101" s="84"/>
      <c r="WK101" s="84"/>
      <c r="WL101" s="84"/>
      <c r="WM101" s="84"/>
      <c r="WN101" s="84"/>
      <c r="WO101" s="84"/>
      <c r="WP101" s="84"/>
      <c r="WQ101" s="84"/>
      <c r="WR101" s="84"/>
      <c r="WS101" s="84"/>
      <c r="WT101" s="84"/>
      <c r="WU101" s="84"/>
      <c r="WV101" s="84"/>
      <c r="WW101" s="84"/>
      <c r="WX101" s="84"/>
      <c r="WY101" s="84"/>
      <c r="WZ101" s="84"/>
      <c r="XA101" s="84"/>
      <c r="XB101" s="84"/>
      <c r="XC101" s="84"/>
      <c r="XD101" s="84"/>
      <c r="XE101" s="84"/>
      <c r="XF101" s="84"/>
      <c r="XG101" s="84"/>
      <c r="XH101" s="84"/>
      <c r="XI101" s="84"/>
      <c r="XJ101" s="84"/>
      <c r="XK101" s="84"/>
      <c r="XL101" s="84"/>
      <c r="XM101" s="84"/>
      <c r="XN101" s="84"/>
      <c r="XO101" s="84"/>
      <c r="XP101" s="84"/>
      <c r="XQ101" s="84"/>
      <c r="XR101" s="84"/>
      <c r="XS101" s="84"/>
      <c r="XT101" s="84"/>
      <c r="XU101" s="84"/>
      <c r="XV101" s="84"/>
      <c r="XW101" s="84"/>
      <c r="XX101" s="84"/>
      <c r="XY101" s="84"/>
      <c r="XZ101" s="84"/>
      <c r="YA101" s="84"/>
      <c r="YB101" s="84"/>
      <c r="YC101" s="84"/>
      <c r="YD101" s="84"/>
      <c r="YE101" s="84"/>
      <c r="YF101" s="84"/>
      <c r="YG101" s="84"/>
      <c r="YH101" s="84"/>
      <c r="YI101" s="84"/>
      <c r="YJ101" s="84"/>
      <c r="YK101" s="84"/>
      <c r="YL101" s="84"/>
      <c r="YM101" s="84"/>
      <c r="YN101" s="84"/>
      <c r="YO101" s="84"/>
      <c r="YP101" s="84"/>
      <c r="YQ101" s="84"/>
      <c r="YR101" s="84"/>
      <c r="YS101" s="84"/>
      <c r="YT101" s="84"/>
      <c r="YU101" s="84"/>
      <c r="YV101" s="84"/>
      <c r="YW101" s="84"/>
      <c r="YX101" s="84"/>
      <c r="YY101" s="84"/>
      <c r="YZ101" s="84"/>
      <c r="ZA101" s="84"/>
      <c r="ZB101" s="84"/>
      <c r="ZC101" s="84"/>
      <c r="ZD101" s="84"/>
      <c r="ZE101" s="84"/>
      <c r="ZF101" s="84"/>
      <c r="ZG101" s="84"/>
      <c r="ZH101" s="84"/>
      <c r="ZI101" s="84"/>
      <c r="ZJ101" s="84"/>
      <c r="ZK101" s="84"/>
      <c r="ZL101" s="84"/>
      <c r="ZM101" s="84"/>
      <c r="ZN101" s="84"/>
      <c r="ZO101" s="84"/>
      <c r="ZP101" s="84"/>
      <c r="ZQ101" s="84"/>
      <c r="ZR101" s="84"/>
      <c r="ZS101" s="84"/>
      <c r="ZT101" s="84"/>
      <c r="ZU101" s="84"/>
      <c r="ZV101" s="84"/>
      <c r="ZW101" s="84"/>
      <c r="ZX101" s="84"/>
      <c r="ZY101" s="84"/>
      <c r="ZZ101" s="84"/>
      <c r="AAA101" s="84"/>
      <c r="AAB101" s="84"/>
      <c r="AAC101" s="84"/>
      <c r="AAD101" s="84"/>
      <c r="AAE101" s="84"/>
      <c r="AAF101" s="84"/>
      <c r="AAG101" s="84"/>
      <c r="AAH101" s="84"/>
      <c r="AAI101" s="84"/>
      <c r="AAJ101" s="84"/>
      <c r="AAK101" s="84"/>
      <c r="AAL101" s="84"/>
      <c r="AAM101" s="84"/>
      <c r="AAN101" s="84"/>
      <c r="AAO101" s="84"/>
      <c r="AAP101" s="84"/>
      <c r="AAQ101" s="84"/>
      <c r="AAR101" s="84"/>
      <c r="AAS101" s="84"/>
      <c r="AAT101" s="84"/>
      <c r="AAU101" s="84"/>
      <c r="AAV101" s="84"/>
      <c r="AAW101" s="84"/>
      <c r="AAX101" s="84"/>
      <c r="AAY101" s="84"/>
      <c r="AAZ101" s="84"/>
      <c r="ABA101" s="84"/>
      <c r="ABB101" s="84"/>
      <c r="ABC101" s="84"/>
      <c r="ABD101" s="84"/>
      <c r="ABE101" s="84"/>
      <c r="ABF101" s="84"/>
      <c r="ABG101" s="84"/>
      <c r="ABH101" s="84"/>
      <c r="ABI101" s="84"/>
      <c r="ABJ101" s="84"/>
      <c r="ABK101" s="84"/>
      <c r="ABL101" s="84"/>
      <c r="ABM101" s="84"/>
      <c r="ABN101" s="84"/>
      <c r="ABO101" s="84"/>
      <c r="ABP101" s="84"/>
      <c r="ABQ101" s="84"/>
      <c r="ABR101" s="84"/>
      <c r="ABS101" s="84"/>
      <c r="ABT101" s="84"/>
      <c r="ABU101" s="84"/>
      <c r="ABV101" s="84"/>
      <c r="ABW101" s="84"/>
      <c r="ABX101" s="84"/>
      <c r="ABY101" s="84"/>
      <c r="ABZ101" s="84"/>
      <c r="ACA101" s="84"/>
      <c r="ACB101" s="84"/>
      <c r="ACC101" s="84"/>
      <c r="ACD101" s="84"/>
      <c r="ACE101" s="84"/>
      <c r="ACF101" s="84"/>
      <c r="ACG101" s="84"/>
      <c r="ACH101" s="84"/>
      <c r="ACI101" s="84"/>
      <c r="ACJ101" s="84"/>
      <c r="ACK101" s="84"/>
      <c r="ACL101" s="84"/>
      <c r="ACM101" s="84"/>
      <c r="ACN101" s="84"/>
      <c r="ACO101" s="84"/>
      <c r="ACP101" s="84"/>
      <c r="ACQ101" s="84"/>
      <c r="ACR101" s="84"/>
      <c r="ACS101" s="84"/>
      <c r="ACT101" s="84"/>
      <c r="ACU101" s="84"/>
      <c r="ACV101" s="84"/>
      <c r="ACW101" s="84"/>
      <c r="ACX101" s="84"/>
      <c r="ACY101" s="84"/>
      <c r="ACZ101" s="84"/>
      <c r="ADA101" s="84"/>
      <c r="ADB101" s="84"/>
      <c r="ADC101" s="84"/>
      <c r="ADD101" s="84"/>
      <c r="ADE101" s="84"/>
      <c r="ADF101" s="84"/>
      <c r="ADG101" s="84"/>
      <c r="ADH101" s="84"/>
      <c r="ADI101" s="84"/>
      <c r="ADJ101" s="84"/>
      <c r="ADK101" s="84"/>
      <c r="ADL101" s="84"/>
      <c r="ADM101" s="84"/>
      <c r="ADN101" s="84"/>
      <c r="ADO101" s="84"/>
      <c r="ADP101" s="84"/>
      <c r="ADQ101" s="84"/>
      <c r="ADR101" s="84"/>
      <c r="ADS101" s="84"/>
      <c r="ADT101" s="84"/>
      <c r="ADU101" s="84"/>
      <c r="ADV101" s="84"/>
      <c r="ADW101" s="84"/>
      <c r="ADX101" s="84"/>
      <c r="ADY101" s="84"/>
      <c r="ADZ101" s="84"/>
      <c r="AEA101" s="84"/>
      <c r="AEB101" s="84"/>
      <c r="AEC101" s="84"/>
      <c r="AED101" s="84"/>
      <c r="AEE101" s="84"/>
      <c r="AEF101" s="84"/>
      <c r="AEG101" s="84"/>
      <c r="AEH101" s="84"/>
      <c r="AEI101" s="84"/>
      <c r="AEJ101" s="84"/>
      <c r="AEK101" s="84"/>
      <c r="AEL101" s="84"/>
      <c r="AEM101" s="84"/>
      <c r="AEN101" s="84"/>
      <c r="AEO101" s="84"/>
      <c r="AEP101" s="84"/>
      <c r="AEQ101" s="84"/>
      <c r="AER101" s="84"/>
      <c r="AES101" s="84"/>
      <c r="AET101" s="84"/>
      <c r="AEU101" s="84"/>
      <c r="AEV101" s="84"/>
      <c r="AEW101" s="84"/>
      <c r="AEX101" s="84"/>
      <c r="AEY101" s="84"/>
      <c r="AEZ101" s="84"/>
      <c r="AFA101" s="84"/>
      <c r="AFB101" s="84"/>
      <c r="AFC101" s="84"/>
      <c r="AFD101" s="84"/>
      <c r="AFE101" s="84"/>
      <c r="AFF101" s="84"/>
      <c r="AFG101" s="84"/>
      <c r="AFH101" s="84"/>
      <c r="AFI101" s="84"/>
      <c r="AFJ101" s="84"/>
      <c r="AFK101" s="84"/>
      <c r="AFL101" s="84"/>
      <c r="AFM101" s="84"/>
      <c r="AFN101" s="84"/>
      <c r="AFO101" s="84"/>
      <c r="AFP101" s="84"/>
      <c r="AFQ101" s="84"/>
      <c r="AFR101" s="84"/>
      <c r="AFS101" s="84"/>
      <c r="AFT101" s="84"/>
      <c r="AFU101" s="84"/>
      <c r="AFV101" s="84"/>
      <c r="AFW101" s="84"/>
      <c r="AFX101" s="84"/>
      <c r="AFY101" s="84"/>
      <c r="AFZ101" s="84"/>
      <c r="AGA101" s="84"/>
      <c r="AGB101" s="84"/>
      <c r="AGC101" s="84"/>
      <c r="AGD101" s="84"/>
      <c r="AGE101" s="84"/>
      <c r="AGF101" s="84"/>
      <c r="AGG101" s="84"/>
      <c r="AGH101" s="84"/>
      <c r="AGI101" s="84"/>
      <c r="AGJ101" s="84"/>
      <c r="AGK101" s="84"/>
      <c r="AGL101" s="84"/>
      <c r="AGM101" s="84"/>
      <c r="AGN101" s="84"/>
      <c r="AGO101" s="84"/>
      <c r="AGP101" s="84"/>
      <c r="AGQ101" s="84"/>
      <c r="AGR101" s="84"/>
      <c r="AGS101" s="84"/>
      <c r="AGT101" s="84"/>
      <c r="AGU101" s="84"/>
      <c r="AGV101" s="84"/>
      <c r="AGW101" s="84"/>
      <c r="AGX101" s="84"/>
      <c r="AGY101" s="84"/>
      <c r="AGZ101" s="84"/>
      <c r="AHA101" s="84"/>
      <c r="AHB101" s="84"/>
      <c r="AHC101" s="84"/>
      <c r="AHD101" s="84"/>
      <c r="AHE101" s="84"/>
      <c r="AHF101" s="84"/>
      <c r="AHG101" s="84"/>
      <c r="AHH101" s="84"/>
      <c r="AHI101" s="84"/>
      <c r="AHJ101" s="84"/>
      <c r="AHK101" s="84"/>
      <c r="AHL101" s="84"/>
      <c r="AHM101" s="84"/>
      <c r="AHN101" s="84"/>
      <c r="AHO101" s="84"/>
      <c r="AHP101" s="84"/>
      <c r="AHQ101" s="84"/>
      <c r="AHR101" s="84"/>
      <c r="AHS101" s="84"/>
      <c r="AHT101" s="84"/>
      <c r="AHU101" s="84"/>
      <c r="AHV101" s="84"/>
      <c r="AHW101" s="84"/>
      <c r="AHX101" s="84"/>
      <c r="AHY101" s="84"/>
      <c r="AHZ101" s="84"/>
      <c r="AIA101" s="84"/>
      <c r="AIB101" s="84"/>
      <c r="AIC101" s="84"/>
      <c r="AID101" s="84"/>
      <c r="AIE101" s="84"/>
      <c r="AIF101" s="84"/>
      <c r="AIG101" s="84"/>
      <c r="AIH101" s="84"/>
      <c r="AII101" s="84"/>
      <c r="AIJ101" s="84"/>
      <c r="AIK101" s="84"/>
      <c r="AIL101" s="84"/>
      <c r="AIM101" s="84"/>
      <c r="AIN101" s="84"/>
      <c r="AIO101" s="84"/>
      <c r="AIP101" s="84"/>
      <c r="AIQ101" s="84"/>
      <c r="AIR101" s="84"/>
      <c r="AIS101" s="84"/>
      <c r="AIT101" s="84"/>
      <c r="AIU101" s="84"/>
      <c r="AIV101" s="84"/>
      <c r="AIW101" s="84"/>
      <c r="AIX101" s="84"/>
      <c r="AIY101" s="84"/>
      <c r="AIZ101" s="84"/>
      <c r="AJA101" s="84"/>
      <c r="AJB101" s="84"/>
      <c r="AJC101" s="84"/>
      <c r="AJD101" s="84"/>
      <c r="AJE101" s="84"/>
      <c r="AJF101" s="84"/>
      <c r="AJG101" s="84"/>
      <c r="AJH101" s="84"/>
      <c r="AJI101" s="84"/>
      <c r="AJJ101" s="84"/>
      <c r="AJK101" s="84"/>
      <c r="AJL101" s="84"/>
      <c r="AJM101" s="84"/>
      <c r="AJN101" s="84"/>
      <c r="AJO101" s="84"/>
      <c r="AJP101" s="84"/>
      <c r="AJQ101" s="84"/>
      <c r="AJR101" s="84"/>
      <c r="AJS101" s="84"/>
      <c r="AJT101" s="84"/>
      <c r="AJU101" s="84"/>
      <c r="AJV101" s="84"/>
      <c r="AJW101" s="84"/>
      <c r="AJX101" s="84"/>
      <c r="AJY101" s="84"/>
      <c r="AJZ101" s="84"/>
      <c r="AKA101" s="84"/>
      <c r="AKB101" s="84"/>
      <c r="AKC101" s="84"/>
      <c r="AKD101" s="84"/>
      <c r="AKE101" s="84"/>
      <c r="AKF101" s="84"/>
      <c r="AKG101" s="84"/>
      <c r="AKH101" s="84"/>
      <c r="AKI101" s="84"/>
      <c r="AKJ101" s="84"/>
      <c r="AKK101" s="84"/>
      <c r="AKL101" s="84"/>
      <c r="AKM101" s="84"/>
      <c r="AKN101" s="84"/>
      <c r="AKO101" s="84"/>
      <c r="AKP101" s="84"/>
      <c r="AKQ101" s="84"/>
      <c r="AKR101" s="84"/>
      <c r="AKS101" s="84"/>
      <c r="AKT101" s="84"/>
      <c r="AKU101" s="84"/>
      <c r="AKV101" s="84"/>
      <c r="AKW101" s="84"/>
      <c r="AKX101" s="84"/>
      <c r="AKY101" s="84"/>
      <c r="AKZ101" s="84"/>
      <c r="ALA101" s="84"/>
      <c r="ALB101" s="84"/>
      <c r="ALC101" s="84"/>
      <c r="ALD101" s="84"/>
      <c r="ALE101" s="84"/>
      <c r="ALF101" s="84"/>
      <c r="ALG101" s="84"/>
      <c r="ALH101" s="84"/>
      <c r="ALI101" s="84"/>
      <c r="ALJ101" s="84"/>
      <c r="ALK101" s="84"/>
      <c r="ALL101" s="84"/>
      <c r="ALM101" s="84"/>
      <c r="ALN101" s="84"/>
      <c r="ALO101" s="84"/>
      <c r="ALP101" s="84"/>
      <c r="ALQ101" s="84"/>
      <c r="ALR101" s="84"/>
      <c r="ALS101" s="84"/>
      <c r="ALT101" s="84"/>
      <c r="ALU101" s="84"/>
      <c r="ALV101" s="84"/>
      <c r="ALW101" s="84"/>
      <c r="ALX101" s="84"/>
      <c r="ALY101" s="84"/>
      <c r="ALZ101" s="84"/>
      <c r="AMA101" s="84"/>
      <c r="AMB101" s="84"/>
      <c r="AMC101" s="84"/>
      <c r="AMD101" s="84"/>
      <c r="AME101" s="84"/>
      <c r="AMF101" s="84"/>
      <c r="AMG101" s="84"/>
      <c r="AMH101" s="84"/>
      <c r="AMI101" s="84"/>
      <c r="AMJ101" s="84"/>
      <c r="AMK101" s="84"/>
      <c r="AML101" s="84"/>
      <c r="AMM101" s="84"/>
      <c r="AMN101" s="84"/>
      <c r="AMO101" s="84"/>
      <c r="AMP101" s="84"/>
      <c r="AMQ101" s="84"/>
      <c r="AMR101" s="84"/>
      <c r="AMS101" s="84"/>
      <c r="AMT101" s="84"/>
      <c r="AMU101" s="84"/>
      <c r="AMV101" s="84"/>
      <c r="AMW101" s="84"/>
      <c r="AMX101" s="84"/>
      <c r="AMY101" s="84"/>
      <c r="AMZ101" s="84"/>
      <c r="ANA101" s="84"/>
      <c r="ANB101" s="84"/>
      <c r="ANC101" s="84"/>
      <c r="AND101" s="84"/>
      <c r="ANE101" s="84"/>
      <c r="ANF101" s="84"/>
      <c r="ANG101" s="84"/>
      <c r="ANH101" s="84"/>
      <c r="ANI101" s="84"/>
      <c r="ANJ101" s="84"/>
      <c r="ANK101" s="84"/>
      <c r="ANL101" s="84"/>
      <c r="ANM101" s="84"/>
      <c r="ANN101" s="84"/>
      <c r="ANO101" s="84"/>
      <c r="ANP101" s="84"/>
      <c r="ANQ101" s="84"/>
      <c r="ANR101" s="84"/>
      <c r="ANS101" s="84"/>
      <c r="ANT101" s="84"/>
      <c r="ANU101" s="84"/>
      <c r="ANV101" s="84"/>
      <c r="ANW101" s="84"/>
      <c r="ANX101" s="84"/>
      <c r="ANY101" s="84"/>
      <c r="ANZ101" s="84"/>
      <c r="AOA101" s="84"/>
      <c r="AOB101" s="84"/>
      <c r="AOC101" s="84"/>
      <c r="AOD101" s="84"/>
      <c r="AOE101" s="84"/>
      <c r="AOF101" s="84"/>
      <c r="AOG101" s="84"/>
      <c r="AOH101" s="84"/>
      <c r="AOI101" s="84"/>
      <c r="AOJ101" s="84"/>
      <c r="AOK101" s="84"/>
      <c r="AOL101" s="84"/>
      <c r="AOM101" s="84"/>
      <c r="AON101" s="84"/>
      <c r="AOO101" s="84"/>
      <c r="AOP101" s="84"/>
      <c r="AOQ101" s="84"/>
      <c r="AOR101" s="84"/>
      <c r="AOS101" s="84"/>
      <c r="AOT101" s="84"/>
      <c r="AOU101" s="84"/>
      <c r="AOV101" s="84"/>
      <c r="AOW101" s="84"/>
      <c r="AOX101" s="84"/>
      <c r="AOY101" s="84"/>
      <c r="AOZ101" s="84"/>
      <c r="APA101" s="84"/>
      <c r="APB101" s="84"/>
      <c r="APC101" s="84"/>
      <c r="APD101" s="84"/>
      <c r="APE101" s="84"/>
      <c r="APF101" s="84"/>
      <c r="APG101" s="84"/>
      <c r="APH101" s="84"/>
      <c r="API101" s="84"/>
      <c r="APJ101" s="84"/>
      <c r="APK101" s="84"/>
      <c r="APL101" s="84"/>
      <c r="APM101" s="84"/>
      <c r="APN101" s="84"/>
      <c r="APO101" s="84"/>
      <c r="APP101" s="84"/>
      <c r="APQ101" s="84"/>
      <c r="APR101" s="84"/>
      <c r="APS101" s="84"/>
      <c r="APT101" s="84"/>
      <c r="APU101" s="84"/>
      <c r="APV101" s="84"/>
      <c r="APW101" s="84"/>
      <c r="APX101" s="84"/>
      <c r="APY101" s="84"/>
      <c r="APZ101" s="84"/>
      <c r="AQA101" s="84"/>
      <c r="AQB101" s="84"/>
      <c r="AQC101" s="84"/>
      <c r="AQD101" s="84"/>
      <c r="AQE101" s="84"/>
      <c r="AQF101" s="84"/>
      <c r="AQG101" s="84"/>
      <c r="AQH101" s="84"/>
      <c r="AQI101" s="84"/>
      <c r="AQJ101" s="84"/>
      <c r="AQK101" s="84"/>
      <c r="AQL101" s="84"/>
      <c r="AQM101" s="84"/>
      <c r="AQN101" s="84"/>
      <c r="AQO101" s="84"/>
      <c r="AQP101" s="84"/>
      <c r="AQQ101" s="84"/>
      <c r="AQR101" s="84"/>
      <c r="AQS101" s="84"/>
      <c r="AQT101" s="84"/>
      <c r="AQU101" s="84"/>
      <c r="AQV101" s="84"/>
      <c r="AQW101" s="84"/>
      <c r="AQX101" s="84"/>
      <c r="AQY101" s="84"/>
      <c r="AQZ101" s="84"/>
      <c r="ARA101" s="84"/>
      <c r="ARB101" s="84"/>
      <c r="ARC101" s="84"/>
      <c r="ARD101" s="84"/>
      <c r="ARE101" s="84"/>
      <c r="ARF101" s="84"/>
      <c r="ARG101" s="84"/>
      <c r="ARH101" s="84"/>
      <c r="ARI101" s="84"/>
      <c r="ARJ101" s="84"/>
      <c r="ARK101" s="84"/>
      <c r="ARL101" s="84"/>
      <c r="ARM101" s="84"/>
      <c r="ARN101" s="84"/>
      <c r="ARO101" s="84"/>
      <c r="ARP101" s="84"/>
      <c r="ARQ101" s="84"/>
      <c r="ARR101" s="84"/>
      <c r="ARS101" s="84"/>
      <c r="ART101" s="84"/>
      <c r="ARU101" s="84"/>
      <c r="ARV101" s="84"/>
      <c r="ARW101" s="84"/>
      <c r="ARX101" s="84"/>
      <c r="ARY101" s="84"/>
      <c r="ARZ101" s="84"/>
      <c r="ASA101" s="84"/>
      <c r="ASB101" s="84"/>
      <c r="ASC101" s="84"/>
      <c r="ASD101" s="84"/>
      <c r="ASE101" s="84"/>
      <c r="ASF101" s="84"/>
      <c r="ASG101" s="84"/>
      <c r="ASH101" s="84"/>
      <c r="ASI101" s="84"/>
      <c r="ASJ101" s="84"/>
      <c r="ASK101" s="84"/>
      <c r="ASL101" s="84"/>
      <c r="ASM101" s="84"/>
      <c r="ASN101" s="84"/>
      <c r="ASO101" s="84"/>
      <c r="ASP101" s="84"/>
      <c r="ASQ101" s="84"/>
      <c r="ASR101" s="84"/>
      <c r="ASS101" s="84"/>
      <c r="AST101" s="84"/>
      <c r="ASU101" s="84"/>
      <c r="ASV101" s="84"/>
      <c r="ASW101" s="84"/>
      <c r="ASX101" s="84"/>
      <c r="ASY101" s="84"/>
      <c r="ASZ101" s="84"/>
      <c r="ATA101" s="84"/>
      <c r="ATB101" s="84"/>
      <c r="ATC101" s="84"/>
      <c r="ATD101" s="84"/>
      <c r="ATE101" s="84"/>
      <c r="ATF101" s="84"/>
      <c r="ATG101" s="84"/>
      <c r="ATH101" s="84"/>
      <c r="ATI101" s="84"/>
      <c r="ATJ101" s="84"/>
      <c r="ATK101" s="84"/>
      <c r="ATL101" s="84"/>
      <c r="ATM101" s="84"/>
      <c r="ATN101" s="84"/>
      <c r="ATO101" s="84"/>
      <c r="ATP101" s="84"/>
      <c r="ATQ101" s="84"/>
      <c r="ATR101" s="84"/>
      <c r="ATS101" s="84"/>
      <c r="ATT101" s="84"/>
      <c r="ATU101" s="84"/>
      <c r="ATV101" s="84"/>
      <c r="ATW101" s="84"/>
      <c r="ATX101" s="84"/>
      <c r="ATY101" s="84"/>
      <c r="ATZ101" s="84"/>
      <c r="AUA101" s="84"/>
      <c r="AUB101" s="84"/>
      <c r="AUC101" s="84"/>
      <c r="AUD101" s="84"/>
      <c r="AUE101" s="84"/>
      <c r="AUF101" s="84"/>
      <c r="AUG101" s="84"/>
      <c r="AUH101" s="84"/>
      <c r="AUI101" s="84"/>
      <c r="AUJ101" s="84"/>
      <c r="AUK101" s="84"/>
      <c r="AUL101" s="84"/>
      <c r="AUM101" s="84"/>
      <c r="AUN101" s="84"/>
      <c r="AUO101" s="84"/>
      <c r="AUP101" s="84"/>
      <c r="AUQ101" s="84"/>
      <c r="AUR101" s="84"/>
      <c r="AUS101" s="84"/>
      <c r="AUT101" s="84"/>
      <c r="AUU101" s="84"/>
      <c r="AUV101" s="84"/>
      <c r="AUW101" s="84"/>
      <c r="AUX101" s="84"/>
      <c r="AUY101" s="84"/>
      <c r="AUZ101" s="84"/>
      <c r="AVA101" s="84"/>
      <c r="AVB101" s="84"/>
      <c r="AVC101" s="84"/>
      <c r="AVD101" s="84"/>
      <c r="AVE101" s="84"/>
      <c r="AVF101" s="84"/>
      <c r="AVG101" s="84"/>
      <c r="AVH101" s="84"/>
      <c r="AVI101" s="84"/>
      <c r="AVJ101" s="84"/>
      <c r="AVK101" s="84"/>
      <c r="AVL101" s="84"/>
      <c r="AVM101" s="84"/>
      <c r="AVN101" s="84"/>
      <c r="AVO101" s="84"/>
      <c r="AVP101" s="84"/>
      <c r="AVQ101" s="84"/>
      <c r="AVR101" s="84"/>
      <c r="AVS101" s="84"/>
      <c r="AVT101" s="84"/>
      <c r="AVU101" s="84"/>
      <c r="AVV101" s="84"/>
      <c r="AVW101" s="84"/>
      <c r="AVX101" s="84"/>
      <c r="AVY101" s="84"/>
      <c r="AVZ101" s="84"/>
      <c r="AWA101" s="84"/>
      <c r="AWB101" s="84"/>
      <c r="AWC101" s="84"/>
      <c r="AWD101" s="84"/>
      <c r="AWE101" s="84"/>
      <c r="AWF101" s="84"/>
      <c r="AWG101" s="84"/>
      <c r="AWH101" s="84"/>
      <c r="AWI101" s="84"/>
      <c r="AWJ101" s="84"/>
      <c r="AWK101" s="84"/>
      <c r="AWL101" s="84"/>
      <c r="AWM101" s="84"/>
      <c r="AWN101" s="84"/>
      <c r="AWO101" s="84"/>
      <c r="AWP101" s="84"/>
      <c r="AWQ101" s="84"/>
      <c r="AWR101" s="84"/>
      <c r="AWS101" s="84"/>
      <c r="AWT101" s="84"/>
      <c r="AWU101" s="84"/>
      <c r="AWV101" s="84"/>
      <c r="AWW101" s="84"/>
      <c r="AWX101" s="84"/>
      <c r="AWY101" s="84"/>
      <c r="AWZ101" s="84"/>
      <c r="AXA101" s="84"/>
      <c r="AXB101" s="84"/>
      <c r="AXC101" s="84"/>
      <c r="AXD101" s="84"/>
      <c r="AXE101" s="84"/>
      <c r="AXF101" s="84"/>
      <c r="AXG101" s="84"/>
      <c r="AXH101" s="84"/>
      <c r="AXI101" s="84"/>
      <c r="AXJ101" s="84"/>
      <c r="AXK101" s="84"/>
      <c r="AXL101" s="84"/>
      <c r="AXM101" s="84"/>
      <c r="AXN101" s="84"/>
      <c r="AXO101" s="84"/>
      <c r="AXP101" s="84"/>
      <c r="AXQ101" s="84"/>
      <c r="AXR101" s="84"/>
      <c r="AXS101" s="84"/>
      <c r="AXT101" s="84"/>
      <c r="AXU101" s="84"/>
      <c r="AXV101" s="84"/>
      <c r="AXW101" s="84"/>
      <c r="AXX101" s="84"/>
      <c r="AXY101" s="84"/>
      <c r="AXZ101" s="84"/>
      <c r="AYA101" s="84"/>
      <c r="AYB101" s="84"/>
      <c r="AYC101" s="84"/>
      <c r="AYD101" s="84"/>
      <c r="AYE101" s="84"/>
      <c r="AYF101" s="84"/>
      <c r="AYG101" s="84"/>
      <c r="AYH101" s="84"/>
      <c r="AYI101" s="84"/>
      <c r="AYJ101" s="84"/>
      <c r="AYK101" s="84"/>
      <c r="AYL101" s="84"/>
      <c r="AYM101" s="84"/>
      <c r="AYN101" s="84"/>
      <c r="AYO101" s="84"/>
      <c r="AYP101" s="84"/>
      <c r="AYQ101" s="84"/>
      <c r="AYR101" s="84"/>
      <c r="AYS101" s="84"/>
      <c r="AYT101" s="84"/>
      <c r="AYU101" s="84"/>
      <c r="AYV101" s="84"/>
      <c r="AYW101" s="84"/>
      <c r="AYX101" s="84"/>
      <c r="AYY101" s="84"/>
      <c r="AYZ101" s="84"/>
      <c r="AZA101" s="84"/>
      <c r="AZB101" s="84"/>
      <c r="AZC101" s="84"/>
      <c r="AZD101" s="84"/>
      <c r="AZE101" s="84"/>
      <c r="AZF101" s="84"/>
      <c r="AZG101" s="84"/>
      <c r="AZH101" s="84"/>
      <c r="AZI101" s="84"/>
      <c r="AZJ101" s="84"/>
      <c r="AZK101" s="84"/>
      <c r="AZL101" s="84"/>
      <c r="AZM101" s="84"/>
      <c r="AZN101" s="84"/>
      <c r="AZO101" s="84"/>
      <c r="AZP101" s="84"/>
      <c r="AZQ101" s="84"/>
      <c r="AZR101" s="84"/>
      <c r="AZS101" s="84"/>
      <c r="AZT101" s="84"/>
      <c r="AZU101" s="84"/>
      <c r="AZV101" s="84"/>
      <c r="AZW101" s="84"/>
      <c r="AZX101" s="84"/>
      <c r="AZY101" s="84"/>
      <c r="AZZ101" s="84"/>
      <c r="BAA101" s="84"/>
      <c r="BAB101" s="84"/>
      <c r="BAC101" s="84"/>
      <c r="BAD101" s="84"/>
      <c r="BAE101" s="84"/>
      <c r="BAF101" s="84"/>
      <c r="BAG101" s="84"/>
      <c r="BAH101" s="84"/>
      <c r="BAI101" s="84"/>
      <c r="BAJ101" s="84"/>
      <c r="BAK101" s="84"/>
      <c r="BAL101" s="84"/>
      <c r="BAM101" s="84"/>
      <c r="BAN101" s="84"/>
      <c r="BAO101" s="84"/>
      <c r="BAP101" s="84"/>
      <c r="BAQ101" s="84"/>
      <c r="BAR101" s="84"/>
      <c r="BAS101" s="84"/>
      <c r="BAT101" s="84"/>
      <c r="BAU101" s="84"/>
      <c r="BAV101" s="84"/>
      <c r="BAW101" s="84"/>
      <c r="BAX101" s="84"/>
      <c r="BAY101" s="84"/>
      <c r="BAZ101" s="84"/>
      <c r="BBA101" s="84"/>
      <c r="BBB101" s="84"/>
      <c r="BBC101" s="84"/>
      <c r="BBD101" s="84"/>
      <c r="BBE101" s="84"/>
      <c r="BBF101" s="84"/>
      <c r="BBG101" s="84"/>
      <c r="BBH101" s="84"/>
      <c r="BBI101" s="84"/>
      <c r="BBJ101" s="84"/>
      <c r="BBK101" s="84"/>
      <c r="BBL101" s="84"/>
      <c r="BBM101" s="84"/>
      <c r="BBN101" s="84"/>
      <c r="BBO101" s="84"/>
      <c r="BBP101" s="84"/>
      <c r="BBQ101" s="84"/>
      <c r="BBR101" s="84"/>
      <c r="BBS101" s="84"/>
      <c r="BBT101" s="84"/>
      <c r="BBU101" s="84"/>
      <c r="BBV101" s="84"/>
      <c r="BBW101" s="84"/>
      <c r="BBX101" s="84"/>
      <c r="BBY101" s="84"/>
      <c r="BBZ101" s="84"/>
      <c r="BCA101" s="84"/>
      <c r="BCB101" s="84"/>
      <c r="BCC101" s="84"/>
      <c r="BCD101" s="84"/>
      <c r="BCE101" s="84"/>
      <c r="BCF101" s="84"/>
      <c r="BCG101" s="84"/>
      <c r="BCH101" s="84"/>
      <c r="BCI101" s="84"/>
      <c r="BCJ101" s="84"/>
      <c r="BCK101" s="84"/>
      <c r="BCL101" s="84"/>
      <c r="BCM101" s="84"/>
      <c r="BCN101" s="84"/>
      <c r="BCO101" s="84"/>
      <c r="BCP101" s="84"/>
      <c r="BCQ101" s="84"/>
      <c r="BCR101" s="84"/>
      <c r="BCS101" s="84"/>
      <c r="BCT101" s="84"/>
      <c r="BCU101" s="84"/>
      <c r="BCV101" s="84"/>
      <c r="BCW101" s="84"/>
      <c r="BCX101" s="84"/>
      <c r="BCY101" s="84"/>
      <c r="BCZ101" s="84"/>
      <c r="BDA101" s="84"/>
      <c r="BDB101" s="84"/>
      <c r="BDC101" s="84"/>
      <c r="BDD101" s="84"/>
      <c r="BDE101" s="84"/>
      <c r="BDF101" s="84"/>
      <c r="BDG101" s="84"/>
      <c r="BDH101" s="84"/>
      <c r="BDI101" s="84"/>
      <c r="BDJ101" s="84"/>
      <c r="BDK101" s="84"/>
      <c r="BDL101" s="84"/>
      <c r="BDM101" s="84"/>
      <c r="BDN101" s="84"/>
      <c r="BDO101" s="84"/>
      <c r="BDP101" s="84"/>
      <c r="BDQ101" s="84"/>
      <c r="BDR101" s="84"/>
      <c r="BDS101" s="84"/>
      <c r="BDT101" s="84"/>
      <c r="BDU101" s="84"/>
      <c r="BDV101" s="84"/>
      <c r="BDW101" s="84"/>
      <c r="BDX101" s="84"/>
      <c r="BDY101" s="84"/>
      <c r="BDZ101" s="84"/>
      <c r="BEA101" s="84"/>
      <c r="BEB101" s="84"/>
      <c r="BEC101" s="84"/>
      <c r="BED101" s="84"/>
      <c r="BEE101" s="84"/>
      <c r="BEF101" s="84"/>
      <c r="BEG101" s="84"/>
      <c r="BEH101" s="84"/>
      <c r="BEI101" s="84"/>
      <c r="BEJ101" s="84"/>
      <c r="BEK101" s="84"/>
      <c r="BEL101" s="84"/>
      <c r="BEM101" s="84"/>
      <c r="BEN101" s="84"/>
      <c r="BEO101" s="84"/>
      <c r="BEP101" s="84"/>
      <c r="BEQ101" s="84"/>
      <c r="BER101" s="84"/>
      <c r="BES101" s="84"/>
      <c r="BET101" s="84"/>
      <c r="BEU101" s="84"/>
      <c r="BEV101" s="84"/>
      <c r="BEW101" s="84"/>
      <c r="BEX101" s="84"/>
      <c r="BEY101" s="84"/>
      <c r="BEZ101" s="84"/>
      <c r="BFA101" s="84"/>
      <c r="BFB101" s="84"/>
      <c r="BFC101" s="84"/>
      <c r="BFD101" s="84"/>
      <c r="BFE101" s="84"/>
      <c r="BFF101" s="84"/>
      <c r="BFG101" s="84"/>
      <c r="BFH101" s="84"/>
      <c r="BFI101" s="84"/>
      <c r="BFJ101" s="84"/>
      <c r="BFK101" s="84"/>
      <c r="BFL101" s="84"/>
      <c r="BFM101" s="84"/>
      <c r="BFN101" s="84"/>
      <c r="BFO101" s="84"/>
      <c r="BFP101" s="84"/>
      <c r="BFQ101" s="84"/>
      <c r="BFR101" s="84"/>
      <c r="BFS101" s="84"/>
      <c r="BFT101" s="84"/>
      <c r="BFU101" s="84"/>
      <c r="BFV101" s="84"/>
      <c r="BFW101" s="84"/>
      <c r="BFX101" s="84"/>
      <c r="BFY101" s="84"/>
      <c r="BFZ101" s="84"/>
      <c r="BGA101" s="84"/>
      <c r="BGB101" s="84"/>
      <c r="BGC101" s="84"/>
      <c r="BGD101" s="84"/>
      <c r="BGE101" s="84"/>
      <c r="BGF101" s="84"/>
      <c r="BGG101" s="84"/>
      <c r="BGH101" s="84"/>
      <c r="BGI101" s="84"/>
      <c r="BGJ101" s="84"/>
      <c r="BGK101" s="84"/>
      <c r="BGL101" s="84"/>
      <c r="BGM101" s="84"/>
      <c r="BGN101" s="84"/>
      <c r="BGO101" s="84"/>
      <c r="BGP101" s="84"/>
      <c r="BGQ101" s="84"/>
      <c r="BGR101" s="84"/>
      <c r="BGS101" s="84"/>
      <c r="BGT101" s="84"/>
      <c r="BGU101" s="84"/>
      <c r="BGV101" s="84"/>
      <c r="BGW101" s="84"/>
      <c r="BGX101" s="84"/>
      <c r="BGY101" s="84"/>
      <c r="BGZ101" s="84"/>
      <c r="BHA101" s="84"/>
      <c r="BHB101" s="84"/>
      <c r="BHC101" s="84"/>
      <c r="BHD101" s="84"/>
      <c r="BHE101" s="84"/>
      <c r="BHF101" s="84"/>
      <c r="BHG101" s="84"/>
      <c r="BHH101" s="84"/>
      <c r="BHI101" s="84"/>
      <c r="BHJ101" s="84"/>
      <c r="BHK101" s="84"/>
      <c r="BHL101" s="84"/>
      <c r="BHM101" s="84"/>
      <c r="BHN101" s="84"/>
      <c r="BHO101" s="84"/>
      <c r="BHP101" s="84"/>
      <c r="BHQ101" s="84"/>
      <c r="BHR101" s="84"/>
      <c r="BHS101" s="84"/>
      <c r="BHT101" s="84"/>
      <c r="BHU101" s="84"/>
      <c r="BHV101" s="84"/>
      <c r="BHW101" s="84"/>
      <c r="BHX101" s="84"/>
      <c r="BHY101" s="84"/>
      <c r="BHZ101" s="84"/>
      <c r="BIA101" s="84"/>
      <c r="BIB101" s="84"/>
      <c r="BIC101" s="84"/>
      <c r="BID101" s="84"/>
      <c r="BIE101" s="84"/>
      <c r="BIF101" s="84"/>
      <c r="BIG101" s="84"/>
      <c r="BIH101" s="84"/>
      <c r="BII101" s="84"/>
      <c r="BIJ101" s="84"/>
      <c r="BIK101" s="84"/>
      <c r="BIL101" s="84"/>
      <c r="BIM101" s="84"/>
      <c r="BIN101" s="84"/>
      <c r="BIO101" s="84"/>
      <c r="BIP101" s="84"/>
      <c r="BIQ101" s="84"/>
      <c r="BIR101" s="84"/>
      <c r="BIS101" s="84"/>
      <c r="BIT101" s="84"/>
      <c r="BIU101" s="84"/>
      <c r="BIV101" s="84"/>
      <c r="BIW101" s="84"/>
      <c r="BIX101" s="84"/>
      <c r="BIY101" s="84"/>
      <c r="BIZ101" s="84"/>
      <c r="BJA101" s="84"/>
      <c r="BJB101" s="84"/>
      <c r="BJC101" s="84"/>
      <c r="BJD101" s="84"/>
      <c r="BJE101" s="84"/>
      <c r="BJF101" s="84"/>
      <c r="BJG101" s="84"/>
      <c r="BJH101" s="84"/>
      <c r="BJI101" s="84"/>
      <c r="BJJ101" s="84"/>
      <c r="BJK101" s="84"/>
      <c r="BJL101" s="84"/>
      <c r="BJM101" s="84"/>
      <c r="BJN101" s="84"/>
      <c r="BJO101" s="84"/>
      <c r="BJP101" s="84"/>
      <c r="BJQ101" s="84"/>
      <c r="BJR101" s="84"/>
      <c r="BJS101" s="84"/>
      <c r="BJT101" s="84"/>
      <c r="BJU101" s="84"/>
      <c r="BJV101" s="84"/>
      <c r="BJW101" s="84"/>
      <c r="BJX101" s="84"/>
      <c r="BJY101" s="84"/>
      <c r="BJZ101" s="84"/>
      <c r="BKA101" s="84"/>
      <c r="BKB101" s="84"/>
      <c r="BKC101" s="84"/>
      <c r="BKD101" s="84"/>
      <c r="BKE101" s="84"/>
      <c r="BKF101" s="84"/>
      <c r="BKG101" s="84"/>
      <c r="BKH101" s="84"/>
      <c r="BKI101" s="84"/>
      <c r="BKJ101" s="84"/>
      <c r="BKK101" s="84"/>
      <c r="BKL101" s="84"/>
      <c r="BKM101" s="84"/>
      <c r="BKN101" s="84"/>
      <c r="BKO101" s="84"/>
      <c r="BKP101" s="84"/>
      <c r="BKQ101" s="84"/>
      <c r="BKR101" s="84"/>
      <c r="BKS101" s="84"/>
      <c r="BKT101" s="84"/>
      <c r="BKU101" s="84"/>
      <c r="BKV101" s="84"/>
      <c r="BKW101" s="84"/>
      <c r="BKX101" s="84"/>
      <c r="BKY101" s="84"/>
      <c r="BKZ101" s="84"/>
      <c r="BLA101" s="84"/>
      <c r="BLB101" s="84"/>
      <c r="BLC101" s="84"/>
      <c r="BLD101" s="84"/>
      <c r="BLE101" s="84"/>
      <c r="BLF101" s="84"/>
      <c r="BLG101" s="84"/>
      <c r="BLH101" s="84"/>
      <c r="BLI101" s="84"/>
      <c r="BLJ101" s="84"/>
      <c r="BLK101" s="84"/>
      <c r="BLL101" s="84"/>
      <c r="BLM101" s="84"/>
      <c r="BLN101" s="84"/>
      <c r="BLO101" s="84"/>
      <c r="BLP101" s="84"/>
      <c r="BLQ101" s="84"/>
      <c r="BLR101" s="84"/>
      <c r="BLS101" s="84"/>
      <c r="BLT101" s="84"/>
      <c r="BLU101" s="84"/>
      <c r="BLV101" s="84"/>
      <c r="BLW101" s="84"/>
      <c r="BLX101" s="84"/>
      <c r="BLY101" s="84"/>
      <c r="BLZ101" s="84"/>
      <c r="BMA101" s="84"/>
      <c r="BMB101" s="84"/>
      <c r="BMC101" s="84"/>
      <c r="BMD101" s="84"/>
      <c r="BME101" s="84"/>
      <c r="BMF101" s="84"/>
      <c r="BMG101" s="84"/>
      <c r="BMH101" s="84"/>
      <c r="BMI101" s="84"/>
      <c r="BMJ101" s="84"/>
      <c r="BMK101" s="84"/>
      <c r="BML101" s="84"/>
      <c r="BMM101" s="84"/>
      <c r="BMN101" s="84"/>
      <c r="BMO101" s="84"/>
      <c r="BMP101" s="84"/>
      <c r="BMQ101" s="84"/>
      <c r="BMR101" s="84"/>
      <c r="BMS101" s="84"/>
      <c r="BMT101" s="84"/>
      <c r="BMU101" s="84"/>
      <c r="BMV101" s="84"/>
      <c r="BMW101" s="84"/>
      <c r="BMX101" s="84"/>
      <c r="BMY101" s="84"/>
      <c r="BMZ101" s="84"/>
      <c r="BNA101" s="84"/>
      <c r="BNB101" s="84"/>
      <c r="BNC101" s="84"/>
      <c r="BND101" s="84"/>
      <c r="BNE101" s="84"/>
      <c r="BNF101" s="84"/>
      <c r="BNG101" s="84"/>
      <c r="BNH101" s="84"/>
      <c r="BNI101" s="84"/>
      <c r="BNJ101" s="84"/>
      <c r="BNK101" s="84"/>
      <c r="BNL101" s="84"/>
      <c r="BNM101" s="84"/>
      <c r="BNN101" s="84"/>
      <c r="BNO101" s="84"/>
      <c r="BNP101" s="84"/>
      <c r="BNQ101" s="84"/>
      <c r="BNR101" s="84"/>
      <c r="BNS101" s="84"/>
      <c r="BNT101" s="84"/>
      <c r="BNU101" s="84"/>
      <c r="BNV101" s="84"/>
      <c r="BNW101" s="84"/>
      <c r="BNX101" s="84"/>
      <c r="BNY101" s="84"/>
      <c r="BNZ101" s="84"/>
      <c r="BOA101" s="84"/>
      <c r="BOB101" s="84"/>
      <c r="BOC101" s="84"/>
      <c r="BOD101" s="84"/>
      <c r="BOE101" s="84"/>
      <c r="BOF101" s="84"/>
      <c r="BOG101" s="84"/>
      <c r="BOH101" s="84"/>
      <c r="BOI101" s="84"/>
      <c r="BOJ101" s="84"/>
      <c r="BOK101" s="84"/>
      <c r="BOL101" s="84"/>
      <c r="BOM101" s="84"/>
      <c r="BON101" s="84"/>
      <c r="BOO101" s="84"/>
      <c r="BOP101" s="84"/>
      <c r="BOQ101" s="84"/>
      <c r="BOR101" s="84"/>
      <c r="BOS101" s="84"/>
      <c r="BOT101" s="84"/>
      <c r="BOU101" s="84"/>
      <c r="BOV101" s="84"/>
      <c r="BOW101" s="84"/>
      <c r="BOX101" s="84"/>
      <c r="BOY101" s="84"/>
      <c r="BOZ101" s="84"/>
      <c r="BPA101" s="84"/>
      <c r="BPB101" s="84"/>
      <c r="BPC101" s="84"/>
      <c r="BPD101" s="84"/>
      <c r="BPE101" s="84"/>
      <c r="BPF101" s="84"/>
      <c r="BPG101" s="84"/>
      <c r="BPH101" s="84"/>
      <c r="BPI101" s="84"/>
      <c r="BPJ101" s="84"/>
      <c r="BPK101" s="84"/>
      <c r="BPL101" s="84"/>
      <c r="BPM101" s="84"/>
      <c r="BPN101" s="84"/>
      <c r="BPO101" s="84"/>
      <c r="BPP101" s="84"/>
      <c r="BPQ101" s="84"/>
      <c r="BPR101" s="84"/>
      <c r="BPS101" s="84"/>
      <c r="BPT101" s="84"/>
      <c r="BPU101" s="84"/>
      <c r="BPV101" s="84"/>
      <c r="BPW101" s="84"/>
      <c r="BPX101" s="84"/>
      <c r="BPY101" s="84"/>
      <c r="BPZ101" s="84"/>
      <c r="BQA101" s="84"/>
      <c r="BQB101" s="84"/>
      <c r="BQC101" s="84"/>
      <c r="BQD101" s="84"/>
      <c r="BQE101" s="84"/>
      <c r="BQF101" s="84"/>
      <c r="BQG101" s="84"/>
      <c r="BQH101" s="84"/>
      <c r="BQI101" s="84"/>
      <c r="BQJ101" s="84"/>
      <c r="BQK101" s="84"/>
      <c r="BQL101" s="84"/>
      <c r="BQM101" s="84"/>
      <c r="BQN101" s="84"/>
      <c r="BQO101" s="84"/>
      <c r="BQP101" s="84"/>
      <c r="BQQ101" s="84"/>
      <c r="BQR101" s="84"/>
      <c r="BQS101" s="84"/>
      <c r="BQT101" s="84"/>
      <c r="BQU101" s="84"/>
      <c r="BQV101" s="84"/>
      <c r="BQW101" s="84"/>
      <c r="BQX101" s="84"/>
      <c r="BQY101" s="84"/>
      <c r="BQZ101" s="84"/>
      <c r="BRA101" s="84"/>
      <c r="BRB101" s="84"/>
      <c r="BRC101" s="84"/>
      <c r="BRD101" s="84"/>
      <c r="BRE101" s="84"/>
      <c r="BRF101" s="84"/>
      <c r="BRG101" s="84"/>
      <c r="BRH101" s="84"/>
      <c r="BRI101" s="84"/>
      <c r="BRJ101" s="84"/>
      <c r="BRK101" s="84"/>
      <c r="BRL101" s="84"/>
      <c r="BRM101" s="84"/>
      <c r="BRN101" s="84"/>
      <c r="BRO101" s="84"/>
      <c r="BRP101" s="84"/>
      <c r="BRQ101" s="84"/>
      <c r="BRR101" s="84"/>
      <c r="BRS101" s="84"/>
      <c r="BRT101" s="84"/>
      <c r="BRU101" s="84"/>
      <c r="BRV101" s="84"/>
      <c r="BRW101" s="84"/>
      <c r="BRX101" s="84"/>
      <c r="BRY101" s="84"/>
      <c r="BRZ101" s="84"/>
      <c r="BSA101" s="84"/>
      <c r="BSB101" s="84"/>
      <c r="BSC101" s="84"/>
      <c r="BSD101" s="84"/>
      <c r="BSE101" s="84"/>
      <c r="BSF101" s="84"/>
      <c r="BSG101" s="84"/>
      <c r="BSH101" s="84"/>
      <c r="BSI101" s="84"/>
      <c r="BSJ101" s="84"/>
      <c r="BSK101" s="84"/>
      <c r="BSL101" s="84"/>
      <c r="BSM101" s="84"/>
      <c r="BSN101" s="84"/>
      <c r="BSO101" s="84"/>
      <c r="BSP101" s="84"/>
      <c r="BSQ101" s="84"/>
      <c r="BSR101" s="84"/>
      <c r="BSS101" s="84"/>
      <c r="BST101" s="84"/>
      <c r="BSU101" s="84"/>
      <c r="BSV101" s="84"/>
      <c r="BSW101" s="84"/>
      <c r="BSX101" s="84"/>
      <c r="BSY101" s="84"/>
      <c r="BSZ101" s="84"/>
      <c r="BTA101" s="84"/>
      <c r="BTB101" s="84"/>
      <c r="BTC101" s="84"/>
      <c r="BTD101" s="84"/>
      <c r="BTE101" s="84"/>
      <c r="BTF101" s="84"/>
      <c r="BTG101" s="84"/>
      <c r="BTH101" s="84"/>
      <c r="BTI101" s="84"/>
      <c r="BTJ101" s="84"/>
      <c r="BTK101" s="84"/>
      <c r="BTL101" s="84"/>
      <c r="BTM101" s="84"/>
      <c r="BTN101" s="84"/>
      <c r="BTO101" s="84"/>
      <c r="BTP101" s="84"/>
      <c r="BTQ101" s="84"/>
      <c r="BTR101" s="84"/>
      <c r="BTS101" s="84"/>
      <c r="BTT101" s="84"/>
      <c r="BTU101" s="84"/>
      <c r="BTV101" s="84"/>
      <c r="BTW101" s="84"/>
      <c r="BTX101" s="84"/>
      <c r="BTY101" s="84"/>
      <c r="BTZ101" s="84"/>
      <c r="BUA101" s="84"/>
      <c r="BUB101" s="84"/>
      <c r="BUC101" s="84"/>
      <c r="BUD101" s="84"/>
      <c r="BUE101" s="84"/>
      <c r="BUF101" s="84"/>
      <c r="BUG101" s="84"/>
      <c r="BUH101" s="84"/>
      <c r="BUI101" s="84"/>
      <c r="BUJ101" s="84"/>
      <c r="BUK101" s="84"/>
      <c r="BUL101" s="84"/>
      <c r="BUM101" s="84"/>
      <c r="BUN101" s="84"/>
      <c r="BUO101" s="84"/>
      <c r="BUP101" s="84"/>
      <c r="BUQ101" s="84"/>
      <c r="BUR101" s="84"/>
      <c r="BUS101" s="84"/>
      <c r="BUT101" s="84"/>
      <c r="BUU101" s="84"/>
      <c r="BUV101" s="84"/>
      <c r="BUW101" s="84"/>
      <c r="BUX101" s="84"/>
      <c r="BUY101" s="84"/>
      <c r="BUZ101" s="84"/>
      <c r="BVA101" s="84"/>
      <c r="BVB101" s="84"/>
      <c r="BVC101" s="84"/>
      <c r="BVD101" s="84"/>
      <c r="BVE101" s="84"/>
      <c r="BVF101" s="84"/>
      <c r="BVG101" s="84"/>
      <c r="BVH101" s="84"/>
      <c r="BVI101" s="84"/>
      <c r="BVJ101" s="84"/>
      <c r="BVK101" s="84"/>
      <c r="BVL101" s="84"/>
      <c r="BVM101" s="84"/>
      <c r="BVN101" s="84"/>
      <c r="BVO101" s="84"/>
      <c r="BVP101" s="84"/>
      <c r="BVQ101" s="84"/>
      <c r="BVR101" s="84"/>
      <c r="BVS101" s="84"/>
      <c r="BVT101" s="84"/>
      <c r="BVU101" s="84"/>
      <c r="BVV101" s="84"/>
      <c r="BVW101" s="84"/>
      <c r="BVX101" s="84"/>
      <c r="BVY101" s="84"/>
      <c r="BVZ101" s="84"/>
      <c r="BWA101" s="84"/>
      <c r="BWB101" s="84"/>
      <c r="BWC101" s="84"/>
      <c r="BWD101" s="84"/>
      <c r="BWE101" s="84"/>
      <c r="BWF101" s="84"/>
      <c r="BWG101" s="84"/>
      <c r="BWH101" s="84"/>
      <c r="BWI101" s="84"/>
      <c r="BWJ101" s="84"/>
      <c r="BWK101" s="84"/>
      <c r="BWL101" s="84"/>
      <c r="BWM101" s="84"/>
      <c r="BWN101" s="84"/>
      <c r="BWO101" s="84"/>
      <c r="BWP101" s="84"/>
      <c r="BWQ101" s="84"/>
      <c r="BWR101" s="84"/>
      <c r="BWS101" s="84"/>
      <c r="BWT101" s="84"/>
      <c r="BWU101" s="84"/>
      <c r="BWV101" s="84"/>
      <c r="BWW101" s="84"/>
      <c r="BWX101" s="84"/>
      <c r="BWY101" s="84"/>
      <c r="BWZ101" s="84"/>
      <c r="BXA101" s="84"/>
      <c r="BXB101" s="84"/>
      <c r="BXC101" s="84"/>
      <c r="BXD101" s="84"/>
      <c r="BXE101" s="84"/>
      <c r="BXF101" s="84"/>
      <c r="BXG101" s="84"/>
      <c r="BXH101" s="84"/>
      <c r="BXI101" s="84"/>
      <c r="BXJ101" s="84"/>
      <c r="BXK101" s="84"/>
      <c r="BXL101" s="84"/>
      <c r="BXM101" s="84"/>
      <c r="BXN101" s="84"/>
      <c r="BXO101" s="84"/>
      <c r="BXP101" s="84"/>
      <c r="BXQ101" s="84"/>
      <c r="BXR101" s="84"/>
      <c r="BXS101" s="84"/>
      <c r="BXT101" s="84"/>
      <c r="BXU101" s="84"/>
      <c r="BXV101" s="84"/>
      <c r="BXW101" s="84"/>
      <c r="BXX101" s="84"/>
      <c r="BXY101" s="84"/>
      <c r="BXZ101" s="84"/>
      <c r="BYA101" s="84"/>
      <c r="BYB101" s="84"/>
      <c r="BYC101" s="84"/>
      <c r="BYD101" s="84"/>
      <c r="BYE101" s="84"/>
      <c r="BYF101" s="84"/>
      <c r="BYG101" s="84"/>
      <c r="BYH101" s="84"/>
      <c r="BYI101" s="84"/>
      <c r="BYJ101" s="84"/>
      <c r="BYK101" s="84"/>
      <c r="BYL101" s="84"/>
      <c r="BYM101" s="84"/>
      <c r="BYN101" s="84"/>
      <c r="BYO101" s="84"/>
      <c r="BYP101" s="84"/>
      <c r="BYQ101" s="84"/>
      <c r="BYR101" s="84"/>
      <c r="BYS101" s="84"/>
      <c r="BYT101" s="84"/>
      <c r="BYU101" s="84"/>
      <c r="BYV101" s="84"/>
      <c r="BYW101" s="84"/>
      <c r="BYX101" s="84"/>
      <c r="BYY101" s="84"/>
      <c r="BYZ101" s="84"/>
      <c r="BZA101" s="84"/>
      <c r="BZB101" s="84"/>
      <c r="BZC101" s="84"/>
      <c r="BZD101" s="84"/>
      <c r="BZE101" s="84"/>
      <c r="BZF101" s="84"/>
      <c r="BZG101" s="84"/>
      <c r="BZH101" s="84"/>
      <c r="BZI101" s="84"/>
      <c r="BZJ101" s="84"/>
      <c r="BZK101" s="84"/>
      <c r="BZL101" s="84"/>
      <c r="BZM101" s="84"/>
      <c r="BZN101" s="84"/>
      <c r="BZO101" s="84"/>
      <c r="BZP101" s="84"/>
      <c r="BZQ101" s="84"/>
      <c r="BZR101" s="84"/>
      <c r="BZS101" s="84"/>
      <c r="BZT101" s="84"/>
      <c r="BZU101" s="84"/>
      <c r="BZV101" s="84"/>
      <c r="BZW101" s="84"/>
      <c r="BZX101" s="84"/>
      <c r="BZY101" s="84"/>
      <c r="BZZ101" s="84"/>
      <c r="CAA101" s="84"/>
      <c r="CAB101" s="84"/>
      <c r="CAC101" s="84"/>
      <c r="CAD101" s="84"/>
      <c r="CAE101" s="84"/>
      <c r="CAF101" s="84"/>
      <c r="CAG101" s="84"/>
      <c r="CAH101" s="84"/>
      <c r="CAI101" s="84"/>
      <c r="CAJ101" s="84"/>
      <c r="CAK101" s="84"/>
      <c r="CAL101" s="84"/>
      <c r="CAM101" s="84"/>
      <c r="CAN101" s="84"/>
      <c r="CAO101" s="84"/>
      <c r="CAP101" s="84"/>
      <c r="CAQ101" s="84"/>
      <c r="CAR101" s="84"/>
      <c r="CAS101" s="84"/>
      <c r="CAT101" s="84"/>
      <c r="CAU101" s="84"/>
      <c r="CAV101" s="84"/>
      <c r="CAW101" s="84"/>
      <c r="CAX101" s="84"/>
      <c r="CAY101" s="84"/>
      <c r="CAZ101" s="84"/>
      <c r="CBA101" s="84"/>
      <c r="CBB101" s="84"/>
      <c r="CBC101" s="84"/>
      <c r="CBD101" s="84"/>
      <c r="CBE101" s="84"/>
      <c r="CBF101" s="84"/>
      <c r="CBG101" s="84"/>
      <c r="CBH101" s="84"/>
      <c r="CBI101" s="84"/>
      <c r="CBJ101" s="84"/>
      <c r="CBK101" s="84"/>
      <c r="CBL101" s="84"/>
      <c r="CBM101" s="84"/>
      <c r="CBN101" s="84"/>
      <c r="CBO101" s="84"/>
      <c r="CBP101" s="84"/>
      <c r="CBQ101" s="84"/>
      <c r="CBR101" s="84"/>
      <c r="CBS101" s="84"/>
      <c r="CBT101" s="84"/>
      <c r="CBU101" s="84"/>
      <c r="CBV101" s="84"/>
      <c r="CBW101" s="84"/>
      <c r="CBX101" s="84"/>
      <c r="CBY101" s="84"/>
      <c r="CBZ101" s="84"/>
      <c r="CCA101" s="84"/>
      <c r="CCB101" s="84"/>
      <c r="CCC101" s="84"/>
      <c r="CCD101" s="84"/>
      <c r="CCE101" s="84"/>
      <c r="CCF101" s="84"/>
      <c r="CCG101" s="84"/>
      <c r="CCH101" s="84"/>
      <c r="CCI101" s="84"/>
      <c r="CCJ101" s="84"/>
      <c r="CCK101" s="84"/>
      <c r="CCL101" s="84"/>
      <c r="CCM101" s="84"/>
      <c r="CCN101" s="84"/>
      <c r="CCO101" s="84"/>
      <c r="CCP101" s="84"/>
      <c r="CCQ101" s="84"/>
      <c r="CCR101" s="84"/>
      <c r="CCS101" s="84"/>
      <c r="CCT101" s="84"/>
      <c r="CCU101" s="84"/>
      <c r="CCV101" s="84"/>
      <c r="CCW101" s="84"/>
      <c r="CCX101" s="84"/>
      <c r="CCY101" s="84"/>
      <c r="CCZ101" s="84"/>
      <c r="CDA101" s="84"/>
      <c r="CDB101" s="84"/>
      <c r="CDC101" s="84"/>
      <c r="CDD101" s="84"/>
      <c r="CDE101" s="84"/>
      <c r="CDF101" s="84"/>
      <c r="CDG101" s="84"/>
      <c r="CDH101" s="84"/>
      <c r="CDI101" s="84"/>
      <c r="CDJ101" s="84"/>
      <c r="CDK101" s="84"/>
      <c r="CDL101" s="84"/>
      <c r="CDM101" s="84"/>
      <c r="CDN101" s="84"/>
      <c r="CDO101" s="84"/>
      <c r="CDP101" s="84"/>
      <c r="CDQ101" s="84"/>
      <c r="CDR101" s="84"/>
      <c r="CDS101" s="84"/>
      <c r="CDT101" s="84"/>
      <c r="CDU101" s="84"/>
      <c r="CDV101" s="84"/>
      <c r="CDW101" s="84"/>
      <c r="CDX101" s="84"/>
      <c r="CDY101" s="84"/>
      <c r="CDZ101" s="84"/>
      <c r="CEA101" s="84"/>
      <c r="CEB101" s="84"/>
      <c r="CEC101" s="84"/>
      <c r="CED101" s="84"/>
      <c r="CEE101" s="84"/>
      <c r="CEF101" s="84"/>
      <c r="CEG101" s="84"/>
      <c r="CEH101" s="84"/>
      <c r="CEI101" s="84"/>
      <c r="CEJ101" s="84"/>
      <c r="CEK101" s="84"/>
      <c r="CEL101" s="84"/>
      <c r="CEM101" s="84"/>
      <c r="CEN101" s="84"/>
      <c r="CEO101" s="84"/>
      <c r="CEP101" s="84"/>
      <c r="CEQ101" s="84"/>
      <c r="CER101" s="84"/>
      <c r="CES101" s="84"/>
      <c r="CET101" s="84"/>
      <c r="CEU101" s="84"/>
      <c r="CEV101" s="84"/>
      <c r="CEW101" s="84"/>
      <c r="CEX101" s="84"/>
      <c r="CEY101" s="84"/>
      <c r="CEZ101" s="84"/>
      <c r="CFA101" s="84"/>
      <c r="CFB101" s="84"/>
      <c r="CFC101" s="84"/>
      <c r="CFD101" s="84"/>
      <c r="CFE101" s="84"/>
      <c r="CFF101" s="84"/>
      <c r="CFG101" s="84"/>
      <c r="CFH101" s="84"/>
      <c r="CFI101" s="84"/>
      <c r="CFJ101" s="84"/>
      <c r="CFK101" s="84"/>
      <c r="CFL101" s="84"/>
      <c r="CFM101" s="84"/>
      <c r="CFN101" s="84"/>
      <c r="CFO101" s="84"/>
      <c r="CFP101" s="84"/>
      <c r="CFQ101" s="84"/>
      <c r="CFR101" s="84"/>
      <c r="CFS101" s="84"/>
      <c r="CFT101" s="84"/>
      <c r="CFU101" s="84"/>
      <c r="CFV101" s="84"/>
      <c r="CFW101" s="84"/>
      <c r="CFX101" s="84"/>
      <c r="CFY101" s="84"/>
      <c r="CFZ101" s="84"/>
      <c r="CGA101" s="84"/>
      <c r="CGB101" s="84"/>
      <c r="CGC101" s="84"/>
      <c r="CGD101" s="84"/>
      <c r="CGE101" s="84"/>
      <c r="CGF101" s="84"/>
      <c r="CGG101" s="84"/>
      <c r="CGH101" s="84"/>
      <c r="CGI101" s="84"/>
      <c r="CGJ101" s="84"/>
      <c r="CGK101" s="84"/>
      <c r="CGL101" s="84"/>
      <c r="CGM101" s="84"/>
      <c r="CGN101" s="84"/>
      <c r="CGO101" s="84"/>
      <c r="CGP101" s="84"/>
      <c r="CGQ101" s="84"/>
      <c r="CGR101" s="84"/>
      <c r="CGS101" s="84"/>
      <c r="CGT101" s="84"/>
      <c r="CGU101" s="84"/>
      <c r="CGV101" s="84"/>
      <c r="CGW101" s="84"/>
      <c r="CGX101" s="84"/>
      <c r="CGY101" s="84"/>
      <c r="CGZ101" s="84"/>
      <c r="CHA101" s="84"/>
      <c r="CHB101" s="84"/>
      <c r="CHC101" s="84"/>
      <c r="CHD101" s="84"/>
      <c r="CHE101" s="84"/>
      <c r="CHF101" s="84"/>
      <c r="CHG101" s="84"/>
      <c r="CHH101" s="84"/>
      <c r="CHI101" s="84"/>
      <c r="CHJ101" s="84"/>
      <c r="CHK101" s="84"/>
      <c r="CHL101" s="84"/>
      <c r="CHM101" s="84"/>
      <c r="CHN101" s="84"/>
      <c r="CHO101" s="84"/>
      <c r="CHP101" s="84"/>
      <c r="CHQ101" s="84"/>
      <c r="CHR101" s="84"/>
      <c r="CHS101" s="84"/>
      <c r="CHT101" s="84"/>
      <c r="CHU101" s="84"/>
      <c r="CHV101" s="84"/>
      <c r="CHW101" s="84"/>
      <c r="CHX101" s="84"/>
      <c r="CHY101" s="84"/>
      <c r="CHZ101" s="84"/>
      <c r="CIA101" s="84"/>
      <c r="CIB101" s="84"/>
      <c r="CIC101" s="84"/>
      <c r="CID101" s="84"/>
      <c r="CIE101" s="84"/>
      <c r="CIF101" s="84"/>
      <c r="CIG101" s="84"/>
      <c r="CIH101" s="84"/>
      <c r="CII101" s="84"/>
      <c r="CIJ101" s="84"/>
      <c r="CIK101" s="84"/>
      <c r="CIL101" s="84"/>
      <c r="CIM101" s="84"/>
      <c r="CIN101" s="84"/>
      <c r="CIO101" s="84"/>
      <c r="CIP101" s="84"/>
      <c r="CIQ101" s="84"/>
      <c r="CIR101" s="84"/>
      <c r="CIS101" s="84"/>
      <c r="CIT101" s="84"/>
      <c r="CIU101" s="84"/>
      <c r="CIV101" s="84"/>
      <c r="CIW101" s="84"/>
      <c r="CIX101" s="84"/>
      <c r="CIY101" s="84"/>
      <c r="CIZ101" s="84"/>
      <c r="CJA101" s="84"/>
      <c r="CJB101" s="84"/>
      <c r="CJC101" s="84"/>
      <c r="CJD101" s="84"/>
      <c r="CJE101" s="84"/>
      <c r="CJF101" s="84"/>
      <c r="CJG101" s="84"/>
      <c r="CJH101" s="84"/>
      <c r="CJI101" s="84"/>
      <c r="CJJ101" s="84"/>
      <c r="CJK101" s="84"/>
      <c r="CJL101" s="84"/>
      <c r="CJM101" s="84"/>
      <c r="CJN101" s="84"/>
      <c r="CJO101" s="84"/>
      <c r="CJP101" s="84"/>
      <c r="CJQ101" s="84"/>
      <c r="CJR101" s="84"/>
      <c r="CJS101" s="84"/>
      <c r="CJT101" s="84"/>
      <c r="CJU101" s="84"/>
      <c r="CJV101" s="84"/>
      <c r="CJW101" s="84"/>
      <c r="CJX101" s="84"/>
      <c r="CJY101" s="84"/>
      <c r="CJZ101" s="84"/>
      <c r="CKA101" s="84"/>
      <c r="CKB101" s="84"/>
      <c r="CKC101" s="84"/>
      <c r="CKD101" s="84"/>
      <c r="CKE101" s="84"/>
      <c r="CKF101" s="84"/>
      <c r="CKG101" s="84"/>
      <c r="CKH101" s="84"/>
      <c r="CKI101" s="84"/>
      <c r="CKJ101" s="84"/>
      <c r="CKK101" s="84"/>
      <c r="CKL101" s="84"/>
      <c r="CKM101" s="84"/>
      <c r="CKN101" s="84"/>
      <c r="CKO101" s="84"/>
      <c r="CKP101" s="84"/>
      <c r="CKQ101" s="84"/>
      <c r="CKR101" s="84"/>
      <c r="CKS101" s="84"/>
      <c r="CKT101" s="84"/>
      <c r="CKU101" s="84"/>
      <c r="CKV101" s="84"/>
      <c r="CKW101" s="84"/>
      <c r="CKX101" s="84"/>
      <c r="CKY101" s="84"/>
      <c r="CKZ101" s="84"/>
      <c r="CLA101" s="84"/>
      <c r="CLB101" s="84"/>
      <c r="CLC101" s="84"/>
      <c r="CLD101" s="84"/>
      <c r="CLE101" s="84"/>
      <c r="CLF101" s="84"/>
      <c r="CLG101" s="84"/>
      <c r="CLH101" s="84"/>
      <c r="CLI101" s="84"/>
      <c r="CLJ101" s="84"/>
      <c r="CLK101" s="84"/>
      <c r="CLL101" s="84"/>
      <c r="CLM101" s="84"/>
      <c r="CLN101" s="84"/>
      <c r="CLO101" s="84"/>
      <c r="CLP101" s="84"/>
      <c r="CLQ101" s="84"/>
      <c r="CLR101" s="84"/>
      <c r="CLS101" s="84"/>
      <c r="CLT101" s="84"/>
      <c r="CLU101" s="84"/>
      <c r="CLV101" s="84"/>
      <c r="CLW101" s="84"/>
      <c r="CLX101" s="84"/>
      <c r="CLY101" s="84"/>
      <c r="CLZ101" s="84"/>
      <c r="CMA101" s="84"/>
      <c r="CMB101" s="84"/>
      <c r="CMC101" s="84"/>
      <c r="CMD101" s="84"/>
      <c r="CME101" s="84"/>
      <c r="CMF101" s="84"/>
      <c r="CMG101" s="84"/>
      <c r="CMH101" s="84"/>
      <c r="CMI101" s="84"/>
      <c r="CMJ101" s="84"/>
      <c r="CMK101" s="84"/>
      <c r="CML101" s="84"/>
      <c r="CMM101" s="84"/>
      <c r="CMN101" s="84"/>
      <c r="CMO101" s="84"/>
      <c r="CMP101" s="84"/>
      <c r="CMQ101" s="84"/>
      <c r="CMR101" s="84"/>
      <c r="CMS101" s="84"/>
      <c r="CMT101" s="84"/>
      <c r="CMU101" s="84"/>
      <c r="CMV101" s="84"/>
      <c r="CMW101" s="84"/>
      <c r="CMX101" s="84"/>
      <c r="CMY101" s="84"/>
      <c r="CMZ101" s="84"/>
      <c r="CNA101" s="84"/>
      <c r="CNB101" s="84"/>
      <c r="CNC101" s="84"/>
      <c r="CND101" s="84"/>
      <c r="CNE101" s="84"/>
      <c r="CNF101" s="84"/>
      <c r="CNG101" s="84"/>
      <c r="CNH101" s="84"/>
      <c r="CNI101" s="84"/>
      <c r="CNJ101" s="84"/>
      <c r="CNK101" s="84"/>
      <c r="CNL101" s="84"/>
      <c r="CNM101" s="84"/>
      <c r="CNN101" s="84"/>
      <c r="CNO101" s="84"/>
      <c r="CNP101" s="84"/>
      <c r="CNQ101" s="84"/>
      <c r="CNR101" s="84"/>
      <c r="CNS101" s="84"/>
      <c r="CNT101" s="84"/>
      <c r="CNU101" s="84"/>
      <c r="CNV101" s="84"/>
      <c r="CNW101" s="84"/>
      <c r="CNX101" s="84"/>
      <c r="CNY101" s="84"/>
      <c r="CNZ101" s="84"/>
      <c r="COA101" s="84"/>
      <c r="COB101" s="84"/>
      <c r="COC101" s="84"/>
      <c r="COD101" s="84"/>
      <c r="COE101" s="84"/>
      <c r="COF101" s="84"/>
      <c r="COG101" s="84"/>
      <c r="COH101" s="84"/>
      <c r="COI101" s="84"/>
      <c r="COJ101" s="84"/>
      <c r="COK101" s="84"/>
      <c r="COL101" s="84"/>
      <c r="COM101" s="84"/>
      <c r="CON101" s="84"/>
      <c r="COO101" s="84"/>
      <c r="COP101" s="84"/>
      <c r="COQ101" s="84"/>
      <c r="COR101" s="84"/>
      <c r="COS101" s="84"/>
      <c r="COT101" s="84"/>
      <c r="COU101" s="84"/>
      <c r="COV101" s="84"/>
      <c r="COW101" s="84"/>
      <c r="COX101" s="84"/>
      <c r="COY101" s="84"/>
      <c r="COZ101" s="84"/>
      <c r="CPA101" s="84"/>
      <c r="CPB101" s="84"/>
      <c r="CPC101" s="84"/>
      <c r="CPD101" s="84"/>
      <c r="CPE101" s="84"/>
      <c r="CPF101" s="84"/>
      <c r="CPG101" s="84"/>
      <c r="CPH101" s="84"/>
      <c r="CPI101" s="84"/>
      <c r="CPJ101" s="84"/>
      <c r="CPK101" s="84"/>
      <c r="CPL101" s="84"/>
      <c r="CPM101" s="84"/>
      <c r="CPN101" s="84"/>
      <c r="CPO101" s="84"/>
      <c r="CPP101" s="84"/>
      <c r="CPQ101" s="84"/>
      <c r="CPR101" s="84"/>
      <c r="CPS101" s="84"/>
      <c r="CPT101" s="84"/>
      <c r="CPU101" s="84"/>
      <c r="CPV101" s="84"/>
      <c r="CPW101" s="84"/>
      <c r="CPX101" s="84"/>
      <c r="CPY101" s="84"/>
      <c r="CPZ101" s="84"/>
      <c r="CQA101" s="84"/>
      <c r="CQB101" s="84"/>
      <c r="CQC101" s="84"/>
      <c r="CQD101" s="84"/>
      <c r="CQE101" s="84"/>
      <c r="CQF101" s="84"/>
      <c r="CQG101" s="84"/>
      <c r="CQH101" s="84"/>
      <c r="CQI101" s="84"/>
      <c r="CQJ101" s="84"/>
      <c r="CQK101" s="84"/>
      <c r="CQL101" s="84"/>
      <c r="CQM101" s="84"/>
      <c r="CQN101" s="84"/>
      <c r="CQO101" s="84"/>
      <c r="CQP101" s="84"/>
      <c r="CQQ101" s="84"/>
      <c r="CQR101" s="84"/>
      <c r="CQS101" s="84"/>
      <c r="CQT101" s="84"/>
      <c r="CQU101" s="84"/>
      <c r="CQV101" s="84"/>
      <c r="CQW101" s="84"/>
      <c r="CQX101" s="84"/>
      <c r="CQY101" s="84"/>
      <c r="CQZ101" s="84"/>
      <c r="CRA101" s="84"/>
      <c r="CRB101" s="84"/>
      <c r="CRC101" s="84"/>
      <c r="CRD101" s="84"/>
      <c r="CRE101" s="84"/>
      <c r="CRF101" s="84"/>
      <c r="CRG101" s="84"/>
      <c r="CRH101" s="84"/>
      <c r="CRI101" s="84"/>
      <c r="CRJ101" s="84"/>
      <c r="CRK101" s="84"/>
      <c r="CRL101" s="84"/>
      <c r="CRM101" s="84"/>
      <c r="CRN101" s="84"/>
      <c r="CRO101" s="84"/>
      <c r="CRP101" s="84"/>
      <c r="CRQ101" s="84"/>
      <c r="CRR101" s="84"/>
      <c r="CRS101" s="84"/>
      <c r="CRT101" s="84"/>
      <c r="CRU101" s="84"/>
      <c r="CRV101" s="84"/>
      <c r="CRW101" s="84"/>
      <c r="CRX101" s="84"/>
      <c r="CRY101" s="84"/>
      <c r="CRZ101" s="84"/>
      <c r="CSA101" s="84"/>
      <c r="CSB101" s="84"/>
      <c r="CSC101" s="84"/>
      <c r="CSD101" s="84"/>
      <c r="CSE101" s="84"/>
      <c r="CSF101" s="84"/>
      <c r="CSG101" s="84"/>
      <c r="CSH101" s="84"/>
      <c r="CSI101" s="84"/>
      <c r="CSJ101" s="84"/>
      <c r="CSK101" s="84"/>
      <c r="CSL101" s="84"/>
      <c r="CSM101" s="84"/>
      <c r="CSN101" s="84"/>
      <c r="CSO101" s="84"/>
      <c r="CSP101" s="84"/>
      <c r="CSQ101" s="84"/>
      <c r="CSR101" s="84"/>
      <c r="CSS101" s="84"/>
      <c r="CST101" s="84"/>
      <c r="CSU101" s="84"/>
      <c r="CSV101" s="84"/>
      <c r="CSW101" s="84"/>
      <c r="CSX101" s="84"/>
      <c r="CSY101" s="84"/>
      <c r="CSZ101" s="84"/>
      <c r="CTA101" s="84"/>
      <c r="CTB101" s="84"/>
      <c r="CTC101" s="84"/>
      <c r="CTD101" s="84"/>
      <c r="CTE101" s="84"/>
      <c r="CTF101" s="84"/>
      <c r="CTG101" s="84"/>
      <c r="CTH101" s="84"/>
      <c r="CTI101" s="84"/>
      <c r="CTJ101" s="84"/>
      <c r="CTK101" s="84"/>
      <c r="CTL101" s="84"/>
      <c r="CTM101" s="84"/>
      <c r="CTN101" s="84"/>
      <c r="CTO101" s="84"/>
      <c r="CTP101" s="84"/>
      <c r="CTQ101" s="84"/>
      <c r="CTR101" s="84"/>
      <c r="CTS101" s="84"/>
      <c r="CTT101" s="84"/>
      <c r="CTU101" s="84"/>
      <c r="CTV101" s="84"/>
      <c r="CTW101" s="84"/>
      <c r="CTX101" s="84"/>
      <c r="CTY101" s="84"/>
      <c r="CTZ101" s="84"/>
      <c r="CUA101" s="84"/>
      <c r="CUB101" s="84"/>
      <c r="CUC101" s="84"/>
      <c r="CUD101" s="84"/>
      <c r="CUE101" s="84"/>
      <c r="CUF101" s="84"/>
      <c r="CUG101" s="84"/>
      <c r="CUH101" s="84"/>
      <c r="CUI101" s="84"/>
      <c r="CUJ101" s="84"/>
      <c r="CUK101" s="84"/>
      <c r="CUL101" s="84"/>
      <c r="CUM101" s="84"/>
      <c r="CUN101" s="84"/>
      <c r="CUO101" s="84"/>
      <c r="CUP101" s="84"/>
      <c r="CUQ101" s="84"/>
      <c r="CUR101" s="84"/>
      <c r="CUS101" s="84"/>
      <c r="CUT101" s="84"/>
      <c r="CUU101" s="84"/>
      <c r="CUV101" s="84"/>
      <c r="CUW101" s="84"/>
      <c r="CUX101" s="84"/>
      <c r="CUY101" s="84"/>
      <c r="CUZ101" s="84"/>
      <c r="CVA101" s="84"/>
      <c r="CVB101" s="84"/>
      <c r="CVC101" s="84"/>
      <c r="CVD101" s="84"/>
      <c r="CVE101" s="84"/>
      <c r="CVF101" s="84"/>
      <c r="CVG101" s="84"/>
      <c r="CVH101" s="84"/>
      <c r="CVI101" s="84"/>
      <c r="CVJ101" s="84"/>
      <c r="CVK101" s="84"/>
      <c r="CVL101" s="84"/>
      <c r="CVM101" s="84"/>
      <c r="CVN101" s="84"/>
      <c r="CVO101" s="84"/>
      <c r="CVP101" s="84"/>
      <c r="CVQ101" s="84"/>
      <c r="CVR101" s="84"/>
      <c r="CVS101" s="84"/>
      <c r="CVT101" s="84"/>
      <c r="CVU101" s="84"/>
      <c r="CVV101" s="84"/>
      <c r="CVW101" s="84"/>
      <c r="CVX101" s="84"/>
      <c r="CVY101" s="84"/>
      <c r="CVZ101" s="84"/>
      <c r="CWA101" s="84"/>
      <c r="CWB101" s="84"/>
      <c r="CWC101" s="84"/>
      <c r="CWD101" s="84"/>
      <c r="CWE101" s="84"/>
      <c r="CWF101" s="84"/>
      <c r="CWG101" s="84"/>
      <c r="CWH101" s="84"/>
      <c r="CWI101" s="84"/>
      <c r="CWJ101" s="84"/>
      <c r="CWK101" s="84"/>
      <c r="CWL101" s="84"/>
      <c r="CWM101" s="84"/>
      <c r="CWN101" s="84"/>
      <c r="CWO101" s="84"/>
      <c r="CWP101" s="84"/>
      <c r="CWQ101" s="84"/>
      <c r="CWR101" s="84"/>
      <c r="CWS101" s="84"/>
      <c r="CWT101" s="84"/>
      <c r="CWU101" s="84"/>
      <c r="CWV101" s="84"/>
      <c r="CWW101" s="84"/>
      <c r="CWX101" s="84"/>
      <c r="CWY101" s="84"/>
      <c r="CWZ101" s="84"/>
      <c r="CXA101" s="84"/>
      <c r="CXB101" s="84"/>
      <c r="CXC101" s="84"/>
      <c r="CXD101" s="84"/>
      <c r="CXE101" s="84"/>
      <c r="CXF101" s="84"/>
      <c r="CXG101" s="84"/>
      <c r="CXH101" s="84"/>
      <c r="CXI101" s="84"/>
      <c r="CXJ101" s="84"/>
      <c r="CXK101" s="84"/>
      <c r="CXL101" s="84"/>
      <c r="CXM101" s="84"/>
      <c r="CXN101" s="84"/>
      <c r="CXO101" s="84"/>
      <c r="CXP101" s="84"/>
      <c r="CXQ101" s="84"/>
      <c r="CXR101" s="84"/>
      <c r="CXS101" s="84"/>
      <c r="CXT101" s="84"/>
      <c r="CXU101" s="84"/>
      <c r="CXV101" s="84"/>
      <c r="CXW101" s="84"/>
      <c r="CXX101" s="84"/>
      <c r="CXY101" s="84"/>
      <c r="CXZ101" s="84"/>
      <c r="CYA101" s="84"/>
      <c r="CYB101" s="84"/>
      <c r="CYC101" s="84"/>
      <c r="CYD101" s="84"/>
      <c r="CYE101" s="84"/>
      <c r="CYF101" s="84"/>
      <c r="CYG101" s="84"/>
      <c r="CYH101" s="84"/>
      <c r="CYI101" s="84"/>
      <c r="CYJ101" s="84"/>
      <c r="CYK101" s="84"/>
      <c r="CYL101" s="84"/>
      <c r="CYM101" s="84"/>
      <c r="CYN101" s="84"/>
      <c r="CYO101" s="84"/>
      <c r="CYP101" s="84"/>
      <c r="CYQ101" s="84"/>
      <c r="CYR101" s="84"/>
      <c r="CYS101" s="84"/>
      <c r="CYT101" s="84"/>
      <c r="CYU101" s="84"/>
      <c r="CYV101" s="84"/>
      <c r="CYW101" s="84"/>
      <c r="CYX101" s="84"/>
      <c r="CYY101" s="84"/>
      <c r="CYZ101" s="84"/>
      <c r="CZA101" s="84"/>
      <c r="CZB101" s="84"/>
      <c r="CZC101" s="84"/>
      <c r="CZD101" s="84"/>
      <c r="CZE101" s="84"/>
      <c r="CZF101" s="84"/>
      <c r="CZG101" s="84"/>
      <c r="CZH101" s="84"/>
      <c r="CZI101" s="84"/>
      <c r="CZJ101" s="84"/>
      <c r="CZK101" s="84"/>
      <c r="CZL101" s="84"/>
      <c r="CZM101" s="84"/>
      <c r="CZN101" s="84"/>
      <c r="CZO101" s="84"/>
      <c r="CZP101" s="84"/>
      <c r="CZQ101" s="84"/>
      <c r="CZR101" s="84"/>
      <c r="CZS101" s="84"/>
      <c r="CZT101" s="84"/>
      <c r="CZU101" s="84"/>
      <c r="CZV101" s="84"/>
      <c r="CZW101" s="84"/>
      <c r="CZX101" s="84"/>
      <c r="CZY101" s="84"/>
      <c r="CZZ101" s="84"/>
      <c r="DAA101" s="84"/>
      <c r="DAB101" s="84"/>
      <c r="DAC101" s="84"/>
      <c r="DAD101" s="84"/>
      <c r="DAE101" s="84"/>
      <c r="DAF101" s="84"/>
      <c r="DAG101" s="84"/>
      <c r="DAH101" s="84"/>
      <c r="DAI101" s="84"/>
      <c r="DAJ101" s="84"/>
      <c r="DAK101" s="84"/>
      <c r="DAL101" s="84"/>
      <c r="DAM101" s="84"/>
      <c r="DAN101" s="84"/>
      <c r="DAO101" s="84"/>
      <c r="DAP101" s="84"/>
      <c r="DAQ101" s="84"/>
      <c r="DAR101" s="84"/>
      <c r="DAS101" s="84"/>
      <c r="DAT101" s="84"/>
      <c r="DAU101" s="84"/>
      <c r="DAV101" s="84"/>
      <c r="DAW101" s="84"/>
      <c r="DAX101" s="84"/>
      <c r="DAY101" s="84"/>
      <c r="DAZ101" s="84"/>
      <c r="DBA101" s="84"/>
      <c r="DBB101" s="84"/>
      <c r="DBC101" s="84"/>
      <c r="DBD101" s="84"/>
      <c r="DBE101" s="84"/>
      <c r="DBF101" s="84"/>
      <c r="DBG101" s="84"/>
      <c r="DBH101" s="84"/>
      <c r="DBI101" s="84"/>
      <c r="DBJ101" s="84"/>
      <c r="DBK101" s="84"/>
      <c r="DBL101" s="84"/>
      <c r="DBM101" s="84"/>
      <c r="DBN101" s="84"/>
      <c r="DBO101" s="84"/>
      <c r="DBP101" s="84"/>
      <c r="DBQ101" s="84"/>
      <c r="DBR101" s="84"/>
      <c r="DBS101" s="84"/>
      <c r="DBT101" s="84"/>
      <c r="DBU101" s="84"/>
      <c r="DBV101" s="84"/>
      <c r="DBW101" s="84"/>
      <c r="DBX101" s="84"/>
      <c r="DBY101" s="84"/>
      <c r="DBZ101" s="84"/>
      <c r="DCA101" s="84"/>
      <c r="DCB101" s="84"/>
      <c r="DCC101" s="84"/>
      <c r="DCD101" s="84"/>
      <c r="DCE101" s="84"/>
      <c r="DCF101" s="84"/>
      <c r="DCG101" s="84"/>
      <c r="DCH101" s="84"/>
      <c r="DCI101" s="84"/>
      <c r="DCJ101" s="84"/>
      <c r="DCK101" s="84"/>
      <c r="DCL101" s="84"/>
      <c r="DCM101" s="84"/>
      <c r="DCN101" s="84"/>
      <c r="DCO101" s="84"/>
      <c r="DCP101" s="84"/>
      <c r="DCQ101" s="84"/>
      <c r="DCR101" s="84"/>
      <c r="DCS101" s="84"/>
      <c r="DCT101" s="84"/>
      <c r="DCU101" s="84"/>
      <c r="DCV101" s="84"/>
      <c r="DCW101" s="84"/>
      <c r="DCX101" s="84"/>
      <c r="DCY101" s="84"/>
      <c r="DCZ101" s="84"/>
      <c r="DDA101" s="84"/>
      <c r="DDB101" s="84"/>
      <c r="DDC101" s="84"/>
      <c r="DDD101" s="84"/>
      <c r="DDE101" s="84"/>
      <c r="DDF101" s="84"/>
      <c r="DDG101" s="84"/>
      <c r="DDH101" s="84"/>
      <c r="DDI101" s="84"/>
      <c r="DDJ101" s="84"/>
      <c r="DDK101" s="84"/>
      <c r="DDL101" s="84"/>
      <c r="DDM101" s="84"/>
      <c r="DDN101" s="84"/>
      <c r="DDO101" s="84"/>
      <c r="DDP101" s="84"/>
      <c r="DDQ101" s="84"/>
      <c r="DDR101" s="84"/>
      <c r="DDS101" s="84"/>
      <c r="DDT101" s="84"/>
      <c r="DDU101" s="84"/>
      <c r="DDV101" s="84"/>
      <c r="DDW101" s="84"/>
      <c r="DDX101" s="84"/>
      <c r="DDY101" s="84"/>
      <c r="DDZ101" s="84"/>
      <c r="DEA101" s="84"/>
      <c r="DEB101" s="84"/>
      <c r="DEC101" s="84"/>
      <c r="DED101" s="84"/>
      <c r="DEE101" s="84"/>
      <c r="DEF101" s="84"/>
      <c r="DEG101" s="84"/>
      <c r="DEH101" s="84"/>
      <c r="DEI101" s="84"/>
      <c r="DEJ101" s="84"/>
      <c r="DEK101" s="84"/>
      <c r="DEL101" s="84"/>
      <c r="DEM101" s="84"/>
      <c r="DEN101" s="84"/>
      <c r="DEO101" s="84"/>
      <c r="DEP101" s="84"/>
      <c r="DEQ101" s="84"/>
      <c r="DER101" s="84"/>
      <c r="DES101" s="84"/>
      <c r="DET101" s="84"/>
      <c r="DEU101" s="84"/>
      <c r="DEV101" s="84"/>
      <c r="DEW101" s="84"/>
      <c r="DEX101" s="84"/>
      <c r="DEY101" s="84"/>
      <c r="DEZ101" s="84"/>
      <c r="DFA101" s="84"/>
      <c r="DFB101" s="84"/>
      <c r="DFC101" s="84"/>
      <c r="DFD101" s="84"/>
      <c r="DFE101" s="84"/>
      <c r="DFF101" s="84"/>
      <c r="DFG101" s="84"/>
      <c r="DFH101" s="84"/>
      <c r="DFI101" s="84"/>
      <c r="DFJ101" s="84"/>
      <c r="DFK101" s="84"/>
      <c r="DFL101" s="84"/>
      <c r="DFM101" s="84"/>
      <c r="DFN101" s="84"/>
      <c r="DFO101" s="84"/>
      <c r="DFP101" s="84"/>
      <c r="DFQ101" s="84"/>
      <c r="DFR101" s="84"/>
      <c r="DFS101" s="84"/>
      <c r="DFT101" s="84"/>
      <c r="DFU101" s="84"/>
      <c r="DFV101" s="84"/>
      <c r="DFW101" s="84"/>
      <c r="DFX101" s="84"/>
      <c r="DFY101" s="84"/>
      <c r="DFZ101" s="84"/>
      <c r="DGA101" s="84"/>
      <c r="DGB101" s="84"/>
      <c r="DGC101" s="84"/>
      <c r="DGD101" s="84"/>
      <c r="DGE101" s="84"/>
      <c r="DGF101" s="84"/>
      <c r="DGG101" s="84"/>
      <c r="DGH101" s="84"/>
      <c r="DGI101" s="84"/>
      <c r="DGJ101" s="84"/>
      <c r="DGK101" s="84"/>
      <c r="DGL101" s="84"/>
      <c r="DGM101" s="84"/>
      <c r="DGN101" s="84"/>
      <c r="DGO101" s="84"/>
      <c r="DGP101" s="84"/>
      <c r="DGQ101" s="84"/>
      <c r="DGR101" s="84"/>
      <c r="DGS101" s="84"/>
      <c r="DGT101" s="84"/>
      <c r="DGU101" s="84"/>
      <c r="DGV101" s="84"/>
      <c r="DGW101" s="84"/>
      <c r="DGX101" s="84"/>
      <c r="DGY101" s="84"/>
      <c r="DGZ101" s="84"/>
      <c r="DHA101" s="84"/>
      <c r="DHB101" s="84"/>
      <c r="DHC101" s="84"/>
      <c r="DHD101" s="84"/>
      <c r="DHE101" s="84"/>
      <c r="DHF101" s="84"/>
      <c r="DHG101" s="84"/>
      <c r="DHH101" s="84"/>
      <c r="DHI101" s="84"/>
      <c r="DHJ101" s="84"/>
      <c r="DHK101" s="84"/>
      <c r="DHL101" s="84"/>
      <c r="DHM101" s="84"/>
      <c r="DHN101" s="84"/>
      <c r="DHO101" s="84"/>
      <c r="DHP101" s="84"/>
      <c r="DHQ101" s="84"/>
      <c r="DHR101" s="84"/>
      <c r="DHS101" s="84"/>
      <c r="DHT101" s="84"/>
      <c r="DHU101" s="84"/>
      <c r="DHV101" s="84"/>
      <c r="DHW101" s="84"/>
      <c r="DHX101" s="84"/>
      <c r="DHY101" s="84"/>
      <c r="DHZ101" s="84"/>
      <c r="DIA101" s="84"/>
      <c r="DIB101" s="84"/>
      <c r="DIC101" s="84"/>
      <c r="DID101" s="84"/>
      <c r="DIE101" s="84"/>
      <c r="DIF101" s="84"/>
      <c r="DIG101" s="84"/>
      <c r="DIH101" s="84"/>
      <c r="DII101" s="84"/>
      <c r="DIJ101" s="84"/>
      <c r="DIK101" s="84"/>
      <c r="DIL101" s="84"/>
      <c r="DIM101" s="84"/>
      <c r="DIN101" s="84"/>
      <c r="DIO101" s="84"/>
      <c r="DIP101" s="84"/>
      <c r="DIQ101" s="84"/>
      <c r="DIR101" s="84"/>
      <c r="DIS101" s="84"/>
      <c r="DIT101" s="84"/>
      <c r="DIU101" s="84"/>
      <c r="DIV101" s="84"/>
      <c r="DIW101" s="84"/>
      <c r="DIX101" s="84"/>
      <c r="DIY101" s="84"/>
      <c r="DIZ101" s="84"/>
      <c r="DJA101" s="84"/>
      <c r="DJB101" s="84"/>
      <c r="DJC101" s="84"/>
      <c r="DJD101" s="84"/>
      <c r="DJE101" s="84"/>
      <c r="DJF101" s="84"/>
      <c r="DJG101" s="84"/>
      <c r="DJH101" s="84"/>
      <c r="DJI101" s="84"/>
      <c r="DJJ101" s="84"/>
      <c r="DJK101" s="84"/>
      <c r="DJL101" s="84"/>
      <c r="DJM101" s="84"/>
      <c r="DJN101" s="84"/>
      <c r="DJO101" s="84"/>
      <c r="DJP101" s="84"/>
      <c r="DJQ101" s="84"/>
      <c r="DJR101" s="84"/>
      <c r="DJS101" s="84"/>
      <c r="DJT101" s="84"/>
      <c r="DJU101" s="84"/>
      <c r="DJV101" s="84"/>
      <c r="DJW101" s="84"/>
      <c r="DJX101" s="84"/>
      <c r="DJY101" s="84"/>
      <c r="DJZ101" s="84"/>
      <c r="DKA101" s="84"/>
      <c r="DKB101" s="84"/>
      <c r="DKC101" s="84"/>
      <c r="DKD101" s="84"/>
      <c r="DKE101" s="84"/>
      <c r="DKF101" s="84"/>
      <c r="DKG101" s="84"/>
      <c r="DKH101" s="84"/>
      <c r="DKI101" s="84"/>
      <c r="DKJ101" s="84"/>
      <c r="DKK101" s="84"/>
      <c r="DKL101" s="84"/>
      <c r="DKM101" s="84"/>
      <c r="DKN101" s="84"/>
      <c r="DKO101" s="84"/>
      <c r="DKP101" s="84"/>
      <c r="DKQ101" s="84"/>
      <c r="DKR101" s="84"/>
      <c r="DKS101" s="84"/>
      <c r="DKT101" s="84"/>
      <c r="DKU101" s="84"/>
      <c r="DKV101" s="84"/>
      <c r="DKW101" s="84"/>
      <c r="DKX101" s="84"/>
      <c r="DKY101" s="84"/>
      <c r="DKZ101" s="84"/>
      <c r="DLA101" s="84"/>
      <c r="DLB101" s="84"/>
      <c r="DLC101" s="84"/>
      <c r="DLD101" s="84"/>
      <c r="DLE101" s="84"/>
      <c r="DLF101" s="84"/>
      <c r="DLG101" s="84"/>
      <c r="DLH101" s="84"/>
      <c r="DLI101" s="84"/>
      <c r="DLJ101" s="84"/>
      <c r="DLK101" s="84"/>
      <c r="DLL101" s="84"/>
      <c r="DLM101" s="84"/>
      <c r="DLN101" s="84"/>
      <c r="DLO101" s="84"/>
      <c r="DLP101" s="84"/>
      <c r="DLQ101" s="84"/>
      <c r="DLR101" s="84"/>
      <c r="DLS101" s="84"/>
      <c r="DLT101" s="84"/>
      <c r="DLU101" s="84"/>
      <c r="DLV101" s="84"/>
      <c r="DLW101" s="84"/>
      <c r="DLX101" s="84"/>
      <c r="DLY101" s="84"/>
      <c r="DLZ101" s="84"/>
      <c r="DMA101" s="84"/>
      <c r="DMB101" s="84"/>
      <c r="DMC101" s="84"/>
      <c r="DMD101" s="84"/>
      <c r="DME101" s="84"/>
      <c r="DMF101" s="84"/>
      <c r="DMG101" s="84"/>
      <c r="DMH101" s="84"/>
      <c r="DMI101" s="84"/>
      <c r="DMJ101" s="84"/>
      <c r="DMK101" s="84"/>
      <c r="DML101" s="84"/>
      <c r="DMM101" s="84"/>
      <c r="DMN101" s="84"/>
      <c r="DMO101" s="84"/>
      <c r="DMP101" s="84"/>
      <c r="DMQ101" s="84"/>
      <c r="DMR101" s="84"/>
      <c r="DMS101" s="84"/>
      <c r="DMT101" s="84"/>
      <c r="DMU101" s="84"/>
      <c r="DMV101" s="84"/>
      <c r="DMW101" s="84"/>
      <c r="DMX101" s="84"/>
      <c r="DMY101" s="84"/>
      <c r="DMZ101" s="84"/>
      <c r="DNA101" s="84"/>
      <c r="DNB101" s="84"/>
      <c r="DNC101" s="84"/>
      <c r="DND101" s="84"/>
      <c r="DNE101" s="84"/>
      <c r="DNF101" s="84"/>
      <c r="DNG101" s="84"/>
      <c r="DNH101" s="84"/>
      <c r="DNI101" s="84"/>
      <c r="DNJ101" s="84"/>
      <c r="DNK101" s="84"/>
      <c r="DNL101" s="84"/>
      <c r="DNM101" s="84"/>
      <c r="DNN101" s="84"/>
      <c r="DNO101" s="84"/>
      <c r="DNP101" s="84"/>
      <c r="DNQ101" s="84"/>
      <c r="DNR101" s="84"/>
      <c r="DNS101" s="84"/>
      <c r="DNT101" s="84"/>
      <c r="DNU101" s="84"/>
      <c r="DNV101" s="84"/>
      <c r="DNW101" s="84"/>
      <c r="DNX101" s="84"/>
      <c r="DNY101" s="84"/>
      <c r="DNZ101" s="84"/>
      <c r="DOA101" s="84"/>
      <c r="DOB101" s="84"/>
      <c r="DOC101" s="84"/>
      <c r="DOD101" s="84"/>
      <c r="DOE101" s="84"/>
      <c r="DOF101" s="84"/>
      <c r="DOG101" s="84"/>
      <c r="DOH101" s="84"/>
      <c r="DOI101" s="84"/>
      <c r="DOJ101" s="84"/>
      <c r="DOK101" s="84"/>
      <c r="DOL101" s="84"/>
      <c r="DOM101" s="84"/>
      <c r="DON101" s="84"/>
      <c r="DOO101" s="84"/>
      <c r="DOP101" s="84"/>
      <c r="DOQ101" s="84"/>
      <c r="DOR101" s="84"/>
      <c r="DOS101" s="84"/>
      <c r="DOT101" s="84"/>
      <c r="DOU101" s="84"/>
      <c r="DOV101" s="84"/>
      <c r="DOW101" s="84"/>
      <c r="DOX101" s="84"/>
      <c r="DOY101" s="84"/>
      <c r="DOZ101" s="84"/>
      <c r="DPA101" s="84"/>
      <c r="DPB101" s="84"/>
      <c r="DPC101" s="84"/>
      <c r="DPD101" s="84"/>
      <c r="DPE101" s="84"/>
      <c r="DPF101" s="84"/>
      <c r="DPG101" s="84"/>
      <c r="DPH101" s="84"/>
      <c r="DPI101" s="84"/>
      <c r="DPJ101" s="84"/>
      <c r="DPK101" s="84"/>
      <c r="DPL101" s="84"/>
      <c r="DPM101" s="84"/>
      <c r="DPN101" s="84"/>
      <c r="DPO101" s="84"/>
      <c r="DPP101" s="84"/>
      <c r="DPQ101" s="84"/>
      <c r="DPR101" s="84"/>
      <c r="DPS101" s="84"/>
      <c r="DPT101" s="84"/>
      <c r="DPU101" s="84"/>
      <c r="DPV101" s="84"/>
      <c r="DPW101" s="84"/>
      <c r="DPX101" s="84"/>
      <c r="DPY101" s="84"/>
      <c r="DPZ101" s="84"/>
      <c r="DQA101" s="84"/>
      <c r="DQB101" s="84"/>
      <c r="DQC101" s="84"/>
      <c r="DQD101" s="84"/>
      <c r="DQE101" s="84"/>
      <c r="DQF101" s="84"/>
      <c r="DQG101" s="84"/>
      <c r="DQH101" s="84"/>
      <c r="DQI101" s="84"/>
      <c r="DQJ101" s="84"/>
      <c r="DQK101" s="84"/>
      <c r="DQL101" s="84"/>
      <c r="DQM101" s="84"/>
      <c r="DQN101" s="84"/>
      <c r="DQO101" s="84"/>
      <c r="DQP101" s="84"/>
      <c r="DQQ101" s="84"/>
      <c r="DQR101" s="84"/>
      <c r="DQS101" s="84"/>
      <c r="DQT101" s="84"/>
      <c r="DQU101" s="84"/>
      <c r="DQV101" s="84"/>
      <c r="DQW101" s="84"/>
      <c r="DQX101" s="84"/>
      <c r="DQY101" s="84"/>
      <c r="DQZ101" s="84"/>
      <c r="DRA101" s="84"/>
      <c r="DRB101" s="84"/>
      <c r="DRC101" s="84"/>
      <c r="DRD101" s="84"/>
      <c r="DRE101" s="84"/>
      <c r="DRF101" s="84"/>
      <c r="DRG101" s="84"/>
      <c r="DRH101" s="84"/>
      <c r="DRI101" s="84"/>
      <c r="DRJ101" s="84"/>
      <c r="DRK101" s="84"/>
      <c r="DRL101" s="84"/>
      <c r="DRM101" s="84"/>
      <c r="DRN101" s="84"/>
      <c r="DRO101" s="84"/>
      <c r="DRP101" s="84"/>
      <c r="DRQ101" s="84"/>
      <c r="DRR101" s="84"/>
      <c r="DRS101" s="84"/>
      <c r="DRT101" s="84"/>
      <c r="DRU101" s="84"/>
      <c r="DRV101" s="84"/>
      <c r="DRW101" s="84"/>
      <c r="DRX101" s="84"/>
      <c r="DRY101" s="84"/>
      <c r="DRZ101" s="84"/>
      <c r="DSA101" s="84"/>
      <c r="DSB101" s="84"/>
      <c r="DSC101" s="84"/>
      <c r="DSD101" s="84"/>
      <c r="DSE101" s="84"/>
      <c r="DSF101" s="84"/>
      <c r="DSG101" s="84"/>
      <c r="DSH101" s="84"/>
      <c r="DSI101" s="84"/>
      <c r="DSJ101" s="84"/>
      <c r="DSK101" s="84"/>
      <c r="DSL101" s="84"/>
      <c r="DSM101" s="84"/>
      <c r="DSN101" s="84"/>
      <c r="DSO101" s="84"/>
      <c r="DSP101" s="84"/>
      <c r="DSQ101" s="84"/>
      <c r="DSR101" s="84"/>
      <c r="DSS101" s="84"/>
      <c r="DST101" s="84"/>
      <c r="DSU101" s="84"/>
      <c r="DSV101" s="84"/>
      <c r="DSW101" s="84"/>
      <c r="DSX101" s="84"/>
      <c r="DSY101" s="84"/>
      <c r="DSZ101" s="84"/>
      <c r="DTA101" s="84"/>
      <c r="DTB101" s="84"/>
      <c r="DTC101" s="84"/>
      <c r="DTD101" s="84"/>
      <c r="DTE101" s="84"/>
      <c r="DTF101" s="84"/>
      <c r="DTG101" s="84"/>
      <c r="DTH101" s="84"/>
      <c r="DTI101" s="84"/>
      <c r="DTJ101" s="84"/>
      <c r="DTK101" s="84"/>
      <c r="DTL101" s="84"/>
      <c r="DTM101" s="84"/>
      <c r="DTN101" s="84"/>
      <c r="DTO101" s="84"/>
      <c r="DTP101" s="84"/>
      <c r="DTQ101" s="84"/>
      <c r="DTR101" s="84"/>
      <c r="DTS101" s="84"/>
      <c r="DTT101" s="84"/>
      <c r="DTU101" s="84"/>
      <c r="DTV101" s="84"/>
      <c r="DTW101" s="84"/>
      <c r="DTX101" s="84"/>
      <c r="DTY101" s="84"/>
      <c r="DTZ101" s="84"/>
      <c r="DUA101" s="84"/>
      <c r="DUB101" s="84"/>
      <c r="DUC101" s="84"/>
      <c r="DUD101" s="84"/>
      <c r="DUE101" s="84"/>
      <c r="DUF101" s="84"/>
      <c r="DUG101" s="84"/>
      <c r="DUH101" s="84"/>
      <c r="DUI101" s="84"/>
      <c r="DUJ101" s="84"/>
      <c r="DUK101" s="84"/>
      <c r="DUL101" s="84"/>
      <c r="DUM101" s="84"/>
      <c r="DUN101" s="84"/>
      <c r="DUO101" s="84"/>
      <c r="DUP101" s="84"/>
      <c r="DUQ101" s="84"/>
      <c r="DUR101" s="84"/>
      <c r="DUS101" s="84"/>
      <c r="DUT101" s="84"/>
      <c r="DUU101" s="84"/>
      <c r="DUV101" s="84"/>
      <c r="DUW101" s="84"/>
      <c r="DUX101" s="84"/>
      <c r="DUY101" s="84"/>
      <c r="DUZ101" s="84"/>
      <c r="DVA101" s="84"/>
      <c r="DVB101" s="84"/>
      <c r="DVC101" s="84"/>
      <c r="DVD101" s="84"/>
      <c r="DVE101" s="84"/>
      <c r="DVF101" s="84"/>
      <c r="DVG101" s="84"/>
      <c r="DVH101" s="84"/>
      <c r="DVI101" s="84"/>
      <c r="DVJ101" s="84"/>
      <c r="DVK101" s="84"/>
      <c r="DVL101" s="84"/>
      <c r="DVM101" s="84"/>
      <c r="DVN101" s="84"/>
      <c r="DVO101" s="84"/>
      <c r="DVP101" s="84"/>
      <c r="DVQ101" s="84"/>
      <c r="DVR101" s="84"/>
      <c r="DVS101" s="84"/>
      <c r="DVT101" s="84"/>
      <c r="DVU101" s="84"/>
      <c r="DVV101" s="84"/>
      <c r="DVW101" s="84"/>
      <c r="DVX101" s="84"/>
      <c r="DVY101" s="84"/>
      <c r="DVZ101" s="84"/>
      <c r="DWA101" s="84"/>
      <c r="DWB101" s="84"/>
      <c r="DWC101" s="84"/>
      <c r="DWD101" s="84"/>
      <c r="DWE101" s="84"/>
      <c r="DWF101" s="84"/>
      <c r="DWG101" s="84"/>
      <c r="DWH101" s="84"/>
      <c r="DWI101" s="84"/>
      <c r="DWJ101" s="84"/>
      <c r="DWK101" s="84"/>
      <c r="DWL101" s="84"/>
      <c r="DWM101" s="84"/>
      <c r="DWN101" s="84"/>
      <c r="DWO101" s="84"/>
      <c r="DWP101" s="84"/>
      <c r="DWQ101" s="84"/>
      <c r="DWR101" s="84"/>
      <c r="DWS101" s="84"/>
      <c r="DWT101" s="84"/>
      <c r="DWU101" s="84"/>
      <c r="DWV101" s="84"/>
      <c r="DWW101" s="84"/>
      <c r="DWX101" s="84"/>
      <c r="DWY101" s="84"/>
      <c r="DWZ101" s="84"/>
      <c r="DXA101" s="84"/>
      <c r="DXB101" s="84"/>
      <c r="DXC101" s="84"/>
      <c r="DXD101" s="84"/>
      <c r="DXE101" s="84"/>
      <c r="DXF101" s="84"/>
      <c r="DXG101" s="84"/>
      <c r="DXH101" s="84"/>
      <c r="DXI101" s="84"/>
      <c r="DXJ101" s="84"/>
      <c r="DXK101" s="84"/>
      <c r="DXL101" s="84"/>
      <c r="DXM101" s="84"/>
      <c r="DXN101" s="84"/>
      <c r="DXO101" s="84"/>
      <c r="DXP101" s="84"/>
      <c r="DXQ101" s="84"/>
      <c r="DXR101" s="84"/>
      <c r="DXS101" s="84"/>
      <c r="DXT101" s="84"/>
      <c r="DXU101" s="84"/>
      <c r="DXV101" s="84"/>
      <c r="DXW101" s="84"/>
      <c r="DXX101" s="84"/>
      <c r="DXY101" s="84"/>
      <c r="DXZ101" s="84"/>
      <c r="DYA101" s="84"/>
      <c r="DYB101" s="84"/>
      <c r="DYC101" s="84"/>
      <c r="DYD101" s="84"/>
      <c r="DYE101" s="84"/>
      <c r="DYF101" s="84"/>
      <c r="DYG101" s="84"/>
      <c r="DYH101" s="84"/>
      <c r="DYI101" s="84"/>
      <c r="DYJ101" s="84"/>
      <c r="DYK101" s="84"/>
      <c r="DYL101" s="84"/>
      <c r="DYM101" s="84"/>
      <c r="DYN101" s="84"/>
      <c r="DYO101" s="84"/>
      <c r="DYP101" s="84"/>
      <c r="DYQ101" s="84"/>
      <c r="DYR101" s="84"/>
      <c r="DYS101" s="84"/>
      <c r="DYT101" s="84"/>
      <c r="DYU101" s="84"/>
      <c r="DYV101" s="84"/>
      <c r="DYW101" s="84"/>
      <c r="DYX101" s="84"/>
      <c r="DYY101" s="84"/>
      <c r="DYZ101" s="84"/>
      <c r="DZA101" s="84"/>
      <c r="DZB101" s="84"/>
      <c r="DZC101" s="84"/>
      <c r="DZD101" s="84"/>
      <c r="DZE101" s="84"/>
      <c r="DZF101" s="84"/>
      <c r="DZG101" s="84"/>
      <c r="DZH101" s="84"/>
      <c r="DZI101" s="84"/>
      <c r="DZJ101" s="84"/>
      <c r="DZK101" s="84"/>
      <c r="DZL101" s="84"/>
      <c r="DZM101" s="84"/>
      <c r="DZN101" s="84"/>
      <c r="DZO101" s="84"/>
      <c r="DZP101" s="84"/>
      <c r="DZQ101" s="84"/>
      <c r="DZR101" s="84"/>
      <c r="DZS101" s="84"/>
      <c r="DZT101" s="84"/>
      <c r="DZU101" s="84"/>
      <c r="DZV101" s="84"/>
      <c r="DZW101" s="84"/>
      <c r="DZX101" s="84"/>
      <c r="DZY101" s="84"/>
      <c r="DZZ101" s="84"/>
      <c r="EAA101" s="84"/>
      <c r="EAB101" s="84"/>
      <c r="EAC101" s="84"/>
      <c r="EAD101" s="84"/>
      <c r="EAE101" s="84"/>
      <c r="EAF101" s="84"/>
      <c r="EAG101" s="84"/>
      <c r="EAH101" s="84"/>
      <c r="EAI101" s="84"/>
      <c r="EAJ101" s="84"/>
      <c r="EAK101" s="84"/>
      <c r="EAL101" s="84"/>
      <c r="EAM101" s="84"/>
      <c r="EAN101" s="84"/>
      <c r="EAO101" s="84"/>
      <c r="EAP101" s="84"/>
      <c r="EAQ101" s="84"/>
      <c r="EAR101" s="84"/>
      <c r="EAS101" s="84"/>
      <c r="EAT101" s="84"/>
      <c r="EAU101" s="84"/>
      <c r="EAV101" s="84"/>
      <c r="EAW101" s="84"/>
      <c r="EAX101" s="84"/>
      <c r="EAY101" s="84"/>
      <c r="EAZ101" s="84"/>
      <c r="EBA101" s="84"/>
      <c r="EBB101" s="84"/>
      <c r="EBC101" s="84"/>
      <c r="EBD101" s="84"/>
      <c r="EBE101" s="84"/>
      <c r="EBF101" s="84"/>
      <c r="EBG101" s="84"/>
      <c r="EBH101" s="84"/>
      <c r="EBI101" s="84"/>
      <c r="EBJ101" s="84"/>
      <c r="EBK101" s="84"/>
      <c r="EBL101" s="84"/>
      <c r="EBM101" s="84"/>
      <c r="EBN101" s="84"/>
      <c r="EBO101" s="84"/>
      <c r="EBP101" s="84"/>
      <c r="EBQ101" s="84"/>
      <c r="EBR101" s="84"/>
      <c r="EBS101" s="84"/>
      <c r="EBT101" s="84"/>
      <c r="EBU101" s="84"/>
      <c r="EBV101" s="84"/>
      <c r="EBW101" s="84"/>
      <c r="EBX101" s="84"/>
      <c r="EBY101" s="84"/>
      <c r="EBZ101" s="84"/>
      <c r="ECA101" s="84"/>
      <c r="ECB101" s="84"/>
      <c r="ECC101" s="84"/>
      <c r="ECD101" s="84"/>
      <c r="ECE101" s="84"/>
      <c r="ECF101" s="84"/>
      <c r="ECG101" s="84"/>
      <c r="ECH101" s="84"/>
      <c r="ECI101" s="84"/>
      <c r="ECJ101" s="84"/>
      <c r="ECK101" s="84"/>
      <c r="ECL101" s="84"/>
      <c r="ECM101" s="84"/>
      <c r="ECN101" s="84"/>
      <c r="ECO101" s="84"/>
      <c r="ECP101" s="84"/>
      <c r="ECQ101" s="84"/>
      <c r="ECR101" s="84"/>
      <c r="ECS101" s="84"/>
      <c r="ECT101" s="84"/>
      <c r="ECU101" s="84"/>
      <c r="ECV101" s="84"/>
      <c r="ECW101" s="84"/>
      <c r="ECX101" s="84"/>
      <c r="ECY101" s="84"/>
      <c r="ECZ101" s="84"/>
      <c r="EDA101" s="84"/>
      <c r="EDB101" s="84"/>
      <c r="EDC101" s="84"/>
      <c r="EDD101" s="84"/>
      <c r="EDE101" s="84"/>
      <c r="EDF101" s="84"/>
      <c r="EDG101" s="84"/>
      <c r="EDH101" s="84"/>
      <c r="EDI101" s="84"/>
      <c r="EDJ101" s="84"/>
      <c r="EDK101" s="84"/>
      <c r="EDL101" s="84"/>
      <c r="EDM101" s="84"/>
      <c r="EDN101" s="84"/>
      <c r="EDO101" s="84"/>
      <c r="EDP101" s="84"/>
      <c r="EDQ101" s="84"/>
      <c r="EDR101" s="84"/>
      <c r="EDS101" s="84"/>
      <c r="EDT101" s="84"/>
      <c r="EDU101" s="84"/>
      <c r="EDV101" s="84"/>
      <c r="EDW101" s="84"/>
      <c r="EDX101" s="84"/>
      <c r="EDY101" s="84"/>
      <c r="EDZ101" s="84"/>
      <c r="EEA101" s="84"/>
      <c r="EEB101" s="84"/>
      <c r="EEC101" s="84"/>
      <c r="EED101" s="84"/>
      <c r="EEE101" s="84"/>
      <c r="EEF101" s="84"/>
      <c r="EEG101" s="84"/>
      <c r="EEH101" s="84"/>
      <c r="EEI101" s="84"/>
      <c r="EEJ101" s="84"/>
      <c r="EEK101" s="84"/>
      <c r="EEL101" s="84"/>
      <c r="EEM101" s="84"/>
      <c r="EEN101" s="84"/>
      <c r="EEO101" s="84"/>
      <c r="EEP101" s="84"/>
      <c r="EEQ101" s="84"/>
      <c r="EER101" s="84"/>
      <c r="EES101" s="84"/>
      <c r="EET101" s="84"/>
      <c r="EEU101" s="84"/>
      <c r="EEV101" s="84"/>
      <c r="EEW101" s="84"/>
      <c r="EEX101" s="84"/>
      <c r="EEY101" s="84"/>
      <c r="EEZ101" s="84"/>
      <c r="EFA101" s="84"/>
      <c r="EFB101" s="84"/>
      <c r="EFC101" s="84"/>
      <c r="EFD101" s="84"/>
      <c r="EFE101" s="84"/>
      <c r="EFF101" s="84"/>
      <c r="EFG101" s="84"/>
      <c r="EFH101" s="84"/>
      <c r="EFI101" s="84"/>
      <c r="EFJ101" s="84"/>
      <c r="EFK101" s="84"/>
      <c r="EFL101" s="84"/>
      <c r="EFM101" s="84"/>
      <c r="EFN101" s="84"/>
      <c r="EFO101" s="84"/>
      <c r="EFP101" s="84"/>
      <c r="EFQ101" s="84"/>
      <c r="EFR101" s="84"/>
      <c r="EFS101" s="84"/>
      <c r="EFT101" s="84"/>
      <c r="EFU101" s="84"/>
      <c r="EFV101" s="84"/>
      <c r="EFW101" s="84"/>
      <c r="EFX101" s="84"/>
      <c r="EFY101" s="84"/>
      <c r="EFZ101" s="84"/>
      <c r="EGA101" s="84"/>
      <c r="EGB101" s="84"/>
      <c r="EGC101" s="84"/>
      <c r="EGD101" s="84"/>
      <c r="EGE101" s="84"/>
      <c r="EGF101" s="84"/>
      <c r="EGG101" s="84"/>
      <c r="EGH101" s="84"/>
      <c r="EGI101" s="84"/>
      <c r="EGJ101" s="84"/>
      <c r="EGK101" s="84"/>
      <c r="EGL101" s="84"/>
      <c r="EGM101" s="84"/>
      <c r="EGN101" s="84"/>
      <c r="EGO101" s="84"/>
      <c r="EGP101" s="84"/>
      <c r="EGQ101" s="84"/>
      <c r="EGR101" s="84"/>
      <c r="EGS101" s="84"/>
      <c r="EGT101" s="84"/>
      <c r="EGU101" s="84"/>
      <c r="EGV101" s="84"/>
      <c r="EGW101" s="84"/>
      <c r="EGX101" s="84"/>
      <c r="EGY101" s="84"/>
      <c r="EGZ101" s="84"/>
      <c r="EHA101" s="84"/>
      <c r="EHB101" s="84"/>
      <c r="EHC101" s="84"/>
      <c r="EHD101" s="84"/>
      <c r="EHE101" s="84"/>
      <c r="EHF101" s="84"/>
      <c r="EHG101" s="84"/>
      <c r="EHH101" s="84"/>
      <c r="EHI101" s="84"/>
      <c r="EHJ101" s="84"/>
      <c r="EHK101" s="84"/>
      <c r="EHL101" s="84"/>
      <c r="EHM101" s="84"/>
      <c r="EHN101" s="84"/>
      <c r="EHO101" s="84"/>
      <c r="EHP101" s="84"/>
      <c r="EHQ101" s="84"/>
      <c r="EHR101" s="84"/>
      <c r="EHS101" s="84"/>
      <c r="EHT101" s="84"/>
      <c r="EHU101" s="84"/>
      <c r="EHV101" s="84"/>
      <c r="EHW101" s="84"/>
      <c r="EHX101" s="84"/>
      <c r="EHY101" s="84"/>
      <c r="EHZ101" s="84"/>
      <c r="EIA101" s="84"/>
      <c r="EIB101" s="84"/>
      <c r="EIC101" s="84"/>
      <c r="EID101" s="84"/>
      <c r="EIE101" s="84"/>
      <c r="EIF101" s="84"/>
      <c r="EIG101" s="84"/>
      <c r="EIH101" s="84"/>
      <c r="EII101" s="84"/>
      <c r="EIJ101" s="84"/>
      <c r="EIK101" s="84"/>
      <c r="EIL101" s="84"/>
      <c r="EIM101" s="84"/>
      <c r="EIN101" s="84"/>
      <c r="EIO101" s="84"/>
      <c r="EIP101" s="84"/>
      <c r="EIQ101" s="84"/>
      <c r="EIR101" s="84"/>
      <c r="EIS101" s="84"/>
      <c r="EIT101" s="84"/>
      <c r="EIU101" s="84"/>
      <c r="EIV101" s="84"/>
      <c r="EIW101" s="84"/>
      <c r="EIX101" s="84"/>
      <c r="EIY101" s="84"/>
      <c r="EIZ101" s="84"/>
      <c r="EJA101" s="84"/>
      <c r="EJB101" s="84"/>
      <c r="EJC101" s="84"/>
      <c r="EJD101" s="84"/>
      <c r="EJE101" s="84"/>
      <c r="EJF101" s="84"/>
      <c r="EJG101" s="84"/>
      <c r="EJH101" s="84"/>
      <c r="EJI101" s="84"/>
      <c r="EJJ101" s="84"/>
      <c r="EJK101" s="84"/>
      <c r="EJL101" s="84"/>
      <c r="EJM101" s="84"/>
      <c r="EJN101" s="84"/>
      <c r="EJO101" s="84"/>
      <c r="EJP101" s="84"/>
      <c r="EJQ101" s="84"/>
      <c r="EJR101" s="84"/>
      <c r="EJS101" s="84"/>
      <c r="EJT101" s="84"/>
      <c r="EJU101" s="84"/>
      <c r="EJV101" s="84"/>
      <c r="EJW101" s="84"/>
      <c r="EJX101" s="84"/>
      <c r="EJY101" s="84"/>
      <c r="EJZ101" s="84"/>
      <c r="EKA101" s="84"/>
      <c r="EKB101" s="84"/>
      <c r="EKC101" s="84"/>
      <c r="EKD101" s="84"/>
      <c r="EKE101" s="84"/>
      <c r="EKF101" s="84"/>
      <c r="EKG101" s="84"/>
      <c r="EKH101" s="84"/>
      <c r="EKI101" s="84"/>
      <c r="EKJ101" s="84"/>
      <c r="EKK101" s="84"/>
      <c r="EKL101" s="84"/>
      <c r="EKM101" s="84"/>
      <c r="EKN101" s="84"/>
      <c r="EKO101" s="84"/>
      <c r="EKP101" s="84"/>
      <c r="EKQ101" s="84"/>
      <c r="EKR101" s="84"/>
      <c r="EKS101" s="84"/>
      <c r="EKT101" s="84"/>
      <c r="EKU101" s="84"/>
      <c r="EKV101" s="84"/>
      <c r="EKW101" s="84"/>
      <c r="EKX101" s="84"/>
      <c r="EKY101" s="84"/>
      <c r="EKZ101" s="84"/>
      <c r="ELA101" s="84"/>
      <c r="ELB101" s="84"/>
      <c r="ELC101" s="84"/>
      <c r="ELD101" s="84"/>
      <c r="ELE101" s="84"/>
      <c r="ELF101" s="84"/>
      <c r="ELG101" s="84"/>
      <c r="ELH101" s="84"/>
      <c r="ELI101" s="84"/>
      <c r="ELJ101" s="84"/>
      <c r="ELK101" s="84"/>
      <c r="ELL101" s="84"/>
      <c r="ELM101" s="84"/>
      <c r="ELN101" s="84"/>
      <c r="ELO101" s="84"/>
      <c r="ELP101" s="84"/>
      <c r="ELQ101" s="84"/>
      <c r="ELR101" s="84"/>
      <c r="ELS101" s="84"/>
      <c r="ELT101" s="84"/>
      <c r="ELU101" s="84"/>
      <c r="ELV101" s="84"/>
      <c r="ELW101" s="84"/>
      <c r="ELX101" s="84"/>
      <c r="ELY101" s="84"/>
      <c r="ELZ101" s="84"/>
      <c r="EMA101" s="84"/>
      <c r="EMB101" s="84"/>
      <c r="EMC101" s="84"/>
      <c r="EMD101" s="84"/>
      <c r="EME101" s="84"/>
      <c r="EMF101" s="84"/>
      <c r="EMG101" s="84"/>
      <c r="EMH101" s="84"/>
      <c r="EMI101" s="84"/>
      <c r="EMJ101" s="84"/>
      <c r="EMK101" s="84"/>
      <c r="EML101" s="84"/>
      <c r="EMM101" s="84"/>
      <c r="EMN101" s="84"/>
      <c r="EMO101" s="84"/>
      <c r="EMP101" s="84"/>
      <c r="EMQ101" s="84"/>
      <c r="EMR101" s="84"/>
      <c r="EMS101" s="84"/>
      <c r="EMT101" s="84"/>
      <c r="EMU101" s="84"/>
      <c r="EMV101" s="84"/>
      <c r="EMW101" s="84"/>
      <c r="EMX101" s="84"/>
      <c r="EMY101" s="84"/>
      <c r="EMZ101" s="84"/>
      <c r="ENA101" s="84"/>
      <c r="ENB101" s="84"/>
      <c r="ENC101" s="84"/>
      <c r="END101" s="84"/>
      <c r="ENE101" s="84"/>
      <c r="ENF101" s="84"/>
      <c r="ENG101" s="84"/>
      <c r="ENH101" s="84"/>
      <c r="ENI101" s="84"/>
      <c r="ENJ101" s="84"/>
      <c r="ENK101" s="84"/>
      <c r="ENL101" s="84"/>
      <c r="ENM101" s="84"/>
      <c r="ENN101" s="84"/>
      <c r="ENO101" s="84"/>
      <c r="ENP101" s="84"/>
      <c r="ENQ101" s="84"/>
      <c r="ENR101" s="84"/>
      <c r="ENS101" s="84"/>
      <c r="ENT101" s="84"/>
      <c r="ENU101" s="84"/>
      <c r="ENV101" s="84"/>
      <c r="ENW101" s="84"/>
      <c r="ENX101" s="84"/>
      <c r="ENY101" s="84"/>
      <c r="ENZ101" s="84"/>
      <c r="EOA101" s="84"/>
      <c r="EOB101" s="84"/>
      <c r="EOC101" s="84"/>
      <c r="EOD101" s="84"/>
      <c r="EOE101" s="84"/>
      <c r="EOF101" s="84"/>
      <c r="EOG101" s="84"/>
      <c r="EOH101" s="84"/>
      <c r="EOI101" s="84"/>
      <c r="EOJ101" s="84"/>
      <c r="EOK101" s="84"/>
      <c r="EOL101" s="84"/>
      <c r="EOM101" s="84"/>
      <c r="EON101" s="84"/>
      <c r="EOO101" s="84"/>
      <c r="EOP101" s="84"/>
      <c r="EOQ101" s="84"/>
      <c r="EOR101" s="84"/>
      <c r="EOS101" s="84"/>
      <c r="EOT101" s="84"/>
      <c r="EOU101" s="84"/>
      <c r="EOV101" s="84"/>
      <c r="EOW101" s="84"/>
      <c r="EOX101" s="84"/>
      <c r="EOY101" s="84"/>
      <c r="EOZ101" s="84"/>
      <c r="EPA101" s="84"/>
      <c r="EPB101" s="84"/>
      <c r="EPC101" s="84"/>
      <c r="EPD101" s="84"/>
      <c r="EPE101" s="84"/>
      <c r="EPF101" s="84"/>
      <c r="EPG101" s="84"/>
      <c r="EPH101" s="84"/>
      <c r="EPI101" s="84"/>
      <c r="EPJ101" s="84"/>
      <c r="EPK101" s="84"/>
      <c r="EPL101" s="84"/>
      <c r="EPM101" s="84"/>
      <c r="EPN101" s="84"/>
      <c r="EPO101" s="84"/>
      <c r="EPP101" s="84"/>
      <c r="EPQ101" s="84"/>
      <c r="EPR101" s="84"/>
      <c r="EPS101" s="84"/>
      <c r="EPT101" s="84"/>
      <c r="EPU101" s="84"/>
      <c r="EPV101" s="84"/>
      <c r="EPW101" s="84"/>
      <c r="EPX101" s="84"/>
      <c r="EPY101" s="84"/>
      <c r="EPZ101" s="84"/>
      <c r="EQA101" s="84"/>
      <c r="EQB101" s="84"/>
      <c r="EQC101" s="84"/>
      <c r="EQD101" s="84"/>
      <c r="EQE101" s="84"/>
      <c r="EQF101" s="84"/>
      <c r="EQG101" s="84"/>
      <c r="EQH101" s="84"/>
      <c r="EQI101" s="84"/>
      <c r="EQJ101" s="84"/>
      <c r="EQK101" s="84"/>
      <c r="EQL101" s="84"/>
      <c r="EQM101" s="84"/>
      <c r="EQN101" s="84"/>
      <c r="EQO101" s="84"/>
      <c r="EQP101" s="84"/>
      <c r="EQQ101" s="84"/>
      <c r="EQR101" s="84"/>
      <c r="EQS101" s="84"/>
      <c r="EQT101" s="84"/>
      <c r="EQU101" s="84"/>
      <c r="EQV101" s="84"/>
      <c r="EQW101" s="84"/>
      <c r="EQX101" s="84"/>
      <c r="EQY101" s="84"/>
      <c r="EQZ101" s="84"/>
      <c r="ERA101" s="84"/>
      <c r="ERB101" s="84"/>
      <c r="ERC101" s="84"/>
      <c r="ERD101" s="84"/>
      <c r="ERE101" s="84"/>
      <c r="ERF101" s="84"/>
      <c r="ERG101" s="84"/>
      <c r="ERH101" s="84"/>
      <c r="ERI101" s="84"/>
      <c r="ERJ101" s="84"/>
      <c r="ERK101" s="84"/>
      <c r="ERL101" s="84"/>
      <c r="ERM101" s="84"/>
      <c r="ERN101" s="84"/>
      <c r="ERO101" s="84"/>
      <c r="ERP101" s="84"/>
      <c r="ERQ101" s="84"/>
      <c r="ERR101" s="84"/>
      <c r="ERS101" s="84"/>
      <c r="ERT101" s="84"/>
      <c r="ERU101" s="84"/>
      <c r="ERV101" s="84"/>
      <c r="ERW101" s="84"/>
      <c r="ERX101" s="84"/>
      <c r="ERY101" s="84"/>
      <c r="ERZ101" s="84"/>
      <c r="ESA101" s="84"/>
      <c r="ESB101" s="84"/>
      <c r="ESC101" s="84"/>
      <c r="ESD101" s="84"/>
      <c r="ESE101" s="84"/>
      <c r="ESF101" s="84"/>
      <c r="ESG101" s="84"/>
      <c r="ESH101" s="84"/>
      <c r="ESI101" s="84"/>
      <c r="ESJ101" s="84"/>
      <c r="ESK101" s="84"/>
      <c r="ESL101" s="84"/>
      <c r="ESM101" s="84"/>
      <c r="ESN101" s="84"/>
      <c r="ESO101" s="84"/>
      <c r="ESP101" s="84"/>
      <c r="ESQ101" s="84"/>
      <c r="ESR101" s="84"/>
      <c r="ESS101" s="84"/>
      <c r="EST101" s="84"/>
      <c r="ESU101" s="84"/>
      <c r="ESV101" s="84"/>
      <c r="ESW101" s="84"/>
      <c r="ESX101" s="84"/>
      <c r="ESY101" s="84"/>
      <c r="ESZ101" s="84"/>
      <c r="ETA101" s="84"/>
      <c r="ETB101" s="84"/>
      <c r="ETC101" s="84"/>
      <c r="ETD101" s="84"/>
      <c r="ETE101" s="84"/>
      <c r="ETF101" s="84"/>
      <c r="ETG101" s="84"/>
      <c r="ETH101" s="84"/>
      <c r="ETI101" s="84"/>
      <c r="ETJ101" s="84"/>
      <c r="ETK101" s="84"/>
      <c r="ETL101" s="84"/>
      <c r="ETM101" s="84"/>
      <c r="ETN101" s="84"/>
      <c r="ETO101" s="84"/>
      <c r="ETP101" s="84"/>
      <c r="ETQ101" s="84"/>
      <c r="ETR101" s="84"/>
      <c r="ETS101" s="84"/>
      <c r="ETT101" s="84"/>
      <c r="ETU101" s="84"/>
      <c r="ETV101" s="84"/>
      <c r="ETW101" s="84"/>
      <c r="ETX101" s="84"/>
      <c r="ETY101" s="84"/>
      <c r="ETZ101" s="84"/>
      <c r="EUA101" s="84"/>
      <c r="EUB101" s="84"/>
      <c r="EUC101" s="84"/>
      <c r="EUD101" s="84"/>
      <c r="EUE101" s="84"/>
      <c r="EUF101" s="84"/>
      <c r="EUG101" s="84"/>
      <c r="EUH101" s="84"/>
      <c r="EUI101" s="84"/>
      <c r="EUJ101" s="84"/>
      <c r="EUK101" s="84"/>
      <c r="EUL101" s="84"/>
      <c r="EUM101" s="84"/>
      <c r="EUN101" s="84"/>
      <c r="EUO101" s="84"/>
      <c r="EUP101" s="84"/>
      <c r="EUQ101" s="84"/>
      <c r="EUR101" s="84"/>
      <c r="EUS101" s="84"/>
      <c r="EUT101" s="84"/>
      <c r="EUU101" s="84"/>
      <c r="EUV101" s="84"/>
      <c r="EUW101" s="84"/>
      <c r="EUX101" s="84"/>
      <c r="EUY101" s="84"/>
      <c r="EUZ101" s="84"/>
      <c r="EVA101" s="84"/>
      <c r="EVB101" s="84"/>
      <c r="EVC101" s="84"/>
      <c r="EVD101" s="84"/>
      <c r="EVE101" s="84"/>
      <c r="EVF101" s="84"/>
      <c r="EVG101" s="84"/>
      <c r="EVH101" s="84"/>
      <c r="EVI101" s="84"/>
      <c r="EVJ101" s="84"/>
      <c r="EVK101" s="84"/>
      <c r="EVL101" s="84"/>
      <c r="EVM101" s="84"/>
      <c r="EVN101" s="84"/>
      <c r="EVO101" s="84"/>
      <c r="EVP101" s="84"/>
      <c r="EVQ101" s="84"/>
      <c r="EVR101" s="84"/>
      <c r="EVS101" s="84"/>
      <c r="EVT101" s="84"/>
      <c r="EVU101" s="84"/>
      <c r="EVV101" s="84"/>
      <c r="EVW101" s="84"/>
      <c r="EVX101" s="84"/>
      <c r="EVY101" s="84"/>
      <c r="EVZ101" s="84"/>
      <c r="EWA101" s="84"/>
      <c r="EWB101" s="84"/>
      <c r="EWC101" s="84"/>
      <c r="EWD101" s="84"/>
      <c r="EWE101" s="84"/>
      <c r="EWF101" s="84"/>
      <c r="EWG101" s="84"/>
      <c r="EWH101" s="84"/>
      <c r="EWI101" s="84"/>
      <c r="EWJ101" s="84"/>
      <c r="EWK101" s="84"/>
      <c r="EWL101" s="84"/>
      <c r="EWM101" s="84"/>
      <c r="EWN101" s="84"/>
      <c r="EWO101" s="84"/>
      <c r="EWP101" s="84"/>
      <c r="EWQ101" s="84"/>
      <c r="EWR101" s="84"/>
      <c r="EWS101" s="84"/>
      <c r="EWT101" s="84"/>
      <c r="EWU101" s="84"/>
      <c r="EWV101" s="84"/>
      <c r="EWW101" s="84"/>
      <c r="EWX101" s="84"/>
      <c r="EWY101" s="84"/>
      <c r="EWZ101" s="84"/>
      <c r="EXA101" s="84"/>
      <c r="EXB101" s="84"/>
      <c r="EXC101" s="84"/>
      <c r="EXD101" s="84"/>
      <c r="EXE101" s="84"/>
      <c r="EXF101" s="84"/>
      <c r="EXG101" s="84"/>
      <c r="EXH101" s="84"/>
      <c r="EXI101" s="84"/>
      <c r="EXJ101" s="84"/>
      <c r="EXK101" s="84"/>
      <c r="EXL101" s="84"/>
      <c r="EXM101" s="84"/>
      <c r="EXN101" s="84"/>
      <c r="EXO101" s="84"/>
      <c r="EXP101" s="84"/>
      <c r="EXQ101" s="84"/>
      <c r="EXR101" s="84"/>
      <c r="EXS101" s="84"/>
      <c r="EXT101" s="84"/>
      <c r="EXU101" s="84"/>
      <c r="EXV101" s="84"/>
      <c r="EXW101" s="84"/>
      <c r="EXX101" s="84"/>
      <c r="EXY101" s="84"/>
      <c r="EXZ101" s="84"/>
      <c r="EYA101" s="84"/>
      <c r="EYB101" s="84"/>
      <c r="EYC101" s="84"/>
      <c r="EYD101" s="84"/>
      <c r="EYE101" s="84"/>
      <c r="EYF101" s="84"/>
      <c r="EYG101" s="84"/>
      <c r="EYH101" s="84"/>
      <c r="EYI101" s="84"/>
      <c r="EYJ101" s="84"/>
      <c r="EYK101" s="84"/>
      <c r="EYL101" s="84"/>
      <c r="EYM101" s="84"/>
      <c r="EYN101" s="84"/>
      <c r="EYO101" s="84"/>
      <c r="EYP101" s="84"/>
      <c r="EYQ101" s="84"/>
      <c r="EYR101" s="84"/>
      <c r="EYS101" s="84"/>
      <c r="EYT101" s="84"/>
      <c r="EYU101" s="84"/>
      <c r="EYV101" s="84"/>
      <c r="EYW101" s="84"/>
      <c r="EYX101" s="84"/>
      <c r="EYY101" s="84"/>
      <c r="EYZ101" s="84"/>
      <c r="EZA101" s="84"/>
      <c r="EZB101" s="84"/>
      <c r="EZC101" s="84"/>
      <c r="EZD101" s="84"/>
      <c r="EZE101" s="84"/>
      <c r="EZF101" s="84"/>
      <c r="EZG101" s="84"/>
      <c r="EZH101" s="84"/>
      <c r="EZI101" s="84"/>
      <c r="EZJ101" s="84"/>
      <c r="EZK101" s="84"/>
      <c r="EZL101" s="84"/>
      <c r="EZM101" s="84"/>
      <c r="EZN101" s="84"/>
      <c r="EZO101" s="84"/>
      <c r="EZP101" s="84"/>
      <c r="EZQ101" s="84"/>
      <c r="EZR101" s="84"/>
      <c r="EZS101" s="84"/>
      <c r="EZT101" s="84"/>
      <c r="EZU101" s="84"/>
      <c r="EZV101" s="84"/>
      <c r="EZW101" s="84"/>
      <c r="EZX101" s="84"/>
      <c r="EZY101" s="84"/>
      <c r="EZZ101" s="84"/>
      <c r="FAA101" s="84"/>
      <c r="FAB101" s="84"/>
      <c r="FAC101" s="84"/>
      <c r="FAD101" s="84"/>
      <c r="FAE101" s="84"/>
      <c r="FAF101" s="84"/>
      <c r="FAG101" s="84"/>
      <c r="FAH101" s="84"/>
      <c r="FAI101" s="84"/>
      <c r="FAJ101" s="84"/>
      <c r="FAK101" s="84"/>
      <c r="FAL101" s="84"/>
      <c r="FAM101" s="84"/>
      <c r="FAN101" s="84"/>
      <c r="FAO101" s="84"/>
      <c r="FAP101" s="84"/>
      <c r="FAQ101" s="84"/>
      <c r="FAR101" s="84"/>
      <c r="FAS101" s="84"/>
      <c r="FAT101" s="84"/>
      <c r="FAU101" s="84"/>
      <c r="FAV101" s="84"/>
      <c r="FAW101" s="84"/>
      <c r="FAX101" s="84"/>
      <c r="FAY101" s="84"/>
      <c r="FAZ101" s="84"/>
      <c r="FBA101" s="84"/>
      <c r="FBB101" s="84"/>
      <c r="FBC101" s="84"/>
      <c r="FBD101" s="84"/>
      <c r="FBE101" s="84"/>
      <c r="FBF101" s="84"/>
      <c r="FBG101" s="84"/>
      <c r="FBH101" s="84"/>
      <c r="FBI101" s="84"/>
      <c r="FBJ101" s="84"/>
      <c r="FBK101" s="84"/>
      <c r="FBL101" s="84"/>
      <c r="FBM101" s="84"/>
      <c r="FBN101" s="84"/>
      <c r="FBO101" s="84"/>
      <c r="FBP101" s="84"/>
      <c r="FBQ101" s="84"/>
      <c r="FBR101" s="84"/>
      <c r="FBS101" s="84"/>
      <c r="FBT101" s="84"/>
      <c r="FBU101" s="84"/>
      <c r="FBV101" s="84"/>
      <c r="FBW101" s="84"/>
      <c r="FBX101" s="84"/>
      <c r="FBY101" s="84"/>
      <c r="FBZ101" s="84"/>
      <c r="FCA101" s="84"/>
      <c r="FCB101" s="84"/>
      <c r="FCC101" s="84"/>
      <c r="FCD101" s="84"/>
      <c r="FCE101" s="84"/>
      <c r="FCF101" s="84"/>
      <c r="FCG101" s="84"/>
      <c r="FCH101" s="84"/>
      <c r="FCI101" s="84"/>
      <c r="FCJ101" s="84"/>
      <c r="FCK101" s="84"/>
      <c r="FCL101" s="84"/>
      <c r="FCM101" s="84"/>
      <c r="FCN101" s="84"/>
      <c r="FCO101" s="84"/>
      <c r="FCP101" s="84"/>
      <c r="FCQ101" s="84"/>
      <c r="FCR101" s="84"/>
      <c r="FCS101" s="84"/>
      <c r="FCT101" s="84"/>
      <c r="FCU101" s="84"/>
      <c r="FCV101" s="84"/>
      <c r="FCW101" s="84"/>
      <c r="FCX101" s="84"/>
      <c r="FCY101" s="84"/>
      <c r="FCZ101" s="84"/>
      <c r="FDA101" s="84"/>
      <c r="FDB101" s="84"/>
      <c r="FDC101" s="84"/>
      <c r="FDD101" s="84"/>
      <c r="FDE101" s="84"/>
      <c r="FDF101" s="84"/>
      <c r="FDG101" s="84"/>
      <c r="FDH101" s="84"/>
      <c r="FDI101" s="84"/>
      <c r="FDJ101" s="84"/>
      <c r="FDK101" s="84"/>
      <c r="FDL101" s="84"/>
      <c r="FDM101" s="84"/>
      <c r="FDN101" s="84"/>
      <c r="FDO101" s="84"/>
      <c r="FDP101" s="84"/>
      <c r="FDQ101" s="84"/>
      <c r="FDR101" s="84"/>
      <c r="FDS101" s="84"/>
      <c r="FDT101" s="84"/>
      <c r="FDU101" s="84"/>
      <c r="FDV101" s="84"/>
      <c r="FDW101" s="84"/>
      <c r="FDX101" s="84"/>
      <c r="FDY101" s="84"/>
      <c r="FDZ101" s="84"/>
      <c r="FEA101" s="84"/>
      <c r="FEB101" s="84"/>
      <c r="FEC101" s="84"/>
      <c r="FED101" s="84"/>
      <c r="FEE101" s="84"/>
      <c r="FEF101" s="84"/>
      <c r="FEG101" s="84"/>
      <c r="FEH101" s="84"/>
      <c r="FEI101" s="84"/>
      <c r="FEJ101" s="84"/>
      <c r="FEK101" s="84"/>
      <c r="FEL101" s="84"/>
      <c r="FEM101" s="84"/>
      <c r="FEN101" s="84"/>
      <c r="FEO101" s="84"/>
      <c r="FEP101" s="84"/>
      <c r="FEQ101" s="84"/>
      <c r="FER101" s="84"/>
      <c r="FES101" s="84"/>
      <c r="FET101" s="84"/>
      <c r="FEU101" s="84"/>
      <c r="FEV101" s="84"/>
      <c r="FEW101" s="84"/>
      <c r="FEX101" s="84"/>
      <c r="FEY101" s="84"/>
      <c r="FEZ101" s="84"/>
      <c r="FFA101" s="84"/>
      <c r="FFB101" s="84"/>
      <c r="FFC101" s="84"/>
      <c r="FFD101" s="84"/>
      <c r="FFE101" s="84"/>
      <c r="FFF101" s="84"/>
      <c r="FFG101" s="84"/>
      <c r="FFH101" s="84"/>
      <c r="FFI101" s="84"/>
      <c r="FFJ101" s="84"/>
      <c r="FFK101" s="84"/>
      <c r="FFL101" s="84"/>
      <c r="FFM101" s="84"/>
      <c r="FFN101" s="84"/>
      <c r="FFO101" s="84"/>
      <c r="FFP101" s="84"/>
      <c r="FFQ101" s="84"/>
      <c r="FFR101" s="84"/>
      <c r="FFS101" s="84"/>
      <c r="FFT101" s="84"/>
      <c r="FFU101" s="84"/>
      <c r="FFV101" s="84"/>
      <c r="FFW101" s="84"/>
      <c r="FFX101" s="84"/>
      <c r="FFY101" s="84"/>
      <c r="FFZ101" s="84"/>
      <c r="FGA101" s="84"/>
      <c r="FGB101" s="84"/>
      <c r="FGC101" s="84"/>
      <c r="FGD101" s="84"/>
      <c r="FGE101" s="84"/>
      <c r="FGF101" s="84"/>
      <c r="FGG101" s="84"/>
      <c r="FGH101" s="84"/>
      <c r="FGI101" s="84"/>
      <c r="FGJ101" s="84"/>
      <c r="FGK101" s="84"/>
      <c r="FGL101" s="84"/>
      <c r="FGM101" s="84"/>
      <c r="FGN101" s="84"/>
      <c r="FGO101" s="84"/>
      <c r="FGP101" s="84"/>
      <c r="FGQ101" s="84"/>
      <c r="FGR101" s="84"/>
      <c r="FGS101" s="84"/>
      <c r="FGT101" s="84"/>
      <c r="FGU101" s="84"/>
      <c r="FGV101" s="84"/>
      <c r="FGW101" s="84"/>
      <c r="FGX101" s="84"/>
      <c r="FGY101" s="84"/>
      <c r="FGZ101" s="84"/>
      <c r="FHA101" s="84"/>
      <c r="FHB101" s="84"/>
      <c r="FHC101" s="84"/>
      <c r="FHD101" s="84"/>
      <c r="FHE101" s="84"/>
      <c r="FHF101" s="84"/>
      <c r="FHG101" s="84"/>
      <c r="FHH101" s="84"/>
      <c r="FHI101" s="84"/>
      <c r="FHJ101" s="84"/>
      <c r="FHK101" s="84"/>
      <c r="FHL101" s="84"/>
      <c r="FHM101" s="84"/>
      <c r="FHN101" s="84"/>
      <c r="FHO101" s="84"/>
      <c r="FHP101" s="84"/>
      <c r="FHQ101" s="84"/>
      <c r="FHR101" s="84"/>
      <c r="FHS101" s="84"/>
      <c r="FHT101" s="84"/>
      <c r="FHU101" s="84"/>
      <c r="FHV101" s="84"/>
      <c r="FHW101" s="84"/>
      <c r="FHX101" s="84"/>
      <c r="FHY101" s="84"/>
      <c r="FHZ101" s="84"/>
      <c r="FIA101" s="84"/>
      <c r="FIB101" s="84"/>
      <c r="FIC101" s="84"/>
      <c r="FID101" s="84"/>
      <c r="FIE101" s="84"/>
      <c r="FIF101" s="84"/>
      <c r="FIG101" s="84"/>
      <c r="FIH101" s="84"/>
      <c r="FII101" s="84"/>
      <c r="FIJ101" s="84"/>
      <c r="FIK101" s="84"/>
      <c r="FIL101" s="84"/>
      <c r="FIM101" s="84"/>
      <c r="FIN101" s="84"/>
      <c r="FIO101" s="84"/>
      <c r="FIP101" s="84"/>
      <c r="FIQ101" s="84"/>
      <c r="FIR101" s="84"/>
      <c r="FIS101" s="84"/>
      <c r="FIT101" s="84"/>
      <c r="FIU101" s="84"/>
      <c r="FIV101" s="84"/>
      <c r="FIW101" s="84"/>
      <c r="FIX101" s="84"/>
      <c r="FIY101" s="84"/>
      <c r="FIZ101" s="84"/>
      <c r="FJA101" s="84"/>
      <c r="FJB101" s="84"/>
      <c r="FJC101" s="84"/>
      <c r="FJD101" s="84"/>
      <c r="FJE101" s="84"/>
      <c r="FJF101" s="84"/>
      <c r="FJG101" s="84"/>
      <c r="FJH101" s="84"/>
      <c r="FJI101" s="84"/>
      <c r="FJJ101" s="84"/>
      <c r="FJK101" s="84"/>
      <c r="FJL101" s="84"/>
      <c r="FJM101" s="84"/>
      <c r="FJN101" s="84"/>
      <c r="FJO101" s="84"/>
      <c r="FJP101" s="84"/>
      <c r="FJQ101" s="84"/>
      <c r="FJR101" s="84"/>
      <c r="FJS101" s="84"/>
      <c r="FJT101" s="84"/>
      <c r="FJU101" s="84"/>
      <c r="FJV101" s="84"/>
      <c r="FJW101" s="84"/>
      <c r="FJX101" s="84"/>
      <c r="FJY101" s="84"/>
      <c r="FJZ101" s="84"/>
      <c r="FKA101" s="84"/>
      <c r="FKB101" s="84"/>
      <c r="FKC101" s="84"/>
      <c r="FKD101" s="84"/>
      <c r="FKE101" s="84"/>
      <c r="FKF101" s="84"/>
      <c r="FKG101" s="84"/>
      <c r="FKH101" s="84"/>
      <c r="FKI101" s="84"/>
      <c r="FKJ101" s="84"/>
      <c r="FKK101" s="84"/>
      <c r="FKL101" s="84"/>
      <c r="FKM101" s="84"/>
      <c r="FKN101" s="84"/>
      <c r="FKO101" s="84"/>
      <c r="FKP101" s="84"/>
      <c r="FKQ101" s="84"/>
      <c r="FKR101" s="84"/>
      <c r="FKS101" s="84"/>
      <c r="FKT101" s="84"/>
      <c r="FKU101" s="84"/>
      <c r="FKV101" s="84"/>
      <c r="FKW101" s="84"/>
      <c r="FKX101" s="84"/>
      <c r="FKY101" s="84"/>
      <c r="FKZ101" s="84"/>
      <c r="FLA101" s="84"/>
      <c r="FLB101" s="84"/>
      <c r="FLC101" s="84"/>
      <c r="FLD101" s="84"/>
      <c r="FLE101" s="84"/>
      <c r="FLF101" s="84"/>
      <c r="FLG101" s="84"/>
      <c r="FLH101" s="84"/>
      <c r="FLI101" s="84"/>
      <c r="FLJ101" s="84"/>
      <c r="FLK101" s="84"/>
      <c r="FLL101" s="84"/>
      <c r="FLM101" s="84"/>
      <c r="FLN101" s="84"/>
      <c r="FLO101" s="84"/>
      <c r="FLP101" s="84"/>
      <c r="FLQ101" s="84"/>
      <c r="FLR101" s="84"/>
      <c r="FLS101" s="84"/>
      <c r="FLT101" s="84"/>
      <c r="FLU101" s="84"/>
      <c r="FLV101" s="84"/>
      <c r="FLW101" s="84"/>
      <c r="FLX101" s="84"/>
      <c r="FLY101" s="84"/>
      <c r="FLZ101" s="84"/>
      <c r="FMA101" s="84"/>
      <c r="FMB101" s="84"/>
      <c r="FMC101" s="84"/>
      <c r="FMD101" s="84"/>
      <c r="FME101" s="84"/>
      <c r="FMF101" s="84"/>
      <c r="FMG101" s="84"/>
      <c r="FMH101" s="84"/>
      <c r="FMI101" s="84"/>
      <c r="FMJ101" s="84"/>
      <c r="FMK101" s="84"/>
      <c r="FML101" s="84"/>
      <c r="FMM101" s="84"/>
      <c r="FMN101" s="84"/>
      <c r="FMO101" s="84"/>
      <c r="FMP101" s="84"/>
      <c r="FMQ101" s="84"/>
      <c r="FMR101" s="84"/>
      <c r="FMS101" s="84"/>
      <c r="FMT101" s="84"/>
      <c r="FMU101" s="84"/>
      <c r="FMV101" s="84"/>
      <c r="FMW101" s="84"/>
      <c r="FMX101" s="84"/>
      <c r="FMY101" s="84"/>
      <c r="FMZ101" s="84"/>
      <c r="FNA101" s="84"/>
      <c r="FNB101" s="84"/>
      <c r="FNC101" s="84"/>
      <c r="FND101" s="84"/>
      <c r="FNE101" s="84"/>
      <c r="FNF101" s="84"/>
      <c r="FNG101" s="84"/>
      <c r="FNH101" s="84"/>
      <c r="FNI101" s="84"/>
      <c r="FNJ101" s="84"/>
      <c r="FNK101" s="84"/>
      <c r="FNL101" s="84"/>
      <c r="FNM101" s="84"/>
      <c r="FNN101" s="84"/>
      <c r="FNO101" s="84"/>
      <c r="FNP101" s="84"/>
      <c r="FNQ101" s="84"/>
      <c r="FNR101" s="84"/>
      <c r="FNS101" s="84"/>
      <c r="FNT101" s="84"/>
      <c r="FNU101" s="84"/>
      <c r="FNV101" s="84"/>
      <c r="FNW101" s="84"/>
      <c r="FNX101" s="84"/>
      <c r="FNY101" s="84"/>
      <c r="FNZ101" s="84"/>
      <c r="FOA101" s="84"/>
      <c r="FOB101" s="84"/>
      <c r="FOC101" s="84"/>
      <c r="FOD101" s="84"/>
      <c r="FOE101" s="84"/>
      <c r="FOF101" s="84"/>
      <c r="FOG101" s="84"/>
      <c r="FOH101" s="84"/>
      <c r="FOI101" s="84"/>
      <c r="FOJ101" s="84"/>
      <c r="FOK101" s="84"/>
      <c r="FOL101" s="84"/>
      <c r="FOM101" s="84"/>
      <c r="FON101" s="84"/>
      <c r="FOO101" s="84"/>
      <c r="FOP101" s="84"/>
      <c r="FOQ101" s="84"/>
      <c r="FOR101" s="84"/>
      <c r="FOS101" s="84"/>
      <c r="FOT101" s="84"/>
      <c r="FOU101" s="84"/>
      <c r="FOV101" s="84"/>
      <c r="FOW101" s="84"/>
      <c r="FOX101" s="84"/>
      <c r="FOY101" s="84"/>
      <c r="FOZ101" s="84"/>
      <c r="FPA101" s="84"/>
      <c r="FPB101" s="84"/>
      <c r="FPC101" s="84"/>
      <c r="FPD101" s="84"/>
      <c r="FPE101" s="84"/>
      <c r="FPF101" s="84"/>
      <c r="FPG101" s="84"/>
      <c r="FPH101" s="84"/>
      <c r="FPI101" s="84"/>
      <c r="FPJ101" s="84"/>
      <c r="FPK101" s="84"/>
      <c r="FPL101" s="84"/>
      <c r="FPM101" s="84"/>
      <c r="FPN101" s="84"/>
      <c r="FPO101" s="84"/>
      <c r="FPP101" s="84"/>
      <c r="FPQ101" s="84"/>
      <c r="FPR101" s="84"/>
      <c r="FPS101" s="84"/>
      <c r="FPT101" s="84"/>
      <c r="FPU101" s="84"/>
      <c r="FPV101" s="84"/>
      <c r="FPW101" s="84"/>
      <c r="FPX101" s="84"/>
      <c r="FPY101" s="84"/>
      <c r="FPZ101" s="84"/>
      <c r="FQA101" s="84"/>
      <c r="FQB101" s="84"/>
      <c r="FQC101" s="84"/>
      <c r="FQD101" s="84"/>
      <c r="FQE101" s="84"/>
      <c r="FQF101" s="84"/>
      <c r="FQG101" s="84"/>
      <c r="FQH101" s="84"/>
      <c r="FQI101" s="84"/>
      <c r="FQJ101" s="84"/>
      <c r="FQK101" s="84"/>
      <c r="FQL101" s="84"/>
      <c r="FQM101" s="84"/>
      <c r="FQN101" s="84"/>
      <c r="FQO101" s="84"/>
      <c r="FQP101" s="84"/>
      <c r="FQQ101" s="84"/>
      <c r="FQR101" s="84"/>
      <c r="FQS101" s="84"/>
      <c r="FQT101" s="84"/>
      <c r="FQU101" s="84"/>
      <c r="FQV101" s="84"/>
      <c r="FQW101" s="84"/>
      <c r="FQX101" s="84"/>
      <c r="FQY101" s="84"/>
      <c r="FQZ101" s="84"/>
      <c r="FRA101" s="84"/>
      <c r="FRB101" s="84"/>
      <c r="FRC101" s="84"/>
      <c r="FRD101" s="84"/>
      <c r="FRE101" s="84"/>
      <c r="FRF101" s="84"/>
      <c r="FRG101" s="84"/>
      <c r="FRH101" s="84"/>
      <c r="FRI101" s="84"/>
      <c r="FRJ101" s="84"/>
      <c r="FRK101" s="84"/>
      <c r="FRL101" s="84"/>
      <c r="FRM101" s="84"/>
      <c r="FRN101" s="84"/>
      <c r="FRO101" s="84"/>
      <c r="FRP101" s="84"/>
      <c r="FRQ101" s="84"/>
      <c r="FRR101" s="84"/>
      <c r="FRS101" s="84"/>
      <c r="FRT101" s="84"/>
      <c r="FRU101" s="84"/>
      <c r="FRV101" s="84"/>
      <c r="FRW101" s="84"/>
      <c r="FRX101" s="84"/>
      <c r="FRY101" s="84"/>
      <c r="FRZ101" s="84"/>
      <c r="FSA101" s="84"/>
      <c r="FSB101" s="84"/>
      <c r="FSC101" s="84"/>
      <c r="FSD101" s="84"/>
      <c r="FSE101" s="84"/>
      <c r="FSF101" s="84"/>
      <c r="FSG101" s="84"/>
      <c r="FSH101" s="84"/>
      <c r="FSI101" s="84"/>
      <c r="FSJ101" s="84"/>
      <c r="FSK101" s="84"/>
      <c r="FSL101" s="84"/>
      <c r="FSM101" s="84"/>
      <c r="FSN101" s="84"/>
      <c r="FSO101" s="84"/>
      <c r="FSP101" s="84"/>
      <c r="FSQ101" s="84"/>
      <c r="FSR101" s="84"/>
      <c r="FSS101" s="84"/>
      <c r="FST101" s="84"/>
      <c r="FSU101" s="84"/>
      <c r="FSV101" s="84"/>
      <c r="FSW101" s="84"/>
      <c r="FSX101" s="84"/>
      <c r="FSY101" s="84"/>
      <c r="FSZ101" s="84"/>
      <c r="FTA101" s="84"/>
      <c r="FTB101" s="84"/>
      <c r="FTC101" s="84"/>
      <c r="FTD101" s="84"/>
      <c r="FTE101" s="84"/>
      <c r="FTF101" s="84"/>
      <c r="FTG101" s="84"/>
      <c r="FTH101" s="84"/>
      <c r="FTI101" s="84"/>
      <c r="FTJ101" s="84"/>
      <c r="FTK101" s="84"/>
      <c r="FTL101" s="84"/>
      <c r="FTM101" s="84"/>
      <c r="FTN101" s="84"/>
      <c r="FTO101" s="84"/>
      <c r="FTP101" s="84"/>
      <c r="FTQ101" s="84"/>
      <c r="FTR101" s="84"/>
      <c r="FTS101" s="84"/>
      <c r="FTT101" s="84"/>
      <c r="FTU101" s="84"/>
      <c r="FTV101" s="84"/>
      <c r="FTW101" s="84"/>
      <c r="FTX101" s="84"/>
      <c r="FTY101" s="84"/>
      <c r="FTZ101" s="84"/>
      <c r="FUA101" s="84"/>
      <c r="FUB101" s="84"/>
      <c r="FUC101" s="84"/>
      <c r="FUD101" s="84"/>
      <c r="FUE101" s="84"/>
      <c r="FUF101" s="84"/>
      <c r="FUG101" s="84"/>
      <c r="FUH101" s="84"/>
      <c r="FUI101" s="84"/>
      <c r="FUJ101" s="84"/>
      <c r="FUK101" s="84"/>
      <c r="FUL101" s="84"/>
      <c r="FUM101" s="84"/>
      <c r="FUN101" s="84"/>
      <c r="FUO101" s="84"/>
      <c r="FUP101" s="84"/>
      <c r="FUQ101" s="84"/>
      <c r="FUR101" s="84"/>
      <c r="FUS101" s="84"/>
      <c r="FUT101" s="84"/>
      <c r="FUU101" s="84"/>
      <c r="FUV101" s="84"/>
      <c r="FUW101" s="84"/>
      <c r="FUX101" s="84"/>
      <c r="FUY101" s="84"/>
      <c r="FUZ101" s="84"/>
      <c r="FVA101" s="84"/>
      <c r="FVB101" s="84"/>
      <c r="FVC101" s="84"/>
      <c r="FVD101" s="84"/>
      <c r="FVE101" s="84"/>
      <c r="FVF101" s="84"/>
      <c r="FVG101" s="84"/>
      <c r="FVH101" s="84"/>
      <c r="FVI101" s="84"/>
      <c r="FVJ101" s="84"/>
      <c r="FVK101" s="84"/>
      <c r="FVL101" s="84"/>
      <c r="FVM101" s="84"/>
      <c r="FVN101" s="84"/>
      <c r="FVO101" s="84"/>
      <c r="FVP101" s="84"/>
      <c r="FVQ101" s="84"/>
      <c r="FVR101" s="84"/>
      <c r="FVS101" s="84"/>
      <c r="FVT101" s="84"/>
      <c r="FVU101" s="84"/>
      <c r="FVV101" s="84"/>
      <c r="FVW101" s="84"/>
      <c r="FVX101" s="84"/>
      <c r="FVY101" s="84"/>
      <c r="FVZ101" s="84"/>
      <c r="FWA101" s="84"/>
      <c r="FWB101" s="84"/>
      <c r="FWC101" s="84"/>
      <c r="FWD101" s="84"/>
      <c r="FWE101" s="84"/>
      <c r="FWF101" s="84"/>
      <c r="FWG101" s="84"/>
      <c r="FWH101" s="84"/>
      <c r="FWI101" s="84"/>
      <c r="FWJ101" s="84"/>
      <c r="FWK101" s="84"/>
      <c r="FWL101" s="84"/>
      <c r="FWM101" s="84"/>
      <c r="FWN101" s="84"/>
      <c r="FWO101" s="84"/>
      <c r="FWP101" s="84"/>
      <c r="FWQ101" s="84"/>
      <c r="FWR101" s="84"/>
      <c r="FWS101" s="84"/>
      <c r="FWT101" s="84"/>
      <c r="FWU101" s="84"/>
      <c r="FWV101" s="84"/>
      <c r="FWW101" s="84"/>
      <c r="FWX101" s="84"/>
      <c r="FWY101" s="84"/>
      <c r="FWZ101" s="84"/>
      <c r="FXA101" s="84"/>
      <c r="FXB101" s="84"/>
      <c r="FXC101" s="84"/>
      <c r="FXD101" s="84"/>
      <c r="FXE101" s="84"/>
      <c r="FXF101" s="84"/>
      <c r="FXG101" s="84"/>
      <c r="FXH101" s="84"/>
      <c r="FXI101" s="84"/>
      <c r="FXJ101" s="84"/>
      <c r="FXK101" s="84"/>
      <c r="FXL101" s="84"/>
      <c r="FXM101" s="84"/>
      <c r="FXN101" s="84"/>
      <c r="FXO101" s="84"/>
      <c r="FXP101" s="84"/>
      <c r="FXQ101" s="84"/>
      <c r="FXR101" s="84"/>
      <c r="FXS101" s="84"/>
      <c r="FXT101" s="84"/>
      <c r="FXU101" s="84"/>
      <c r="FXV101" s="84"/>
      <c r="FXW101" s="84"/>
      <c r="FXX101" s="84"/>
      <c r="FXY101" s="84"/>
      <c r="FXZ101" s="84"/>
      <c r="FYA101" s="84"/>
      <c r="FYB101" s="84"/>
      <c r="FYC101" s="84"/>
      <c r="FYD101" s="84"/>
      <c r="FYE101" s="84"/>
      <c r="FYF101" s="84"/>
      <c r="FYG101" s="84"/>
      <c r="FYH101" s="84"/>
      <c r="FYI101" s="84"/>
      <c r="FYJ101" s="84"/>
      <c r="FYK101" s="84"/>
      <c r="FYL101" s="84"/>
      <c r="FYM101" s="84"/>
      <c r="FYN101" s="84"/>
      <c r="FYO101" s="84"/>
      <c r="FYP101" s="84"/>
      <c r="FYQ101" s="84"/>
      <c r="FYR101" s="84"/>
      <c r="FYS101" s="84"/>
      <c r="FYT101" s="84"/>
      <c r="FYU101" s="84"/>
      <c r="FYV101" s="84"/>
      <c r="FYW101" s="84"/>
      <c r="FYX101" s="84"/>
      <c r="FYY101" s="84"/>
      <c r="FYZ101" s="84"/>
      <c r="FZA101" s="84"/>
      <c r="FZB101" s="84"/>
      <c r="FZC101" s="84"/>
      <c r="FZD101" s="84"/>
      <c r="FZE101" s="84"/>
      <c r="FZF101" s="84"/>
      <c r="FZG101" s="84"/>
      <c r="FZH101" s="84"/>
      <c r="FZI101" s="84"/>
      <c r="FZJ101" s="84"/>
      <c r="FZK101" s="84"/>
      <c r="FZL101" s="84"/>
      <c r="FZM101" s="84"/>
      <c r="FZN101" s="84"/>
      <c r="FZO101" s="84"/>
      <c r="FZP101" s="84"/>
      <c r="FZQ101" s="84"/>
      <c r="FZR101" s="84"/>
      <c r="FZS101" s="84"/>
      <c r="FZT101" s="84"/>
      <c r="FZU101" s="84"/>
      <c r="FZV101" s="84"/>
      <c r="FZW101" s="84"/>
      <c r="FZX101" s="84"/>
      <c r="FZY101" s="84"/>
      <c r="FZZ101" s="84"/>
      <c r="GAA101" s="84"/>
      <c r="GAB101" s="84"/>
      <c r="GAC101" s="84"/>
      <c r="GAD101" s="84"/>
      <c r="GAE101" s="84"/>
      <c r="GAF101" s="84"/>
      <c r="GAG101" s="84"/>
      <c r="GAH101" s="84"/>
      <c r="GAI101" s="84"/>
      <c r="GAJ101" s="84"/>
      <c r="GAK101" s="84"/>
      <c r="GAL101" s="84"/>
      <c r="GAM101" s="84"/>
      <c r="GAN101" s="84"/>
      <c r="GAO101" s="84"/>
      <c r="GAP101" s="84"/>
      <c r="GAQ101" s="84"/>
      <c r="GAR101" s="84"/>
      <c r="GAS101" s="84"/>
      <c r="GAT101" s="84"/>
      <c r="GAU101" s="84"/>
      <c r="GAV101" s="84"/>
      <c r="GAW101" s="84"/>
      <c r="GAX101" s="84"/>
      <c r="GAY101" s="84"/>
      <c r="GAZ101" s="84"/>
      <c r="GBA101" s="84"/>
      <c r="GBB101" s="84"/>
      <c r="GBC101" s="84"/>
      <c r="GBD101" s="84"/>
      <c r="GBE101" s="84"/>
      <c r="GBF101" s="84"/>
      <c r="GBG101" s="84"/>
      <c r="GBH101" s="84"/>
      <c r="GBI101" s="84"/>
      <c r="GBJ101" s="84"/>
      <c r="GBK101" s="84"/>
      <c r="GBL101" s="84"/>
      <c r="GBM101" s="84"/>
      <c r="GBN101" s="84"/>
      <c r="GBO101" s="84"/>
      <c r="GBP101" s="84"/>
      <c r="GBQ101" s="84"/>
      <c r="GBR101" s="84"/>
      <c r="GBS101" s="84"/>
      <c r="GBT101" s="84"/>
      <c r="GBU101" s="84"/>
      <c r="GBV101" s="84"/>
      <c r="GBW101" s="84"/>
      <c r="GBX101" s="84"/>
      <c r="GBY101" s="84"/>
      <c r="GBZ101" s="84"/>
      <c r="GCA101" s="84"/>
      <c r="GCB101" s="84"/>
      <c r="GCC101" s="84"/>
      <c r="GCD101" s="84"/>
      <c r="GCE101" s="84"/>
      <c r="GCF101" s="84"/>
      <c r="GCG101" s="84"/>
      <c r="GCH101" s="84"/>
      <c r="GCI101" s="84"/>
      <c r="GCJ101" s="84"/>
      <c r="GCK101" s="84"/>
      <c r="GCL101" s="84"/>
      <c r="GCM101" s="84"/>
      <c r="GCN101" s="84"/>
      <c r="GCO101" s="84"/>
      <c r="GCP101" s="84"/>
      <c r="GCQ101" s="84"/>
      <c r="GCR101" s="84"/>
      <c r="GCS101" s="84"/>
      <c r="GCT101" s="84"/>
      <c r="GCU101" s="84"/>
      <c r="GCV101" s="84"/>
      <c r="GCW101" s="84"/>
      <c r="GCX101" s="84"/>
      <c r="GCY101" s="84"/>
      <c r="GCZ101" s="84"/>
      <c r="GDA101" s="84"/>
      <c r="GDB101" s="84"/>
      <c r="GDC101" s="84"/>
      <c r="GDD101" s="84"/>
      <c r="GDE101" s="84"/>
      <c r="GDF101" s="84"/>
      <c r="GDG101" s="84"/>
      <c r="GDH101" s="84"/>
      <c r="GDI101" s="84"/>
      <c r="GDJ101" s="84"/>
      <c r="GDK101" s="84"/>
      <c r="GDL101" s="84"/>
      <c r="GDM101" s="84"/>
      <c r="GDN101" s="84"/>
      <c r="GDO101" s="84"/>
      <c r="GDP101" s="84"/>
      <c r="GDQ101" s="84"/>
      <c r="GDR101" s="84"/>
      <c r="GDS101" s="84"/>
      <c r="GDT101" s="84"/>
      <c r="GDU101" s="84"/>
      <c r="GDV101" s="84"/>
      <c r="GDW101" s="84"/>
      <c r="GDX101" s="84"/>
      <c r="GDY101" s="84"/>
      <c r="GDZ101" s="84"/>
      <c r="GEA101" s="84"/>
      <c r="GEB101" s="84"/>
      <c r="GEC101" s="84"/>
      <c r="GED101" s="84"/>
      <c r="GEE101" s="84"/>
      <c r="GEF101" s="84"/>
      <c r="GEG101" s="84"/>
      <c r="GEH101" s="84"/>
      <c r="GEI101" s="84"/>
      <c r="GEJ101" s="84"/>
      <c r="GEK101" s="84"/>
      <c r="GEL101" s="84"/>
      <c r="GEM101" s="84"/>
      <c r="GEN101" s="84"/>
      <c r="GEO101" s="84"/>
      <c r="GEP101" s="84"/>
      <c r="GEQ101" s="84"/>
      <c r="GER101" s="84"/>
      <c r="GES101" s="84"/>
      <c r="GET101" s="84"/>
      <c r="GEU101" s="84"/>
      <c r="GEV101" s="84"/>
      <c r="GEW101" s="84"/>
      <c r="GEX101" s="84"/>
      <c r="GEY101" s="84"/>
      <c r="GEZ101" s="84"/>
      <c r="GFA101" s="84"/>
      <c r="GFB101" s="84"/>
      <c r="GFC101" s="84"/>
      <c r="GFD101" s="84"/>
      <c r="GFE101" s="84"/>
      <c r="GFF101" s="84"/>
      <c r="GFG101" s="84"/>
      <c r="GFH101" s="84"/>
      <c r="GFI101" s="84"/>
      <c r="GFJ101" s="84"/>
      <c r="GFK101" s="84"/>
      <c r="GFL101" s="84"/>
      <c r="GFM101" s="84"/>
      <c r="GFN101" s="84"/>
      <c r="GFO101" s="84"/>
      <c r="GFP101" s="84"/>
      <c r="GFQ101" s="84"/>
      <c r="GFR101" s="84"/>
      <c r="GFS101" s="84"/>
      <c r="GFT101" s="84"/>
      <c r="GFU101" s="84"/>
      <c r="GFV101" s="84"/>
      <c r="GFW101" s="84"/>
      <c r="GFX101" s="84"/>
      <c r="GFY101" s="84"/>
      <c r="GFZ101" s="84"/>
      <c r="GGA101" s="84"/>
      <c r="GGB101" s="84"/>
      <c r="GGC101" s="84"/>
      <c r="GGD101" s="84"/>
      <c r="GGE101" s="84"/>
      <c r="GGF101" s="84"/>
      <c r="GGG101" s="84"/>
      <c r="GGH101" s="84"/>
      <c r="GGI101" s="84"/>
      <c r="GGJ101" s="84"/>
      <c r="GGK101" s="84"/>
      <c r="GGL101" s="84"/>
      <c r="GGM101" s="84"/>
      <c r="GGN101" s="84"/>
      <c r="GGO101" s="84"/>
      <c r="GGP101" s="84"/>
      <c r="GGQ101" s="84"/>
      <c r="GGR101" s="84"/>
      <c r="GGS101" s="84"/>
      <c r="GGT101" s="84"/>
      <c r="GGU101" s="84"/>
      <c r="GGV101" s="84"/>
      <c r="GGW101" s="84"/>
      <c r="GGX101" s="84"/>
      <c r="GGY101" s="84"/>
      <c r="GGZ101" s="84"/>
      <c r="GHA101" s="84"/>
      <c r="GHB101" s="84"/>
      <c r="GHC101" s="84"/>
      <c r="GHD101" s="84"/>
      <c r="GHE101" s="84"/>
      <c r="GHF101" s="84"/>
      <c r="GHG101" s="84"/>
      <c r="GHH101" s="84"/>
      <c r="GHI101" s="84"/>
      <c r="GHJ101" s="84"/>
      <c r="GHK101" s="84"/>
      <c r="GHL101" s="84"/>
      <c r="GHM101" s="84"/>
      <c r="GHN101" s="84"/>
      <c r="GHO101" s="84"/>
      <c r="GHP101" s="84"/>
      <c r="GHQ101" s="84"/>
      <c r="GHR101" s="84"/>
      <c r="GHS101" s="84"/>
      <c r="GHT101" s="84"/>
      <c r="GHU101" s="84"/>
      <c r="GHV101" s="84"/>
      <c r="GHW101" s="84"/>
      <c r="GHX101" s="84"/>
      <c r="GHY101" s="84"/>
      <c r="GHZ101" s="84"/>
      <c r="GIA101" s="84"/>
      <c r="GIB101" s="84"/>
      <c r="GIC101" s="84"/>
      <c r="GID101" s="84"/>
      <c r="GIE101" s="84"/>
      <c r="GIF101" s="84"/>
      <c r="GIG101" s="84"/>
      <c r="GIH101" s="84"/>
      <c r="GII101" s="84"/>
      <c r="GIJ101" s="84"/>
      <c r="GIK101" s="84"/>
      <c r="GIL101" s="84"/>
      <c r="GIM101" s="84"/>
      <c r="GIN101" s="84"/>
      <c r="GIO101" s="84"/>
      <c r="GIP101" s="84"/>
      <c r="GIQ101" s="84"/>
      <c r="GIR101" s="84"/>
      <c r="GIS101" s="84"/>
      <c r="GIT101" s="84"/>
      <c r="GIU101" s="84"/>
      <c r="GIV101" s="84"/>
      <c r="GIW101" s="84"/>
      <c r="GIX101" s="84"/>
      <c r="GIY101" s="84"/>
      <c r="GIZ101" s="84"/>
      <c r="GJA101" s="84"/>
      <c r="GJB101" s="84"/>
      <c r="GJC101" s="84"/>
      <c r="GJD101" s="84"/>
      <c r="GJE101" s="84"/>
      <c r="GJF101" s="84"/>
      <c r="GJG101" s="84"/>
      <c r="GJH101" s="84"/>
      <c r="GJI101" s="84"/>
      <c r="GJJ101" s="84"/>
      <c r="GJK101" s="84"/>
      <c r="GJL101" s="84"/>
      <c r="GJM101" s="84"/>
      <c r="GJN101" s="84"/>
      <c r="GJO101" s="84"/>
      <c r="GJP101" s="84"/>
      <c r="GJQ101" s="84"/>
      <c r="GJR101" s="84"/>
      <c r="GJS101" s="84"/>
      <c r="GJT101" s="84"/>
      <c r="GJU101" s="84"/>
      <c r="GJV101" s="84"/>
      <c r="GJW101" s="84"/>
      <c r="GJX101" s="84"/>
      <c r="GJY101" s="84"/>
      <c r="GJZ101" s="84"/>
      <c r="GKA101" s="84"/>
      <c r="GKB101" s="84"/>
      <c r="GKC101" s="84"/>
      <c r="GKD101" s="84"/>
      <c r="GKE101" s="84"/>
      <c r="GKF101" s="84"/>
      <c r="GKG101" s="84"/>
      <c r="GKH101" s="84"/>
      <c r="GKI101" s="84"/>
      <c r="GKJ101" s="84"/>
      <c r="GKK101" s="84"/>
      <c r="GKL101" s="84"/>
      <c r="GKM101" s="84"/>
      <c r="GKN101" s="84"/>
      <c r="GKO101" s="84"/>
      <c r="GKP101" s="84"/>
      <c r="GKQ101" s="84"/>
      <c r="GKR101" s="84"/>
      <c r="GKS101" s="84"/>
      <c r="GKT101" s="84"/>
      <c r="GKU101" s="84"/>
      <c r="GKV101" s="84"/>
      <c r="GKW101" s="84"/>
      <c r="GKX101" s="84"/>
      <c r="GKY101" s="84"/>
      <c r="GKZ101" s="84"/>
      <c r="GLA101" s="84"/>
      <c r="GLB101" s="84"/>
      <c r="GLC101" s="84"/>
      <c r="GLD101" s="84"/>
      <c r="GLE101" s="84"/>
      <c r="GLF101" s="84"/>
      <c r="GLG101" s="84"/>
      <c r="GLH101" s="84"/>
      <c r="GLI101" s="84"/>
      <c r="GLJ101" s="84"/>
      <c r="GLK101" s="84"/>
      <c r="GLL101" s="84"/>
      <c r="GLM101" s="84"/>
      <c r="GLN101" s="84"/>
      <c r="GLO101" s="84"/>
      <c r="GLP101" s="84"/>
      <c r="GLQ101" s="84"/>
      <c r="GLR101" s="84"/>
      <c r="GLS101" s="84"/>
      <c r="GLT101" s="84"/>
      <c r="GLU101" s="84"/>
      <c r="GLV101" s="84"/>
      <c r="GLW101" s="84"/>
      <c r="GLX101" s="84"/>
      <c r="GLY101" s="84"/>
      <c r="GLZ101" s="84"/>
      <c r="GMA101" s="84"/>
      <c r="GMB101" s="84"/>
      <c r="GMC101" s="84"/>
      <c r="GMD101" s="84"/>
      <c r="GME101" s="84"/>
      <c r="GMF101" s="84"/>
      <c r="GMG101" s="84"/>
      <c r="GMH101" s="84"/>
      <c r="GMI101" s="84"/>
      <c r="GMJ101" s="84"/>
      <c r="GMK101" s="84"/>
      <c r="GML101" s="84"/>
      <c r="GMM101" s="84"/>
      <c r="GMN101" s="84"/>
      <c r="GMO101" s="84"/>
      <c r="GMP101" s="84"/>
      <c r="GMQ101" s="84"/>
      <c r="GMR101" s="84"/>
      <c r="GMS101" s="84"/>
      <c r="GMT101" s="84"/>
      <c r="GMU101" s="84"/>
      <c r="GMV101" s="84"/>
      <c r="GMW101" s="84"/>
      <c r="GMX101" s="84"/>
      <c r="GMY101" s="84"/>
      <c r="GMZ101" s="84"/>
      <c r="GNA101" s="84"/>
      <c r="GNB101" s="84"/>
      <c r="GNC101" s="84"/>
      <c r="GND101" s="84"/>
      <c r="GNE101" s="84"/>
      <c r="GNF101" s="84"/>
      <c r="GNG101" s="84"/>
      <c r="GNH101" s="84"/>
      <c r="GNI101" s="84"/>
      <c r="GNJ101" s="84"/>
      <c r="GNK101" s="84"/>
      <c r="GNL101" s="84"/>
      <c r="GNM101" s="84"/>
      <c r="GNN101" s="84"/>
      <c r="GNO101" s="84"/>
      <c r="GNP101" s="84"/>
      <c r="GNQ101" s="84"/>
      <c r="GNR101" s="84"/>
      <c r="GNS101" s="84"/>
      <c r="GNT101" s="84"/>
      <c r="GNU101" s="84"/>
      <c r="GNV101" s="84"/>
      <c r="GNW101" s="84"/>
      <c r="GNX101" s="84"/>
      <c r="GNY101" s="84"/>
      <c r="GNZ101" s="84"/>
      <c r="GOA101" s="84"/>
      <c r="GOB101" s="84"/>
      <c r="GOC101" s="84"/>
      <c r="GOD101" s="84"/>
      <c r="GOE101" s="84"/>
      <c r="GOF101" s="84"/>
      <c r="GOG101" s="84"/>
      <c r="GOH101" s="84"/>
      <c r="GOI101" s="84"/>
      <c r="GOJ101" s="84"/>
      <c r="GOK101" s="84"/>
      <c r="GOL101" s="84"/>
      <c r="GOM101" s="84"/>
      <c r="GON101" s="84"/>
      <c r="GOO101" s="84"/>
      <c r="GOP101" s="84"/>
      <c r="GOQ101" s="84"/>
      <c r="GOR101" s="84"/>
      <c r="GOS101" s="84"/>
      <c r="GOT101" s="84"/>
      <c r="GOU101" s="84"/>
      <c r="GOV101" s="84"/>
      <c r="GOW101" s="84"/>
      <c r="GOX101" s="84"/>
      <c r="GOY101" s="84"/>
      <c r="GOZ101" s="84"/>
      <c r="GPA101" s="84"/>
      <c r="GPB101" s="84"/>
      <c r="GPC101" s="84"/>
      <c r="GPD101" s="84"/>
      <c r="GPE101" s="84"/>
      <c r="GPF101" s="84"/>
      <c r="GPG101" s="84"/>
      <c r="GPH101" s="84"/>
      <c r="GPI101" s="84"/>
      <c r="GPJ101" s="84"/>
      <c r="GPK101" s="84"/>
      <c r="GPL101" s="84"/>
      <c r="GPM101" s="84"/>
      <c r="GPN101" s="84"/>
      <c r="GPO101" s="84"/>
      <c r="GPP101" s="84"/>
      <c r="GPQ101" s="84"/>
      <c r="GPR101" s="84"/>
      <c r="GPS101" s="84"/>
      <c r="GPT101" s="84"/>
      <c r="GPU101" s="84"/>
      <c r="GPV101" s="84"/>
      <c r="GPW101" s="84"/>
      <c r="GPX101" s="84"/>
      <c r="GPY101" s="84"/>
      <c r="GPZ101" s="84"/>
      <c r="GQA101" s="84"/>
      <c r="GQB101" s="84"/>
      <c r="GQC101" s="84"/>
      <c r="GQD101" s="84"/>
      <c r="GQE101" s="84"/>
      <c r="GQF101" s="84"/>
      <c r="GQG101" s="84"/>
      <c r="GQH101" s="84"/>
      <c r="GQI101" s="84"/>
      <c r="GQJ101" s="84"/>
      <c r="GQK101" s="84"/>
      <c r="GQL101" s="84"/>
      <c r="GQM101" s="84"/>
      <c r="GQN101" s="84"/>
      <c r="GQO101" s="84"/>
      <c r="GQP101" s="84"/>
      <c r="GQQ101" s="84"/>
      <c r="GQR101" s="84"/>
      <c r="GQS101" s="84"/>
      <c r="GQT101" s="84"/>
      <c r="GQU101" s="84"/>
      <c r="GQV101" s="84"/>
      <c r="GQW101" s="84"/>
      <c r="GQX101" s="84"/>
      <c r="GQY101" s="84"/>
      <c r="GQZ101" s="84"/>
      <c r="GRA101" s="84"/>
      <c r="GRB101" s="84"/>
      <c r="GRC101" s="84"/>
      <c r="GRD101" s="84"/>
      <c r="GRE101" s="84"/>
      <c r="GRF101" s="84"/>
      <c r="GRG101" s="84"/>
      <c r="GRH101" s="84"/>
      <c r="GRI101" s="84"/>
      <c r="GRJ101" s="84"/>
      <c r="GRK101" s="84"/>
      <c r="GRL101" s="84"/>
      <c r="GRM101" s="84"/>
      <c r="GRN101" s="84"/>
      <c r="GRO101" s="84"/>
      <c r="GRP101" s="84"/>
      <c r="GRQ101" s="84"/>
      <c r="GRR101" s="84"/>
      <c r="GRS101" s="84"/>
      <c r="GRT101" s="84"/>
      <c r="GRU101" s="84"/>
      <c r="GRV101" s="84"/>
      <c r="GRW101" s="84"/>
      <c r="GRX101" s="84"/>
      <c r="GRY101" s="84"/>
      <c r="GRZ101" s="84"/>
      <c r="GSA101" s="84"/>
      <c r="GSB101" s="84"/>
      <c r="GSC101" s="84"/>
      <c r="GSD101" s="84"/>
      <c r="GSE101" s="84"/>
      <c r="GSF101" s="84"/>
      <c r="GSG101" s="84"/>
      <c r="GSH101" s="84"/>
      <c r="GSI101" s="84"/>
      <c r="GSJ101" s="84"/>
      <c r="GSK101" s="84"/>
      <c r="GSL101" s="84"/>
      <c r="GSM101" s="84"/>
      <c r="GSN101" s="84"/>
      <c r="GSO101" s="84"/>
      <c r="GSP101" s="84"/>
      <c r="GSQ101" s="84"/>
      <c r="GSR101" s="84"/>
      <c r="GSS101" s="84"/>
      <c r="GST101" s="84"/>
      <c r="GSU101" s="84"/>
      <c r="GSV101" s="84"/>
      <c r="GSW101" s="84"/>
      <c r="GSX101" s="84"/>
      <c r="GSY101" s="84"/>
      <c r="GSZ101" s="84"/>
      <c r="GTA101" s="84"/>
      <c r="GTB101" s="84"/>
      <c r="GTC101" s="84"/>
      <c r="GTD101" s="84"/>
      <c r="GTE101" s="84"/>
      <c r="GTF101" s="84"/>
      <c r="GTG101" s="84"/>
      <c r="GTH101" s="84"/>
      <c r="GTI101" s="84"/>
      <c r="GTJ101" s="84"/>
      <c r="GTK101" s="84"/>
      <c r="GTL101" s="84"/>
      <c r="GTM101" s="84"/>
      <c r="GTN101" s="84"/>
      <c r="GTO101" s="84"/>
      <c r="GTP101" s="84"/>
      <c r="GTQ101" s="84"/>
      <c r="GTR101" s="84"/>
      <c r="GTS101" s="84"/>
      <c r="GTT101" s="84"/>
      <c r="GTU101" s="84"/>
      <c r="GTV101" s="84"/>
      <c r="GTW101" s="84"/>
      <c r="GTX101" s="84"/>
      <c r="GTY101" s="84"/>
      <c r="GTZ101" s="84"/>
      <c r="GUA101" s="84"/>
      <c r="GUB101" s="84"/>
      <c r="GUC101" s="84"/>
      <c r="GUD101" s="84"/>
      <c r="GUE101" s="84"/>
      <c r="GUF101" s="84"/>
      <c r="GUG101" s="84"/>
      <c r="GUH101" s="84"/>
      <c r="GUI101" s="84"/>
      <c r="GUJ101" s="84"/>
      <c r="GUK101" s="84"/>
      <c r="GUL101" s="84"/>
      <c r="GUM101" s="84"/>
      <c r="GUN101" s="84"/>
      <c r="GUO101" s="84"/>
      <c r="GUP101" s="84"/>
      <c r="GUQ101" s="84"/>
      <c r="GUR101" s="84"/>
      <c r="GUS101" s="84"/>
      <c r="GUT101" s="84"/>
      <c r="GUU101" s="84"/>
      <c r="GUV101" s="84"/>
      <c r="GUW101" s="84"/>
      <c r="GUX101" s="84"/>
      <c r="GUY101" s="84"/>
      <c r="GUZ101" s="84"/>
      <c r="GVA101" s="84"/>
      <c r="GVB101" s="84"/>
      <c r="GVC101" s="84"/>
      <c r="GVD101" s="84"/>
      <c r="GVE101" s="84"/>
      <c r="GVF101" s="84"/>
      <c r="GVG101" s="84"/>
      <c r="GVH101" s="84"/>
      <c r="GVI101" s="84"/>
      <c r="GVJ101" s="84"/>
      <c r="GVK101" s="84"/>
      <c r="GVL101" s="84"/>
      <c r="GVM101" s="84"/>
      <c r="GVN101" s="84"/>
      <c r="GVO101" s="84"/>
      <c r="GVP101" s="84"/>
      <c r="GVQ101" s="84"/>
      <c r="GVR101" s="84"/>
      <c r="GVS101" s="84"/>
      <c r="GVT101" s="84"/>
      <c r="GVU101" s="84"/>
      <c r="GVV101" s="84"/>
      <c r="GVW101" s="84"/>
      <c r="GVX101" s="84"/>
      <c r="GVY101" s="84"/>
      <c r="GVZ101" s="84"/>
      <c r="GWA101" s="84"/>
      <c r="GWB101" s="84"/>
      <c r="GWC101" s="84"/>
      <c r="GWD101" s="84"/>
      <c r="GWE101" s="84"/>
      <c r="GWF101" s="84"/>
      <c r="GWG101" s="84"/>
      <c r="GWH101" s="84"/>
      <c r="GWI101" s="84"/>
      <c r="GWJ101" s="84"/>
      <c r="GWK101" s="84"/>
      <c r="GWL101" s="84"/>
      <c r="GWM101" s="84"/>
      <c r="GWN101" s="84"/>
      <c r="GWO101" s="84"/>
      <c r="GWP101" s="84"/>
      <c r="GWQ101" s="84"/>
      <c r="GWR101" s="84"/>
      <c r="GWS101" s="84"/>
      <c r="GWT101" s="84"/>
      <c r="GWU101" s="84"/>
      <c r="GWV101" s="84"/>
      <c r="GWW101" s="84"/>
      <c r="GWX101" s="84"/>
      <c r="GWY101" s="84"/>
      <c r="GWZ101" s="84"/>
      <c r="GXA101" s="84"/>
      <c r="GXB101" s="84"/>
      <c r="GXC101" s="84"/>
      <c r="GXD101" s="84"/>
      <c r="GXE101" s="84"/>
      <c r="GXF101" s="84"/>
      <c r="GXG101" s="84"/>
      <c r="GXH101" s="84"/>
      <c r="GXI101" s="84"/>
      <c r="GXJ101" s="84"/>
      <c r="GXK101" s="84"/>
      <c r="GXL101" s="84"/>
      <c r="GXM101" s="84"/>
      <c r="GXN101" s="84"/>
      <c r="GXO101" s="84"/>
      <c r="GXP101" s="84"/>
      <c r="GXQ101" s="84"/>
      <c r="GXR101" s="84"/>
      <c r="GXS101" s="84"/>
      <c r="GXT101" s="84"/>
      <c r="GXU101" s="84"/>
      <c r="GXV101" s="84"/>
      <c r="GXW101" s="84"/>
      <c r="GXX101" s="84"/>
      <c r="GXY101" s="84"/>
      <c r="GXZ101" s="84"/>
      <c r="GYA101" s="84"/>
      <c r="GYB101" s="84"/>
      <c r="GYC101" s="84"/>
      <c r="GYD101" s="84"/>
      <c r="GYE101" s="84"/>
      <c r="GYF101" s="84"/>
      <c r="GYG101" s="84"/>
      <c r="GYH101" s="84"/>
      <c r="GYI101" s="84"/>
      <c r="GYJ101" s="84"/>
      <c r="GYK101" s="84"/>
      <c r="GYL101" s="84"/>
      <c r="GYM101" s="84"/>
      <c r="GYN101" s="84"/>
      <c r="GYO101" s="84"/>
      <c r="GYP101" s="84"/>
      <c r="GYQ101" s="84"/>
      <c r="GYR101" s="84"/>
      <c r="GYS101" s="84"/>
      <c r="GYT101" s="84"/>
      <c r="GYU101" s="84"/>
      <c r="GYV101" s="84"/>
      <c r="GYW101" s="84"/>
      <c r="GYX101" s="84"/>
      <c r="GYY101" s="84"/>
      <c r="GYZ101" s="84"/>
      <c r="GZA101" s="84"/>
      <c r="GZB101" s="84"/>
      <c r="GZC101" s="84"/>
      <c r="GZD101" s="84"/>
      <c r="GZE101" s="84"/>
      <c r="GZF101" s="84"/>
      <c r="GZG101" s="84"/>
      <c r="GZH101" s="84"/>
      <c r="GZI101" s="84"/>
      <c r="GZJ101" s="84"/>
      <c r="GZK101" s="84"/>
      <c r="GZL101" s="84"/>
      <c r="GZM101" s="84"/>
      <c r="GZN101" s="84"/>
      <c r="GZO101" s="84"/>
      <c r="GZP101" s="84"/>
      <c r="GZQ101" s="84"/>
      <c r="GZR101" s="84"/>
      <c r="GZS101" s="84"/>
      <c r="GZT101" s="84"/>
      <c r="GZU101" s="84"/>
      <c r="GZV101" s="84"/>
      <c r="GZW101" s="84"/>
      <c r="GZX101" s="84"/>
      <c r="GZY101" s="84"/>
      <c r="GZZ101" s="84"/>
      <c r="HAA101" s="84"/>
      <c r="HAB101" s="84"/>
      <c r="HAC101" s="84"/>
      <c r="HAD101" s="84"/>
      <c r="HAE101" s="84"/>
      <c r="HAF101" s="84"/>
      <c r="HAG101" s="84"/>
      <c r="HAH101" s="84"/>
      <c r="HAI101" s="84"/>
      <c r="HAJ101" s="84"/>
      <c r="HAK101" s="84"/>
      <c r="HAL101" s="84"/>
      <c r="HAM101" s="84"/>
      <c r="HAN101" s="84"/>
      <c r="HAO101" s="84"/>
      <c r="HAP101" s="84"/>
      <c r="HAQ101" s="84"/>
      <c r="HAR101" s="84"/>
      <c r="HAS101" s="84"/>
      <c r="HAT101" s="84"/>
      <c r="HAU101" s="84"/>
      <c r="HAV101" s="84"/>
      <c r="HAW101" s="84"/>
      <c r="HAX101" s="84"/>
      <c r="HAY101" s="84"/>
      <c r="HAZ101" s="84"/>
      <c r="HBA101" s="84"/>
      <c r="HBB101" s="84"/>
      <c r="HBC101" s="84"/>
      <c r="HBD101" s="84"/>
      <c r="HBE101" s="84"/>
      <c r="HBF101" s="84"/>
      <c r="HBG101" s="84"/>
      <c r="HBH101" s="84"/>
      <c r="HBI101" s="84"/>
      <c r="HBJ101" s="84"/>
      <c r="HBK101" s="84"/>
      <c r="HBL101" s="84"/>
      <c r="HBM101" s="84"/>
      <c r="HBN101" s="84"/>
      <c r="HBO101" s="84"/>
      <c r="HBP101" s="84"/>
      <c r="HBQ101" s="84"/>
      <c r="HBR101" s="84"/>
      <c r="HBS101" s="84"/>
      <c r="HBT101" s="84"/>
      <c r="HBU101" s="84"/>
      <c r="HBV101" s="84"/>
      <c r="HBW101" s="84"/>
      <c r="HBX101" s="84"/>
      <c r="HBY101" s="84"/>
      <c r="HBZ101" s="84"/>
      <c r="HCA101" s="84"/>
      <c r="HCB101" s="84"/>
      <c r="HCC101" s="84"/>
      <c r="HCD101" s="84"/>
      <c r="HCE101" s="84"/>
      <c r="HCF101" s="84"/>
      <c r="HCG101" s="84"/>
      <c r="HCH101" s="84"/>
      <c r="HCI101" s="84"/>
      <c r="HCJ101" s="84"/>
      <c r="HCK101" s="84"/>
      <c r="HCL101" s="84"/>
      <c r="HCM101" s="84"/>
      <c r="HCN101" s="84"/>
      <c r="HCO101" s="84"/>
      <c r="HCP101" s="84"/>
      <c r="HCQ101" s="84"/>
      <c r="HCR101" s="84"/>
      <c r="HCS101" s="84"/>
      <c r="HCT101" s="84"/>
      <c r="HCU101" s="84"/>
      <c r="HCV101" s="84"/>
      <c r="HCW101" s="84"/>
      <c r="HCX101" s="84"/>
      <c r="HCY101" s="84"/>
      <c r="HCZ101" s="84"/>
      <c r="HDA101" s="84"/>
      <c r="HDB101" s="84"/>
      <c r="HDC101" s="84"/>
      <c r="HDD101" s="84"/>
      <c r="HDE101" s="84"/>
      <c r="HDF101" s="84"/>
      <c r="HDG101" s="84"/>
      <c r="HDH101" s="84"/>
      <c r="HDI101" s="84"/>
      <c r="HDJ101" s="84"/>
      <c r="HDK101" s="84"/>
      <c r="HDL101" s="84"/>
      <c r="HDM101" s="84"/>
      <c r="HDN101" s="84"/>
      <c r="HDO101" s="84"/>
      <c r="HDP101" s="84"/>
      <c r="HDQ101" s="84"/>
      <c r="HDR101" s="84"/>
      <c r="HDS101" s="84"/>
      <c r="HDT101" s="84"/>
      <c r="HDU101" s="84"/>
      <c r="HDV101" s="84"/>
      <c r="HDW101" s="84"/>
      <c r="HDX101" s="84"/>
      <c r="HDY101" s="84"/>
      <c r="HDZ101" s="84"/>
      <c r="HEA101" s="84"/>
      <c r="HEB101" s="84"/>
      <c r="HEC101" s="84"/>
      <c r="HED101" s="84"/>
      <c r="HEE101" s="84"/>
      <c r="HEF101" s="84"/>
      <c r="HEG101" s="84"/>
      <c r="HEH101" s="84"/>
      <c r="HEI101" s="84"/>
      <c r="HEJ101" s="84"/>
      <c r="HEK101" s="84"/>
      <c r="HEL101" s="84"/>
      <c r="HEM101" s="84"/>
      <c r="HEN101" s="84"/>
      <c r="HEO101" s="84"/>
      <c r="HEP101" s="84"/>
      <c r="HEQ101" s="84"/>
      <c r="HER101" s="84"/>
      <c r="HES101" s="84"/>
      <c r="HET101" s="84"/>
      <c r="HEU101" s="84"/>
      <c r="HEV101" s="84"/>
      <c r="HEW101" s="84"/>
      <c r="HEX101" s="84"/>
      <c r="HEY101" s="84"/>
      <c r="HEZ101" s="84"/>
      <c r="HFA101" s="84"/>
      <c r="HFB101" s="84"/>
      <c r="HFC101" s="84"/>
      <c r="HFD101" s="84"/>
      <c r="HFE101" s="84"/>
      <c r="HFF101" s="84"/>
      <c r="HFG101" s="84"/>
      <c r="HFH101" s="84"/>
      <c r="HFI101" s="84"/>
      <c r="HFJ101" s="84"/>
      <c r="HFK101" s="84"/>
      <c r="HFL101" s="84"/>
      <c r="HFM101" s="84"/>
      <c r="HFN101" s="84"/>
      <c r="HFO101" s="84"/>
      <c r="HFP101" s="84"/>
      <c r="HFQ101" s="84"/>
      <c r="HFR101" s="84"/>
      <c r="HFS101" s="84"/>
      <c r="HFT101" s="84"/>
      <c r="HFU101" s="84"/>
      <c r="HFV101" s="84"/>
      <c r="HFW101" s="84"/>
      <c r="HFX101" s="84"/>
      <c r="HFY101" s="84"/>
      <c r="HFZ101" s="84"/>
      <c r="HGA101" s="84"/>
      <c r="HGB101" s="84"/>
      <c r="HGC101" s="84"/>
      <c r="HGD101" s="84"/>
      <c r="HGE101" s="84"/>
      <c r="HGF101" s="84"/>
      <c r="HGG101" s="84"/>
      <c r="HGH101" s="84"/>
      <c r="HGI101" s="84"/>
      <c r="HGJ101" s="84"/>
      <c r="HGK101" s="84"/>
      <c r="HGL101" s="84"/>
      <c r="HGM101" s="84"/>
      <c r="HGN101" s="84"/>
      <c r="HGO101" s="84"/>
      <c r="HGP101" s="84"/>
      <c r="HGQ101" s="84"/>
      <c r="HGR101" s="84"/>
      <c r="HGS101" s="84"/>
      <c r="HGT101" s="84"/>
      <c r="HGU101" s="84"/>
      <c r="HGV101" s="84"/>
      <c r="HGW101" s="84"/>
      <c r="HGX101" s="84"/>
      <c r="HGY101" s="84"/>
      <c r="HGZ101" s="84"/>
      <c r="HHA101" s="84"/>
      <c r="HHB101" s="84"/>
      <c r="HHC101" s="84"/>
      <c r="HHD101" s="84"/>
      <c r="HHE101" s="84"/>
      <c r="HHF101" s="84"/>
      <c r="HHG101" s="84"/>
      <c r="HHH101" s="84"/>
      <c r="HHI101" s="84"/>
      <c r="HHJ101" s="84"/>
      <c r="HHK101" s="84"/>
      <c r="HHL101" s="84"/>
      <c r="HHM101" s="84"/>
      <c r="HHN101" s="84"/>
      <c r="HHO101" s="84"/>
      <c r="HHP101" s="84"/>
      <c r="HHQ101" s="84"/>
      <c r="HHR101" s="84"/>
      <c r="HHS101" s="84"/>
      <c r="HHT101" s="84"/>
      <c r="HHU101" s="84"/>
      <c r="HHV101" s="84"/>
      <c r="HHW101" s="84"/>
      <c r="HHX101" s="84"/>
      <c r="HHY101" s="84"/>
      <c r="HHZ101" s="84"/>
      <c r="HIA101" s="84"/>
      <c r="HIB101" s="84"/>
      <c r="HIC101" s="84"/>
      <c r="HID101" s="84"/>
      <c r="HIE101" s="84"/>
      <c r="HIF101" s="84"/>
      <c r="HIG101" s="84"/>
      <c r="HIH101" s="84"/>
      <c r="HII101" s="84"/>
      <c r="HIJ101" s="84"/>
      <c r="HIK101" s="84"/>
      <c r="HIL101" s="84"/>
      <c r="HIM101" s="84"/>
      <c r="HIN101" s="84"/>
      <c r="HIO101" s="84"/>
      <c r="HIP101" s="84"/>
      <c r="HIQ101" s="84"/>
      <c r="HIR101" s="84"/>
      <c r="HIS101" s="84"/>
      <c r="HIT101" s="84"/>
      <c r="HIU101" s="84"/>
      <c r="HIV101" s="84"/>
      <c r="HIW101" s="84"/>
      <c r="HIX101" s="84"/>
      <c r="HIY101" s="84"/>
      <c r="HIZ101" s="84"/>
      <c r="HJA101" s="84"/>
      <c r="HJB101" s="84"/>
      <c r="HJC101" s="84"/>
      <c r="HJD101" s="84"/>
      <c r="HJE101" s="84"/>
      <c r="HJF101" s="84"/>
      <c r="HJG101" s="84"/>
      <c r="HJH101" s="84"/>
      <c r="HJI101" s="84"/>
      <c r="HJJ101" s="84"/>
      <c r="HJK101" s="84"/>
      <c r="HJL101" s="84"/>
      <c r="HJM101" s="84"/>
      <c r="HJN101" s="84"/>
      <c r="HJO101" s="84"/>
      <c r="HJP101" s="84"/>
      <c r="HJQ101" s="84"/>
      <c r="HJR101" s="84"/>
      <c r="HJS101" s="84"/>
      <c r="HJT101" s="84"/>
      <c r="HJU101" s="84"/>
      <c r="HJV101" s="84"/>
      <c r="HJW101" s="84"/>
      <c r="HJX101" s="84"/>
      <c r="HJY101" s="84"/>
      <c r="HJZ101" s="84"/>
      <c r="HKA101" s="84"/>
      <c r="HKB101" s="84"/>
      <c r="HKC101" s="84"/>
      <c r="HKD101" s="84"/>
      <c r="HKE101" s="84"/>
      <c r="HKF101" s="84"/>
      <c r="HKG101" s="84"/>
      <c r="HKH101" s="84"/>
      <c r="HKI101" s="84"/>
      <c r="HKJ101" s="84"/>
      <c r="HKK101" s="84"/>
      <c r="HKL101" s="84"/>
      <c r="HKM101" s="84"/>
      <c r="HKN101" s="84"/>
      <c r="HKO101" s="84"/>
      <c r="HKP101" s="84"/>
      <c r="HKQ101" s="84"/>
      <c r="HKR101" s="84"/>
      <c r="HKS101" s="84"/>
      <c r="HKT101" s="84"/>
      <c r="HKU101" s="84"/>
      <c r="HKV101" s="84"/>
      <c r="HKW101" s="84"/>
      <c r="HKX101" s="84"/>
      <c r="HKY101" s="84"/>
      <c r="HKZ101" s="84"/>
      <c r="HLA101" s="84"/>
      <c r="HLB101" s="84"/>
      <c r="HLC101" s="84"/>
      <c r="HLD101" s="84"/>
      <c r="HLE101" s="84"/>
      <c r="HLF101" s="84"/>
      <c r="HLG101" s="84"/>
      <c r="HLH101" s="84"/>
      <c r="HLI101" s="84"/>
      <c r="HLJ101" s="84"/>
      <c r="HLK101" s="84"/>
      <c r="HLL101" s="84"/>
      <c r="HLM101" s="84"/>
      <c r="HLN101" s="84"/>
      <c r="HLO101" s="84"/>
      <c r="HLP101" s="84"/>
      <c r="HLQ101" s="84"/>
      <c r="HLR101" s="84"/>
      <c r="HLS101" s="84"/>
      <c r="HLT101" s="84"/>
      <c r="HLU101" s="84"/>
      <c r="HLV101" s="84"/>
      <c r="HLW101" s="84"/>
      <c r="HLX101" s="84"/>
      <c r="HLY101" s="84"/>
      <c r="HLZ101" s="84"/>
      <c r="HMA101" s="84"/>
      <c r="HMB101" s="84"/>
      <c r="HMC101" s="84"/>
      <c r="HMD101" s="84"/>
      <c r="HME101" s="84"/>
      <c r="HMF101" s="84"/>
      <c r="HMG101" s="84"/>
      <c r="HMH101" s="84"/>
      <c r="HMI101" s="84"/>
      <c r="HMJ101" s="84"/>
      <c r="HMK101" s="84"/>
      <c r="HML101" s="84"/>
      <c r="HMM101" s="84"/>
      <c r="HMN101" s="84"/>
      <c r="HMO101" s="84"/>
      <c r="HMP101" s="84"/>
      <c r="HMQ101" s="84"/>
      <c r="HMR101" s="84"/>
      <c r="HMS101" s="84"/>
      <c r="HMT101" s="84"/>
      <c r="HMU101" s="84"/>
      <c r="HMV101" s="84"/>
      <c r="HMW101" s="84"/>
      <c r="HMX101" s="84"/>
      <c r="HMY101" s="84"/>
      <c r="HMZ101" s="84"/>
      <c r="HNA101" s="84"/>
      <c r="HNB101" s="84"/>
      <c r="HNC101" s="84"/>
      <c r="HND101" s="84"/>
      <c r="HNE101" s="84"/>
      <c r="HNF101" s="84"/>
      <c r="HNG101" s="84"/>
      <c r="HNH101" s="84"/>
      <c r="HNI101" s="84"/>
      <c r="HNJ101" s="84"/>
      <c r="HNK101" s="84"/>
      <c r="HNL101" s="84"/>
      <c r="HNM101" s="84"/>
      <c r="HNN101" s="84"/>
      <c r="HNO101" s="84"/>
      <c r="HNP101" s="84"/>
      <c r="HNQ101" s="84"/>
      <c r="HNR101" s="84"/>
      <c r="HNS101" s="84"/>
      <c r="HNT101" s="84"/>
      <c r="HNU101" s="84"/>
      <c r="HNV101" s="84"/>
      <c r="HNW101" s="84"/>
      <c r="HNX101" s="84"/>
      <c r="HNY101" s="84"/>
      <c r="HNZ101" s="84"/>
      <c r="HOA101" s="84"/>
      <c r="HOB101" s="84"/>
      <c r="HOC101" s="84"/>
      <c r="HOD101" s="84"/>
      <c r="HOE101" s="84"/>
      <c r="HOF101" s="84"/>
      <c r="HOG101" s="84"/>
      <c r="HOH101" s="84"/>
      <c r="HOI101" s="84"/>
      <c r="HOJ101" s="84"/>
      <c r="HOK101" s="84"/>
      <c r="HOL101" s="84"/>
      <c r="HOM101" s="84"/>
      <c r="HON101" s="84"/>
      <c r="HOO101" s="84"/>
      <c r="HOP101" s="84"/>
      <c r="HOQ101" s="84"/>
      <c r="HOR101" s="84"/>
      <c r="HOS101" s="84"/>
      <c r="HOT101" s="84"/>
      <c r="HOU101" s="84"/>
      <c r="HOV101" s="84"/>
      <c r="HOW101" s="84"/>
      <c r="HOX101" s="84"/>
      <c r="HOY101" s="84"/>
      <c r="HOZ101" s="84"/>
      <c r="HPA101" s="84"/>
      <c r="HPB101" s="84"/>
      <c r="HPC101" s="84"/>
      <c r="HPD101" s="84"/>
      <c r="HPE101" s="84"/>
      <c r="HPF101" s="84"/>
      <c r="HPG101" s="84"/>
      <c r="HPH101" s="84"/>
      <c r="HPI101" s="84"/>
      <c r="HPJ101" s="84"/>
      <c r="HPK101" s="84"/>
      <c r="HPL101" s="84"/>
      <c r="HPM101" s="84"/>
      <c r="HPN101" s="84"/>
      <c r="HPO101" s="84"/>
      <c r="HPP101" s="84"/>
      <c r="HPQ101" s="84"/>
      <c r="HPR101" s="84"/>
      <c r="HPS101" s="84"/>
      <c r="HPT101" s="84"/>
      <c r="HPU101" s="84"/>
      <c r="HPV101" s="84"/>
      <c r="HPW101" s="84"/>
      <c r="HPX101" s="84"/>
      <c r="HPY101" s="84"/>
      <c r="HPZ101" s="84"/>
      <c r="HQA101" s="84"/>
      <c r="HQB101" s="84"/>
      <c r="HQC101" s="84"/>
      <c r="HQD101" s="84"/>
      <c r="HQE101" s="84"/>
      <c r="HQF101" s="84"/>
      <c r="HQG101" s="84"/>
      <c r="HQH101" s="84"/>
      <c r="HQI101" s="84"/>
      <c r="HQJ101" s="84"/>
      <c r="HQK101" s="84"/>
      <c r="HQL101" s="84"/>
      <c r="HQM101" s="84"/>
      <c r="HQN101" s="84"/>
      <c r="HQO101" s="84"/>
      <c r="HQP101" s="84"/>
      <c r="HQQ101" s="84"/>
      <c r="HQR101" s="84"/>
      <c r="HQS101" s="84"/>
      <c r="HQT101" s="84"/>
      <c r="HQU101" s="84"/>
      <c r="HQV101" s="84"/>
      <c r="HQW101" s="84"/>
      <c r="HQX101" s="84"/>
      <c r="HQY101" s="84"/>
      <c r="HQZ101" s="84"/>
      <c r="HRA101" s="84"/>
      <c r="HRB101" s="84"/>
      <c r="HRC101" s="84"/>
      <c r="HRD101" s="84"/>
      <c r="HRE101" s="84"/>
      <c r="HRF101" s="84"/>
      <c r="HRG101" s="84"/>
      <c r="HRH101" s="84"/>
      <c r="HRI101" s="84"/>
      <c r="HRJ101" s="84"/>
      <c r="HRK101" s="84"/>
      <c r="HRL101" s="84"/>
      <c r="HRM101" s="84"/>
      <c r="HRN101" s="84"/>
      <c r="HRO101" s="84"/>
      <c r="HRP101" s="84"/>
      <c r="HRQ101" s="84"/>
      <c r="HRR101" s="84"/>
      <c r="HRS101" s="84"/>
      <c r="HRT101" s="84"/>
      <c r="HRU101" s="84"/>
      <c r="HRV101" s="84"/>
      <c r="HRW101" s="84"/>
      <c r="HRX101" s="84"/>
      <c r="HRY101" s="84"/>
      <c r="HRZ101" s="84"/>
      <c r="HSA101" s="84"/>
      <c r="HSB101" s="84"/>
      <c r="HSC101" s="84"/>
      <c r="HSD101" s="84"/>
      <c r="HSE101" s="84"/>
      <c r="HSF101" s="84"/>
      <c r="HSG101" s="84"/>
      <c r="HSH101" s="84"/>
      <c r="HSI101" s="84"/>
      <c r="HSJ101" s="84"/>
      <c r="HSK101" s="84"/>
      <c r="HSL101" s="84"/>
      <c r="HSM101" s="84"/>
      <c r="HSN101" s="84"/>
      <c r="HSO101" s="84"/>
      <c r="HSP101" s="84"/>
      <c r="HSQ101" s="84"/>
      <c r="HSR101" s="84"/>
      <c r="HSS101" s="84"/>
      <c r="HST101" s="84"/>
      <c r="HSU101" s="84"/>
      <c r="HSV101" s="84"/>
      <c r="HSW101" s="84"/>
      <c r="HSX101" s="84"/>
      <c r="HSY101" s="84"/>
      <c r="HSZ101" s="84"/>
      <c r="HTA101" s="84"/>
      <c r="HTB101" s="84"/>
      <c r="HTC101" s="84"/>
      <c r="HTD101" s="84"/>
      <c r="HTE101" s="84"/>
      <c r="HTF101" s="84"/>
      <c r="HTG101" s="84"/>
      <c r="HTH101" s="84"/>
      <c r="HTI101" s="84"/>
      <c r="HTJ101" s="84"/>
      <c r="HTK101" s="84"/>
      <c r="HTL101" s="84"/>
      <c r="HTM101" s="84"/>
      <c r="HTN101" s="84"/>
      <c r="HTO101" s="84"/>
      <c r="HTP101" s="84"/>
      <c r="HTQ101" s="84"/>
      <c r="HTR101" s="84"/>
      <c r="HTS101" s="84"/>
      <c r="HTT101" s="84"/>
      <c r="HTU101" s="84"/>
      <c r="HTV101" s="84"/>
      <c r="HTW101" s="84"/>
      <c r="HTX101" s="84"/>
      <c r="HTY101" s="84"/>
      <c r="HTZ101" s="84"/>
      <c r="HUA101" s="84"/>
      <c r="HUB101" s="84"/>
      <c r="HUC101" s="84"/>
      <c r="HUD101" s="84"/>
      <c r="HUE101" s="84"/>
      <c r="HUF101" s="84"/>
      <c r="HUG101" s="84"/>
      <c r="HUH101" s="84"/>
      <c r="HUI101" s="84"/>
      <c r="HUJ101" s="84"/>
      <c r="HUK101" s="84"/>
      <c r="HUL101" s="84"/>
      <c r="HUM101" s="84"/>
      <c r="HUN101" s="84"/>
      <c r="HUO101" s="84"/>
      <c r="HUP101" s="84"/>
      <c r="HUQ101" s="84"/>
      <c r="HUR101" s="84"/>
      <c r="HUS101" s="84"/>
      <c r="HUT101" s="84"/>
      <c r="HUU101" s="84"/>
      <c r="HUV101" s="84"/>
      <c r="HUW101" s="84"/>
      <c r="HUX101" s="84"/>
      <c r="HUY101" s="84"/>
      <c r="HUZ101" s="84"/>
      <c r="HVA101" s="84"/>
      <c r="HVB101" s="84"/>
      <c r="HVC101" s="84"/>
      <c r="HVD101" s="84"/>
      <c r="HVE101" s="84"/>
      <c r="HVF101" s="84"/>
      <c r="HVG101" s="84"/>
      <c r="HVH101" s="84"/>
      <c r="HVI101" s="84"/>
      <c r="HVJ101" s="84"/>
      <c r="HVK101" s="84"/>
      <c r="HVL101" s="84"/>
      <c r="HVM101" s="84"/>
      <c r="HVN101" s="84"/>
      <c r="HVO101" s="84"/>
      <c r="HVP101" s="84"/>
      <c r="HVQ101" s="84"/>
      <c r="HVR101" s="84"/>
      <c r="HVS101" s="84"/>
      <c r="HVT101" s="84"/>
      <c r="HVU101" s="84"/>
      <c r="HVV101" s="84"/>
      <c r="HVW101" s="84"/>
      <c r="HVX101" s="84"/>
      <c r="HVY101" s="84"/>
      <c r="HVZ101" s="84"/>
      <c r="HWA101" s="84"/>
      <c r="HWB101" s="84"/>
      <c r="HWC101" s="84"/>
      <c r="HWD101" s="84"/>
      <c r="HWE101" s="84"/>
      <c r="HWF101" s="84"/>
      <c r="HWG101" s="84"/>
      <c r="HWH101" s="84"/>
      <c r="HWI101" s="84"/>
      <c r="HWJ101" s="84"/>
      <c r="HWK101" s="84"/>
      <c r="HWL101" s="84"/>
      <c r="HWM101" s="84"/>
      <c r="HWN101" s="84"/>
      <c r="HWO101" s="84"/>
      <c r="HWP101" s="84"/>
      <c r="HWQ101" s="84"/>
      <c r="HWR101" s="84"/>
      <c r="HWS101" s="84"/>
      <c r="HWT101" s="84"/>
      <c r="HWU101" s="84"/>
      <c r="HWV101" s="84"/>
      <c r="HWW101" s="84"/>
      <c r="HWX101" s="84"/>
      <c r="HWY101" s="84"/>
      <c r="HWZ101" s="84"/>
      <c r="HXA101" s="84"/>
      <c r="HXB101" s="84"/>
      <c r="HXC101" s="84"/>
      <c r="HXD101" s="84"/>
      <c r="HXE101" s="84"/>
      <c r="HXF101" s="84"/>
      <c r="HXG101" s="84"/>
      <c r="HXH101" s="84"/>
      <c r="HXI101" s="84"/>
      <c r="HXJ101" s="84"/>
      <c r="HXK101" s="84"/>
      <c r="HXL101" s="84"/>
      <c r="HXM101" s="84"/>
      <c r="HXN101" s="84"/>
      <c r="HXO101" s="84"/>
      <c r="HXP101" s="84"/>
      <c r="HXQ101" s="84"/>
      <c r="HXR101" s="84"/>
      <c r="HXS101" s="84"/>
      <c r="HXT101" s="84"/>
      <c r="HXU101" s="84"/>
      <c r="HXV101" s="84"/>
      <c r="HXW101" s="84"/>
      <c r="HXX101" s="84"/>
      <c r="HXY101" s="84"/>
      <c r="HXZ101" s="84"/>
      <c r="HYA101" s="84"/>
      <c r="HYB101" s="84"/>
      <c r="HYC101" s="84"/>
      <c r="HYD101" s="84"/>
      <c r="HYE101" s="84"/>
      <c r="HYF101" s="84"/>
      <c r="HYG101" s="84"/>
      <c r="HYH101" s="84"/>
      <c r="HYI101" s="84"/>
      <c r="HYJ101" s="84"/>
      <c r="HYK101" s="84"/>
      <c r="HYL101" s="84"/>
      <c r="HYM101" s="84"/>
      <c r="HYN101" s="84"/>
      <c r="HYO101" s="84"/>
      <c r="HYP101" s="84"/>
      <c r="HYQ101" s="84"/>
      <c r="HYR101" s="84"/>
      <c r="HYS101" s="84"/>
      <c r="HYT101" s="84"/>
      <c r="HYU101" s="84"/>
      <c r="HYV101" s="84"/>
      <c r="HYW101" s="84"/>
      <c r="HYX101" s="84"/>
      <c r="HYY101" s="84"/>
      <c r="HYZ101" s="84"/>
      <c r="HZA101" s="84"/>
      <c r="HZB101" s="84"/>
      <c r="HZC101" s="84"/>
      <c r="HZD101" s="84"/>
      <c r="HZE101" s="84"/>
      <c r="HZF101" s="84"/>
      <c r="HZG101" s="84"/>
      <c r="HZH101" s="84"/>
      <c r="HZI101" s="84"/>
      <c r="HZJ101" s="84"/>
      <c r="HZK101" s="84"/>
      <c r="HZL101" s="84"/>
      <c r="HZM101" s="84"/>
      <c r="HZN101" s="84"/>
      <c r="HZO101" s="84"/>
      <c r="HZP101" s="84"/>
      <c r="HZQ101" s="84"/>
      <c r="HZR101" s="84"/>
      <c r="HZS101" s="84"/>
      <c r="HZT101" s="84"/>
      <c r="HZU101" s="84"/>
      <c r="HZV101" s="84"/>
      <c r="HZW101" s="84"/>
      <c r="HZX101" s="84"/>
      <c r="HZY101" s="84"/>
      <c r="HZZ101" s="84"/>
      <c r="IAA101" s="84"/>
      <c r="IAB101" s="84"/>
      <c r="IAC101" s="84"/>
      <c r="IAD101" s="84"/>
      <c r="IAE101" s="84"/>
      <c r="IAF101" s="84"/>
      <c r="IAG101" s="84"/>
      <c r="IAH101" s="84"/>
      <c r="IAI101" s="84"/>
      <c r="IAJ101" s="84"/>
      <c r="IAK101" s="84"/>
      <c r="IAL101" s="84"/>
      <c r="IAM101" s="84"/>
      <c r="IAN101" s="84"/>
      <c r="IAO101" s="84"/>
      <c r="IAP101" s="84"/>
      <c r="IAQ101" s="84"/>
      <c r="IAR101" s="84"/>
      <c r="IAS101" s="84"/>
      <c r="IAT101" s="84"/>
      <c r="IAU101" s="84"/>
      <c r="IAV101" s="84"/>
      <c r="IAW101" s="84"/>
      <c r="IAX101" s="84"/>
      <c r="IAY101" s="84"/>
      <c r="IAZ101" s="84"/>
      <c r="IBA101" s="84"/>
      <c r="IBB101" s="84"/>
      <c r="IBC101" s="84"/>
      <c r="IBD101" s="84"/>
      <c r="IBE101" s="84"/>
      <c r="IBF101" s="84"/>
      <c r="IBG101" s="84"/>
      <c r="IBH101" s="84"/>
      <c r="IBI101" s="84"/>
      <c r="IBJ101" s="84"/>
      <c r="IBK101" s="84"/>
      <c r="IBL101" s="84"/>
      <c r="IBM101" s="84"/>
      <c r="IBN101" s="84"/>
      <c r="IBO101" s="84"/>
      <c r="IBP101" s="84"/>
      <c r="IBQ101" s="84"/>
      <c r="IBR101" s="84"/>
      <c r="IBS101" s="84"/>
      <c r="IBT101" s="84"/>
      <c r="IBU101" s="84"/>
      <c r="IBV101" s="84"/>
      <c r="IBW101" s="84"/>
      <c r="IBX101" s="84"/>
      <c r="IBY101" s="84"/>
      <c r="IBZ101" s="84"/>
      <c r="ICA101" s="84"/>
      <c r="ICB101" s="84"/>
      <c r="ICC101" s="84"/>
      <c r="ICD101" s="84"/>
      <c r="ICE101" s="84"/>
      <c r="ICF101" s="84"/>
      <c r="ICG101" s="84"/>
      <c r="ICH101" s="84"/>
      <c r="ICI101" s="84"/>
      <c r="ICJ101" s="84"/>
      <c r="ICK101" s="84"/>
      <c r="ICL101" s="84"/>
      <c r="ICM101" s="84"/>
      <c r="ICN101" s="84"/>
      <c r="ICO101" s="84"/>
      <c r="ICP101" s="84"/>
      <c r="ICQ101" s="84"/>
      <c r="ICR101" s="84"/>
      <c r="ICS101" s="84"/>
      <c r="ICT101" s="84"/>
      <c r="ICU101" s="84"/>
      <c r="ICV101" s="84"/>
      <c r="ICW101" s="84"/>
      <c r="ICX101" s="84"/>
      <c r="ICY101" s="84"/>
      <c r="ICZ101" s="84"/>
      <c r="IDA101" s="84"/>
      <c r="IDB101" s="84"/>
      <c r="IDC101" s="84"/>
      <c r="IDD101" s="84"/>
      <c r="IDE101" s="84"/>
      <c r="IDF101" s="84"/>
      <c r="IDG101" s="84"/>
      <c r="IDH101" s="84"/>
      <c r="IDI101" s="84"/>
      <c r="IDJ101" s="84"/>
      <c r="IDK101" s="84"/>
      <c r="IDL101" s="84"/>
      <c r="IDM101" s="84"/>
      <c r="IDN101" s="84"/>
      <c r="IDO101" s="84"/>
      <c r="IDP101" s="84"/>
      <c r="IDQ101" s="84"/>
      <c r="IDR101" s="84"/>
      <c r="IDS101" s="84"/>
      <c r="IDT101" s="84"/>
      <c r="IDU101" s="84"/>
      <c r="IDV101" s="84"/>
      <c r="IDW101" s="84"/>
      <c r="IDX101" s="84"/>
      <c r="IDY101" s="84"/>
      <c r="IDZ101" s="84"/>
      <c r="IEA101" s="84"/>
      <c r="IEB101" s="84"/>
      <c r="IEC101" s="84"/>
      <c r="IED101" s="84"/>
      <c r="IEE101" s="84"/>
      <c r="IEF101" s="84"/>
      <c r="IEG101" s="84"/>
      <c r="IEH101" s="84"/>
      <c r="IEI101" s="84"/>
      <c r="IEJ101" s="84"/>
      <c r="IEK101" s="84"/>
      <c r="IEL101" s="84"/>
      <c r="IEM101" s="84"/>
      <c r="IEN101" s="84"/>
      <c r="IEO101" s="84"/>
      <c r="IEP101" s="84"/>
      <c r="IEQ101" s="84"/>
      <c r="IER101" s="84"/>
      <c r="IES101" s="84"/>
      <c r="IET101" s="84"/>
      <c r="IEU101" s="84"/>
      <c r="IEV101" s="84"/>
      <c r="IEW101" s="84"/>
      <c r="IEX101" s="84"/>
      <c r="IEY101" s="84"/>
      <c r="IEZ101" s="84"/>
      <c r="IFA101" s="84"/>
      <c r="IFB101" s="84"/>
      <c r="IFC101" s="84"/>
      <c r="IFD101" s="84"/>
      <c r="IFE101" s="84"/>
      <c r="IFF101" s="84"/>
      <c r="IFG101" s="84"/>
      <c r="IFH101" s="84"/>
      <c r="IFI101" s="84"/>
      <c r="IFJ101" s="84"/>
      <c r="IFK101" s="84"/>
      <c r="IFL101" s="84"/>
      <c r="IFM101" s="84"/>
      <c r="IFN101" s="84"/>
      <c r="IFO101" s="84"/>
      <c r="IFP101" s="84"/>
      <c r="IFQ101" s="84"/>
      <c r="IFR101" s="84"/>
      <c r="IFS101" s="84"/>
      <c r="IFT101" s="84"/>
      <c r="IFU101" s="84"/>
      <c r="IFV101" s="84"/>
      <c r="IFW101" s="84"/>
      <c r="IFX101" s="84"/>
      <c r="IFY101" s="84"/>
      <c r="IFZ101" s="84"/>
      <c r="IGA101" s="84"/>
      <c r="IGB101" s="84"/>
      <c r="IGC101" s="84"/>
      <c r="IGD101" s="84"/>
      <c r="IGE101" s="84"/>
      <c r="IGF101" s="84"/>
      <c r="IGG101" s="84"/>
      <c r="IGH101" s="84"/>
      <c r="IGI101" s="84"/>
      <c r="IGJ101" s="84"/>
      <c r="IGK101" s="84"/>
      <c r="IGL101" s="84"/>
      <c r="IGM101" s="84"/>
      <c r="IGN101" s="84"/>
      <c r="IGO101" s="84"/>
      <c r="IGP101" s="84"/>
      <c r="IGQ101" s="84"/>
      <c r="IGR101" s="84"/>
      <c r="IGS101" s="84"/>
      <c r="IGT101" s="84"/>
      <c r="IGU101" s="84"/>
      <c r="IGV101" s="84"/>
      <c r="IGW101" s="84"/>
      <c r="IGX101" s="84"/>
      <c r="IGY101" s="84"/>
      <c r="IGZ101" s="84"/>
      <c r="IHA101" s="84"/>
      <c r="IHB101" s="84"/>
      <c r="IHC101" s="84"/>
      <c r="IHD101" s="84"/>
      <c r="IHE101" s="84"/>
      <c r="IHF101" s="84"/>
      <c r="IHG101" s="84"/>
      <c r="IHH101" s="84"/>
      <c r="IHI101" s="84"/>
      <c r="IHJ101" s="84"/>
      <c r="IHK101" s="84"/>
      <c r="IHL101" s="84"/>
      <c r="IHM101" s="84"/>
      <c r="IHN101" s="84"/>
      <c r="IHO101" s="84"/>
      <c r="IHP101" s="84"/>
      <c r="IHQ101" s="84"/>
      <c r="IHR101" s="84"/>
      <c r="IHS101" s="84"/>
      <c r="IHT101" s="84"/>
      <c r="IHU101" s="84"/>
      <c r="IHV101" s="84"/>
      <c r="IHW101" s="84"/>
      <c r="IHX101" s="84"/>
      <c r="IHY101" s="84"/>
      <c r="IHZ101" s="84"/>
      <c r="IIA101" s="84"/>
      <c r="IIB101" s="84"/>
      <c r="IIC101" s="84"/>
      <c r="IID101" s="84"/>
      <c r="IIE101" s="84"/>
      <c r="IIF101" s="84"/>
      <c r="IIG101" s="84"/>
      <c r="IIH101" s="84"/>
      <c r="III101" s="84"/>
      <c r="IIJ101" s="84"/>
      <c r="IIK101" s="84"/>
      <c r="IIL101" s="84"/>
      <c r="IIM101" s="84"/>
      <c r="IIN101" s="84"/>
      <c r="IIO101" s="84"/>
      <c r="IIP101" s="84"/>
      <c r="IIQ101" s="84"/>
      <c r="IIR101" s="84"/>
      <c r="IIS101" s="84"/>
      <c r="IIT101" s="84"/>
      <c r="IIU101" s="84"/>
      <c r="IIV101" s="84"/>
      <c r="IIW101" s="84"/>
      <c r="IIX101" s="84"/>
      <c r="IIY101" s="84"/>
      <c r="IIZ101" s="84"/>
      <c r="IJA101" s="84"/>
      <c r="IJB101" s="84"/>
      <c r="IJC101" s="84"/>
      <c r="IJD101" s="84"/>
      <c r="IJE101" s="84"/>
      <c r="IJF101" s="84"/>
      <c r="IJG101" s="84"/>
      <c r="IJH101" s="84"/>
      <c r="IJI101" s="84"/>
      <c r="IJJ101" s="84"/>
      <c r="IJK101" s="84"/>
      <c r="IJL101" s="84"/>
      <c r="IJM101" s="84"/>
      <c r="IJN101" s="84"/>
      <c r="IJO101" s="84"/>
      <c r="IJP101" s="84"/>
      <c r="IJQ101" s="84"/>
      <c r="IJR101" s="84"/>
      <c r="IJS101" s="84"/>
      <c r="IJT101" s="84"/>
      <c r="IJU101" s="84"/>
      <c r="IJV101" s="84"/>
      <c r="IJW101" s="84"/>
      <c r="IJX101" s="84"/>
      <c r="IJY101" s="84"/>
      <c r="IJZ101" s="84"/>
      <c r="IKA101" s="84"/>
      <c r="IKB101" s="84"/>
      <c r="IKC101" s="84"/>
      <c r="IKD101" s="84"/>
      <c r="IKE101" s="84"/>
      <c r="IKF101" s="84"/>
      <c r="IKG101" s="84"/>
      <c r="IKH101" s="84"/>
      <c r="IKI101" s="84"/>
      <c r="IKJ101" s="84"/>
      <c r="IKK101" s="84"/>
      <c r="IKL101" s="84"/>
      <c r="IKM101" s="84"/>
      <c r="IKN101" s="84"/>
      <c r="IKO101" s="84"/>
      <c r="IKP101" s="84"/>
      <c r="IKQ101" s="84"/>
      <c r="IKR101" s="84"/>
      <c r="IKS101" s="84"/>
      <c r="IKT101" s="84"/>
      <c r="IKU101" s="84"/>
      <c r="IKV101" s="84"/>
      <c r="IKW101" s="84"/>
      <c r="IKX101" s="84"/>
      <c r="IKY101" s="84"/>
      <c r="IKZ101" s="84"/>
      <c r="ILA101" s="84"/>
      <c r="ILB101" s="84"/>
      <c r="ILC101" s="84"/>
      <c r="ILD101" s="84"/>
      <c r="ILE101" s="84"/>
      <c r="ILF101" s="84"/>
      <c r="ILG101" s="84"/>
      <c r="ILH101" s="84"/>
      <c r="ILI101" s="84"/>
      <c r="ILJ101" s="84"/>
      <c r="ILK101" s="84"/>
      <c r="ILL101" s="84"/>
      <c r="ILM101" s="84"/>
      <c r="ILN101" s="84"/>
      <c r="ILO101" s="84"/>
      <c r="ILP101" s="84"/>
      <c r="ILQ101" s="84"/>
      <c r="ILR101" s="84"/>
      <c r="ILS101" s="84"/>
      <c r="ILT101" s="84"/>
      <c r="ILU101" s="84"/>
      <c r="ILV101" s="84"/>
      <c r="ILW101" s="84"/>
      <c r="ILX101" s="84"/>
      <c r="ILY101" s="84"/>
      <c r="ILZ101" s="84"/>
      <c r="IMA101" s="84"/>
      <c r="IMB101" s="84"/>
      <c r="IMC101" s="84"/>
      <c r="IMD101" s="84"/>
      <c r="IME101" s="84"/>
      <c r="IMF101" s="84"/>
      <c r="IMG101" s="84"/>
      <c r="IMH101" s="84"/>
      <c r="IMI101" s="84"/>
      <c r="IMJ101" s="84"/>
      <c r="IMK101" s="84"/>
      <c r="IML101" s="84"/>
      <c r="IMM101" s="84"/>
      <c r="IMN101" s="84"/>
      <c r="IMO101" s="84"/>
      <c r="IMP101" s="84"/>
      <c r="IMQ101" s="84"/>
      <c r="IMR101" s="84"/>
      <c r="IMS101" s="84"/>
      <c r="IMT101" s="84"/>
      <c r="IMU101" s="84"/>
      <c r="IMV101" s="84"/>
      <c r="IMW101" s="84"/>
      <c r="IMX101" s="84"/>
      <c r="IMY101" s="84"/>
      <c r="IMZ101" s="84"/>
      <c r="INA101" s="84"/>
      <c r="INB101" s="84"/>
      <c r="INC101" s="84"/>
      <c r="IND101" s="84"/>
      <c r="INE101" s="84"/>
      <c r="INF101" s="84"/>
      <c r="ING101" s="84"/>
      <c r="INH101" s="84"/>
      <c r="INI101" s="84"/>
      <c r="INJ101" s="84"/>
      <c r="INK101" s="84"/>
      <c r="INL101" s="84"/>
      <c r="INM101" s="84"/>
      <c r="INN101" s="84"/>
      <c r="INO101" s="84"/>
      <c r="INP101" s="84"/>
      <c r="INQ101" s="84"/>
      <c r="INR101" s="84"/>
      <c r="INS101" s="84"/>
      <c r="INT101" s="84"/>
      <c r="INU101" s="84"/>
      <c r="INV101" s="84"/>
      <c r="INW101" s="84"/>
      <c r="INX101" s="84"/>
      <c r="INY101" s="84"/>
      <c r="INZ101" s="84"/>
      <c r="IOA101" s="84"/>
      <c r="IOB101" s="84"/>
      <c r="IOC101" s="84"/>
      <c r="IOD101" s="84"/>
      <c r="IOE101" s="84"/>
      <c r="IOF101" s="84"/>
      <c r="IOG101" s="84"/>
      <c r="IOH101" s="84"/>
      <c r="IOI101" s="84"/>
      <c r="IOJ101" s="84"/>
      <c r="IOK101" s="84"/>
      <c r="IOL101" s="84"/>
      <c r="IOM101" s="84"/>
      <c r="ION101" s="84"/>
      <c r="IOO101" s="84"/>
      <c r="IOP101" s="84"/>
      <c r="IOQ101" s="84"/>
      <c r="IOR101" s="84"/>
      <c r="IOS101" s="84"/>
      <c r="IOT101" s="84"/>
      <c r="IOU101" s="84"/>
      <c r="IOV101" s="84"/>
      <c r="IOW101" s="84"/>
      <c r="IOX101" s="84"/>
      <c r="IOY101" s="84"/>
      <c r="IOZ101" s="84"/>
      <c r="IPA101" s="84"/>
      <c r="IPB101" s="84"/>
      <c r="IPC101" s="84"/>
      <c r="IPD101" s="84"/>
      <c r="IPE101" s="84"/>
      <c r="IPF101" s="84"/>
      <c r="IPG101" s="84"/>
      <c r="IPH101" s="84"/>
      <c r="IPI101" s="84"/>
      <c r="IPJ101" s="84"/>
      <c r="IPK101" s="84"/>
      <c r="IPL101" s="84"/>
      <c r="IPM101" s="84"/>
      <c r="IPN101" s="84"/>
      <c r="IPO101" s="84"/>
      <c r="IPP101" s="84"/>
      <c r="IPQ101" s="84"/>
      <c r="IPR101" s="84"/>
      <c r="IPS101" s="84"/>
      <c r="IPT101" s="84"/>
      <c r="IPU101" s="84"/>
      <c r="IPV101" s="84"/>
      <c r="IPW101" s="84"/>
      <c r="IPX101" s="84"/>
      <c r="IPY101" s="84"/>
      <c r="IPZ101" s="84"/>
      <c r="IQA101" s="84"/>
      <c r="IQB101" s="84"/>
      <c r="IQC101" s="84"/>
      <c r="IQD101" s="84"/>
      <c r="IQE101" s="84"/>
      <c r="IQF101" s="84"/>
      <c r="IQG101" s="84"/>
      <c r="IQH101" s="84"/>
      <c r="IQI101" s="84"/>
      <c r="IQJ101" s="84"/>
      <c r="IQK101" s="84"/>
      <c r="IQL101" s="84"/>
      <c r="IQM101" s="84"/>
      <c r="IQN101" s="84"/>
      <c r="IQO101" s="84"/>
      <c r="IQP101" s="84"/>
      <c r="IQQ101" s="84"/>
      <c r="IQR101" s="84"/>
      <c r="IQS101" s="84"/>
      <c r="IQT101" s="84"/>
      <c r="IQU101" s="84"/>
      <c r="IQV101" s="84"/>
      <c r="IQW101" s="84"/>
      <c r="IQX101" s="84"/>
      <c r="IQY101" s="84"/>
      <c r="IQZ101" s="84"/>
      <c r="IRA101" s="84"/>
      <c r="IRB101" s="84"/>
      <c r="IRC101" s="84"/>
      <c r="IRD101" s="84"/>
      <c r="IRE101" s="84"/>
      <c r="IRF101" s="84"/>
      <c r="IRG101" s="84"/>
      <c r="IRH101" s="84"/>
      <c r="IRI101" s="84"/>
      <c r="IRJ101" s="84"/>
      <c r="IRK101" s="84"/>
      <c r="IRL101" s="84"/>
      <c r="IRM101" s="84"/>
      <c r="IRN101" s="84"/>
      <c r="IRO101" s="84"/>
      <c r="IRP101" s="84"/>
      <c r="IRQ101" s="84"/>
      <c r="IRR101" s="84"/>
      <c r="IRS101" s="84"/>
      <c r="IRT101" s="84"/>
      <c r="IRU101" s="84"/>
      <c r="IRV101" s="84"/>
      <c r="IRW101" s="84"/>
      <c r="IRX101" s="84"/>
      <c r="IRY101" s="84"/>
      <c r="IRZ101" s="84"/>
      <c r="ISA101" s="84"/>
      <c r="ISB101" s="84"/>
      <c r="ISC101" s="84"/>
      <c r="ISD101" s="84"/>
      <c r="ISE101" s="84"/>
      <c r="ISF101" s="84"/>
      <c r="ISG101" s="84"/>
      <c r="ISH101" s="84"/>
      <c r="ISI101" s="84"/>
      <c r="ISJ101" s="84"/>
      <c r="ISK101" s="84"/>
      <c r="ISL101" s="84"/>
      <c r="ISM101" s="84"/>
      <c r="ISN101" s="84"/>
      <c r="ISO101" s="84"/>
      <c r="ISP101" s="84"/>
      <c r="ISQ101" s="84"/>
      <c r="ISR101" s="84"/>
      <c r="ISS101" s="84"/>
      <c r="IST101" s="84"/>
      <c r="ISU101" s="84"/>
      <c r="ISV101" s="84"/>
      <c r="ISW101" s="84"/>
      <c r="ISX101" s="84"/>
      <c r="ISY101" s="84"/>
      <c r="ISZ101" s="84"/>
      <c r="ITA101" s="84"/>
      <c r="ITB101" s="84"/>
      <c r="ITC101" s="84"/>
      <c r="ITD101" s="84"/>
      <c r="ITE101" s="84"/>
      <c r="ITF101" s="84"/>
      <c r="ITG101" s="84"/>
      <c r="ITH101" s="84"/>
      <c r="ITI101" s="84"/>
      <c r="ITJ101" s="84"/>
      <c r="ITK101" s="84"/>
      <c r="ITL101" s="84"/>
      <c r="ITM101" s="84"/>
      <c r="ITN101" s="84"/>
      <c r="ITO101" s="84"/>
      <c r="ITP101" s="84"/>
      <c r="ITQ101" s="84"/>
      <c r="ITR101" s="84"/>
      <c r="ITS101" s="84"/>
      <c r="ITT101" s="84"/>
      <c r="ITU101" s="84"/>
      <c r="ITV101" s="84"/>
      <c r="ITW101" s="84"/>
      <c r="ITX101" s="84"/>
      <c r="ITY101" s="84"/>
      <c r="ITZ101" s="84"/>
      <c r="IUA101" s="84"/>
      <c r="IUB101" s="84"/>
      <c r="IUC101" s="84"/>
      <c r="IUD101" s="84"/>
      <c r="IUE101" s="84"/>
      <c r="IUF101" s="84"/>
      <c r="IUG101" s="84"/>
      <c r="IUH101" s="84"/>
      <c r="IUI101" s="84"/>
      <c r="IUJ101" s="84"/>
      <c r="IUK101" s="84"/>
      <c r="IUL101" s="84"/>
      <c r="IUM101" s="84"/>
      <c r="IUN101" s="84"/>
      <c r="IUO101" s="84"/>
      <c r="IUP101" s="84"/>
      <c r="IUQ101" s="84"/>
      <c r="IUR101" s="84"/>
      <c r="IUS101" s="84"/>
      <c r="IUT101" s="84"/>
      <c r="IUU101" s="84"/>
      <c r="IUV101" s="84"/>
      <c r="IUW101" s="84"/>
      <c r="IUX101" s="84"/>
      <c r="IUY101" s="84"/>
      <c r="IUZ101" s="84"/>
      <c r="IVA101" s="84"/>
      <c r="IVB101" s="84"/>
      <c r="IVC101" s="84"/>
      <c r="IVD101" s="84"/>
      <c r="IVE101" s="84"/>
      <c r="IVF101" s="84"/>
      <c r="IVG101" s="84"/>
      <c r="IVH101" s="84"/>
      <c r="IVI101" s="84"/>
      <c r="IVJ101" s="84"/>
      <c r="IVK101" s="84"/>
      <c r="IVL101" s="84"/>
      <c r="IVM101" s="84"/>
      <c r="IVN101" s="84"/>
      <c r="IVO101" s="84"/>
      <c r="IVP101" s="84"/>
      <c r="IVQ101" s="84"/>
      <c r="IVR101" s="84"/>
      <c r="IVS101" s="84"/>
      <c r="IVT101" s="84"/>
      <c r="IVU101" s="84"/>
      <c r="IVV101" s="84"/>
      <c r="IVW101" s="84"/>
      <c r="IVX101" s="84"/>
      <c r="IVY101" s="84"/>
      <c r="IVZ101" s="84"/>
      <c r="IWA101" s="84"/>
      <c r="IWB101" s="84"/>
      <c r="IWC101" s="84"/>
      <c r="IWD101" s="84"/>
      <c r="IWE101" s="84"/>
      <c r="IWF101" s="84"/>
      <c r="IWG101" s="84"/>
      <c r="IWH101" s="84"/>
      <c r="IWI101" s="84"/>
      <c r="IWJ101" s="84"/>
      <c r="IWK101" s="84"/>
      <c r="IWL101" s="84"/>
      <c r="IWM101" s="84"/>
      <c r="IWN101" s="84"/>
      <c r="IWO101" s="84"/>
      <c r="IWP101" s="84"/>
      <c r="IWQ101" s="84"/>
      <c r="IWR101" s="84"/>
      <c r="IWS101" s="84"/>
      <c r="IWT101" s="84"/>
      <c r="IWU101" s="84"/>
      <c r="IWV101" s="84"/>
      <c r="IWW101" s="84"/>
      <c r="IWX101" s="84"/>
      <c r="IWY101" s="84"/>
      <c r="IWZ101" s="84"/>
      <c r="IXA101" s="84"/>
      <c r="IXB101" s="84"/>
      <c r="IXC101" s="84"/>
      <c r="IXD101" s="84"/>
      <c r="IXE101" s="84"/>
      <c r="IXF101" s="84"/>
      <c r="IXG101" s="84"/>
      <c r="IXH101" s="84"/>
      <c r="IXI101" s="84"/>
      <c r="IXJ101" s="84"/>
      <c r="IXK101" s="84"/>
      <c r="IXL101" s="84"/>
      <c r="IXM101" s="84"/>
      <c r="IXN101" s="84"/>
      <c r="IXO101" s="84"/>
      <c r="IXP101" s="84"/>
      <c r="IXQ101" s="84"/>
      <c r="IXR101" s="84"/>
      <c r="IXS101" s="84"/>
      <c r="IXT101" s="84"/>
      <c r="IXU101" s="84"/>
      <c r="IXV101" s="84"/>
      <c r="IXW101" s="84"/>
      <c r="IXX101" s="84"/>
      <c r="IXY101" s="84"/>
      <c r="IXZ101" s="84"/>
      <c r="IYA101" s="84"/>
      <c r="IYB101" s="84"/>
      <c r="IYC101" s="84"/>
      <c r="IYD101" s="84"/>
      <c r="IYE101" s="84"/>
      <c r="IYF101" s="84"/>
      <c r="IYG101" s="84"/>
      <c r="IYH101" s="84"/>
      <c r="IYI101" s="84"/>
      <c r="IYJ101" s="84"/>
      <c r="IYK101" s="84"/>
      <c r="IYL101" s="84"/>
      <c r="IYM101" s="84"/>
      <c r="IYN101" s="84"/>
      <c r="IYO101" s="84"/>
      <c r="IYP101" s="84"/>
      <c r="IYQ101" s="84"/>
      <c r="IYR101" s="84"/>
      <c r="IYS101" s="84"/>
      <c r="IYT101" s="84"/>
      <c r="IYU101" s="84"/>
      <c r="IYV101" s="84"/>
      <c r="IYW101" s="84"/>
      <c r="IYX101" s="84"/>
      <c r="IYY101" s="84"/>
      <c r="IYZ101" s="84"/>
      <c r="IZA101" s="84"/>
      <c r="IZB101" s="84"/>
      <c r="IZC101" s="84"/>
      <c r="IZD101" s="84"/>
      <c r="IZE101" s="84"/>
      <c r="IZF101" s="84"/>
      <c r="IZG101" s="84"/>
      <c r="IZH101" s="84"/>
      <c r="IZI101" s="84"/>
      <c r="IZJ101" s="84"/>
      <c r="IZK101" s="84"/>
      <c r="IZL101" s="84"/>
      <c r="IZM101" s="84"/>
      <c r="IZN101" s="84"/>
      <c r="IZO101" s="84"/>
      <c r="IZP101" s="84"/>
      <c r="IZQ101" s="84"/>
      <c r="IZR101" s="84"/>
      <c r="IZS101" s="84"/>
      <c r="IZT101" s="84"/>
      <c r="IZU101" s="84"/>
      <c r="IZV101" s="84"/>
      <c r="IZW101" s="84"/>
      <c r="IZX101" s="84"/>
      <c r="IZY101" s="84"/>
      <c r="IZZ101" s="84"/>
      <c r="JAA101" s="84"/>
      <c r="JAB101" s="84"/>
      <c r="JAC101" s="84"/>
      <c r="JAD101" s="84"/>
      <c r="JAE101" s="84"/>
      <c r="JAF101" s="84"/>
      <c r="JAG101" s="84"/>
      <c r="JAH101" s="84"/>
      <c r="JAI101" s="84"/>
      <c r="JAJ101" s="84"/>
      <c r="JAK101" s="84"/>
      <c r="JAL101" s="84"/>
      <c r="JAM101" s="84"/>
      <c r="JAN101" s="84"/>
      <c r="JAO101" s="84"/>
      <c r="JAP101" s="84"/>
      <c r="JAQ101" s="84"/>
      <c r="JAR101" s="84"/>
      <c r="JAS101" s="84"/>
      <c r="JAT101" s="84"/>
      <c r="JAU101" s="84"/>
      <c r="JAV101" s="84"/>
      <c r="JAW101" s="84"/>
      <c r="JAX101" s="84"/>
      <c r="JAY101" s="84"/>
      <c r="JAZ101" s="84"/>
      <c r="JBA101" s="84"/>
      <c r="JBB101" s="84"/>
      <c r="JBC101" s="84"/>
      <c r="JBD101" s="84"/>
      <c r="JBE101" s="84"/>
      <c r="JBF101" s="84"/>
      <c r="JBG101" s="84"/>
      <c r="JBH101" s="84"/>
      <c r="JBI101" s="84"/>
      <c r="JBJ101" s="84"/>
      <c r="JBK101" s="84"/>
      <c r="JBL101" s="84"/>
      <c r="JBM101" s="84"/>
      <c r="JBN101" s="84"/>
      <c r="JBO101" s="84"/>
      <c r="JBP101" s="84"/>
      <c r="JBQ101" s="84"/>
      <c r="JBR101" s="84"/>
      <c r="JBS101" s="84"/>
      <c r="JBT101" s="84"/>
      <c r="JBU101" s="84"/>
      <c r="JBV101" s="84"/>
      <c r="JBW101" s="84"/>
      <c r="JBX101" s="84"/>
      <c r="JBY101" s="84"/>
      <c r="JBZ101" s="84"/>
      <c r="JCA101" s="84"/>
      <c r="JCB101" s="84"/>
      <c r="JCC101" s="84"/>
      <c r="JCD101" s="84"/>
      <c r="JCE101" s="84"/>
      <c r="JCF101" s="84"/>
      <c r="JCG101" s="84"/>
      <c r="JCH101" s="84"/>
      <c r="JCI101" s="84"/>
      <c r="JCJ101" s="84"/>
      <c r="JCK101" s="84"/>
      <c r="JCL101" s="84"/>
      <c r="JCM101" s="84"/>
      <c r="JCN101" s="84"/>
      <c r="JCO101" s="84"/>
      <c r="JCP101" s="84"/>
      <c r="JCQ101" s="84"/>
      <c r="JCR101" s="84"/>
      <c r="JCS101" s="84"/>
      <c r="JCT101" s="84"/>
      <c r="JCU101" s="84"/>
      <c r="JCV101" s="84"/>
      <c r="JCW101" s="84"/>
      <c r="JCX101" s="84"/>
      <c r="JCY101" s="84"/>
      <c r="JCZ101" s="84"/>
      <c r="JDA101" s="84"/>
      <c r="JDB101" s="84"/>
      <c r="JDC101" s="84"/>
      <c r="JDD101" s="84"/>
      <c r="JDE101" s="84"/>
      <c r="JDF101" s="84"/>
      <c r="JDG101" s="84"/>
      <c r="JDH101" s="84"/>
      <c r="JDI101" s="84"/>
      <c r="JDJ101" s="84"/>
      <c r="JDK101" s="84"/>
      <c r="JDL101" s="84"/>
      <c r="JDM101" s="84"/>
      <c r="JDN101" s="84"/>
      <c r="JDO101" s="84"/>
      <c r="JDP101" s="84"/>
      <c r="JDQ101" s="84"/>
      <c r="JDR101" s="84"/>
      <c r="JDS101" s="84"/>
      <c r="JDT101" s="84"/>
      <c r="JDU101" s="84"/>
      <c r="JDV101" s="84"/>
      <c r="JDW101" s="84"/>
      <c r="JDX101" s="84"/>
      <c r="JDY101" s="84"/>
      <c r="JDZ101" s="84"/>
      <c r="JEA101" s="84"/>
      <c r="JEB101" s="84"/>
      <c r="JEC101" s="84"/>
      <c r="JED101" s="84"/>
      <c r="JEE101" s="84"/>
      <c r="JEF101" s="84"/>
      <c r="JEG101" s="84"/>
      <c r="JEH101" s="84"/>
      <c r="JEI101" s="84"/>
      <c r="JEJ101" s="84"/>
      <c r="JEK101" s="84"/>
      <c r="JEL101" s="84"/>
      <c r="JEM101" s="84"/>
      <c r="JEN101" s="84"/>
      <c r="JEO101" s="84"/>
      <c r="JEP101" s="84"/>
      <c r="JEQ101" s="84"/>
      <c r="JER101" s="84"/>
      <c r="JES101" s="84"/>
      <c r="JET101" s="84"/>
      <c r="JEU101" s="84"/>
      <c r="JEV101" s="84"/>
      <c r="JEW101" s="84"/>
      <c r="JEX101" s="84"/>
      <c r="JEY101" s="84"/>
      <c r="JEZ101" s="84"/>
      <c r="JFA101" s="84"/>
      <c r="JFB101" s="84"/>
      <c r="JFC101" s="84"/>
      <c r="JFD101" s="84"/>
      <c r="JFE101" s="84"/>
      <c r="JFF101" s="84"/>
      <c r="JFG101" s="84"/>
      <c r="JFH101" s="84"/>
      <c r="JFI101" s="84"/>
      <c r="JFJ101" s="84"/>
      <c r="JFK101" s="84"/>
      <c r="JFL101" s="84"/>
      <c r="JFM101" s="84"/>
      <c r="JFN101" s="84"/>
      <c r="JFO101" s="84"/>
      <c r="JFP101" s="84"/>
      <c r="JFQ101" s="84"/>
      <c r="JFR101" s="84"/>
      <c r="JFS101" s="84"/>
      <c r="JFT101" s="84"/>
      <c r="JFU101" s="84"/>
      <c r="JFV101" s="84"/>
      <c r="JFW101" s="84"/>
      <c r="JFX101" s="84"/>
      <c r="JFY101" s="84"/>
      <c r="JFZ101" s="84"/>
      <c r="JGA101" s="84"/>
      <c r="JGB101" s="84"/>
      <c r="JGC101" s="84"/>
      <c r="JGD101" s="84"/>
      <c r="JGE101" s="84"/>
      <c r="JGF101" s="84"/>
      <c r="JGG101" s="84"/>
      <c r="JGH101" s="84"/>
      <c r="JGI101" s="84"/>
      <c r="JGJ101" s="84"/>
      <c r="JGK101" s="84"/>
      <c r="JGL101" s="84"/>
      <c r="JGM101" s="84"/>
      <c r="JGN101" s="84"/>
      <c r="JGO101" s="84"/>
      <c r="JGP101" s="84"/>
      <c r="JGQ101" s="84"/>
      <c r="JGR101" s="84"/>
      <c r="JGS101" s="84"/>
      <c r="JGT101" s="84"/>
      <c r="JGU101" s="84"/>
      <c r="JGV101" s="84"/>
      <c r="JGW101" s="84"/>
      <c r="JGX101" s="84"/>
      <c r="JGY101" s="84"/>
      <c r="JGZ101" s="84"/>
      <c r="JHA101" s="84"/>
      <c r="JHB101" s="84"/>
      <c r="JHC101" s="84"/>
      <c r="JHD101" s="84"/>
      <c r="JHE101" s="84"/>
      <c r="JHF101" s="84"/>
      <c r="JHG101" s="84"/>
      <c r="JHH101" s="84"/>
      <c r="JHI101" s="84"/>
      <c r="JHJ101" s="84"/>
      <c r="JHK101" s="84"/>
      <c r="JHL101" s="84"/>
      <c r="JHM101" s="84"/>
      <c r="JHN101" s="84"/>
      <c r="JHO101" s="84"/>
      <c r="JHP101" s="84"/>
      <c r="JHQ101" s="84"/>
      <c r="JHR101" s="84"/>
      <c r="JHS101" s="84"/>
      <c r="JHT101" s="84"/>
      <c r="JHU101" s="84"/>
      <c r="JHV101" s="84"/>
      <c r="JHW101" s="84"/>
      <c r="JHX101" s="84"/>
      <c r="JHY101" s="84"/>
      <c r="JHZ101" s="84"/>
      <c r="JIA101" s="84"/>
      <c r="JIB101" s="84"/>
      <c r="JIC101" s="84"/>
      <c r="JID101" s="84"/>
      <c r="JIE101" s="84"/>
      <c r="JIF101" s="84"/>
      <c r="JIG101" s="84"/>
      <c r="JIH101" s="84"/>
      <c r="JII101" s="84"/>
      <c r="JIJ101" s="84"/>
      <c r="JIK101" s="84"/>
      <c r="JIL101" s="84"/>
      <c r="JIM101" s="84"/>
      <c r="JIN101" s="84"/>
      <c r="JIO101" s="84"/>
      <c r="JIP101" s="84"/>
      <c r="JIQ101" s="84"/>
      <c r="JIR101" s="84"/>
      <c r="JIS101" s="84"/>
      <c r="JIT101" s="84"/>
      <c r="JIU101" s="84"/>
      <c r="JIV101" s="84"/>
      <c r="JIW101" s="84"/>
      <c r="JIX101" s="84"/>
      <c r="JIY101" s="84"/>
      <c r="JIZ101" s="84"/>
      <c r="JJA101" s="84"/>
      <c r="JJB101" s="84"/>
      <c r="JJC101" s="84"/>
      <c r="JJD101" s="84"/>
      <c r="JJE101" s="84"/>
      <c r="JJF101" s="84"/>
      <c r="JJG101" s="84"/>
      <c r="JJH101" s="84"/>
      <c r="JJI101" s="84"/>
      <c r="JJJ101" s="84"/>
      <c r="JJK101" s="84"/>
      <c r="JJL101" s="84"/>
      <c r="JJM101" s="84"/>
      <c r="JJN101" s="84"/>
      <c r="JJO101" s="84"/>
      <c r="JJP101" s="84"/>
      <c r="JJQ101" s="84"/>
      <c r="JJR101" s="84"/>
      <c r="JJS101" s="84"/>
      <c r="JJT101" s="84"/>
      <c r="JJU101" s="84"/>
      <c r="JJV101" s="84"/>
      <c r="JJW101" s="84"/>
      <c r="JJX101" s="84"/>
      <c r="JJY101" s="84"/>
      <c r="JJZ101" s="84"/>
      <c r="JKA101" s="84"/>
      <c r="JKB101" s="84"/>
      <c r="JKC101" s="84"/>
      <c r="JKD101" s="84"/>
      <c r="JKE101" s="84"/>
      <c r="JKF101" s="84"/>
      <c r="JKG101" s="84"/>
      <c r="JKH101" s="84"/>
      <c r="JKI101" s="84"/>
      <c r="JKJ101" s="84"/>
      <c r="JKK101" s="84"/>
      <c r="JKL101" s="84"/>
      <c r="JKM101" s="84"/>
      <c r="JKN101" s="84"/>
      <c r="JKO101" s="84"/>
      <c r="JKP101" s="84"/>
      <c r="JKQ101" s="84"/>
      <c r="JKR101" s="84"/>
      <c r="JKS101" s="84"/>
      <c r="JKT101" s="84"/>
      <c r="JKU101" s="84"/>
      <c r="JKV101" s="84"/>
      <c r="JKW101" s="84"/>
      <c r="JKX101" s="84"/>
      <c r="JKY101" s="84"/>
      <c r="JKZ101" s="84"/>
      <c r="JLA101" s="84"/>
      <c r="JLB101" s="84"/>
      <c r="JLC101" s="84"/>
      <c r="JLD101" s="84"/>
      <c r="JLE101" s="84"/>
      <c r="JLF101" s="84"/>
      <c r="JLG101" s="84"/>
      <c r="JLH101" s="84"/>
      <c r="JLI101" s="84"/>
      <c r="JLJ101" s="84"/>
      <c r="JLK101" s="84"/>
      <c r="JLL101" s="84"/>
      <c r="JLM101" s="84"/>
      <c r="JLN101" s="84"/>
      <c r="JLO101" s="84"/>
      <c r="JLP101" s="84"/>
      <c r="JLQ101" s="84"/>
      <c r="JLR101" s="84"/>
      <c r="JLS101" s="84"/>
      <c r="JLT101" s="84"/>
      <c r="JLU101" s="84"/>
      <c r="JLV101" s="84"/>
      <c r="JLW101" s="84"/>
      <c r="JLX101" s="84"/>
      <c r="JLY101" s="84"/>
      <c r="JLZ101" s="84"/>
      <c r="JMA101" s="84"/>
      <c r="JMB101" s="84"/>
      <c r="JMC101" s="84"/>
      <c r="JMD101" s="84"/>
      <c r="JME101" s="84"/>
      <c r="JMF101" s="84"/>
      <c r="JMG101" s="84"/>
      <c r="JMH101" s="84"/>
      <c r="JMI101" s="84"/>
      <c r="JMJ101" s="84"/>
      <c r="JMK101" s="84"/>
      <c r="JML101" s="84"/>
      <c r="JMM101" s="84"/>
      <c r="JMN101" s="84"/>
      <c r="JMO101" s="84"/>
      <c r="JMP101" s="84"/>
      <c r="JMQ101" s="84"/>
      <c r="JMR101" s="84"/>
      <c r="JMS101" s="84"/>
      <c r="JMT101" s="84"/>
      <c r="JMU101" s="84"/>
      <c r="JMV101" s="84"/>
      <c r="JMW101" s="84"/>
      <c r="JMX101" s="84"/>
      <c r="JMY101" s="84"/>
      <c r="JMZ101" s="84"/>
      <c r="JNA101" s="84"/>
      <c r="JNB101" s="84"/>
      <c r="JNC101" s="84"/>
      <c r="JND101" s="84"/>
      <c r="JNE101" s="84"/>
      <c r="JNF101" s="84"/>
      <c r="JNG101" s="84"/>
      <c r="JNH101" s="84"/>
      <c r="JNI101" s="84"/>
      <c r="JNJ101" s="84"/>
      <c r="JNK101" s="84"/>
      <c r="JNL101" s="84"/>
      <c r="JNM101" s="84"/>
      <c r="JNN101" s="84"/>
      <c r="JNO101" s="84"/>
      <c r="JNP101" s="84"/>
      <c r="JNQ101" s="84"/>
      <c r="JNR101" s="84"/>
      <c r="JNS101" s="84"/>
      <c r="JNT101" s="84"/>
      <c r="JNU101" s="84"/>
      <c r="JNV101" s="84"/>
      <c r="JNW101" s="84"/>
      <c r="JNX101" s="84"/>
      <c r="JNY101" s="84"/>
      <c r="JNZ101" s="84"/>
      <c r="JOA101" s="84"/>
      <c r="JOB101" s="84"/>
      <c r="JOC101" s="84"/>
      <c r="JOD101" s="84"/>
      <c r="JOE101" s="84"/>
      <c r="JOF101" s="84"/>
      <c r="JOG101" s="84"/>
      <c r="JOH101" s="84"/>
      <c r="JOI101" s="84"/>
      <c r="JOJ101" s="84"/>
      <c r="JOK101" s="84"/>
      <c r="JOL101" s="84"/>
      <c r="JOM101" s="84"/>
      <c r="JON101" s="84"/>
      <c r="JOO101" s="84"/>
      <c r="JOP101" s="84"/>
      <c r="JOQ101" s="84"/>
      <c r="JOR101" s="84"/>
      <c r="JOS101" s="84"/>
      <c r="JOT101" s="84"/>
      <c r="JOU101" s="84"/>
      <c r="JOV101" s="84"/>
      <c r="JOW101" s="84"/>
      <c r="JOX101" s="84"/>
      <c r="JOY101" s="84"/>
      <c r="JOZ101" s="84"/>
      <c r="JPA101" s="84"/>
      <c r="JPB101" s="84"/>
      <c r="JPC101" s="84"/>
      <c r="JPD101" s="84"/>
      <c r="JPE101" s="84"/>
      <c r="JPF101" s="84"/>
      <c r="JPG101" s="84"/>
      <c r="JPH101" s="84"/>
      <c r="JPI101" s="84"/>
      <c r="JPJ101" s="84"/>
      <c r="JPK101" s="84"/>
      <c r="JPL101" s="84"/>
      <c r="JPM101" s="84"/>
      <c r="JPN101" s="84"/>
      <c r="JPO101" s="84"/>
      <c r="JPP101" s="84"/>
      <c r="JPQ101" s="84"/>
      <c r="JPR101" s="84"/>
      <c r="JPS101" s="84"/>
      <c r="JPT101" s="84"/>
      <c r="JPU101" s="84"/>
      <c r="JPV101" s="84"/>
      <c r="JPW101" s="84"/>
      <c r="JPX101" s="84"/>
      <c r="JPY101" s="84"/>
      <c r="JPZ101" s="84"/>
      <c r="JQA101" s="84"/>
      <c r="JQB101" s="84"/>
      <c r="JQC101" s="84"/>
      <c r="JQD101" s="84"/>
      <c r="JQE101" s="84"/>
      <c r="JQF101" s="84"/>
      <c r="JQG101" s="84"/>
      <c r="JQH101" s="84"/>
      <c r="JQI101" s="84"/>
      <c r="JQJ101" s="84"/>
      <c r="JQK101" s="84"/>
      <c r="JQL101" s="84"/>
      <c r="JQM101" s="84"/>
      <c r="JQN101" s="84"/>
      <c r="JQO101" s="84"/>
      <c r="JQP101" s="84"/>
      <c r="JQQ101" s="84"/>
      <c r="JQR101" s="84"/>
      <c r="JQS101" s="84"/>
      <c r="JQT101" s="84"/>
      <c r="JQU101" s="84"/>
      <c r="JQV101" s="84"/>
      <c r="JQW101" s="84"/>
      <c r="JQX101" s="84"/>
      <c r="JQY101" s="84"/>
      <c r="JQZ101" s="84"/>
      <c r="JRA101" s="84"/>
      <c r="JRB101" s="84"/>
      <c r="JRC101" s="84"/>
      <c r="JRD101" s="84"/>
      <c r="JRE101" s="84"/>
      <c r="JRF101" s="84"/>
      <c r="JRG101" s="84"/>
      <c r="JRH101" s="84"/>
      <c r="JRI101" s="84"/>
      <c r="JRJ101" s="84"/>
      <c r="JRK101" s="84"/>
      <c r="JRL101" s="84"/>
      <c r="JRM101" s="84"/>
      <c r="JRN101" s="84"/>
      <c r="JRO101" s="84"/>
      <c r="JRP101" s="84"/>
      <c r="JRQ101" s="84"/>
      <c r="JRR101" s="84"/>
      <c r="JRS101" s="84"/>
      <c r="JRT101" s="84"/>
      <c r="JRU101" s="84"/>
      <c r="JRV101" s="84"/>
      <c r="JRW101" s="84"/>
      <c r="JRX101" s="84"/>
      <c r="JRY101" s="84"/>
      <c r="JRZ101" s="84"/>
      <c r="JSA101" s="84"/>
      <c r="JSB101" s="84"/>
      <c r="JSC101" s="84"/>
      <c r="JSD101" s="84"/>
      <c r="JSE101" s="84"/>
      <c r="JSF101" s="84"/>
      <c r="JSG101" s="84"/>
      <c r="JSH101" s="84"/>
      <c r="JSI101" s="84"/>
      <c r="JSJ101" s="84"/>
      <c r="JSK101" s="84"/>
      <c r="JSL101" s="84"/>
      <c r="JSM101" s="84"/>
      <c r="JSN101" s="84"/>
      <c r="JSO101" s="84"/>
      <c r="JSP101" s="84"/>
      <c r="JSQ101" s="84"/>
      <c r="JSR101" s="84"/>
      <c r="JSS101" s="84"/>
      <c r="JST101" s="84"/>
      <c r="JSU101" s="84"/>
      <c r="JSV101" s="84"/>
      <c r="JSW101" s="84"/>
      <c r="JSX101" s="84"/>
      <c r="JSY101" s="84"/>
      <c r="JSZ101" s="84"/>
      <c r="JTA101" s="84"/>
      <c r="JTB101" s="84"/>
      <c r="JTC101" s="84"/>
      <c r="JTD101" s="84"/>
      <c r="JTE101" s="84"/>
      <c r="JTF101" s="84"/>
      <c r="JTG101" s="84"/>
      <c r="JTH101" s="84"/>
      <c r="JTI101" s="84"/>
      <c r="JTJ101" s="84"/>
      <c r="JTK101" s="84"/>
      <c r="JTL101" s="84"/>
      <c r="JTM101" s="84"/>
      <c r="JTN101" s="84"/>
      <c r="JTO101" s="84"/>
      <c r="JTP101" s="84"/>
      <c r="JTQ101" s="84"/>
      <c r="JTR101" s="84"/>
      <c r="JTS101" s="84"/>
      <c r="JTT101" s="84"/>
      <c r="JTU101" s="84"/>
      <c r="JTV101" s="84"/>
      <c r="JTW101" s="84"/>
      <c r="JTX101" s="84"/>
      <c r="JTY101" s="84"/>
      <c r="JTZ101" s="84"/>
      <c r="JUA101" s="84"/>
      <c r="JUB101" s="84"/>
      <c r="JUC101" s="84"/>
      <c r="JUD101" s="84"/>
      <c r="JUE101" s="84"/>
      <c r="JUF101" s="84"/>
      <c r="JUG101" s="84"/>
      <c r="JUH101" s="84"/>
      <c r="JUI101" s="84"/>
      <c r="JUJ101" s="84"/>
      <c r="JUK101" s="84"/>
      <c r="JUL101" s="84"/>
      <c r="JUM101" s="84"/>
      <c r="JUN101" s="84"/>
      <c r="JUO101" s="84"/>
      <c r="JUP101" s="84"/>
      <c r="JUQ101" s="84"/>
      <c r="JUR101" s="84"/>
      <c r="JUS101" s="84"/>
      <c r="JUT101" s="84"/>
      <c r="JUU101" s="84"/>
      <c r="JUV101" s="84"/>
      <c r="JUW101" s="84"/>
      <c r="JUX101" s="84"/>
      <c r="JUY101" s="84"/>
      <c r="JUZ101" s="84"/>
      <c r="JVA101" s="84"/>
      <c r="JVB101" s="84"/>
      <c r="JVC101" s="84"/>
      <c r="JVD101" s="84"/>
      <c r="JVE101" s="84"/>
      <c r="JVF101" s="84"/>
      <c r="JVG101" s="84"/>
      <c r="JVH101" s="84"/>
      <c r="JVI101" s="84"/>
      <c r="JVJ101" s="84"/>
      <c r="JVK101" s="84"/>
      <c r="JVL101" s="84"/>
      <c r="JVM101" s="84"/>
      <c r="JVN101" s="84"/>
      <c r="JVO101" s="84"/>
      <c r="JVP101" s="84"/>
      <c r="JVQ101" s="84"/>
      <c r="JVR101" s="84"/>
      <c r="JVS101" s="84"/>
      <c r="JVT101" s="84"/>
      <c r="JVU101" s="84"/>
      <c r="JVV101" s="84"/>
      <c r="JVW101" s="84"/>
      <c r="JVX101" s="84"/>
      <c r="JVY101" s="84"/>
      <c r="JVZ101" s="84"/>
      <c r="JWA101" s="84"/>
      <c r="JWB101" s="84"/>
      <c r="JWC101" s="84"/>
      <c r="JWD101" s="84"/>
      <c r="JWE101" s="84"/>
      <c r="JWF101" s="84"/>
      <c r="JWG101" s="84"/>
      <c r="JWH101" s="84"/>
      <c r="JWI101" s="84"/>
      <c r="JWJ101" s="84"/>
      <c r="JWK101" s="84"/>
      <c r="JWL101" s="84"/>
      <c r="JWM101" s="84"/>
      <c r="JWN101" s="84"/>
      <c r="JWO101" s="84"/>
      <c r="JWP101" s="84"/>
      <c r="JWQ101" s="84"/>
      <c r="JWR101" s="84"/>
      <c r="JWS101" s="84"/>
      <c r="JWT101" s="84"/>
      <c r="JWU101" s="84"/>
      <c r="JWV101" s="84"/>
      <c r="JWW101" s="84"/>
      <c r="JWX101" s="84"/>
      <c r="JWY101" s="84"/>
      <c r="JWZ101" s="84"/>
      <c r="JXA101" s="84"/>
      <c r="JXB101" s="84"/>
      <c r="JXC101" s="84"/>
      <c r="JXD101" s="84"/>
      <c r="JXE101" s="84"/>
      <c r="JXF101" s="84"/>
      <c r="JXG101" s="84"/>
      <c r="JXH101" s="84"/>
      <c r="JXI101" s="84"/>
      <c r="JXJ101" s="84"/>
      <c r="JXK101" s="84"/>
      <c r="JXL101" s="84"/>
      <c r="JXM101" s="84"/>
      <c r="JXN101" s="84"/>
      <c r="JXO101" s="84"/>
      <c r="JXP101" s="84"/>
      <c r="JXQ101" s="84"/>
      <c r="JXR101" s="84"/>
      <c r="JXS101" s="84"/>
      <c r="JXT101" s="84"/>
      <c r="JXU101" s="84"/>
      <c r="JXV101" s="84"/>
      <c r="JXW101" s="84"/>
      <c r="JXX101" s="84"/>
      <c r="JXY101" s="84"/>
      <c r="JXZ101" s="84"/>
      <c r="JYA101" s="84"/>
      <c r="JYB101" s="84"/>
      <c r="JYC101" s="84"/>
      <c r="JYD101" s="84"/>
      <c r="JYE101" s="84"/>
      <c r="JYF101" s="84"/>
      <c r="JYG101" s="84"/>
      <c r="JYH101" s="84"/>
      <c r="JYI101" s="84"/>
      <c r="JYJ101" s="84"/>
      <c r="JYK101" s="84"/>
      <c r="JYL101" s="84"/>
      <c r="JYM101" s="84"/>
      <c r="JYN101" s="84"/>
      <c r="JYO101" s="84"/>
      <c r="JYP101" s="84"/>
      <c r="JYQ101" s="84"/>
      <c r="JYR101" s="84"/>
      <c r="JYS101" s="84"/>
      <c r="JYT101" s="84"/>
      <c r="JYU101" s="84"/>
      <c r="JYV101" s="84"/>
      <c r="JYW101" s="84"/>
      <c r="JYX101" s="84"/>
      <c r="JYY101" s="84"/>
      <c r="JYZ101" s="84"/>
      <c r="JZA101" s="84"/>
      <c r="JZB101" s="84"/>
      <c r="JZC101" s="84"/>
      <c r="JZD101" s="84"/>
      <c r="JZE101" s="84"/>
      <c r="JZF101" s="84"/>
      <c r="JZG101" s="84"/>
      <c r="JZH101" s="84"/>
      <c r="JZI101" s="84"/>
      <c r="JZJ101" s="84"/>
      <c r="JZK101" s="84"/>
      <c r="JZL101" s="84"/>
      <c r="JZM101" s="84"/>
      <c r="JZN101" s="84"/>
      <c r="JZO101" s="84"/>
      <c r="JZP101" s="84"/>
      <c r="JZQ101" s="84"/>
      <c r="JZR101" s="84"/>
      <c r="JZS101" s="84"/>
      <c r="JZT101" s="84"/>
      <c r="JZU101" s="84"/>
      <c r="JZV101" s="84"/>
      <c r="JZW101" s="84"/>
      <c r="JZX101" s="84"/>
      <c r="JZY101" s="84"/>
      <c r="JZZ101" s="84"/>
      <c r="KAA101" s="84"/>
      <c r="KAB101" s="84"/>
      <c r="KAC101" s="84"/>
      <c r="KAD101" s="84"/>
      <c r="KAE101" s="84"/>
      <c r="KAF101" s="84"/>
      <c r="KAG101" s="84"/>
      <c r="KAH101" s="84"/>
      <c r="KAI101" s="84"/>
      <c r="KAJ101" s="84"/>
      <c r="KAK101" s="84"/>
      <c r="KAL101" s="84"/>
      <c r="KAM101" s="84"/>
      <c r="KAN101" s="84"/>
      <c r="KAO101" s="84"/>
      <c r="KAP101" s="84"/>
      <c r="KAQ101" s="84"/>
      <c r="KAR101" s="84"/>
      <c r="KAS101" s="84"/>
      <c r="KAT101" s="84"/>
      <c r="KAU101" s="84"/>
      <c r="KAV101" s="84"/>
      <c r="KAW101" s="84"/>
      <c r="KAX101" s="84"/>
      <c r="KAY101" s="84"/>
      <c r="KAZ101" s="84"/>
      <c r="KBA101" s="84"/>
      <c r="KBB101" s="84"/>
      <c r="KBC101" s="84"/>
      <c r="KBD101" s="84"/>
      <c r="KBE101" s="84"/>
      <c r="KBF101" s="84"/>
      <c r="KBG101" s="84"/>
      <c r="KBH101" s="84"/>
      <c r="KBI101" s="84"/>
      <c r="KBJ101" s="84"/>
      <c r="KBK101" s="84"/>
      <c r="KBL101" s="84"/>
      <c r="KBM101" s="84"/>
      <c r="KBN101" s="84"/>
      <c r="KBO101" s="84"/>
      <c r="KBP101" s="84"/>
      <c r="KBQ101" s="84"/>
      <c r="KBR101" s="84"/>
      <c r="KBS101" s="84"/>
      <c r="KBT101" s="84"/>
      <c r="KBU101" s="84"/>
      <c r="KBV101" s="84"/>
      <c r="KBW101" s="84"/>
      <c r="KBX101" s="84"/>
      <c r="KBY101" s="84"/>
      <c r="KBZ101" s="84"/>
      <c r="KCA101" s="84"/>
      <c r="KCB101" s="84"/>
      <c r="KCC101" s="84"/>
      <c r="KCD101" s="84"/>
      <c r="KCE101" s="84"/>
      <c r="KCF101" s="84"/>
      <c r="KCG101" s="84"/>
      <c r="KCH101" s="84"/>
      <c r="KCI101" s="84"/>
      <c r="KCJ101" s="84"/>
      <c r="KCK101" s="84"/>
      <c r="KCL101" s="84"/>
      <c r="KCM101" s="84"/>
      <c r="KCN101" s="84"/>
      <c r="KCO101" s="84"/>
      <c r="KCP101" s="84"/>
      <c r="KCQ101" s="84"/>
      <c r="KCR101" s="84"/>
      <c r="KCS101" s="84"/>
      <c r="KCT101" s="84"/>
      <c r="KCU101" s="84"/>
      <c r="KCV101" s="84"/>
      <c r="KCW101" s="84"/>
      <c r="KCX101" s="84"/>
      <c r="KCY101" s="84"/>
      <c r="KCZ101" s="84"/>
      <c r="KDA101" s="84"/>
      <c r="KDB101" s="84"/>
      <c r="KDC101" s="84"/>
      <c r="KDD101" s="84"/>
      <c r="KDE101" s="84"/>
      <c r="KDF101" s="84"/>
      <c r="KDG101" s="84"/>
      <c r="KDH101" s="84"/>
      <c r="KDI101" s="84"/>
      <c r="KDJ101" s="84"/>
      <c r="KDK101" s="84"/>
      <c r="KDL101" s="84"/>
      <c r="KDM101" s="84"/>
      <c r="KDN101" s="84"/>
      <c r="KDO101" s="84"/>
      <c r="KDP101" s="84"/>
      <c r="KDQ101" s="84"/>
      <c r="KDR101" s="84"/>
      <c r="KDS101" s="84"/>
      <c r="KDT101" s="84"/>
      <c r="KDU101" s="84"/>
      <c r="KDV101" s="84"/>
      <c r="KDW101" s="84"/>
      <c r="KDX101" s="84"/>
      <c r="KDY101" s="84"/>
      <c r="KDZ101" s="84"/>
      <c r="KEA101" s="84"/>
      <c r="KEB101" s="84"/>
      <c r="KEC101" s="84"/>
      <c r="KED101" s="84"/>
      <c r="KEE101" s="84"/>
      <c r="KEF101" s="84"/>
      <c r="KEG101" s="84"/>
      <c r="KEH101" s="84"/>
      <c r="KEI101" s="84"/>
      <c r="KEJ101" s="84"/>
      <c r="KEK101" s="84"/>
      <c r="KEL101" s="84"/>
      <c r="KEM101" s="84"/>
      <c r="KEN101" s="84"/>
      <c r="KEO101" s="84"/>
      <c r="KEP101" s="84"/>
      <c r="KEQ101" s="84"/>
      <c r="KER101" s="84"/>
      <c r="KES101" s="84"/>
      <c r="KET101" s="84"/>
      <c r="KEU101" s="84"/>
      <c r="KEV101" s="84"/>
      <c r="KEW101" s="84"/>
      <c r="KEX101" s="84"/>
      <c r="KEY101" s="84"/>
      <c r="KEZ101" s="84"/>
      <c r="KFA101" s="84"/>
      <c r="KFB101" s="84"/>
      <c r="KFC101" s="84"/>
      <c r="KFD101" s="84"/>
      <c r="KFE101" s="84"/>
      <c r="KFF101" s="84"/>
      <c r="KFG101" s="84"/>
      <c r="KFH101" s="84"/>
      <c r="KFI101" s="84"/>
      <c r="KFJ101" s="84"/>
      <c r="KFK101" s="84"/>
      <c r="KFL101" s="84"/>
      <c r="KFM101" s="84"/>
      <c r="KFN101" s="84"/>
      <c r="KFO101" s="84"/>
      <c r="KFP101" s="84"/>
      <c r="KFQ101" s="84"/>
      <c r="KFR101" s="84"/>
      <c r="KFS101" s="84"/>
      <c r="KFT101" s="84"/>
      <c r="KFU101" s="84"/>
      <c r="KFV101" s="84"/>
      <c r="KFW101" s="84"/>
      <c r="KFX101" s="84"/>
      <c r="KFY101" s="84"/>
      <c r="KFZ101" s="84"/>
      <c r="KGA101" s="84"/>
      <c r="KGB101" s="84"/>
      <c r="KGC101" s="84"/>
      <c r="KGD101" s="84"/>
      <c r="KGE101" s="84"/>
      <c r="KGF101" s="84"/>
      <c r="KGG101" s="84"/>
      <c r="KGH101" s="84"/>
      <c r="KGI101" s="84"/>
      <c r="KGJ101" s="84"/>
      <c r="KGK101" s="84"/>
      <c r="KGL101" s="84"/>
      <c r="KGM101" s="84"/>
      <c r="KGN101" s="84"/>
      <c r="KGO101" s="84"/>
      <c r="KGP101" s="84"/>
      <c r="KGQ101" s="84"/>
      <c r="KGR101" s="84"/>
      <c r="KGS101" s="84"/>
      <c r="KGT101" s="84"/>
      <c r="KGU101" s="84"/>
      <c r="KGV101" s="84"/>
      <c r="KGW101" s="84"/>
      <c r="KGX101" s="84"/>
      <c r="KGY101" s="84"/>
      <c r="KGZ101" s="84"/>
      <c r="KHA101" s="84"/>
      <c r="KHB101" s="84"/>
      <c r="KHC101" s="84"/>
      <c r="KHD101" s="84"/>
      <c r="KHE101" s="84"/>
      <c r="KHF101" s="84"/>
      <c r="KHG101" s="84"/>
      <c r="KHH101" s="84"/>
      <c r="KHI101" s="84"/>
      <c r="KHJ101" s="84"/>
      <c r="KHK101" s="84"/>
      <c r="KHL101" s="84"/>
      <c r="KHM101" s="84"/>
      <c r="KHN101" s="84"/>
      <c r="KHO101" s="84"/>
      <c r="KHP101" s="84"/>
      <c r="KHQ101" s="84"/>
      <c r="KHR101" s="84"/>
      <c r="KHS101" s="84"/>
      <c r="KHT101" s="84"/>
      <c r="KHU101" s="84"/>
      <c r="KHV101" s="84"/>
      <c r="KHW101" s="84"/>
      <c r="KHX101" s="84"/>
      <c r="KHY101" s="84"/>
      <c r="KHZ101" s="84"/>
      <c r="KIA101" s="84"/>
      <c r="KIB101" s="84"/>
      <c r="KIC101" s="84"/>
      <c r="KID101" s="84"/>
      <c r="KIE101" s="84"/>
      <c r="KIF101" s="84"/>
      <c r="KIG101" s="84"/>
      <c r="KIH101" s="84"/>
      <c r="KII101" s="84"/>
      <c r="KIJ101" s="84"/>
      <c r="KIK101" s="84"/>
      <c r="KIL101" s="84"/>
      <c r="KIM101" s="84"/>
      <c r="KIN101" s="84"/>
      <c r="KIO101" s="84"/>
      <c r="KIP101" s="84"/>
      <c r="KIQ101" s="84"/>
      <c r="KIR101" s="84"/>
      <c r="KIS101" s="84"/>
      <c r="KIT101" s="84"/>
      <c r="KIU101" s="84"/>
      <c r="KIV101" s="84"/>
      <c r="KIW101" s="84"/>
      <c r="KIX101" s="84"/>
      <c r="KIY101" s="84"/>
      <c r="KIZ101" s="84"/>
      <c r="KJA101" s="84"/>
      <c r="KJB101" s="84"/>
      <c r="KJC101" s="84"/>
      <c r="KJD101" s="84"/>
      <c r="KJE101" s="84"/>
      <c r="KJF101" s="84"/>
      <c r="KJG101" s="84"/>
      <c r="KJH101" s="84"/>
      <c r="KJI101" s="84"/>
      <c r="KJJ101" s="84"/>
      <c r="KJK101" s="84"/>
      <c r="KJL101" s="84"/>
      <c r="KJM101" s="84"/>
      <c r="KJN101" s="84"/>
      <c r="KJO101" s="84"/>
      <c r="KJP101" s="84"/>
      <c r="KJQ101" s="84"/>
      <c r="KJR101" s="84"/>
      <c r="KJS101" s="84"/>
      <c r="KJT101" s="84"/>
      <c r="KJU101" s="84"/>
      <c r="KJV101" s="84"/>
      <c r="KJW101" s="84"/>
      <c r="KJX101" s="84"/>
      <c r="KJY101" s="84"/>
      <c r="KJZ101" s="84"/>
      <c r="KKA101" s="84"/>
      <c r="KKB101" s="84"/>
      <c r="KKC101" s="84"/>
      <c r="KKD101" s="84"/>
      <c r="KKE101" s="84"/>
      <c r="KKF101" s="84"/>
      <c r="KKG101" s="84"/>
      <c r="KKH101" s="84"/>
      <c r="KKI101" s="84"/>
      <c r="KKJ101" s="84"/>
      <c r="KKK101" s="84"/>
      <c r="KKL101" s="84"/>
      <c r="KKM101" s="84"/>
      <c r="KKN101" s="84"/>
      <c r="KKO101" s="84"/>
      <c r="KKP101" s="84"/>
      <c r="KKQ101" s="84"/>
      <c r="KKR101" s="84"/>
      <c r="KKS101" s="84"/>
      <c r="KKT101" s="84"/>
      <c r="KKU101" s="84"/>
      <c r="KKV101" s="84"/>
      <c r="KKW101" s="84"/>
      <c r="KKX101" s="84"/>
      <c r="KKY101" s="84"/>
      <c r="KKZ101" s="84"/>
      <c r="KLA101" s="84"/>
      <c r="KLB101" s="84"/>
      <c r="KLC101" s="84"/>
      <c r="KLD101" s="84"/>
      <c r="KLE101" s="84"/>
      <c r="KLF101" s="84"/>
      <c r="KLG101" s="84"/>
      <c r="KLH101" s="84"/>
      <c r="KLI101" s="84"/>
      <c r="KLJ101" s="84"/>
      <c r="KLK101" s="84"/>
      <c r="KLL101" s="84"/>
      <c r="KLM101" s="84"/>
      <c r="KLN101" s="84"/>
      <c r="KLO101" s="84"/>
      <c r="KLP101" s="84"/>
      <c r="KLQ101" s="84"/>
      <c r="KLR101" s="84"/>
      <c r="KLS101" s="84"/>
      <c r="KLT101" s="84"/>
      <c r="KLU101" s="84"/>
      <c r="KLV101" s="84"/>
      <c r="KLW101" s="84"/>
      <c r="KLX101" s="84"/>
      <c r="KLY101" s="84"/>
      <c r="KLZ101" s="84"/>
      <c r="KMA101" s="84"/>
      <c r="KMB101" s="84"/>
      <c r="KMC101" s="84"/>
      <c r="KMD101" s="84"/>
      <c r="KME101" s="84"/>
      <c r="KMF101" s="84"/>
      <c r="KMG101" s="84"/>
      <c r="KMH101" s="84"/>
      <c r="KMI101" s="84"/>
      <c r="KMJ101" s="84"/>
      <c r="KMK101" s="84"/>
      <c r="KML101" s="84"/>
      <c r="KMM101" s="84"/>
      <c r="KMN101" s="84"/>
      <c r="KMO101" s="84"/>
      <c r="KMP101" s="84"/>
      <c r="KMQ101" s="84"/>
      <c r="KMR101" s="84"/>
      <c r="KMS101" s="84"/>
      <c r="KMT101" s="84"/>
      <c r="KMU101" s="84"/>
      <c r="KMV101" s="84"/>
      <c r="KMW101" s="84"/>
      <c r="KMX101" s="84"/>
      <c r="KMY101" s="84"/>
      <c r="KMZ101" s="84"/>
      <c r="KNA101" s="84"/>
      <c r="KNB101" s="84"/>
      <c r="KNC101" s="84"/>
      <c r="KND101" s="84"/>
      <c r="KNE101" s="84"/>
      <c r="KNF101" s="84"/>
      <c r="KNG101" s="84"/>
      <c r="KNH101" s="84"/>
      <c r="KNI101" s="84"/>
      <c r="KNJ101" s="84"/>
      <c r="KNK101" s="84"/>
      <c r="KNL101" s="84"/>
      <c r="KNM101" s="84"/>
      <c r="KNN101" s="84"/>
      <c r="KNO101" s="84"/>
      <c r="KNP101" s="84"/>
      <c r="KNQ101" s="84"/>
      <c r="KNR101" s="84"/>
      <c r="KNS101" s="84"/>
      <c r="KNT101" s="84"/>
      <c r="KNU101" s="84"/>
      <c r="KNV101" s="84"/>
      <c r="KNW101" s="84"/>
      <c r="KNX101" s="84"/>
      <c r="KNY101" s="84"/>
      <c r="KNZ101" s="84"/>
      <c r="KOA101" s="84"/>
      <c r="KOB101" s="84"/>
      <c r="KOC101" s="84"/>
      <c r="KOD101" s="84"/>
      <c r="KOE101" s="84"/>
      <c r="KOF101" s="84"/>
      <c r="KOG101" s="84"/>
      <c r="KOH101" s="84"/>
      <c r="KOI101" s="84"/>
      <c r="KOJ101" s="84"/>
      <c r="KOK101" s="84"/>
      <c r="KOL101" s="84"/>
      <c r="KOM101" s="84"/>
      <c r="KON101" s="84"/>
      <c r="KOO101" s="84"/>
      <c r="KOP101" s="84"/>
      <c r="KOQ101" s="84"/>
      <c r="KOR101" s="84"/>
      <c r="KOS101" s="84"/>
      <c r="KOT101" s="84"/>
      <c r="KOU101" s="84"/>
      <c r="KOV101" s="84"/>
      <c r="KOW101" s="84"/>
      <c r="KOX101" s="84"/>
      <c r="KOY101" s="84"/>
      <c r="KOZ101" s="84"/>
      <c r="KPA101" s="84"/>
      <c r="KPB101" s="84"/>
      <c r="KPC101" s="84"/>
      <c r="KPD101" s="84"/>
      <c r="KPE101" s="84"/>
      <c r="KPF101" s="84"/>
      <c r="KPG101" s="84"/>
      <c r="KPH101" s="84"/>
      <c r="KPI101" s="84"/>
      <c r="KPJ101" s="84"/>
      <c r="KPK101" s="84"/>
      <c r="KPL101" s="84"/>
      <c r="KPM101" s="84"/>
      <c r="KPN101" s="84"/>
      <c r="KPO101" s="84"/>
      <c r="KPP101" s="84"/>
      <c r="KPQ101" s="84"/>
      <c r="KPR101" s="84"/>
      <c r="KPS101" s="84"/>
      <c r="KPT101" s="84"/>
      <c r="KPU101" s="84"/>
      <c r="KPV101" s="84"/>
      <c r="KPW101" s="84"/>
      <c r="KPX101" s="84"/>
      <c r="KPY101" s="84"/>
      <c r="KPZ101" s="84"/>
      <c r="KQA101" s="84"/>
      <c r="KQB101" s="84"/>
      <c r="KQC101" s="84"/>
      <c r="KQD101" s="84"/>
      <c r="KQE101" s="84"/>
      <c r="KQF101" s="84"/>
      <c r="KQG101" s="84"/>
      <c r="KQH101" s="84"/>
      <c r="KQI101" s="84"/>
      <c r="KQJ101" s="84"/>
      <c r="KQK101" s="84"/>
      <c r="KQL101" s="84"/>
      <c r="KQM101" s="84"/>
      <c r="KQN101" s="84"/>
      <c r="KQO101" s="84"/>
      <c r="KQP101" s="84"/>
      <c r="KQQ101" s="84"/>
      <c r="KQR101" s="84"/>
      <c r="KQS101" s="84"/>
      <c r="KQT101" s="84"/>
      <c r="KQU101" s="84"/>
      <c r="KQV101" s="84"/>
      <c r="KQW101" s="84"/>
      <c r="KQX101" s="84"/>
      <c r="KQY101" s="84"/>
      <c r="KQZ101" s="84"/>
      <c r="KRA101" s="84"/>
      <c r="KRB101" s="84"/>
      <c r="KRC101" s="84"/>
      <c r="KRD101" s="84"/>
      <c r="KRE101" s="84"/>
      <c r="KRF101" s="84"/>
      <c r="KRG101" s="84"/>
      <c r="KRH101" s="84"/>
      <c r="KRI101" s="84"/>
      <c r="KRJ101" s="84"/>
      <c r="KRK101" s="84"/>
      <c r="KRL101" s="84"/>
      <c r="KRM101" s="84"/>
      <c r="KRN101" s="84"/>
      <c r="KRO101" s="84"/>
      <c r="KRP101" s="84"/>
      <c r="KRQ101" s="84"/>
      <c r="KRR101" s="84"/>
      <c r="KRS101" s="84"/>
      <c r="KRT101" s="84"/>
      <c r="KRU101" s="84"/>
      <c r="KRV101" s="84"/>
      <c r="KRW101" s="84"/>
      <c r="KRX101" s="84"/>
      <c r="KRY101" s="84"/>
      <c r="KRZ101" s="84"/>
      <c r="KSA101" s="84"/>
      <c r="KSB101" s="84"/>
      <c r="KSC101" s="84"/>
      <c r="KSD101" s="84"/>
      <c r="KSE101" s="84"/>
      <c r="KSF101" s="84"/>
      <c r="KSG101" s="84"/>
      <c r="KSH101" s="84"/>
      <c r="KSI101" s="84"/>
      <c r="KSJ101" s="84"/>
      <c r="KSK101" s="84"/>
      <c r="KSL101" s="84"/>
      <c r="KSM101" s="84"/>
      <c r="KSN101" s="84"/>
      <c r="KSO101" s="84"/>
      <c r="KSP101" s="84"/>
      <c r="KSQ101" s="84"/>
      <c r="KSR101" s="84"/>
      <c r="KSS101" s="84"/>
      <c r="KST101" s="84"/>
      <c r="KSU101" s="84"/>
      <c r="KSV101" s="84"/>
      <c r="KSW101" s="84"/>
      <c r="KSX101" s="84"/>
      <c r="KSY101" s="84"/>
      <c r="KSZ101" s="84"/>
      <c r="KTA101" s="84"/>
      <c r="KTB101" s="84"/>
      <c r="KTC101" s="84"/>
      <c r="KTD101" s="84"/>
      <c r="KTE101" s="84"/>
      <c r="KTF101" s="84"/>
      <c r="KTG101" s="84"/>
      <c r="KTH101" s="84"/>
      <c r="KTI101" s="84"/>
      <c r="KTJ101" s="84"/>
      <c r="KTK101" s="84"/>
      <c r="KTL101" s="84"/>
      <c r="KTM101" s="84"/>
      <c r="KTN101" s="84"/>
      <c r="KTO101" s="84"/>
      <c r="KTP101" s="84"/>
      <c r="KTQ101" s="84"/>
      <c r="KTR101" s="84"/>
      <c r="KTS101" s="84"/>
      <c r="KTT101" s="84"/>
      <c r="KTU101" s="84"/>
      <c r="KTV101" s="84"/>
      <c r="KTW101" s="84"/>
      <c r="KTX101" s="84"/>
      <c r="KTY101" s="84"/>
      <c r="KTZ101" s="84"/>
      <c r="KUA101" s="84"/>
      <c r="KUB101" s="84"/>
      <c r="KUC101" s="84"/>
      <c r="KUD101" s="84"/>
      <c r="KUE101" s="84"/>
      <c r="KUF101" s="84"/>
      <c r="KUG101" s="84"/>
      <c r="KUH101" s="84"/>
      <c r="KUI101" s="84"/>
      <c r="KUJ101" s="84"/>
      <c r="KUK101" s="84"/>
      <c r="KUL101" s="84"/>
      <c r="KUM101" s="84"/>
      <c r="KUN101" s="84"/>
      <c r="KUO101" s="84"/>
      <c r="KUP101" s="84"/>
      <c r="KUQ101" s="84"/>
      <c r="KUR101" s="84"/>
      <c r="KUS101" s="84"/>
      <c r="KUT101" s="84"/>
      <c r="KUU101" s="84"/>
      <c r="KUV101" s="84"/>
      <c r="KUW101" s="84"/>
      <c r="KUX101" s="84"/>
      <c r="KUY101" s="84"/>
      <c r="KUZ101" s="84"/>
      <c r="KVA101" s="84"/>
      <c r="KVB101" s="84"/>
      <c r="KVC101" s="84"/>
      <c r="KVD101" s="84"/>
      <c r="KVE101" s="84"/>
      <c r="KVF101" s="84"/>
      <c r="KVG101" s="84"/>
      <c r="KVH101" s="84"/>
      <c r="KVI101" s="84"/>
      <c r="KVJ101" s="84"/>
      <c r="KVK101" s="84"/>
      <c r="KVL101" s="84"/>
      <c r="KVM101" s="84"/>
      <c r="KVN101" s="84"/>
      <c r="KVO101" s="84"/>
      <c r="KVP101" s="84"/>
      <c r="KVQ101" s="84"/>
      <c r="KVR101" s="84"/>
      <c r="KVS101" s="84"/>
      <c r="KVT101" s="84"/>
      <c r="KVU101" s="84"/>
      <c r="KVV101" s="84"/>
      <c r="KVW101" s="84"/>
      <c r="KVX101" s="84"/>
      <c r="KVY101" s="84"/>
      <c r="KVZ101" s="84"/>
      <c r="KWA101" s="84"/>
      <c r="KWB101" s="84"/>
      <c r="KWC101" s="84"/>
      <c r="KWD101" s="84"/>
      <c r="KWE101" s="84"/>
      <c r="KWF101" s="84"/>
      <c r="KWG101" s="84"/>
      <c r="KWH101" s="84"/>
      <c r="KWI101" s="84"/>
      <c r="KWJ101" s="84"/>
      <c r="KWK101" s="84"/>
      <c r="KWL101" s="84"/>
      <c r="KWM101" s="84"/>
      <c r="KWN101" s="84"/>
      <c r="KWO101" s="84"/>
      <c r="KWP101" s="84"/>
      <c r="KWQ101" s="84"/>
      <c r="KWR101" s="84"/>
      <c r="KWS101" s="84"/>
      <c r="KWT101" s="84"/>
      <c r="KWU101" s="84"/>
      <c r="KWV101" s="84"/>
      <c r="KWW101" s="84"/>
      <c r="KWX101" s="84"/>
      <c r="KWY101" s="84"/>
      <c r="KWZ101" s="84"/>
      <c r="KXA101" s="84"/>
      <c r="KXB101" s="84"/>
      <c r="KXC101" s="84"/>
      <c r="KXD101" s="84"/>
      <c r="KXE101" s="84"/>
      <c r="KXF101" s="84"/>
      <c r="KXG101" s="84"/>
      <c r="KXH101" s="84"/>
      <c r="KXI101" s="84"/>
      <c r="KXJ101" s="84"/>
      <c r="KXK101" s="84"/>
      <c r="KXL101" s="84"/>
      <c r="KXM101" s="84"/>
      <c r="KXN101" s="84"/>
      <c r="KXO101" s="84"/>
      <c r="KXP101" s="84"/>
      <c r="KXQ101" s="84"/>
      <c r="KXR101" s="84"/>
      <c r="KXS101" s="84"/>
      <c r="KXT101" s="84"/>
      <c r="KXU101" s="84"/>
      <c r="KXV101" s="84"/>
      <c r="KXW101" s="84"/>
      <c r="KXX101" s="84"/>
      <c r="KXY101" s="84"/>
      <c r="KXZ101" s="84"/>
      <c r="KYA101" s="84"/>
      <c r="KYB101" s="84"/>
      <c r="KYC101" s="84"/>
      <c r="KYD101" s="84"/>
      <c r="KYE101" s="84"/>
      <c r="KYF101" s="84"/>
      <c r="KYG101" s="84"/>
      <c r="KYH101" s="84"/>
      <c r="KYI101" s="84"/>
      <c r="KYJ101" s="84"/>
      <c r="KYK101" s="84"/>
      <c r="KYL101" s="84"/>
      <c r="KYM101" s="84"/>
      <c r="KYN101" s="84"/>
      <c r="KYO101" s="84"/>
      <c r="KYP101" s="84"/>
      <c r="KYQ101" s="84"/>
      <c r="KYR101" s="84"/>
      <c r="KYS101" s="84"/>
      <c r="KYT101" s="84"/>
      <c r="KYU101" s="84"/>
      <c r="KYV101" s="84"/>
      <c r="KYW101" s="84"/>
      <c r="KYX101" s="84"/>
      <c r="KYY101" s="84"/>
      <c r="KYZ101" s="84"/>
      <c r="KZA101" s="84"/>
      <c r="KZB101" s="84"/>
      <c r="KZC101" s="84"/>
      <c r="KZD101" s="84"/>
      <c r="KZE101" s="84"/>
      <c r="KZF101" s="84"/>
      <c r="KZG101" s="84"/>
      <c r="KZH101" s="84"/>
      <c r="KZI101" s="84"/>
      <c r="KZJ101" s="84"/>
      <c r="KZK101" s="84"/>
      <c r="KZL101" s="84"/>
      <c r="KZM101" s="84"/>
      <c r="KZN101" s="84"/>
      <c r="KZO101" s="84"/>
      <c r="KZP101" s="84"/>
      <c r="KZQ101" s="84"/>
      <c r="KZR101" s="84"/>
      <c r="KZS101" s="84"/>
      <c r="KZT101" s="84"/>
      <c r="KZU101" s="84"/>
      <c r="KZV101" s="84"/>
      <c r="KZW101" s="84"/>
      <c r="KZX101" s="84"/>
      <c r="KZY101" s="84"/>
      <c r="KZZ101" s="84"/>
      <c r="LAA101" s="84"/>
      <c r="LAB101" s="84"/>
      <c r="LAC101" s="84"/>
      <c r="LAD101" s="84"/>
      <c r="LAE101" s="84"/>
      <c r="LAF101" s="84"/>
      <c r="LAG101" s="84"/>
      <c r="LAH101" s="84"/>
      <c r="LAI101" s="84"/>
      <c r="LAJ101" s="84"/>
      <c r="LAK101" s="84"/>
      <c r="LAL101" s="84"/>
      <c r="LAM101" s="84"/>
      <c r="LAN101" s="84"/>
      <c r="LAO101" s="84"/>
      <c r="LAP101" s="84"/>
      <c r="LAQ101" s="84"/>
      <c r="LAR101" s="84"/>
      <c r="LAS101" s="84"/>
      <c r="LAT101" s="84"/>
      <c r="LAU101" s="84"/>
      <c r="LAV101" s="84"/>
      <c r="LAW101" s="84"/>
      <c r="LAX101" s="84"/>
      <c r="LAY101" s="84"/>
      <c r="LAZ101" s="84"/>
      <c r="LBA101" s="84"/>
      <c r="LBB101" s="84"/>
      <c r="LBC101" s="84"/>
      <c r="LBD101" s="84"/>
      <c r="LBE101" s="84"/>
      <c r="LBF101" s="84"/>
      <c r="LBG101" s="84"/>
      <c r="LBH101" s="84"/>
      <c r="LBI101" s="84"/>
      <c r="LBJ101" s="84"/>
      <c r="LBK101" s="84"/>
      <c r="LBL101" s="84"/>
      <c r="LBM101" s="84"/>
      <c r="LBN101" s="84"/>
      <c r="LBO101" s="84"/>
      <c r="LBP101" s="84"/>
      <c r="LBQ101" s="84"/>
      <c r="LBR101" s="84"/>
      <c r="LBS101" s="84"/>
      <c r="LBT101" s="84"/>
      <c r="LBU101" s="84"/>
      <c r="LBV101" s="84"/>
      <c r="LBW101" s="84"/>
      <c r="LBX101" s="84"/>
      <c r="LBY101" s="84"/>
      <c r="LBZ101" s="84"/>
      <c r="LCA101" s="84"/>
      <c r="LCB101" s="84"/>
      <c r="LCC101" s="84"/>
      <c r="LCD101" s="84"/>
      <c r="LCE101" s="84"/>
      <c r="LCF101" s="84"/>
      <c r="LCG101" s="84"/>
      <c r="LCH101" s="84"/>
      <c r="LCI101" s="84"/>
      <c r="LCJ101" s="84"/>
      <c r="LCK101" s="84"/>
      <c r="LCL101" s="84"/>
      <c r="LCM101" s="84"/>
      <c r="LCN101" s="84"/>
      <c r="LCO101" s="84"/>
      <c r="LCP101" s="84"/>
      <c r="LCQ101" s="84"/>
      <c r="LCR101" s="84"/>
      <c r="LCS101" s="84"/>
      <c r="LCT101" s="84"/>
      <c r="LCU101" s="84"/>
      <c r="LCV101" s="84"/>
      <c r="LCW101" s="84"/>
      <c r="LCX101" s="84"/>
      <c r="LCY101" s="84"/>
      <c r="LCZ101" s="84"/>
      <c r="LDA101" s="84"/>
      <c r="LDB101" s="84"/>
      <c r="LDC101" s="84"/>
      <c r="LDD101" s="84"/>
      <c r="LDE101" s="84"/>
      <c r="LDF101" s="84"/>
      <c r="LDG101" s="84"/>
      <c r="LDH101" s="84"/>
      <c r="LDI101" s="84"/>
      <c r="LDJ101" s="84"/>
      <c r="LDK101" s="84"/>
      <c r="LDL101" s="84"/>
      <c r="LDM101" s="84"/>
      <c r="LDN101" s="84"/>
      <c r="LDO101" s="84"/>
      <c r="LDP101" s="84"/>
      <c r="LDQ101" s="84"/>
      <c r="LDR101" s="84"/>
      <c r="LDS101" s="84"/>
      <c r="LDT101" s="84"/>
      <c r="LDU101" s="84"/>
      <c r="LDV101" s="84"/>
      <c r="LDW101" s="84"/>
      <c r="LDX101" s="84"/>
      <c r="LDY101" s="84"/>
      <c r="LDZ101" s="84"/>
      <c r="LEA101" s="84"/>
      <c r="LEB101" s="84"/>
      <c r="LEC101" s="84"/>
      <c r="LED101" s="84"/>
      <c r="LEE101" s="84"/>
      <c r="LEF101" s="84"/>
      <c r="LEG101" s="84"/>
      <c r="LEH101" s="84"/>
      <c r="LEI101" s="84"/>
      <c r="LEJ101" s="84"/>
      <c r="LEK101" s="84"/>
      <c r="LEL101" s="84"/>
      <c r="LEM101" s="84"/>
      <c r="LEN101" s="84"/>
      <c r="LEO101" s="84"/>
      <c r="LEP101" s="84"/>
      <c r="LEQ101" s="84"/>
      <c r="LER101" s="84"/>
      <c r="LES101" s="84"/>
      <c r="LET101" s="84"/>
      <c r="LEU101" s="84"/>
      <c r="LEV101" s="84"/>
      <c r="LEW101" s="84"/>
      <c r="LEX101" s="84"/>
      <c r="LEY101" s="84"/>
      <c r="LEZ101" s="84"/>
      <c r="LFA101" s="84"/>
      <c r="LFB101" s="84"/>
      <c r="LFC101" s="84"/>
      <c r="LFD101" s="84"/>
      <c r="LFE101" s="84"/>
      <c r="LFF101" s="84"/>
      <c r="LFG101" s="84"/>
      <c r="LFH101" s="84"/>
      <c r="LFI101" s="84"/>
      <c r="LFJ101" s="84"/>
      <c r="LFK101" s="84"/>
      <c r="LFL101" s="84"/>
      <c r="LFM101" s="84"/>
      <c r="LFN101" s="84"/>
      <c r="LFO101" s="84"/>
      <c r="LFP101" s="84"/>
      <c r="LFQ101" s="84"/>
      <c r="LFR101" s="84"/>
      <c r="LFS101" s="84"/>
      <c r="LFT101" s="84"/>
      <c r="LFU101" s="84"/>
      <c r="LFV101" s="84"/>
      <c r="LFW101" s="84"/>
      <c r="LFX101" s="84"/>
      <c r="LFY101" s="84"/>
      <c r="LFZ101" s="84"/>
      <c r="LGA101" s="84"/>
      <c r="LGB101" s="84"/>
      <c r="LGC101" s="84"/>
      <c r="LGD101" s="84"/>
      <c r="LGE101" s="84"/>
      <c r="LGF101" s="84"/>
      <c r="LGG101" s="84"/>
      <c r="LGH101" s="84"/>
      <c r="LGI101" s="84"/>
      <c r="LGJ101" s="84"/>
      <c r="LGK101" s="84"/>
      <c r="LGL101" s="84"/>
      <c r="LGM101" s="84"/>
      <c r="LGN101" s="84"/>
      <c r="LGO101" s="84"/>
      <c r="LGP101" s="84"/>
      <c r="LGQ101" s="84"/>
      <c r="LGR101" s="84"/>
      <c r="LGS101" s="84"/>
      <c r="LGT101" s="84"/>
      <c r="LGU101" s="84"/>
      <c r="LGV101" s="84"/>
      <c r="LGW101" s="84"/>
      <c r="LGX101" s="84"/>
      <c r="LGY101" s="84"/>
      <c r="LGZ101" s="84"/>
      <c r="LHA101" s="84"/>
      <c r="LHB101" s="84"/>
      <c r="LHC101" s="84"/>
      <c r="LHD101" s="84"/>
      <c r="LHE101" s="84"/>
      <c r="LHF101" s="84"/>
      <c r="LHG101" s="84"/>
      <c r="LHH101" s="84"/>
      <c r="LHI101" s="84"/>
      <c r="LHJ101" s="84"/>
      <c r="LHK101" s="84"/>
      <c r="LHL101" s="84"/>
      <c r="LHM101" s="84"/>
      <c r="LHN101" s="84"/>
      <c r="LHO101" s="84"/>
      <c r="LHP101" s="84"/>
      <c r="LHQ101" s="84"/>
      <c r="LHR101" s="84"/>
      <c r="LHS101" s="84"/>
      <c r="LHT101" s="84"/>
      <c r="LHU101" s="84"/>
      <c r="LHV101" s="84"/>
      <c r="LHW101" s="84"/>
      <c r="LHX101" s="84"/>
      <c r="LHY101" s="84"/>
      <c r="LHZ101" s="84"/>
      <c r="LIA101" s="84"/>
      <c r="LIB101" s="84"/>
      <c r="LIC101" s="84"/>
      <c r="LID101" s="84"/>
      <c r="LIE101" s="84"/>
      <c r="LIF101" s="84"/>
      <c r="LIG101" s="84"/>
      <c r="LIH101" s="84"/>
      <c r="LII101" s="84"/>
      <c r="LIJ101" s="84"/>
      <c r="LIK101" s="84"/>
      <c r="LIL101" s="84"/>
      <c r="LIM101" s="84"/>
      <c r="LIN101" s="84"/>
      <c r="LIO101" s="84"/>
      <c r="LIP101" s="84"/>
      <c r="LIQ101" s="84"/>
      <c r="LIR101" s="84"/>
      <c r="LIS101" s="84"/>
      <c r="LIT101" s="84"/>
      <c r="LIU101" s="84"/>
      <c r="LIV101" s="84"/>
      <c r="LIW101" s="84"/>
      <c r="LIX101" s="84"/>
      <c r="LIY101" s="84"/>
      <c r="LIZ101" s="84"/>
      <c r="LJA101" s="84"/>
      <c r="LJB101" s="84"/>
      <c r="LJC101" s="84"/>
      <c r="LJD101" s="84"/>
      <c r="LJE101" s="84"/>
      <c r="LJF101" s="84"/>
      <c r="LJG101" s="84"/>
      <c r="LJH101" s="84"/>
      <c r="LJI101" s="84"/>
      <c r="LJJ101" s="84"/>
      <c r="LJK101" s="84"/>
      <c r="LJL101" s="84"/>
      <c r="LJM101" s="84"/>
      <c r="LJN101" s="84"/>
      <c r="LJO101" s="84"/>
      <c r="LJP101" s="84"/>
      <c r="LJQ101" s="84"/>
      <c r="LJR101" s="84"/>
      <c r="LJS101" s="84"/>
      <c r="LJT101" s="84"/>
      <c r="LJU101" s="84"/>
      <c r="LJV101" s="84"/>
      <c r="LJW101" s="84"/>
      <c r="LJX101" s="84"/>
      <c r="LJY101" s="84"/>
      <c r="LJZ101" s="84"/>
      <c r="LKA101" s="84"/>
      <c r="LKB101" s="84"/>
      <c r="LKC101" s="84"/>
      <c r="LKD101" s="84"/>
      <c r="LKE101" s="84"/>
      <c r="LKF101" s="84"/>
      <c r="LKG101" s="84"/>
      <c r="LKH101" s="84"/>
      <c r="LKI101" s="84"/>
      <c r="LKJ101" s="84"/>
      <c r="LKK101" s="84"/>
      <c r="LKL101" s="84"/>
      <c r="LKM101" s="84"/>
      <c r="LKN101" s="84"/>
      <c r="LKO101" s="84"/>
      <c r="LKP101" s="84"/>
      <c r="LKQ101" s="84"/>
      <c r="LKR101" s="84"/>
      <c r="LKS101" s="84"/>
      <c r="LKT101" s="84"/>
      <c r="LKU101" s="84"/>
      <c r="LKV101" s="84"/>
      <c r="LKW101" s="84"/>
      <c r="LKX101" s="84"/>
      <c r="LKY101" s="84"/>
      <c r="LKZ101" s="84"/>
      <c r="LLA101" s="84"/>
      <c r="LLB101" s="84"/>
      <c r="LLC101" s="84"/>
      <c r="LLD101" s="84"/>
      <c r="LLE101" s="84"/>
      <c r="LLF101" s="84"/>
      <c r="LLG101" s="84"/>
      <c r="LLH101" s="84"/>
      <c r="LLI101" s="84"/>
      <c r="LLJ101" s="84"/>
      <c r="LLK101" s="84"/>
      <c r="LLL101" s="84"/>
      <c r="LLM101" s="84"/>
      <c r="LLN101" s="84"/>
      <c r="LLO101" s="84"/>
      <c r="LLP101" s="84"/>
      <c r="LLQ101" s="84"/>
      <c r="LLR101" s="84"/>
      <c r="LLS101" s="84"/>
      <c r="LLT101" s="84"/>
      <c r="LLU101" s="84"/>
      <c r="LLV101" s="84"/>
      <c r="LLW101" s="84"/>
      <c r="LLX101" s="84"/>
      <c r="LLY101" s="84"/>
      <c r="LLZ101" s="84"/>
      <c r="LMA101" s="84"/>
      <c r="LMB101" s="84"/>
      <c r="LMC101" s="84"/>
      <c r="LMD101" s="84"/>
      <c r="LME101" s="84"/>
      <c r="LMF101" s="84"/>
      <c r="LMG101" s="84"/>
      <c r="LMH101" s="84"/>
      <c r="LMI101" s="84"/>
      <c r="LMJ101" s="84"/>
      <c r="LMK101" s="84"/>
      <c r="LML101" s="84"/>
      <c r="LMM101" s="84"/>
      <c r="LMN101" s="84"/>
      <c r="LMO101" s="84"/>
      <c r="LMP101" s="84"/>
      <c r="LMQ101" s="84"/>
      <c r="LMR101" s="84"/>
      <c r="LMS101" s="84"/>
      <c r="LMT101" s="84"/>
      <c r="LMU101" s="84"/>
      <c r="LMV101" s="84"/>
      <c r="LMW101" s="84"/>
      <c r="LMX101" s="84"/>
      <c r="LMY101" s="84"/>
      <c r="LMZ101" s="84"/>
      <c r="LNA101" s="84"/>
      <c r="LNB101" s="84"/>
      <c r="LNC101" s="84"/>
      <c r="LND101" s="84"/>
      <c r="LNE101" s="84"/>
      <c r="LNF101" s="84"/>
      <c r="LNG101" s="84"/>
      <c r="LNH101" s="84"/>
      <c r="LNI101" s="84"/>
      <c r="LNJ101" s="84"/>
      <c r="LNK101" s="84"/>
      <c r="LNL101" s="84"/>
      <c r="LNM101" s="84"/>
      <c r="LNN101" s="84"/>
      <c r="LNO101" s="84"/>
      <c r="LNP101" s="84"/>
      <c r="LNQ101" s="84"/>
      <c r="LNR101" s="84"/>
      <c r="LNS101" s="84"/>
      <c r="LNT101" s="84"/>
      <c r="LNU101" s="84"/>
      <c r="LNV101" s="84"/>
      <c r="LNW101" s="84"/>
      <c r="LNX101" s="84"/>
      <c r="LNY101" s="84"/>
      <c r="LNZ101" s="84"/>
      <c r="LOA101" s="84"/>
      <c r="LOB101" s="84"/>
      <c r="LOC101" s="84"/>
      <c r="LOD101" s="84"/>
      <c r="LOE101" s="84"/>
      <c r="LOF101" s="84"/>
      <c r="LOG101" s="84"/>
      <c r="LOH101" s="84"/>
      <c r="LOI101" s="84"/>
      <c r="LOJ101" s="84"/>
      <c r="LOK101" s="84"/>
      <c r="LOL101" s="84"/>
      <c r="LOM101" s="84"/>
      <c r="LON101" s="84"/>
      <c r="LOO101" s="84"/>
      <c r="LOP101" s="84"/>
      <c r="LOQ101" s="84"/>
      <c r="LOR101" s="84"/>
      <c r="LOS101" s="84"/>
      <c r="LOT101" s="84"/>
      <c r="LOU101" s="84"/>
      <c r="LOV101" s="84"/>
      <c r="LOW101" s="84"/>
      <c r="LOX101" s="84"/>
      <c r="LOY101" s="84"/>
      <c r="LOZ101" s="84"/>
      <c r="LPA101" s="84"/>
      <c r="LPB101" s="84"/>
      <c r="LPC101" s="84"/>
      <c r="LPD101" s="84"/>
      <c r="LPE101" s="84"/>
      <c r="LPF101" s="84"/>
      <c r="LPG101" s="84"/>
      <c r="LPH101" s="84"/>
      <c r="LPI101" s="84"/>
      <c r="LPJ101" s="84"/>
      <c r="LPK101" s="84"/>
      <c r="LPL101" s="84"/>
      <c r="LPM101" s="84"/>
      <c r="LPN101" s="84"/>
      <c r="LPO101" s="84"/>
      <c r="LPP101" s="84"/>
      <c r="LPQ101" s="84"/>
      <c r="LPR101" s="84"/>
      <c r="LPS101" s="84"/>
      <c r="LPT101" s="84"/>
      <c r="LPU101" s="84"/>
      <c r="LPV101" s="84"/>
      <c r="LPW101" s="84"/>
      <c r="LPX101" s="84"/>
      <c r="LPY101" s="84"/>
      <c r="LPZ101" s="84"/>
      <c r="LQA101" s="84"/>
      <c r="LQB101" s="84"/>
      <c r="LQC101" s="84"/>
      <c r="LQD101" s="84"/>
      <c r="LQE101" s="84"/>
      <c r="LQF101" s="84"/>
      <c r="LQG101" s="84"/>
      <c r="LQH101" s="84"/>
      <c r="LQI101" s="84"/>
      <c r="LQJ101" s="84"/>
      <c r="LQK101" s="84"/>
      <c r="LQL101" s="84"/>
      <c r="LQM101" s="84"/>
      <c r="LQN101" s="84"/>
      <c r="LQO101" s="84"/>
      <c r="LQP101" s="84"/>
      <c r="LQQ101" s="84"/>
      <c r="LQR101" s="84"/>
      <c r="LQS101" s="84"/>
      <c r="LQT101" s="84"/>
      <c r="LQU101" s="84"/>
      <c r="LQV101" s="84"/>
      <c r="LQW101" s="84"/>
      <c r="LQX101" s="84"/>
      <c r="LQY101" s="84"/>
      <c r="LQZ101" s="84"/>
      <c r="LRA101" s="84"/>
      <c r="LRB101" s="84"/>
      <c r="LRC101" s="84"/>
      <c r="LRD101" s="84"/>
      <c r="LRE101" s="84"/>
      <c r="LRF101" s="84"/>
      <c r="LRG101" s="84"/>
      <c r="LRH101" s="84"/>
      <c r="LRI101" s="84"/>
      <c r="LRJ101" s="84"/>
      <c r="LRK101" s="84"/>
      <c r="LRL101" s="84"/>
      <c r="LRM101" s="84"/>
      <c r="LRN101" s="84"/>
      <c r="LRO101" s="84"/>
      <c r="LRP101" s="84"/>
      <c r="LRQ101" s="84"/>
      <c r="LRR101" s="84"/>
      <c r="LRS101" s="84"/>
      <c r="LRT101" s="84"/>
      <c r="LRU101" s="84"/>
      <c r="LRV101" s="84"/>
      <c r="LRW101" s="84"/>
      <c r="LRX101" s="84"/>
      <c r="LRY101" s="84"/>
      <c r="LRZ101" s="84"/>
      <c r="LSA101" s="84"/>
      <c r="LSB101" s="84"/>
      <c r="LSC101" s="84"/>
      <c r="LSD101" s="84"/>
      <c r="LSE101" s="84"/>
      <c r="LSF101" s="84"/>
      <c r="LSG101" s="84"/>
      <c r="LSH101" s="84"/>
      <c r="LSI101" s="84"/>
      <c r="LSJ101" s="84"/>
      <c r="LSK101" s="84"/>
      <c r="LSL101" s="84"/>
      <c r="LSM101" s="84"/>
      <c r="LSN101" s="84"/>
      <c r="LSO101" s="84"/>
      <c r="LSP101" s="84"/>
      <c r="LSQ101" s="84"/>
      <c r="LSR101" s="84"/>
      <c r="LSS101" s="84"/>
      <c r="LST101" s="84"/>
      <c r="LSU101" s="84"/>
      <c r="LSV101" s="84"/>
      <c r="LSW101" s="84"/>
      <c r="LSX101" s="84"/>
      <c r="LSY101" s="84"/>
      <c r="LSZ101" s="84"/>
      <c r="LTA101" s="84"/>
      <c r="LTB101" s="84"/>
      <c r="LTC101" s="84"/>
      <c r="LTD101" s="84"/>
      <c r="LTE101" s="84"/>
      <c r="LTF101" s="84"/>
      <c r="LTG101" s="84"/>
      <c r="LTH101" s="84"/>
      <c r="LTI101" s="84"/>
      <c r="LTJ101" s="84"/>
      <c r="LTK101" s="84"/>
      <c r="LTL101" s="84"/>
      <c r="LTM101" s="84"/>
      <c r="LTN101" s="84"/>
      <c r="LTO101" s="84"/>
      <c r="LTP101" s="84"/>
      <c r="LTQ101" s="84"/>
      <c r="LTR101" s="84"/>
      <c r="LTS101" s="84"/>
      <c r="LTT101" s="84"/>
      <c r="LTU101" s="84"/>
      <c r="LTV101" s="84"/>
      <c r="LTW101" s="84"/>
      <c r="LTX101" s="84"/>
      <c r="LTY101" s="84"/>
      <c r="LTZ101" s="84"/>
      <c r="LUA101" s="84"/>
      <c r="LUB101" s="84"/>
      <c r="LUC101" s="84"/>
      <c r="LUD101" s="84"/>
      <c r="LUE101" s="84"/>
      <c r="LUF101" s="84"/>
      <c r="LUG101" s="84"/>
      <c r="LUH101" s="84"/>
      <c r="LUI101" s="84"/>
      <c r="LUJ101" s="84"/>
      <c r="LUK101" s="84"/>
      <c r="LUL101" s="84"/>
      <c r="LUM101" s="84"/>
      <c r="LUN101" s="84"/>
      <c r="LUO101" s="84"/>
      <c r="LUP101" s="84"/>
      <c r="LUQ101" s="84"/>
      <c r="LUR101" s="84"/>
      <c r="LUS101" s="84"/>
      <c r="LUT101" s="84"/>
      <c r="LUU101" s="84"/>
      <c r="LUV101" s="84"/>
      <c r="LUW101" s="84"/>
      <c r="LUX101" s="84"/>
      <c r="LUY101" s="84"/>
      <c r="LUZ101" s="84"/>
      <c r="LVA101" s="84"/>
      <c r="LVB101" s="84"/>
      <c r="LVC101" s="84"/>
      <c r="LVD101" s="84"/>
      <c r="LVE101" s="84"/>
      <c r="LVF101" s="84"/>
      <c r="LVG101" s="84"/>
      <c r="LVH101" s="84"/>
      <c r="LVI101" s="84"/>
      <c r="LVJ101" s="84"/>
      <c r="LVK101" s="84"/>
      <c r="LVL101" s="84"/>
      <c r="LVM101" s="84"/>
      <c r="LVN101" s="84"/>
      <c r="LVO101" s="84"/>
      <c r="LVP101" s="84"/>
      <c r="LVQ101" s="84"/>
      <c r="LVR101" s="84"/>
      <c r="LVS101" s="84"/>
      <c r="LVT101" s="84"/>
      <c r="LVU101" s="84"/>
      <c r="LVV101" s="84"/>
      <c r="LVW101" s="84"/>
      <c r="LVX101" s="84"/>
      <c r="LVY101" s="84"/>
      <c r="LVZ101" s="84"/>
      <c r="LWA101" s="84"/>
      <c r="LWB101" s="84"/>
      <c r="LWC101" s="84"/>
      <c r="LWD101" s="84"/>
      <c r="LWE101" s="84"/>
      <c r="LWF101" s="84"/>
      <c r="LWG101" s="84"/>
      <c r="LWH101" s="84"/>
      <c r="LWI101" s="84"/>
      <c r="LWJ101" s="84"/>
      <c r="LWK101" s="84"/>
      <c r="LWL101" s="84"/>
      <c r="LWM101" s="84"/>
      <c r="LWN101" s="84"/>
      <c r="LWO101" s="84"/>
      <c r="LWP101" s="84"/>
      <c r="LWQ101" s="84"/>
      <c r="LWR101" s="84"/>
      <c r="LWS101" s="84"/>
      <c r="LWT101" s="84"/>
      <c r="LWU101" s="84"/>
      <c r="LWV101" s="84"/>
      <c r="LWW101" s="84"/>
      <c r="LWX101" s="84"/>
      <c r="LWY101" s="84"/>
      <c r="LWZ101" s="84"/>
      <c r="LXA101" s="84"/>
      <c r="LXB101" s="84"/>
      <c r="LXC101" s="84"/>
      <c r="LXD101" s="84"/>
      <c r="LXE101" s="84"/>
      <c r="LXF101" s="84"/>
      <c r="LXG101" s="84"/>
      <c r="LXH101" s="84"/>
      <c r="LXI101" s="84"/>
      <c r="LXJ101" s="84"/>
      <c r="LXK101" s="84"/>
      <c r="LXL101" s="84"/>
      <c r="LXM101" s="84"/>
      <c r="LXN101" s="84"/>
      <c r="LXO101" s="84"/>
      <c r="LXP101" s="84"/>
      <c r="LXQ101" s="84"/>
      <c r="LXR101" s="84"/>
      <c r="LXS101" s="84"/>
      <c r="LXT101" s="84"/>
      <c r="LXU101" s="84"/>
      <c r="LXV101" s="84"/>
      <c r="LXW101" s="84"/>
      <c r="LXX101" s="84"/>
      <c r="LXY101" s="84"/>
      <c r="LXZ101" s="84"/>
      <c r="LYA101" s="84"/>
      <c r="LYB101" s="84"/>
      <c r="LYC101" s="84"/>
      <c r="LYD101" s="84"/>
      <c r="LYE101" s="84"/>
      <c r="LYF101" s="84"/>
      <c r="LYG101" s="84"/>
      <c r="LYH101" s="84"/>
      <c r="LYI101" s="84"/>
      <c r="LYJ101" s="84"/>
      <c r="LYK101" s="84"/>
      <c r="LYL101" s="84"/>
      <c r="LYM101" s="84"/>
      <c r="LYN101" s="84"/>
      <c r="LYO101" s="84"/>
      <c r="LYP101" s="84"/>
      <c r="LYQ101" s="84"/>
      <c r="LYR101" s="84"/>
      <c r="LYS101" s="84"/>
      <c r="LYT101" s="84"/>
      <c r="LYU101" s="84"/>
      <c r="LYV101" s="84"/>
      <c r="LYW101" s="84"/>
      <c r="LYX101" s="84"/>
      <c r="LYY101" s="84"/>
      <c r="LYZ101" s="84"/>
      <c r="LZA101" s="84"/>
      <c r="LZB101" s="84"/>
      <c r="LZC101" s="84"/>
      <c r="LZD101" s="84"/>
      <c r="LZE101" s="84"/>
      <c r="LZF101" s="84"/>
      <c r="LZG101" s="84"/>
      <c r="LZH101" s="84"/>
      <c r="LZI101" s="84"/>
      <c r="LZJ101" s="84"/>
      <c r="LZK101" s="84"/>
      <c r="LZL101" s="84"/>
      <c r="LZM101" s="84"/>
      <c r="LZN101" s="84"/>
      <c r="LZO101" s="84"/>
      <c r="LZP101" s="84"/>
      <c r="LZQ101" s="84"/>
      <c r="LZR101" s="84"/>
      <c r="LZS101" s="84"/>
      <c r="LZT101" s="84"/>
      <c r="LZU101" s="84"/>
      <c r="LZV101" s="84"/>
      <c r="LZW101" s="84"/>
      <c r="LZX101" s="84"/>
      <c r="LZY101" s="84"/>
      <c r="LZZ101" s="84"/>
      <c r="MAA101" s="84"/>
      <c r="MAB101" s="84"/>
      <c r="MAC101" s="84"/>
      <c r="MAD101" s="84"/>
      <c r="MAE101" s="84"/>
      <c r="MAF101" s="84"/>
      <c r="MAG101" s="84"/>
      <c r="MAH101" s="84"/>
      <c r="MAI101" s="84"/>
      <c r="MAJ101" s="84"/>
      <c r="MAK101" s="84"/>
      <c r="MAL101" s="84"/>
      <c r="MAM101" s="84"/>
      <c r="MAN101" s="84"/>
      <c r="MAO101" s="84"/>
      <c r="MAP101" s="84"/>
      <c r="MAQ101" s="84"/>
      <c r="MAR101" s="84"/>
      <c r="MAS101" s="84"/>
      <c r="MAT101" s="84"/>
      <c r="MAU101" s="84"/>
      <c r="MAV101" s="84"/>
      <c r="MAW101" s="84"/>
      <c r="MAX101" s="84"/>
      <c r="MAY101" s="84"/>
      <c r="MAZ101" s="84"/>
      <c r="MBA101" s="84"/>
      <c r="MBB101" s="84"/>
      <c r="MBC101" s="84"/>
      <c r="MBD101" s="84"/>
      <c r="MBE101" s="84"/>
      <c r="MBF101" s="84"/>
      <c r="MBG101" s="84"/>
      <c r="MBH101" s="84"/>
      <c r="MBI101" s="84"/>
      <c r="MBJ101" s="84"/>
      <c r="MBK101" s="84"/>
      <c r="MBL101" s="84"/>
      <c r="MBM101" s="84"/>
      <c r="MBN101" s="84"/>
      <c r="MBO101" s="84"/>
      <c r="MBP101" s="84"/>
      <c r="MBQ101" s="84"/>
      <c r="MBR101" s="84"/>
      <c r="MBS101" s="84"/>
      <c r="MBT101" s="84"/>
      <c r="MBU101" s="84"/>
      <c r="MBV101" s="84"/>
      <c r="MBW101" s="84"/>
      <c r="MBX101" s="84"/>
      <c r="MBY101" s="84"/>
      <c r="MBZ101" s="84"/>
      <c r="MCA101" s="84"/>
      <c r="MCB101" s="84"/>
      <c r="MCC101" s="84"/>
      <c r="MCD101" s="84"/>
      <c r="MCE101" s="84"/>
      <c r="MCF101" s="84"/>
      <c r="MCG101" s="84"/>
      <c r="MCH101" s="84"/>
      <c r="MCI101" s="84"/>
      <c r="MCJ101" s="84"/>
      <c r="MCK101" s="84"/>
      <c r="MCL101" s="84"/>
      <c r="MCM101" s="84"/>
      <c r="MCN101" s="84"/>
      <c r="MCO101" s="84"/>
      <c r="MCP101" s="84"/>
      <c r="MCQ101" s="84"/>
      <c r="MCR101" s="84"/>
      <c r="MCS101" s="84"/>
      <c r="MCT101" s="84"/>
      <c r="MCU101" s="84"/>
      <c r="MCV101" s="84"/>
      <c r="MCW101" s="84"/>
      <c r="MCX101" s="84"/>
      <c r="MCY101" s="84"/>
      <c r="MCZ101" s="84"/>
      <c r="MDA101" s="84"/>
      <c r="MDB101" s="84"/>
      <c r="MDC101" s="84"/>
      <c r="MDD101" s="84"/>
      <c r="MDE101" s="84"/>
      <c r="MDF101" s="84"/>
      <c r="MDG101" s="84"/>
      <c r="MDH101" s="84"/>
      <c r="MDI101" s="84"/>
      <c r="MDJ101" s="84"/>
      <c r="MDK101" s="84"/>
      <c r="MDL101" s="84"/>
      <c r="MDM101" s="84"/>
      <c r="MDN101" s="84"/>
      <c r="MDO101" s="84"/>
      <c r="MDP101" s="84"/>
      <c r="MDQ101" s="84"/>
      <c r="MDR101" s="84"/>
      <c r="MDS101" s="84"/>
      <c r="MDT101" s="84"/>
      <c r="MDU101" s="84"/>
      <c r="MDV101" s="84"/>
      <c r="MDW101" s="84"/>
      <c r="MDX101" s="84"/>
      <c r="MDY101" s="84"/>
      <c r="MDZ101" s="84"/>
      <c r="MEA101" s="84"/>
      <c r="MEB101" s="84"/>
      <c r="MEC101" s="84"/>
      <c r="MED101" s="84"/>
      <c r="MEE101" s="84"/>
      <c r="MEF101" s="84"/>
      <c r="MEG101" s="84"/>
      <c r="MEH101" s="84"/>
      <c r="MEI101" s="84"/>
      <c r="MEJ101" s="84"/>
      <c r="MEK101" s="84"/>
      <c r="MEL101" s="84"/>
      <c r="MEM101" s="84"/>
      <c r="MEN101" s="84"/>
      <c r="MEO101" s="84"/>
      <c r="MEP101" s="84"/>
      <c r="MEQ101" s="84"/>
      <c r="MER101" s="84"/>
      <c r="MES101" s="84"/>
      <c r="MET101" s="84"/>
      <c r="MEU101" s="84"/>
      <c r="MEV101" s="84"/>
      <c r="MEW101" s="84"/>
      <c r="MEX101" s="84"/>
      <c r="MEY101" s="84"/>
      <c r="MEZ101" s="84"/>
      <c r="MFA101" s="84"/>
      <c r="MFB101" s="84"/>
      <c r="MFC101" s="84"/>
      <c r="MFD101" s="84"/>
      <c r="MFE101" s="84"/>
      <c r="MFF101" s="84"/>
      <c r="MFG101" s="84"/>
      <c r="MFH101" s="84"/>
      <c r="MFI101" s="84"/>
      <c r="MFJ101" s="84"/>
      <c r="MFK101" s="84"/>
      <c r="MFL101" s="84"/>
      <c r="MFM101" s="84"/>
      <c r="MFN101" s="84"/>
      <c r="MFO101" s="84"/>
      <c r="MFP101" s="84"/>
      <c r="MFQ101" s="84"/>
      <c r="MFR101" s="84"/>
      <c r="MFS101" s="84"/>
      <c r="MFT101" s="84"/>
      <c r="MFU101" s="84"/>
      <c r="MFV101" s="84"/>
      <c r="MFW101" s="84"/>
      <c r="MFX101" s="84"/>
      <c r="MFY101" s="84"/>
      <c r="MFZ101" s="84"/>
      <c r="MGA101" s="84"/>
      <c r="MGB101" s="84"/>
      <c r="MGC101" s="84"/>
      <c r="MGD101" s="84"/>
      <c r="MGE101" s="84"/>
      <c r="MGF101" s="84"/>
      <c r="MGG101" s="84"/>
      <c r="MGH101" s="84"/>
      <c r="MGI101" s="84"/>
      <c r="MGJ101" s="84"/>
      <c r="MGK101" s="84"/>
      <c r="MGL101" s="84"/>
      <c r="MGM101" s="84"/>
      <c r="MGN101" s="84"/>
      <c r="MGO101" s="84"/>
      <c r="MGP101" s="84"/>
      <c r="MGQ101" s="84"/>
      <c r="MGR101" s="84"/>
      <c r="MGS101" s="84"/>
      <c r="MGT101" s="84"/>
      <c r="MGU101" s="84"/>
      <c r="MGV101" s="84"/>
      <c r="MGW101" s="84"/>
      <c r="MGX101" s="84"/>
      <c r="MGY101" s="84"/>
      <c r="MGZ101" s="84"/>
      <c r="MHA101" s="84"/>
      <c r="MHB101" s="84"/>
      <c r="MHC101" s="84"/>
      <c r="MHD101" s="84"/>
      <c r="MHE101" s="84"/>
      <c r="MHF101" s="84"/>
      <c r="MHG101" s="84"/>
      <c r="MHH101" s="84"/>
      <c r="MHI101" s="84"/>
      <c r="MHJ101" s="84"/>
      <c r="MHK101" s="84"/>
      <c r="MHL101" s="84"/>
      <c r="MHM101" s="84"/>
      <c r="MHN101" s="84"/>
      <c r="MHO101" s="84"/>
      <c r="MHP101" s="84"/>
      <c r="MHQ101" s="84"/>
      <c r="MHR101" s="84"/>
      <c r="MHS101" s="84"/>
      <c r="MHT101" s="84"/>
      <c r="MHU101" s="84"/>
      <c r="MHV101" s="84"/>
      <c r="MHW101" s="84"/>
      <c r="MHX101" s="84"/>
      <c r="MHY101" s="84"/>
      <c r="MHZ101" s="84"/>
      <c r="MIA101" s="84"/>
      <c r="MIB101" s="84"/>
      <c r="MIC101" s="84"/>
      <c r="MID101" s="84"/>
      <c r="MIE101" s="84"/>
      <c r="MIF101" s="84"/>
      <c r="MIG101" s="84"/>
      <c r="MIH101" s="84"/>
      <c r="MII101" s="84"/>
      <c r="MIJ101" s="84"/>
      <c r="MIK101" s="84"/>
      <c r="MIL101" s="84"/>
      <c r="MIM101" s="84"/>
      <c r="MIN101" s="84"/>
      <c r="MIO101" s="84"/>
      <c r="MIP101" s="84"/>
      <c r="MIQ101" s="84"/>
      <c r="MIR101" s="84"/>
      <c r="MIS101" s="84"/>
      <c r="MIT101" s="84"/>
      <c r="MIU101" s="84"/>
      <c r="MIV101" s="84"/>
      <c r="MIW101" s="84"/>
      <c r="MIX101" s="84"/>
      <c r="MIY101" s="84"/>
      <c r="MIZ101" s="84"/>
      <c r="MJA101" s="84"/>
      <c r="MJB101" s="84"/>
      <c r="MJC101" s="84"/>
      <c r="MJD101" s="84"/>
      <c r="MJE101" s="84"/>
      <c r="MJF101" s="84"/>
      <c r="MJG101" s="84"/>
      <c r="MJH101" s="84"/>
      <c r="MJI101" s="84"/>
      <c r="MJJ101" s="84"/>
      <c r="MJK101" s="84"/>
      <c r="MJL101" s="84"/>
      <c r="MJM101" s="84"/>
      <c r="MJN101" s="84"/>
      <c r="MJO101" s="84"/>
      <c r="MJP101" s="84"/>
      <c r="MJQ101" s="84"/>
      <c r="MJR101" s="84"/>
      <c r="MJS101" s="84"/>
      <c r="MJT101" s="84"/>
      <c r="MJU101" s="84"/>
      <c r="MJV101" s="84"/>
      <c r="MJW101" s="84"/>
      <c r="MJX101" s="84"/>
      <c r="MJY101" s="84"/>
      <c r="MJZ101" s="84"/>
      <c r="MKA101" s="84"/>
      <c r="MKB101" s="84"/>
      <c r="MKC101" s="84"/>
      <c r="MKD101" s="84"/>
      <c r="MKE101" s="84"/>
      <c r="MKF101" s="84"/>
      <c r="MKG101" s="84"/>
      <c r="MKH101" s="84"/>
      <c r="MKI101" s="84"/>
      <c r="MKJ101" s="84"/>
      <c r="MKK101" s="84"/>
      <c r="MKL101" s="84"/>
      <c r="MKM101" s="84"/>
      <c r="MKN101" s="84"/>
      <c r="MKO101" s="84"/>
      <c r="MKP101" s="84"/>
      <c r="MKQ101" s="84"/>
      <c r="MKR101" s="84"/>
      <c r="MKS101" s="84"/>
      <c r="MKT101" s="84"/>
      <c r="MKU101" s="84"/>
      <c r="MKV101" s="84"/>
      <c r="MKW101" s="84"/>
      <c r="MKX101" s="84"/>
      <c r="MKY101" s="84"/>
      <c r="MKZ101" s="84"/>
      <c r="MLA101" s="84"/>
      <c r="MLB101" s="84"/>
      <c r="MLC101" s="84"/>
      <c r="MLD101" s="84"/>
      <c r="MLE101" s="84"/>
      <c r="MLF101" s="84"/>
      <c r="MLG101" s="84"/>
      <c r="MLH101" s="84"/>
      <c r="MLI101" s="84"/>
      <c r="MLJ101" s="84"/>
      <c r="MLK101" s="84"/>
      <c r="MLL101" s="84"/>
      <c r="MLM101" s="84"/>
      <c r="MLN101" s="84"/>
      <c r="MLO101" s="84"/>
      <c r="MLP101" s="84"/>
      <c r="MLQ101" s="84"/>
      <c r="MLR101" s="84"/>
      <c r="MLS101" s="84"/>
      <c r="MLT101" s="84"/>
      <c r="MLU101" s="84"/>
      <c r="MLV101" s="84"/>
      <c r="MLW101" s="84"/>
      <c r="MLX101" s="84"/>
      <c r="MLY101" s="84"/>
      <c r="MLZ101" s="84"/>
      <c r="MMA101" s="84"/>
      <c r="MMB101" s="84"/>
      <c r="MMC101" s="84"/>
      <c r="MMD101" s="84"/>
      <c r="MME101" s="84"/>
      <c r="MMF101" s="84"/>
      <c r="MMG101" s="84"/>
      <c r="MMH101" s="84"/>
      <c r="MMI101" s="84"/>
      <c r="MMJ101" s="84"/>
      <c r="MMK101" s="84"/>
      <c r="MML101" s="84"/>
      <c r="MMM101" s="84"/>
      <c r="MMN101" s="84"/>
      <c r="MMO101" s="84"/>
      <c r="MMP101" s="84"/>
      <c r="MMQ101" s="84"/>
      <c r="MMR101" s="84"/>
      <c r="MMS101" s="84"/>
      <c r="MMT101" s="84"/>
      <c r="MMU101" s="84"/>
      <c r="MMV101" s="84"/>
      <c r="MMW101" s="84"/>
      <c r="MMX101" s="84"/>
      <c r="MMY101" s="84"/>
      <c r="MMZ101" s="84"/>
      <c r="MNA101" s="84"/>
      <c r="MNB101" s="84"/>
      <c r="MNC101" s="84"/>
      <c r="MND101" s="84"/>
      <c r="MNE101" s="84"/>
      <c r="MNF101" s="84"/>
      <c r="MNG101" s="84"/>
      <c r="MNH101" s="84"/>
      <c r="MNI101" s="84"/>
      <c r="MNJ101" s="84"/>
      <c r="MNK101" s="84"/>
      <c r="MNL101" s="84"/>
      <c r="MNM101" s="84"/>
      <c r="MNN101" s="84"/>
      <c r="MNO101" s="84"/>
      <c r="MNP101" s="84"/>
      <c r="MNQ101" s="84"/>
      <c r="MNR101" s="84"/>
      <c r="MNS101" s="84"/>
      <c r="MNT101" s="84"/>
      <c r="MNU101" s="84"/>
      <c r="MNV101" s="84"/>
      <c r="MNW101" s="84"/>
      <c r="MNX101" s="84"/>
      <c r="MNY101" s="84"/>
      <c r="MNZ101" s="84"/>
      <c r="MOA101" s="84"/>
      <c r="MOB101" s="84"/>
      <c r="MOC101" s="84"/>
      <c r="MOD101" s="84"/>
      <c r="MOE101" s="84"/>
      <c r="MOF101" s="84"/>
      <c r="MOG101" s="84"/>
      <c r="MOH101" s="84"/>
      <c r="MOI101" s="84"/>
      <c r="MOJ101" s="84"/>
      <c r="MOK101" s="84"/>
      <c r="MOL101" s="84"/>
      <c r="MOM101" s="84"/>
      <c r="MON101" s="84"/>
      <c r="MOO101" s="84"/>
      <c r="MOP101" s="84"/>
      <c r="MOQ101" s="84"/>
      <c r="MOR101" s="84"/>
      <c r="MOS101" s="84"/>
      <c r="MOT101" s="84"/>
      <c r="MOU101" s="84"/>
      <c r="MOV101" s="84"/>
      <c r="MOW101" s="84"/>
      <c r="MOX101" s="84"/>
      <c r="MOY101" s="84"/>
      <c r="MOZ101" s="84"/>
      <c r="MPA101" s="84"/>
      <c r="MPB101" s="84"/>
      <c r="MPC101" s="84"/>
      <c r="MPD101" s="84"/>
      <c r="MPE101" s="84"/>
      <c r="MPF101" s="84"/>
      <c r="MPG101" s="84"/>
      <c r="MPH101" s="84"/>
      <c r="MPI101" s="84"/>
      <c r="MPJ101" s="84"/>
      <c r="MPK101" s="84"/>
      <c r="MPL101" s="84"/>
      <c r="MPM101" s="84"/>
      <c r="MPN101" s="84"/>
      <c r="MPO101" s="84"/>
      <c r="MPP101" s="84"/>
      <c r="MPQ101" s="84"/>
      <c r="MPR101" s="84"/>
      <c r="MPS101" s="84"/>
      <c r="MPT101" s="84"/>
      <c r="MPU101" s="84"/>
      <c r="MPV101" s="84"/>
      <c r="MPW101" s="84"/>
      <c r="MPX101" s="84"/>
      <c r="MPY101" s="84"/>
      <c r="MPZ101" s="84"/>
      <c r="MQA101" s="84"/>
      <c r="MQB101" s="84"/>
      <c r="MQC101" s="84"/>
      <c r="MQD101" s="84"/>
      <c r="MQE101" s="84"/>
      <c r="MQF101" s="84"/>
      <c r="MQG101" s="84"/>
      <c r="MQH101" s="84"/>
      <c r="MQI101" s="84"/>
      <c r="MQJ101" s="84"/>
      <c r="MQK101" s="84"/>
      <c r="MQL101" s="84"/>
      <c r="MQM101" s="84"/>
      <c r="MQN101" s="84"/>
      <c r="MQO101" s="84"/>
      <c r="MQP101" s="84"/>
      <c r="MQQ101" s="84"/>
      <c r="MQR101" s="84"/>
      <c r="MQS101" s="84"/>
      <c r="MQT101" s="84"/>
      <c r="MQU101" s="84"/>
      <c r="MQV101" s="84"/>
      <c r="MQW101" s="84"/>
      <c r="MQX101" s="84"/>
      <c r="MQY101" s="84"/>
      <c r="MQZ101" s="84"/>
      <c r="MRA101" s="84"/>
      <c r="MRB101" s="84"/>
      <c r="MRC101" s="84"/>
      <c r="MRD101" s="84"/>
      <c r="MRE101" s="84"/>
      <c r="MRF101" s="84"/>
      <c r="MRG101" s="84"/>
      <c r="MRH101" s="84"/>
      <c r="MRI101" s="84"/>
      <c r="MRJ101" s="84"/>
      <c r="MRK101" s="84"/>
      <c r="MRL101" s="84"/>
      <c r="MRM101" s="84"/>
      <c r="MRN101" s="84"/>
      <c r="MRO101" s="84"/>
      <c r="MRP101" s="84"/>
      <c r="MRQ101" s="84"/>
      <c r="MRR101" s="84"/>
      <c r="MRS101" s="84"/>
      <c r="MRT101" s="84"/>
      <c r="MRU101" s="84"/>
      <c r="MRV101" s="84"/>
      <c r="MRW101" s="84"/>
      <c r="MRX101" s="84"/>
      <c r="MRY101" s="84"/>
      <c r="MRZ101" s="84"/>
      <c r="MSA101" s="84"/>
      <c r="MSB101" s="84"/>
      <c r="MSC101" s="84"/>
      <c r="MSD101" s="84"/>
      <c r="MSE101" s="84"/>
      <c r="MSF101" s="84"/>
      <c r="MSG101" s="84"/>
      <c r="MSH101" s="84"/>
      <c r="MSI101" s="84"/>
      <c r="MSJ101" s="84"/>
      <c r="MSK101" s="84"/>
      <c r="MSL101" s="84"/>
      <c r="MSM101" s="84"/>
      <c r="MSN101" s="84"/>
      <c r="MSO101" s="84"/>
      <c r="MSP101" s="84"/>
      <c r="MSQ101" s="84"/>
      <c r="MSR101" s="84"/>
      <c r="MSS101" s="84"/>
      <c r="MST101" s="84"/>
      <c r="MSU101" s="84"/>
      <c r="MSV101" s="84"/>
      <c r="MSW101" s="84"/>
      <c r="MSX101" s="84"/>
      <c r="MSY101" s="84"/>
      <c r="MSZ101" s="84"/>
      <c r="MTA101" s="84"/>
      <c r="MTB101" s="84"/>
      <c r="MTC101" s="84"/>
      <c r="MTD101" s="84"/>
      <c r="MTE101" s="84"/>
      <c r="MTF101" s="84"/>
      <c r="MTG101" s="84"/>
      <c r="MTH101" s="84"/>
      <c r="MTI101" s="84"/>
      <c r="MTJ101" s="84"/>
      <c r="MTK101" s="84"/>
      <c r="MTL101" s="84"/>
      <c r="MTM101" s="84"/>
      <c r="MTN101" s="84"/>
      <c r="MTO101" s="84"/>
      <c r="MTP101" s="84"/>
      <c r="MTQ101" s="84"/>
      <c r="MTR101" s="84"/>
      <c r="MTS101" s="84"/>
      <c r="MTT101" s="84"/>
      <c r="MTU101" s="84"/>
      <c r="MTV101" s="84"/>
      <c r="MTW101" s="84"/>
      <c r="MTX101" s="84"/>
      <c r="MTY101" s="84"/>
      <c r="MTZ101" s="84"/>
      <c r="MUA101" s="84"/>
      <c r="MUB101" s="84"/>
      <c r="MUC101" s="84"/>
      <c r="MUD101" s="84"/>
      <c r="MUE101" s="84"/>
      <c r="MUF101" s="84"/>
      <c r="MUG101" s="84"/>
      <c r="MUH101" s="84"/>
      <c r="MUI101" s="84"/>
      <c r="MUJ101" s="84"/>
      <c r="MUK101" s="84"/>
      <c r="MUL101" s="84"/>
      <c r="MUM101" s="84"/>
      <c r="MUN101" s="84"/>
      <c r="MUO101" s="84"/>
      <c r="MUP101" s="84"/>
      <c r="MUQ101" s="84"/>
      <c r="MUR101" s="84"/>
      <c r="MUS101" s="84"/>
      <c r="MUT101" s="84"/>
      <c r="MUU101" s="84"/>
      <c r="MUV101" s="84"/>
      <c r="MUW101" s="84"/>
      <c r="MUX101" s="84"/>
      <c r="MUY101" s="84"/>
      <c r="MUZ101" s="84"/>
      <c r="MVA101" s="84"/>
      <c r="MVB101" s="84"/>
      <c r="MVC101" s="84"/>
      <c r="MVD101" s="84"/>
      <c r="MVE101" s="84"/>
      <c r="MVF101" s="84"/>
      <c r="MVG101" s="84"/>
      <c r="MVH101" s="84"/>
      <c r="MVI101" s="84"/>
      <c r="MVJ101" s="84"/>
      <c r="MVK101" s="84"/>
      <c r="MVL101" s="84"/>
      <c r="MVM101" s="84"/>
      <c r="MVN101" s="84"/>
      <c r="MVO101" s="84"/>
      <c r="MVP101" s="84"/>
      <c r="MVQ101" s="84"/>
      <c r="MVR101" s="84"/>
      <c r="MVS101" s="84"/>
      <c r="MVT101" s="84"/>
      <c r="MVU101" s="84"/>
      <c r="MVV101" s="84"/>
      <c r="MVW101" s="84"/>
      <c r="MVX101" s="84"/>
      <c r="MVY101" s="84"/>
      <c r="MVZ101" s="84"/>
      <c r="MWA101" s="84"/>
      <c r="MWB101" s="84"/>
      <c r="MWC101" s="84"/>
      <c r="MWD101" s="84"/>
      <c r="MWE101" s="84"/>
      <c r="MWF101" s="84"/>
      <c r="MWG101" s="84"/>
      <c r="MWH101" s="84"/>
      <c r="MWI101" s="84"/>
      <c r="MWJ101" s="84"/>
      <c r="MWK101" s="84"/>
      <c r="MWL101" s="84"/>
      <c r="MWM101" s="84"/>
      <c r="MWN101" s="84"/>
      <c r="MWO101" s="84"/>
      <c r="MWP101" s="84"/>
      <c r="MWQ101" s="84"/>
      <c r="MWR101" s="84"/>
      <c r="MWS101" s="84"/>
      <c r="MWT101" s="84"/>
      <c r="MWU101" s="84"/>
      <c r="MWV101" s="84"/>
      <c r="MWW101" s="84"/>
      <c r="MWX101" s="84"/>
      <c r="MWY101" s="84"/>
      <c r="MWZ101" s="84"/>
      <c r="MXA101" s="84"/>
      <c r="MXB101" s="84"/>
      <c r="MXC101" s="84"/>
      <c r="MXD101" s="84"/>
      <c r="MXE101" s="84"/>
      <c r="MXF101" s="84"/>
      <c r="MXG101" s="84"/>
      <c r="MXH101" s="84"/>
      <c r="MXI101" s="84"/>
      <c r="MXJ101" s="84"/>
      <c r="MXK101" s="84"/>
      <c r="MXL101" s="84"/>
      <c r="MXM101" s="84"/>
      <c r="MXN101" s="84"/>
      <c r="MXO101" s="84"/>
      <c r="MXP101" s="84"/>
      <c r="MXQ101" s="84"/>
      <c r="MXR101" s="84"/>
      <c r="MXS101" s="84"/>
      <c r="MXT101" s="84"/>
      <c r="MXU101" s="84"/>
      <c r="MXV101" s="84"/>
      <c r="MXW101" s="84"/>
      <c r="MXX101" s="84"/>
      <c r="MXY101" s="84"/>
      <c r="MXZ101" s="84"/>
      <c r="MYA101" s="84"/>
      <c r="MYB101" s="84"/>
      <c r="MYC101" s="84"/>
      <c r="MYD101" s="84"/>
      <c r="MYE101" s="84"/>
      <c r="MYF101" s="84"/>
      <c r="MYG101" s="84"/>
      <c r="MYH101" s="84"/>
      <c r="MYI101" s="84"/>
      <c r="MYJ101" s="84"/>
      <c r="MYK101" s="84"/>
      <c r="MYL101" s="84"/>
      <c r="MYM101" s="84"/>
      <c r="MYN101" s="84"/>
      <c r="MYO101" s="84"/>
      <c r="MYP101" s="84"/>
      <c r="MYQ101" s="84"/>
      <c r="MYR101" s="84"/>
      <c r="MYS101" s="84"/>
      <c r="MYT101" s="84"/>
      <c r="MYU101" s="84"/>
      <c r="MYV101" s="84"/>
      <c r="MYW101" s="84"/>
      <c r="MYX101" s="84"/>
      <c r="MYY101" s="84"/>
      <c r="MYZ101" s="84"/>
      <c r="MZA101" s="84"/>
      <c r="MZB101" s="84"/>
      <c r="MZC101" s="84"/>
      <c r="MZD101" s="84"/>
      <c r="MZE101" s="84"/>
      <c r="MZF101" s="84"/>
      <c r="MZG101" s="84"/>
      <c r="MZH101" s="84"/>
      <c r="MZI101" s="84"/>
      <c r="MZJ101" s="84"/>
      <c r="MZK101" s="84"/>
      <c r="MZL101" s="84"/>
      <c r="MZM101" s="84"/>
      <c r="MZN101" s="84"/>
      <c r="MZO101" s="84"/>
      <c r="MZP101" s="84"/>
      <c r="MZQ101" s="84"/>
      <c r="MZR101" s="84"/>
      <c r="MZS101" s="84"/>
      <c r="MZT101" s="84"/>
      <c r="MZU101" s="84"/>
      <c r="MZV101" s="84"/>
      <c r="MZW101" s="84"/>
      <c r="MZX101" s="84"/>
      <c r="MZY101" s="84"/>
      <c r="MZZ101" s="84"/>
      <c r="NAA101" s="84"/>
      <c r="NAB101" s="84"/>
      <c r="NAC101" s="84"/>
      <c r="NAD101" s="84"/>
      <c r="NAE101" s="84"/>
      <c r="NAF101" s="84"/>
      <c r="NAG101" s="84"/>
      <c r="NAH101" s="84"/>
      <c r="NAI101" s="84"/>
      <c r="NAJ101" s="84"/>
      <c r="NAK101" s="84"/>
      <c r="NAL101" s="84"/>
      <c r="NAM101" s="84"/>
      <c r="NAN101" s="84"/>
      <c r="NAO101" s="84"/>
      <c r="NAP101" s="84"/>
      <c r="NAQ101" s="84"/>
      <c r="NAR101" s="84"/>
      <c r="NAS101" s="84"/>
      <c r="NAT101" s="84"/>
      <c r="NAU101" s="84"/>
      <c r="NAV101" s="84"/>
      <c r="NAW101" s="84"/>
      <c r="NAX101" s="84"/>
      <c r="NAY101" s="84"/>
      <c r="NAZ101" s="84"/>
      <c r="NBA101" s="84"/>
      <c r="NBB101" s="84"/>
      <c r="NBC101" s="84"/>
      <c r="NBD101" s="84"/>
      <c r="NBE101" s="84"/>
      <c r="NBF101" s="84"/>
      <c r="NBG101" s="84"/>
      <c r="NBH101" s="84"/>
      <c r="NBI101" s="84"/>
      <c r="NBJ101" s="84"/>
      <c r="NBK101" s="84"/>
      <c r="NBL101" s="84"/>
      <c r="NBM101" s="84"/>
      <c r="NBN101" s="84"/>
      <c r="NBO101" s="84"/>
      <c r="NBP101" s="84"/>
      <c r="NBQ101" s="84"/>
      <c r="NBR101" s="84"/>
      <c r="NBS101" s="84"/>
      <c r="NBT101" s="84"/>
      <c r="NBU101" s="84"/>
      <c r="NBV101" s="84"/>
      <c r="NBW101" s="84"/>
      <c r="NBX101" s="84"/>
      <c r="NBY101" s="84"/>
      <c r="NBZ101" s="84"/>
      <c r="NCA101" s="84"/>
      <c r="NCB101" s="84"/>
      <c r="NCC101" s="84"/>
      <c r="NCD101" s="84"/>
      <c r="NCE101" s="84"/>
      <c r="NCF101" s="84"/>
      <c r="NCG101" s="84"/>
      <c r="NCH101" s="84"/>
      <c r="NCI101" s="84"/>
      <c r="NCJ101" s="84"/>
      <c r="NCK101" s="84"/>
      <c r="NCL101" s="84"/>
      <c r="NCM101" s="84"/>
      <c r="NCN101" s="84"/>
      <c r="NCO101" s="84"/>
      <c r="NCP101" s="84"/>
      <c r="NCQ101" s="84"/>
      <c r="NCR101" s="84"/>
      <c r="NCS101" s="84"/>
      <c r="NCT101" s="84"/>
      <c r="NCU101" s="84"/>
      <c r="NCV101" s="84"/>
      <c r="NCW101" s="84"/>
      <c r="NCX101" s="84"/>
      <c r="NCY101" s="84"/>
      <c r="NCZ101" s="84"/>
      <c r="NDA101" s="84"/>
      <c r="NDB101" s="84"/>
      <c r="NDC101" s="84"/>
      <c r="NDD101" s="84"/>
      <c r="NDE101" s="84"/>
      <c r="NDF101" s="84"/>
      <c r="NDG101" s="84"/>
      <c r="NDH101" s="84"/>
      <c r="NDI101" s="84"/>
      <c r="NDJ101" s="84"/>
      <c r="NDK101" s="84"/>
      <c r="NDL101" s="84"/>
      <c r="NDM101" s="84"/>
      <c r="NDN101" s="84"/>
      <c r="NDO101" s="84"/>
      <c r="NDP101" s="84"/>
      <c r="NDQ101" s="84"/>
      <c r="NDR101" s="84"/>
      <c r="NDS101" s="84"/>
      <c r="NDT101" s="84"/>
      <c r="NDU101" s="84"/>
      <c r="NDV101" s="84"/>
      <c r="NDW101" s="84"/>
      <c r="NDX101" s="84"/>
      <c r="NDY101" s="84"/>
      <c r="NDZ101" s="84"/>
      <c r="NEA101" s="84"/>
      <c r="NEB101" s="84"/>
      <c r="NEC101" s="84"/>
      <c r="NED101" s="84"/>
      <c r="NEE101" s="84"/>
      <c r="NEF101" s="84"/>
      <c r="NEG101" s="84"/>
      <c r="NEH101" s="84"/>
      <c r="NEI101" s="84"/>
      <c r="NEJ101" s="84"/>
      <c r="NEK101" s="84"/>
      <c r="NEL101" s="84"/>
      <c r="NEM101" s="84"/>
      <c r="NEN101" s="84"/>
      <c r="NEO101" s="84"/>
      <c r="NEP101" s="84"/>
      <c r="NEQ101" s="84"/>
      <c r="NER101" s="84"/>
      <c r="NES101" s="84"/>
      <c r="NET101" s="84"/>
      <c r="NEU101" s="84"/>
      <c r="NEV101" s="84"/>
      <c r="NEW101" s="84"/>
      <c r="NEX101" s="84"/>
      <c r="NEY101" s="84"/>
      <c r="NEZ101" s="84"/>
      <c r="NFA101" s="84"/>
      <c r="NFB101" s="84"/>
      <c r="NFC101" s="84"/>
      <c r="NFD101" s="84"/>
      <c r="NFE101" s="84"/>
      <c r="NFF101" s="84"/>
      <c r="NFG101" s="84"/>
      <c r="NFH101" s="84"/>
      <c r="NFI101" s="84"/>
      <c r="NFJ101" s="84"/>
      <c r="NFK101" s="84"/>
      <c r="NFL101" s="84"/>
      <c r="NFM101" s="84"/>
      <c r="NFN101" s="84"/>
      <c r="NFO101" s="84"/>
      <c r="NFP101" s="84"/>
      <c r="NFQ101" s="84"/>
      <c r="NFR101" s="84"/>
      <c r="NFS101" s="84"/>
      <c r="NFT101" s="84"/>
      <c r="NFU101" s="84"/>
      <c r="NFV101" s="84"/>
      <c r="NFW101" s="84"/>
      <c r="NFX101" s="84"/>
      <c r="NFY101" s="84"/>
      <c r="NFZ101" s="84"/>
      <c r="NGA101" s="84"/>
      <c r="NGB101" s="84"/>
      <c r="NGC101" s="84"/>
      <c r="NGD101" s="84"/>
      <c r="NGE101" s="84"/>
      <c r="NGF101" s="84"/>
      <c r="NGG101" s="84"/>
      <c r="NGH101" s="84"/>
      <c r="NGI101" s="84"/>
      <c r="NGJ101" s="84"/>
      <c r="NGK101" s="84"/>
      <c r="NGL101" s="84"/>
      <c r="NGM101" s="84"/>
      <c r="NGN101" s="84"/>
      <c r="NGO101" s="84"/>
      <c r="NGP101" s="84"/>
      <c r="NGQ101" s="84"/>
      <c r="NGR101" s="84"/>
      <c r="NGS101" s="84"/>
      <c r="NGT101" s="84"/>
      <c r="NGU101" s="84"/>
      <c r="NGV101" s="84"/>
      <c r="NGW101" s="84"/>
      <c r="NGX101" s="84"/>
      <c r="NGY101" s="84"/>
      <c r="NGZ101" s="84"/>
      <c r="NHA101" s="84"/>
      <c r="NHB101" s="84"/>
      <c r="NHC101" s="84"/>
      <c r="NHD101" s="84"/>
      <c r="NHE101" s="84"/>
      <c r="NHF101" s="84"/>
      <c r="NHG101" s="84"/>
      <c r="NHH101" s="84"/>
      <c r="NHI101" s="84"/>
      <c r="NHJ101" s="84"/>
      <c r="NHK101" s="84"/>
      <c r="NHL101" s="84"/>
      <c r="NHM101" s="84"/>
      <c r="NHN101" s="84"/>
      <c r="NHO101" s="84"/>
      <c r="NHP101" s="84"/>
      <c r="NHQ101" s="84"/>
      <c r="NHR101" s="84"/>
      <c r="NHS101" s="84"/>
      <c r="NHT101" s="84"/>
      <c r="NHU101" s="84"/>
      <c r="NHV101" s="84"/>
      <c r="NHW101" s="84"/>
      <c r="NHX101" s="84"/>
      <c r="NHY101" s="84"/>
      <c r="NHZ101" s="84"/>
      <c r="NIA101" s="84"/>
      <c r="NIB101" s="84"/>
      <c r="NIC101" s="84"/>
      <c r="NID101" s="84"/>
      <c r="NIE101" s="84"/>
      <c r="NIF101" s="84"/>
      <c r="NIG101" s="84"/>
      <c r="NIH101" s="84"/>
      <c r="NII101" s="84"/>
      <c r="NIJ101" s="84"/>
      <c r="NIK101" s="84"/>
      <c r="NIL101" s="84"/>
      <c r="NIM101" s="84"/>
      <c r="NIN101" s="84"/>
      <c r="NIO101" s="84"/>
      <c r="NIP101" s="84"/>
      <c r="NIQ101" s="84"/>
      <c r="NIR101" s="84"/>
      <c r="NIS101" s="84"/>
      <c r="NIT101" s="84"/>
      <c r="NIU101" s="84"/>
      <c r="NIV101" s="84"/>
      <c r="NIW101" s="84"/>
      <c r="NIX101" s="84"/>
      <c r="NIY101" s="84"/>
      <c r="NIZ101" s="84"/>
      <c r="NJA101" s="84"/>
      <c r="NJB101" s="84"/>
      <c r="NJC101" s="84"/>
      <c r="NJD101" s="84"/>
      <c r="NJE101" s="84"/>
      <c r="NJF101" s="84"/>
      <c r="NJG101" s="84"/>
      <c r="NJH101" s="84"/>
      <c r="NJI101" s="84"/>
      <c r="NJJ101" s="84"/>
      <c r="NJK101" s="84"/>
      <c r="NJL101" s="84"/>
      <c r="NJM101" s="84"/>
      <c r="NJN101" s="84"/>
      <c r="NJO101" s="84"/>
      <c r="NJP101" s="84"/>
      <c r="NJQ101" s="84"/>
      <c r="NJR101" s="84"/>
      <c r="NJS101" s="84"/>
      <c r="NJT101" s="84"/>
      <c r="NJU101" s="84"/>
      <c r="NJV101" s="84"/>
      <c r="NJW101" s="84"/>
      <c r="NJX101" s="84"/>
      <c r="NJY101" s="84"/>
      <c r="NJZ101" s="84"/>
      <c r="NKA101" s="84"/>
      <c r="NKB101" s="84"/>
      <c r="NKC101" s="84"/>
      <c r="NKD101" s="84"/>
      <c r="NKE101" s="84"/>
      <c r="NKF101" s="84"/>
      <c r="NKG101" s="84"/>
      <c r="NKH101" s="84"/>
      <c r="NKI101" s="84"/>
      <c r="NKJ101" s="84"/>
      <c r="NKK101" s="84"/>
      <c r="NKL101" s="84"/>
      <c r="NKM101" s="84"/>
      <c r="NKN101" s="84"/>
      <c r="NKO101" s="84"/>
      <c r="NKP101" s="84"/>
      <c r="NKQ101" s="84"/>
      <c r="NKR101" s="84"/>
      <c r="NKS101" s="84"/>
      <c r="NKT101" s="84"/>
      <c r="NKU101" s="84"/>
      <c r="NKV101" s="84"/>
      <c r="NKW101" s="84"/>
      <c r="NKX101" s="84"/>
      <c r="NKY101" s="84"/>
      <c r="NKZ101" s="84"/>
      <c r="NLA101" s="84"/>
      <c r="NLB101" s="84"/>
      <c r="NLC101" s="84"/>
      <c r="NLD101" s="84"/>
      <c r="NLE101" s="84"/>
      <c r="NLF101" s="84"/>
      <c r="NLG101" s="84"/>
      <c r="NLH101" s="84"/>
      <c r="NLI101" s="84"/>
      <c r="NLJ101" s="84"/>
      <c r="NLK101" s="84"/>
      <c r="NLL101" s="84"/>
      <c r="NLM101" s="84"/>
      <c r="NLN101" s="84"/>
      <c r="NLO101" s="84"/>
      <c r="NLP101" s="84"/>
      <c r="NLQ101" s="84"/>
      <c r="NLR101" s="84"/>
      <c r="NLS101" s="84"/>
      <c r="NLT101" s="84"/>
      <c r="NLU101" s="84"/>
      <c r="NLV101" s="84"/>
      <c r="NLW101" s="84"/>
      <c r="NLX101" s="84"/>
      <c r="NLY101" s="84"/>
      <c r="NLZ101" s="84"/>
      <c r="NMA101" s="84"/>
      <c r="NMB101" s="84"/>
      <c r="NMC101" s="84"/>
      <c r="NMD101" s="84"/>
      <c r="NME101" s="84"/>
      <c r="NMF101" s="84"/>
      <c r="NMG101" s="84"/>
      <c r="NMH101" s="84"/>
      <c r="NMI101" s="84"/>
      <c r="NMJ101" s="84"/>
      <c r="NMK101" s="84"/>
      <c r="NML101" s="84"/>
      <c r="NMM101" s="84"/>
      <c r="NMN101" s="84"/>
      <c r="NMO101" s="84"/>
      <c r="NMP101" s="84"/>
      <c r="NMQ101" s="84"/>
      <c r="NMR101" s="84"/>
      <c r="NMS101" s="84"/>
      <c r="NMT101" s="84"/>
      <c r="NMU101" s="84"/>
      <c r="NMV101" s="84"/>
      <c r="NMW101" s="84"/>
      <c r="NMX101" s="84"/>
      <c r="NMY101" s="84"/>
      <c r="NMZ101" s="84"/>
      <c r="NNA101" s="84"/>
      <c r="NNB101" s="84"/>
      <c r="NNC101" s="84"/>
      <c r="NND101" s="84"/>
      <c r="NNE101" s="84"/>
      <c r="NNF101" s="84"/>
      <c r="NNG101" s="84"/>
      <c r="NNH101" s="84"/>
      <c r="NNI101" s="84"/>
      <c r="NNJ101" s="84"/>
      <c r="NNK101" s="84"/>
      <c r="NNL101" s="84"/>
      <c r="NNM101" s="84"/>
      <c r="NNN101" s="84"/>
      <c r="NNO101" s="84"/>
      <c r="NNP101" s="84"/>
      <c r="NNQ101" s="84"/>
      <c r="NNR101" s="84"/>
      <c r="NNS101" s="84"/>
      <c r="NNT101" s="84"/>
      <c r="NNU101" s="84"/>
      <c r="NNV101" s="84"/>
      <c r="NNW101" s="84"/>
      <c r="NNX101" s="84"/>
      <c r="NNY101" s="84"/>
      <c r="NNZ101" s="84"/>
      <c r="NOA101" s="84"/>
      <c r="NOB101" s="84"/>
      <c r="NOC101" s="84"/>
      <c r="NOD101" s="84"/>
      <c r="NOE101" s="84"/>
      <c r="NOF101" s="84"/>
      <c r="NOG101" s="84"/>
      <c r="NOH101" s="84"/>
      <c r="NOI101" s="84"/>
      <c r="NOJ101" s="84"/>
      <c r="NOK101" s="84"/>
      <c r="NOL101" s="84"/>
      <c r="NOM101" s="84"/>
      <c r="NON101" s="84"/>
      <c r="NOO101" s="84"/>
      <c r="NOP101" s="84"/>
      <c r="NOQ101" s="84"/>
      <c r="NOR101" s="84"/>
      <c r="NOS101" s="84"/>
      <c r="NOT101" s="84"/>
      <c r="NOU101" s="84"/>
      <c r="NOV101" s="84"/>
      <c r="NOW101" s="84"/>
      <c r="NOX101" s="84"/>
      <c r="NOY101" s="84"/>
      <c r="NOZ101" s="84"/>
      <c r="NPA101" s="84"/>
      <c r="NPB101" s="84"/>
      <c r="NPC101" s="84"/>
      <c r="NPD101" s="84"/>
      <c r="NPE101" s="84"/>
      <c r="NPF101" s="84"/>
      <c r="NPG101" s="84"/>
      <c r="NPH101" s="84"/>
      <c r="NPI101" s="84"/>
      <c r="NPJ101" s="84"/>
      <c r="NPK101" s="84"/>
      <c r="NPL101" s="84"/>
      <c r="NPM101" s="84"/>
      <c r="NPN101" s="84"/>
      <c r="NPO101" s="84"/>
      <c r="NPP101" s="84"/>
      <c r="NPQ101" s="84"/>
      <c r="NPR101" s="84"/>
      <c r="NPS101" s="84"/>
      <c r="NPT101" s="84"/>
      <c r="NPU101" s="84"/>
      <c r="NPV101" s="84"/>
      <c r="NPW101" s="84"/>
      <c r="NPX101" s="84"/>
      <c r="NPY101" s="84"/>
      <c r="NPZ101" s="84"/>
      <c r="NQA101" s="84"/>
      <c r="NQB101" s="84"/>
      <c r="NQC101" s="84"/>
      <c r="NQD101" s="84"/>
      <c r="NQE101" s="84"/>
      <c r="NQF101" s="84"/>
      <c r="NQG101" s="84"/>
      <c r="NQH101" s="84"/>
      <c r="NQI101" s="84"/>
      <c r="NQJ101" s="84"/>
      <c r="NQK101" s="84"/>
      <c r="NQL101" s="84"/>
      <c r="NQM101" s="84"/>
      <c r="NQN101" s="84"/>
      <c r="NQO101" s="84"/>
      <c r="NQP101" s="84"/>
      <c r="NQQ101" s="84"/>
      <c r="NQR101" s="84"/>
      <c r="NQS101" s="84"/>
      <c r="NQT101" s="84"/>
      <c r="NQU101" s="84"/>
      <c r="NQV101" s="84"/>
      <c r="NQW101" s="84"/>
      <c r="NQX101" s="84"/>
      <c r="NQY101" s="84"/>
      <c r="NQZ101" s="84"/>
      <c r="NRA101" s="84"/>
      <c r="NRB101" s="84"/>
      <c r="NRC101" s="84"/>
      <c r="NRD101" s="84"/>
      <c r="NRE101" s="84"/>
      <c r="NRF101" s="84"/>
      <c r="NRG101" s="84"/>
      <c r="NRH101" s="84"/>
      <c r="NRI101" s="84"/>
      <c r="NRJ101" s="84"/>
      <c r="NRK101" s="84"/>
      <c r="NRL101" s="84"/>
      <c r="NRM101" s="84"/>
      <c r="NRN101" s="84"/>
      <c r="NRO101" s="84"/>
      <c r="NRP101" s="84"/>
      <c r="NRQ101" s="84"/>
      <c r="NRR101" s="84"/>
      <c r="NRS101" s="84"/>
      <c r="NRT101" s="84"/>
      <c r="NRU101" s="84"/>
      <c r="NRV101" s="84"/>
      <c r="NRW101" s="84"/>
      <c r="NRX101" s="84"/>
      <c r="NRY101" s="84"/>
      <c r="NRZ101" s="84"/>
      <c r="NSA101" s="84"/>
      <c r="NSB101" s="84"/>
      <c r="NSC101" s="84"/>
      <c r="NSD101" s="84"/>
      <c r="NSE101" s="84"/>
      <c r="NSF101" s="84"/>
      <c r="NSG101" s="84"/>
      <c r="NSH101" s="84"/>
      <c r="NSI101" s="84"/>
      <c r="NSJ101" s="84"/>
      <c r="NSK101" s="84"/>
      <c r="NSL101" s="84"/>
      <c r="NSM101" s="84"/>
      <c r="NSN101" s="84"/>
      <c r="NSO101" s="84"/>
      <c r="NSP101" s="84"/>
      <c r="NSQ101" s="84"/>
      <c r="NSR101" s="84"/>
      <c r="NSS101" s="84"/>
      <c r="NST101" s="84"/>
      <c r="NSU101" s="84"/>
      <c r="NSV101" s="84"/>
      <c r="NSW101" s="84"/>
      <c r="NSX101" s="84"/>
      <c r="NSY101" s="84"/>
      <c r="NSZ101" s="84"/>
      <c r="NTA101" s="84"/>
      <c r="NTB101" s="84"/>
      <c r="NTC101" s="84"/>
      <c r="NTD101" s="84"/>
      <c r="NTE101" s="84"/>
      <c r="NTF101" s="84"/>
      <c r="NTG101" s="84"/>
      <c r="NTH101" s="84"/>
      <c r="NTI101" s="84"/>
      <c r="NTJ101" s="84"/>
      <c r="NTK101" s="84"/>
      <c r="NTL101" s="84"/>
      <c r="NTM101" s="84"/>
      <c r="NTN101" s="84"/>
      <c r="NTO101" s="84"/>
      <c r="NTP101" s="84"/>
      <c r="NTQ101" s="84"/>
      <c r="NTR101" s="84"/>
      <c r="NTS101" s="84"/>
      <c r="NTT101" s="84"/>
      <c r="NTU101" s="84"/>
      <c r="NTV101" s="84"/>
      <c r="NTW101" s="84"/>
      <c r="NTX101" s="84"/>
      <c r="NTY101" s="84"/>
      <c r="NTZ101" s="84"/>
      <c r="NUA101" s="84"/>
      <c r="NUB101" s="84"/>
      <c r="NUC101" s="84"/>
      <c r="NUD101" s="84"/>
      <c r="NUE101" s="84"/>
      <c r="NUF101" s="84"/>
      <c r="NUG101" s="84"/>
      <c r="NUH101" s="84"/>
      <c r="NUI101" s="84"/>
      <c r="NUJ101" s="84"/>
      <c r="NUK101" s="84"/>
      <c r="NUL101" s="84"/>
      <c r="NUM101" s="84"/>
      <c r="NUN101" s="84"/>
      <c r="NUO101" s="84"/>
      <c r="NUP101" s="84"/>
      <c r="NUQ101" s="84"/>
      <c r="NUR101" s="84"/>
      <c r="NUS101" s="84"/>
      <c r="NUT101" s="84"/>
      <c r="NUU101" s="84"/>
      <c r="NUV101" s="84"/>
      <c r="NUW101" s="84"/>
      <c r="NUX101" s="84"/>
      <c r="NUY101" s="84"/>
      <c r="NUZ101" s="84"/>
      <c r="NVA101" s="84"/>
      <c r="NVB101" s="84"/>
      <c r="NVC101" s="84"/>
      <c r="NVD101" s="84"/>
      <c r="NVE101" s="84"/>
      <c r="NVF101" s="84"/>
      <c r="NVG101" s="84"/>
      <c r="NVH101" s="84"/>
      <c r="NVI101" s="84"/>
      <c r="NVJ101" s="84"/>
      <c r="NVK101" s="84"/>
      <c r="NVL101" s="84"/>
      <c r="NVM101" s="84"/>
      <c r="NVN101" s="84"/>
      <c r="NVO101" s="84"/>
      <c r="NVP101" s="84"/>
      <c r="NVQ101" s="84"/>
      <c r="NVR101" s="84"/>
      <c r="NVS101" s="84"/>
      <c r="NVT101" s="84"/>
      <c r="NVU101" s="84"/>
      <c r="NVV101" s="84"/>
      <c r="NVW101" s="84"/>
      <c r="NVX101" s="84"/>
      <c r="NVY101" s="84"/>
      <c r="NVZ101" s="84"/>
      <c r="NWA101" s="84"/>
      <c r="NWB101" s="84"/>
      <c r="NWC101" s="84"/>
      <c r="NWD101" s="84"/>
      <c r="NWE101" s="84"/>
      <c r="NWF101" s="84"/>
      <c r="NWG101" s="84"/>
      <c r="NWH101" s="84"/>
      <c r="NWI101" s="84"/>
      <c r="NWJ101" s="84"/>
      <c r="NWK101" s="84"/>
      <c r="NWL101" s="84"/>
      <c r="NWM101" s="84"/>
      <c r="NWN101" s="84"/>
      <c r="NWO101" s="84"/>
      <c r="NWP101" s="84"/>
      <c r="NWQ101" s="84"/>
      <c r="NWR101" s="84"/>
      <c r="NWS101" s="84"/>
      <c r="NWT101" s="84"/>
      <c r="NWU101" s="84"/>
      <c r="NWV101" s="84"/>
      <c r="NWW101" s="84"/>
      <c r="NWX101" s="84"/>
      <c r="NWY101" s="84"/>
      <c r="NWZ101" s="84"/>
      <c r="NXA101" s="84"/>
      <c r="NXB101" s="84"/>
      <c r="NXC101" s="84"/>
      <c r="NXD101" s="84"/>
      <c r="NXE101" s="84"/>
      <c r="NXF101" s="84"/>
      <c r="NXG101" s="84"/>
      <c r="NXH101" s="84"/>
      <c r="NXI101" s="84"/>
      <c r="NXJ101" s="84"/>
      <c r="NXK101" s="84"/>
      <c r="NXL101" s="84"/>
      <c r="NXM101" s="84"/>
      <c r="NXN101" s="84"/>
      <c r="NXO101" s="84"/>
      <c r="NXP101" s="84"/>
      <c r="NXQ101" s="84"/>
      <c r="NXR101" s="84"/>
      <c r="NXS101" s="84"/>
      <c r="NXT101" s="84"/>
      <c r="NXU101" s="84"/>
      <c r="NXV101" s="84"/>
      <c r="NXW101" s="84"/>
      <c r="NXX101" s="84"/>
      <c r="NXY101" s="84"/>
      <c r="NXZ101" s="84"/>
      <c r="NYA101" s="84"/>
      <c r="NYB101" s="84"/>
      <c r="NYC101" s="84"/>
      <c r="NYD101" s="84"/>
      <c r="NYE101" s="84"/>
      <c r="NYF101" s="84"/>
      <c r="NYG101" s="84"/>
      <c r="NYH101" s="84"/>
      <c r="NYI101" s="84"/>
      <c r="NYJ101" s="84"/>
      <c r="NYK101" s="84"/>
      <c r="NYL101" s="84"/>
      <c r="NYM101" s="84"/>
      <c r="NYN101" s="84"/>
      <c r="NYO101" s="84"/>
      <c r="NYP101" s="84"/>
      <c r="NYQ101" s="84"/>
      <c r="NYR101" s="84"/>
      <c r="NYS101" s="84"/>
      <c r="NYT101" s="84"/>
      <c r="NYU101" s="84"/>
      <c r="NYV101" s="84"/>
      <c r="NYW101" s="84"/>
      <c r="NYX101" s="84"/>
      <c r="NYY101" s="84"/>
      <c r="NYZ101" s="84"/>
      <c r="NZA101" s="84"/>
      <c r="NZB101" s="84"/>
      <c r="NZC101" s="84"/>
      <c r="NZD101" s="84"/>
      <c r="NZE101" s="84"/>
      <c r="NZF101" s="84"/>
      <c r="NZG101" s="84"/>
      <c r="NZH101" s="84"/>
      <c r="NZI101" s="84"/>
      <c r="NZJ101" s="84"/>
      <c r="NZK101" s="84"/>
      <c r="NZL101" s="84"/>
      <c r="NZM101" s="84"/>
      <c r="NZN101" s="84"/>
      <c r="NZO101" s="84"/>
      <c r="NZP101" s="84"/>
      <c r="NZQ101" s="84"/>
      <c r="NZR101" s="84"/>
      <c r="NZS101" s="84"/>
      <c r="NZT101" s="84"/>
      <c r="NZU101" s="84"/>
      <c r="NZV101" s="84"/>
      <c r="NZW101" s="84"/>
      <c r="NZX101" s="84"/>
      <c r="NZY101" s="84"/>
      <c r="NZZ101" s="84"/>
      <c r="OAA101" s="84"/>
      <c r="OAB101" s="84"/>
      <c r="OAC101" s="84"/>
      <c r="OAD101" s="84"/>
      <c r="OAE101" s="84"/>
      <c r="OAF101" s="84"/>
      <c r="OAG101" s="84"/>
      <c r="OAH101" s="84"/>
      <c r="OAI101" s="84"/>
      <c r="OAJ101" s="84"/>
      <c r="OAK101" s="84"/>
      <c r="OAL101" s="84"/>
      <c r="OAM101" s="84"/>
      <c r="OAN101" s="84"/>
      <c r="OAO101" s="84"/>
      <c r="OAP101" s="84"/>
      <c r="OAQ101" s="84"/>
      <c r="OAR101" s="84"/>
      <c r="OAS101" s="84"/>
      <c r="OAT101" s="84"/>
      <c r="OAU101" s="84"/>
      <c r="OAV101" s="84"/>
      <c r="OAW101" s="84"/>
      <c r="OAX101" s="84"/>
      <c r="OAY101" s="84"/>
      <c r="OAZ101" s="84"/>
      <c r="OBA101" s="84"/>
      <c r="OBB101" s="84"/>
      <c r="OBC101" s="84"/>
      <c r="OBD101" s="84"/>
      <c r="OBE101" s="84"/>
      <c r="OBF101" s="84"/>
      <c r="OBG101" s="84"/>
      <c r="OBH101" s="84"/>
      <c r="OBI101" s="84"/>
      <c r="OBJ101" s="84"/>
      <c r="OBK101" s="84"/>
      <c r="OBL101" s="84"/>
      <c r="OBM101" s="84"/>
      <c r="OBN101" s="84"/>
      <c r="OBO101" s="84"/>
      <c r="OBP101" s="84"/>
      <c r="OBQ101" s="84"/>
      <c r="OBR101" s="84"/>
      <c r="OBS101" s="84"/>
      <c r="OBT101" s="84"/>
      <c r="OBU101" s="84"/>
      <c r="OBV101" s="84"/>
      <c r="OBW101" s="84"/>
      <c r="OBX101" s="84"/>
      <c r="OBY101" s="84"/>
      <c r="OBZ101" s="84"/>
      <c r="OCA101" s="84"/>
      <c r="OCB101" s="84"/>
      <c r="OCC101" s="84"/>
      <c r="OCD101" s="84"/>
      <c r="OCE101" s="84"/>
      <c r="OCF101" s="84"/>
      <c r="OCG101" s="84"/>
      <c r="OCH101" s="84"/>
      <c r="OCI101" s="84"/>
      <c r="OCJ101" s="84"/>
      <c r="OCK101" s="84"/>
      <c r="OCL101" s="84"/>
      <c r="OCM101" s="84"/>
      <c r="OCN101" s="84"/>
      <c r="OCO101" s="84"/>
      <c r="OCP101" s="84"/>
      <c r="OCQ101" s="84"/>
      <c r="OCR101" s="84"/>
      <c r="OCS101" s="84"/>
      <c r="OCT101" s="84"/>
      <c r="OCU101" s="84"/>
      <c r="OCV101" s="84"/>
      <c r="OCW101" s="84"/>
      <c r="OCX101" s="84"/>
      <c r="OCY101" s="84"/>
      <c r="OCZ101" s="84"/>
      <c r="ODA101" s="84"/>
      <c r="ODB101" s="84"/>
      <c r="ODC101" s="84"/>
      <c r="ODD101" s="84"/>
      <c r="ODE101" s="84"/>
      <c r="ODF101" s="84"/>
      <c r="ODG101" s="84"/>
      <c r="ODH101" s="84"/>
      <c r="ODI101" s="84"/>
      <c r="ODJ101" s="84"/>
      <c r="ODK101" s="84"/>
      <c r="ODL101" s="84"/>
      <c r="ODM101" s="84"/>
      <c r="ODN101" s="84"/>
      <c r="ODO101" s="84"/>
      <c r="ODP101" s="84"/>
      <c r="ODQ101" s="84"/>
      <c r="ODR101" s="84"/>
      <c r="ODS101" s="84"/>
      <c r="ODT101" s="84"/>
      <c r="ODU101" s="84"/>
      <c r="ODV101" s="84"/>
      <c r="ODW101" s="84"/>
      <c r="ODX101" s="84"/>
      <c r="ODY101" s="84"/>
      <c r="ODZ101" s="84"/>
      <c r="OEA101" s="84"/>
      <c r="OEB101" s="84"/>
      <c r="OEC101" s="84"/>
      <c r="OED101" s="84"/>
      <c r="OEE101" s="84"/>
      <c r="OEF101" s="84"/>
      <c r="OEG101" s="84"/>
      <c r="OEH101" s="84"/>
      <c r="OEI101" s="84"/>
      <c r="OEJ101" s="84"/>
      <c r="OEK101" s="84"/>
      <c r="OEL101" s="84"/>
      <c r="OEM101" s="84"/>
      <c r="OEN101" s="84"/>
      <c r="OEO101" s="84"/>
      <c r="OEP101" s="84"/>
      <c r="OEQ101" s="84"/>
      <c r="OER101" s="84"/>
      <c r="OES101" s="84"/>
      <c r="OET101" s="84"/>
      <c r="OEU101" s="84"/>
      <c r="OEV101" s="84"/>
      <c r="OEW101" s="84"/>
      <c r="OEX101" s="84"/>
      <c r="OEY101" s="84"/>
      <c r="OEZ101" s="84"/>
      <c r="OFA101" s="84"/>
      <c r="OFB101" s="84"/>
      <c r="OFC101" s="84"/>
      <c r="OFD101" s="84"/>
      <c r="OFE101" s="84"/>
      <c r="OFF101" s="84"/>
      <c r="OFG101" s="84"/>
      <c r="OFH101" s="84"/>
      <c r="OFI101" s="84"/>
      <c r="OFJ101" s="84"/>
      <c r="OFK101" s="84"/>
      <c r="OFL101" s="84"/>
      <c r="OFM101" s="84"/>
      <c r="OFN101" s="84"/>
      <c r="OFO101" s="84"/>
      <c r="OFP101" s="84"/>
      <c r="OFQ101" s="84"/>
      <c r="OFR101" s="84"/>
      <c r="OFS101" s="84"/>
      <c r="OFT101" s="84"/>
      <c r="OFU101" s="84"/>
      <c r="OFV101" s="84"/>
      <c r="OFW101" s="84"/>
      <c r="OFX101" s="84"/>
      <c r="OFY101" s="84"/>
      <c r="OFZ101" s="84"/>
      <c r="OGA101" s="84"/>
      <c r="OGB101" s="84"/>
      <c r="OGC101" s="84"/>
      <c r="OGD101" s="84"/>
      <c r="OGE101" s="84"/>
      <c r="OGF101" s="84"/>
      <c r="OGG101" s="84"/>
      <c r="OGH101" s="84"/>
      <c r="OGI101" s="84"/>
      <c r="OGJ101" s="84"/>
      <c r="OGK101" s="84"/>
      <c r="OGL101" s="84"/>
      <c r="OGM101" s="84"/>
      <c r="OGN101" s="84"/>
      <c r="OGO101" s="84"/>
      <c r="OGP101" s="84"/>
      <c r="OGQ101" s="84"/>
      <c r="OGR101" s="84"/>
      <c r="OGS101" s="84"/>
      <c r="OGT101" s="84"/>
      <c r="OGU101" s="84"/>
      <c r="OGV101" s="84"/>
      <c r="OGW101" s="84"/>
      <c r="OGX101" s="84"/>
      <c r="OGY101" s="84"/>
      <c r="OGZ101" s="84"/>
      <c r="OHA101" s="84"/>
      <c r="OHB101" s="84"/>
      <c r="OHC101" s="84"/>
      <c r="OHD101" s="84"/>
      <c r="OHE101" s="84"/>
      <c r="OHF101" s="84"/>
      <c r="OHG101" s="84"/>
      <c r="OHH101" s="84"/>
      <c r="OHI101" s="84"/>
      <c r="OHJ101" s="84"/>
      <c r="OHK101" s="84"/>
      <c r="OHL101" s="84"/>
      <c r="OHM101" s="84"/>
      <c r="OHN101" s="84"/>
      <c r="OHO101" s="84"/>
      <c r="OHP101" s="84"/>
      <c r="OHQ101" s="84"/>
      <c r="OHR101" s="84"/>
      <c r="OHS101" s="84"/>
      <c r="OHT101" s="84"/>
      <c r="OHU101" s="84"/>
      <c r="OHV101" s="84"/>
      <c r="OHW101" s="84"/>
      <c r="OHX101" s="84"/>
      <c r="OHY101" s="84"/>
      <c r="OHZ101" s="84"/>
      <c r="OIA101" s="84"/>
      <c r="OIB101" s="84"/>
      <c r="OIC101" s="84"/>
      <c r="OID101" s="84"/>
      <c r="OIE101" s="84"/>
      <c r="OIF101" s="84"/>
      <c r="OIG101" s="84"/>
      <c r="OIH101" s="84"/>
      <c r="OII101" s="84"/>
      <c r="OIJ101" s="84"/>
      <c r="OIK101" s="84"/>
      <c r="OIL101" s="84"/>
      <c r="OIM101" s="84"/>
      <c r="OIN101" s="84"/>
      <c r="OIO101" s="84"/>
      <c r="OIP101" s="84"/>
      <c r="OIQ101" s="84"/>
      <c r="OIR101" s="84"/>
      <c r="OIS101" s="84"/>
      <c r="OIT101" s="84"/>
      <c r="OIU101" s="84"/>
      <c r="OIV101" s="84"/>
      <c r="OIW101" s="84"/>
      <c r="OIX101" s="84"/>
      <c r="OIY101" s="84"/>
      <c r="OIZ101" s="84"/>
      <c r="OJA101" s="84"/>
      <c r="OJB101" s="84"/>
      <c r="OJC101" s="84"/>
      <c r="OJD101" s="84"/>
      <c r="OJE101" s="84"/>
      <c r="OJF101" s="84"/>
      <c r="OJG101" s="84"/>
      <c r="OJH101" s="84"/>
      <c r="OJI101" s="84"/>
      <c r="OJJ101" s="84"/>
      <c r="OJK101" s="84"/>
      <c r="OJL101" s="84"/>
      <c r="OJM101" s="84"/>
      <c r="OJN101" s="84"/>
      <c r="OJO101" s="84"/>
      <c r="OJP101" s="84"/>
      <c r="OJQ101" s="84"/>
      <c r="OJR101" s="84"/>
      <c r="OJS101" s="84"/>
      <c r="OJT101" s="84"/>
      <c r="OJU101" s="84"/>
      <c r="OJV101" s="84"/>
      <c r="OJW101" s="84"/>
      <c r="OJX101" s="84"/>
      <c r="OJY101" s="84"/>
      <c r="OJZ101" s="84"/>
      <c r="OKA101" s="84"/>
      <c r="OKB101" s="84"/>
      <c r="OKC101" s="84"/>
      <c r="OKD101" s="84"/>
      <c r="OKE101" s="84"/>
      <c r="OKF101" s="84"/>
      <c r="OKG101" s="84"/>
      <c r="OKH101" s="84"/>
      <c r="OKI101" s="84"/>
      <c r="OKJ101" s="84"/>
      <c r="OKK101" s="84"/>
      <c r="OKL101" s="84"/>
      <c r="OKM101" s="84"/>
      <c r="OKN101" s="84"/>
      <c r="OKO101" s="84"/>
      <c r="OKP101" s="84"/>
      <c r="OKQ101" s="84"/>
      <c r="OKR101" s="84"/>
      <c r="OKS101" s="84"/>
      <c r="OKT101" s="84"/>
      <c r="OKU101" s="84"/>
      <c r="OKV101" s="84"/>
      <c r="OKW101" s="84"/>
      <c r="OKX101" s="84"/>
      <c r="OKY101" s="84"/>
      <c r="OKZ101" s="84"/>
      <c r="OLA101" s="84"/>
      <c r="OLB101" s="84"/>
      <c r="OLC101" s="84"/>
      <c r="OLD101" s="84"/>
      <c r="OLE101" s="84"/>
      <c r="OLF101" s="84"/>
      <c r="OLG101" s="84"/>
      <c r="OLH101" s="84"/>
      <c r="OLI101" s="84"/>
      <c r="OLJ101" s="84"/>
      <c r="OLK101" s="84"/>
      <c r="OLL101" s="84"/>
      <c r="OLM101" s="84"/>
      <c r="OLN101" s="84"/>
      <c r="OLO101" s="84"/>
      <c r="OLP101" s="84"/>
      <c r="OLQ101" s="84"/>
      <c r="OLR101" s="84"/>
      <c r="OLS101" s="84"/>
      <c r="OLT101" s="84"/>
      <c r="OLU101" s="84"/>
      <c r="OLV101" s="84"/>
      <c r="OLW101" s="84"/>
      <c r="OLX101" s="84"/>
      <c r="OLY101" s="84"/>
      <c r="OLZ101" s="84"/>
      <c r="OMA101" s="84"/>
      <c r="OMB101" s="84"/>
      <c r="OMC101" s="84"/>
      <c r="OMD101" s="84"/>
      <c r="OME101" s="84"/>
      <c r="OMF101" s="84"/>
      <c r="OMG101" s="84"/>
      <c r="OMH101" s="84"/>
      <c r="OMI101" s="84"/>
      <c r="OMJ101" s="84"/>
      <c r="OMK101" s="84"/>
      <c r="OML101" s="84"/>
      <c r="OMM101" s="84"/>
      <c r="OMN101" s="84"/>
      <c r="OMO101" s="84"/>
      <c r="OMP101" s="84"/>
      <c r="OMQ101" s="84"/>
      <c r="OMR101" s="84"/>
      <c r="OMS101" s="84"/>
      <c r="OMT101" s="84"/>
      <c r="OMU101" s="84"/>
      <c r="OMV101" s="84"/>
      <c r="OMW101" s="84"/>
      <c r="OMX101" s="84"/>
      <c r="OMY101" s="84"/>
      <c r="OMZ101" s="84"/>
      <c r="ONA101" s="84"/>
      <c r="ONB101" s="84"/>
      <c r="ONC101" s="84"/>
      <c r="OND101" s="84"/>
      <c r="ONE101" s="84"/>
      <c r="ONF101" s="84"/>
      <c r="ONG101" s="84"/>
      <c r="ONH101" s="84"/>
      <c r="ONI101" s="84"/>
      <c r="ONJ101" s="84"/>
      <c r="ONK101" s="84"/>
      <c r="ONL101" s="84"/>
      <c r="ONM101" s="84"/>
      <c r="ONN101" s="84"/>
      <c r="ONO101" s="84"/>
      <c r="ONP101" s="84"/>
      <c r="ONQ101" s="84"/>
      <c r="ONR101" s="84"/>
      <c r="ONS101" s="84"/>
      <c r="ONT101" s="84"/>
      <c r="ONU101" s="84"/>
      <c r="ONV101" s="84"/>
      <c r="ONW101" s="84"/>
      <c r="ONX101" s="84"/>
      <c r="ONY101" s="84"/>
      <c r="ONZ101" s="84"/>
      <c r="OOA101" s="84"/>
      <c r="OOB101" s="84"/>
      <c r="OOC101" s="84"/>
      <c r="OOD101" s="84"/>
      <c r="OOE101" s="84"/>
      <c r="OOF101" s="84"/>
      <c r="OOG101" s="84"/>
      <c r="OOH101" s="84"/>
      <c r="OOI101" s="84"/>
      <c r="OOJ101" s="84"/>
      <c r="OOK101" s="84"/>
      <c r="OOL101" s="84"/>
      <c r="OOM101" s="84"/>
      <c r="OON101" s="84"/>
      <c r="OOO101" s="84"/>
      <c r="OOP101" s="84"/>
      <c r="OOQ101" s="84"/>
      <c r="OOR101" s="84"/>
      <c r="OOS101" s="84"/>
      <c r="OOT101" s="84"/>
      <c r="OOU101" s="84"/>
      <c r="OOV101" s="84"/>
      <c r="OOW101" s="84"/>
      <c r="OOX101" s="84"/>
      <c r="OOY101" s="84"/>
      <c r="OOZ101" s="84"/>
      <c r="OPA101" s="84"/>
      <c r="OPB101" s="84"/>
      <c r="OPC101" s="84"/>
      <c r="OPD101" s="84"/>
      <c r="OPE101" s="84"/>
      <c r="OPF101" s="84"/>
      <c r="OPG101" s="84"/>
      <c r="OPH101" s="84"/>
      <c r="OPI101" s="84"/>
      <c r="OPJ101" s="84"/>
      <c r="OPK101" s="84"/>
      <c r="OPL101" s="84"/>
      <c r="OPM101" s="84"/>
      <c r="OPN101" s="84"/>
      <c r="OPO101" s="84"/>
      <c r="OPP101" s="84"/>
      <c r="OPQ101" s="84"/>
      <c r="OPR101" s="84"/>
      <c r="OPS101" s="84"/>
      <c r="OPT101" s="84"/>
      <c r="OPU101" s="84"/>
      <c r="OPV101" s="84"/>
      <c r="OPW101" s="84"/>
      <c r="OPX101" s="84"/>
      <c r="OPY101" s="84"/>
      <c r="OPZ101" s="84"/>
      <c r="OQA101" s="84"/>
      <c r="OQB101" s="84"/>
      <c r="OQC101" s="84"/>
      <c r="OQD101" s="84"/>
      <c r="OQE101" s="84"/>
      <c r="OQF101" s="84"/>
      <c r="OQG101" s="84"/>
      <c r="OQH101" s="84"/>
      <c r="OQI101" s="84"/>
      <c r="OQJ101" s="84"/>
      <c r="OQK101" s="84"/>
      <c r="OQL101" s="84"/>
      <c r="OQM101" s="84"/>
      <c r="OQN101" s="84"/>
      <c r="OQO101" s="84"/>
      <c r="OQP101" s="84"/>
      <c r="OQQ101" s="84"/>
      <c r="OQR101" s="84"/>
      <c r="OQS101" s="84"/>
      <c r="OQT101" s="84"/>
      <c r="OQU101" s="84"/>
      <c r="OQV101" s="84"/>
      <c r="OQW101" s="84"/>
      <c r="OQX101" s="84"/>
      <c r="OQY101" s="84"/>
      <c r="OQZ101" s="84"/>
      <c r="ORA101" s="84"/>
      <c r="ORB101" s="84"/>
      <c r="ORC101" s="84"/>
      <c r="ORD101" s="84"/>
      <c r="ORE101" s="84"/>
      <c r="ORF101" s="84"/>
      <c r="ORG101" s="84"/>
      <c r="ORH101" s="84"/>
      <c r="ORI101" s="84"/>
      <c r="ORJ101" s="84"/>
      <c r="ORK101" s="84"/>
      <c r="ORL101" s="84"/>
      <c r="ORM101" s="84"/>
      <c r="ORN101" s="84"/>
      <c r="ORO101" s="84"/>
      <c r="ORP101" s="84"/>
      <c r="ORQ101" s="84"/>
      <c r="ORR101" s="84"/>
      <c r="ORS101" s="84"/>
      <c r="ORT101" s="84"/>
      <c r="ORU101" s="84"/>
      <c r="ORV101" s="84"/>
      <c r="ORW101" s="84"/>
      <c r="ORX101" s="84"/>
      <c r="ORY101" s="84"/>
      <c r="ORZ101" s="84"/>
      <c r="OSA101" s="84"/>
      <c r="OSB101" s="84"/>
      <c r="OSC101" s="84"/>
      <c r="OSD101" s="84"/>
      <c r="OSE101" s="84"/>
      <c r="OSF101" s="84"/>
      <c r="OSG101" s="84"/>
      <c r="OSH101" s="84"/>
      <c r="OSI101" s="84"/>
      <c r="OSJ101" s="84"/>
      <c r="OSK101" s="84"/>
      <c r="OSL101" s="84"/>
      <c r="OSM101" s="84"/>
      <c r="OSN101" s="84"/>
      <c r="OSO101" s="84"/>
      <c r="OSP101" s="84"/>
      <c r="OSQ101" s="84"/>
      <c r="OSR101" s="84"/>
      <c r="OSS101" s="84"/>
      <c r="OST101" s="84"/>
      <c r="OSU101" s="84"/>
      <c r="OSV101" s="84"/>
      <c r="OSW101" s="84"/>
      <c r="OSX101" s="84"/>
      <c r="OSY101" s="84"/>
      <c r="OSZ101" s="84"/>
      <c r="OTA101" s="84"/>
      <c r="OTB101" s="84"/>
      <c r="OTC101" s="84"/>
      <c r="OTD101" s="84"/>
      <c r="OTE101" s="84"/>
      <c r="OTF101" s="84"/>
      <c r="OTG101" s="84"/>
      <c r="OTH101" s="84"/>
      <c r="OTI101" s="84"/>
      <c r="OTJ101" s="84"/>
      <c r="OTK101" s="84"/>
      <c r="OTL101" s="84"/>
      <c r="OTM101" s="84"/>
      <c r="OTN101" s="84"/>
      <c r="OTO101" s="84"/>
      <c r="OTP101" s="84"/>
      <c r="OTQ101" s="84"/>
      <c r="OTR101" s="84"/>
      <c r="OTS101" s="84"/>
      <c r="OTT101" s="84"/>
      <c r="OTU101" s="84"/>
      <c r="OTV101" s="84"/>
      <c r="OTW101" s="84"/>
      <c r="OTX101" s="84"/>
      <c r="OTY101" s="84"/>
      <c r="OTZ101" s="84"/>
      <c r="OUA101" s="84"/>
      <c r="OUB101" s="84"/>
      <c r="OUC101" s="84"/>
      <c r="OUD101" s="84"/>
      <c r="OUE101" s="84"/>
      <c r="OUF101" s="84"/>
      <c r="OUG101" s="84"/>
      <c r="OUH101" s="84"/>
      <c r="OUI101" s="84"/>
      <c r="OUJ101" s="84"/>
      <c r="OUK101" s="84"/>
      <c r="OUL101" s="84"/>
      <c r="OUM101" s="84"/>
      <c r="OUN101" s="84"/>
      <c r="OUO101" s="84"/>
      <c r="OUP101" s="84"/>
      <c r="OUQ101" s="84"/>
      <c r="OUR101" s="84"/>
      <c r="OUS101" s="84"/>
      <c r="OUT101" s="84"/>
      <c r="OUU101" s="84"/>
      <c r="OUV101" s="84"/>
      <c r="OUW101" s="84"/>
      <c r="OUX101" s="84"/>
      <c r="OUY101" s="84"/>
      <c r="OUZ101" s="84"/>
      <c r="OVA101" s="84"/>
      <c r="OVB101" s="84"/>
      <c r="OVC101" s="84"/>
      <c r="OVD101" s="84"/>
      <c r="OVE101" s="84"/>
      <c r="OVF101" s="84"/>
      <c r="OVG101" s="84"/>
      <c r="OVH101" s="84"/>
      <c r="OVI101" s="84"/>
      <c r="OVJ101" s="84"/>
      <c r="OVK101" s="84"/>
      <c r="OVL101" s="84"/>
      <c r="OVM101" s="84"/>
      <c r="OVN101" s="84"/>
      <c r="OVO101" s="84"/>
      <c r="OVP101" s="84"/>
      <c r="OVQ101" s="84"/>
      <c r="OVR101" s="84"/>
      <c r="OVS101" s="84"/>
      <c r="OVT101" s="84"/>
      <c r="OVU101" s="84"/>
      <c r="OVV101" s="84"/>
      <c r="OVW101" s="84"/>
      <c r="OVX101" s="84"/>
      <c r="OVY101" s="84"/>
      <c r="OVZ101" s="84"/>
      <c r="OWA101" s="84"/>
      <c r="OWB101" s="84"/>
      <c r="OWC101" s="84"/>
      <c r="OWD101" s="84"/>
      <c r="OWE101" s="84"/>
      <c r="OWF101" s="84"/>
      <c r="OWG101" s="84"/>
      <c r="OWH101" s="84"/>
      <c r="OWI101" s="84"/>
      <c r="OWJ101" s="84"/>
      <c r="OWK101" s="84"/>
      <c r="OWL101" s="84"/>
      <c r="OWM101" s="84"/>
      <c r="OWN101" s="84"/>
      <c r="OWO101" s="84"/>
      <c r="OWP101" s="84"/>
      <c r="OWQ101" s="84"/>
      <c r="OWR101" s="84"/>
      <c r="OWS101" s="84"/>
      <c r="OWT101" s="84"/>
      <c r="OWU101" s="84"/>
      <c r="OWV101" s="84"/>
      <c r="OWW101" s="84"/>
      <c r="OWX101" s="84"/>
      <c r="OWY101" s="84"/>
      <c r="OWZ101" s="84"/>
      <c r="OXA101" s="84"/>
      <c r="OXB101" s="84"/>
      <c r="OXC101" s="84"/>
      <c r="OXD101" s="84"/>
      <c r="OXE101" s="84"/>
      <c r="OXF101" s="84"/>
      <c r="OXG101" s="84"/>
      <c r="OXH101" s="84"/>
      <c r="OXI101" s="84"/>
      <c r="OXJ101" s="84"/>
      <c r="OXK101" s="84"/>
      <c r="OXL101" s="84"/>
      <c r="OXM101" s="84"/>
      <c r="OXN101" s="84"/>
      <c r="OXO101" s="84"/>
      <c r="OXP101" s="84"/>
      <c r="OXQ101" s="84"/>
      <c r="OXR101" s="84"/>
      <c r="OXS101" s="84"/>
      <c r="OXT101" s="84"/>
      <c r="OXU101" s="84"/>
      <c r="OXV101" s="84"/>
      <c r="OXW101" s="84"/>
      <c r="OXX101" s="84"/>
      <c r="OXY101" s="84"/>
      <c r="OXZ101" s="84"/>
      <c r="OYA101" s="84"/>
      <c r="OYB101" s="84"/>
      <c r="OYC101" s="84"/>
      <c r="OYD101" s="84"/>
      <c r="OYE101" s="84"/>
      <c r="OYF101" s="84"/>
      <c r="OYG101" s="84"/>
      <c r="OYH101" s="84"/>
      <c r="OYI101" s="84"/>
      <c r="OYJ101" s="84"/>
      <c r="OYK101" s="84"/>
      <c r="OYL101" s="84"/>
      <c r="OYM101" s="84"/>
      <c r="OYN101" s="84"/>
      <c r="OYO101" s="84"/>
      <c r="OYP101" s="84"/>
      <c r="OYQ101" s="84"/>
      <c r="OYR101" s="84"/>
      <c r="OYS101" s="84"/>
      <c r="OYT101" s="84"/>
      <c r="OYU101" s="84"/>
      <c r="OYV101" s="84"/>
      <c r="OYW101" s="84"/>
      <c r="OYX101" s="84"/>
      <c r="OYY101" s="84"/>
      <c r="OYZ101" s="84"/>
      <c r="OZA101" s="84"/>
      <c r="OZB101" s="84"/>
      <c r="OZC101" s="84"/>
      <c r="OZD101" s="84"/>
      <c r="OZE101" s="84"/>
      <c r="OZF101" s="84"/>
      <c r="OZG101" s="84"/>
      <c r="OZH101" s="84"/>
      <c r="OZI101" s="84"/>
      <c r="OZJ101" s="84"/>
      <c r="OZK101" s="84"/>
      <c r="OZL101" s="84"/>
      <c r="OZM101" s="84"/>
      <c r="OZN101" s="84"/>
      <c r="OZO101" s="84"/>
      <c r="OZP101" s="84"/>
      <c r="OZQ101" s="84"/>
      <c r="OZR101" s="84"/>
      <c r="OZS101" s="84"/>
      <c r="OZT101" s="84"/>
      <c r="OZU101" s="84"/>
      <c r="OZV101" s="84"/>
      <c r="OZW101" s="84"/>
      <c r="OZX101" s="84"/>
      <c r="OZY101" s="84"/>
      <c r="OZZ101" s="84"/>
      <c r="PAA101" s="84"/>
      <c r="PAB101" s="84"/>
      <c r="PAC101" s="84"/>
      <c r="PAD101" s="84"/>
      <c r="PAE101" s="84"/>
      <c r="PAF101" s="84"/>
      <c r="PAG101" s="84"/>
      <c r="PAH101" s="84"/>
      <c r="PAI101" s="84"/>
      <c r="PAJ101" s="84"/>
      <c r="PAK101" s="84"/>
      <c r="PAL101" s="84"/>
      <c r="PAM101" s="84"/>
      <c r="PAN101" s="84"/>
      <c r="PAO101" s="84"/>
      <c r="PAP101" s="84"/>
      <c r="PAQ101" s="84"/>
      <c r="PAR101" s="84"/>
      <c r="PAS101" s="84"/>
      <c r="PAT101" s="84"/>
      <c r="PAU101" s="84"/>
      <c r="PAV101" s="84"/>
      <c r="PAW101" s="84"/>
      <c r="PAX101" s="84"/>
      <c r="PAY101" s="84"/>
      <c r="PAZ101" s="84"/>
      <c r="PBA101" s="84"/>
      <c r="PBB101" s="84"/>
      <c r="PBC101" s="84"/>
      <c r="PBD101" s="84"/>
      <c r="PBE101" s="84"/>
      <c r="PBF101" s="84"/>
      <c r="PBG101" s="84"/>
      <c r="PBH101" s="84"/>
      <c r="PBI101" s="84"/>
      <c r="PBJ101" s="84"/>
      <c r="PBK101" s="84"/>
      <c r="PBL101" s="84"/>
      <c r="PBM101" s="84"/>
      <c r="PBN101" s="84"/>
      <c r="PBO101" s="84"/>
      <c r="PBP101" s="84"/>
      <c r="PBQ101" s="84"/>
      <c r="PBR101" s="84"/>
      <c r="PBS101" s="84"/>
      <c r="PBT101" s="84"/>
      <c r="PBU101" s="84"/>
      <c r="PBV101" s="84"/>
      <c r="PBW101" s="84"/>
      <c r="PBX101" s="84"/>
      <c r="PBY101" s="84"/>
      <c r="PBZ101" s="84"/>
      <c r="PCA101" s="84"/>
      <c r="PCB101" s="84"/>
      <c r="PCC101" s="84"/>
      <c r="PCD101" s="84"/>
      <c r="PCE101" s="84"/>
      <c r="PCF101" s="84"/>
      <c r="PCG101" s="84"/>
      <c r="PCH101" s="84"/>
      <c r="PCI101" s="84"/>
      <c r="PCJ101" s="84"/>
      <c r="PCK101" s="84"/>
      <c r="PCL101" s="84"/>
      <c r="PCM101" s="84"/>
      <c r="PCN101" s="84"/>
      <c r="PCO101" s="84"/>
      <c r="PCP101" s="84"/>
      <c r="PCQ101" s="84"/>
      <c r="PCR101" s="84"/>
      <c r="PCS101" s="84"/>
      <c r="PCT101" s="84"/>
      <c r="PCU101" s="84"/>
      <c r="PCV101" s="84"/>
      <c r="PCW101" s="84"/>
      <c r="PCX101" s="84"/>
      <c r="PCY101" s="84"/>
      <c r="PCZ101" s="84"/>
      <c r="PDA101" s="84"/>
      <c r="PDB101" s="84"/>
      <c r="PDC101" s="84"/>
      <c r="PDD101" s="84"/>
      <c r="PDE101" s="84"/>
      <c r="PDF101" s="84"/>
      <c r="PDG101" s="84"/>
      <c r="PDH101" s="84"/>
      <c r="PDI101" s="84"/>
      <c r="PDJ101" s="84"/>
      <c r="PDK101" s="84"/>
      <c r="PDL101" s="84"/>
      <c r="PDM101" s="84"/>
      <c r="PDN101" s="84"/>
      <c r="PDO101" s="84"/>
      <c r="PDP101" s="84"/>
      <c r="PDQ101" s="84"/>
      <c r="PDR101" s="84"/>
      <c r="PDS101" s="84"/>
      <c r="PDT101" s="84"/>
      <c r="PDU101" s="84"/>
      <c r="PDV101" s="84"/>
      <c r="PDW101" s="84"/>
      <c r="PDX101" s="84"/>
      <c r="PDY101" s="84"/>
      <c r="PDZ101" s="84"/>
      <c r="PEA101" s="84"/>
      <c r="PEB101" s="84"/>
      <c r="PEC101" s="84"/>
      <c r="PED101" s="84"/>
      <c r="PEE101" s="84"/>
      <c r="PEF101" s="84"/>
      <c r="PEG101" s="84"/>
      <c r="PEH101" s="84"/>
      <c r="PEI101" s="84"/>
      <c r="PEJ101" s="84"/>
      <c r="PEK101" s="84"/>
      <c r="PEL101" s="84"/>
      <c r="PEM101" s="84"/>
      <c r="PEN101" s="84"/>
      <c r="PEO101" s="84"/>
      <c r="PEP101" s="84"/>
      <c r="PEQ101" s="84"/>
      <c r="PER101" s="84"/>
      <c r="PES101" s="84"/>
      <c r="PET101" s="84"/>
      <c r="PEU101" s="84"/>
      <c r="PEV101" s="84"/>
      <c r="PEW101" s="84"/>
      <c r="PEX101" s="84"/>
      <c r="PEY101" s="84"/>
      <c r="PEZ101" s="84"/>
      <c r="PFA101" s="84"/>
      <c r="PFB101" s="84"/>
      <c r="PFC101" s="84"/>
      <c r="PFD101" s="84"/>
      <c r="PFE101" s="84"/>
      <c r="PFF101" s="84"/>
      <c r="PFG101" s="84"/>
      <c r="PFH101" s="84"/>
      <c r="PFI101" s="84"/>
      <c r="PFJ101" s="84"/>
      <c r="PFK101" s="84"/>
      <c r="PFL101" s="84"/>
      <c r="PFM101" s="84"/>
      <c r="PFN101" s="84"/>
      <c r="PFO101" s="84"/>
      <c r="PFP101" s="84"/>
      <c r="PFQ101" s="84"/>
      <c r="PFR101" s="84"/>
      <c r="PFS101" s="84"/>
      <c r="PFT101" s="84"/>
      <c r="PFU101" s="84"/>
      <c r="PFV101" s="84"/>
      <c r="PFW101" s="84"/>
      <c r="PFX101" s="84"/>
      <c r="PFY101" s="84"/>
      <c r="PFZ101" s="84"/>
      <c r="PGA101" s="84"/>
      <c r="PGB101" s="84"/>
      <c r="PGC101" s="84"/>
      <c r="PGD101" s="84"/>
      <c r="PGE101" s="84"/>
      <c r="PGF101" s="84"/>
      <c r="PGG101" s="84"/>
      <c r="PGH101" s="84"/>
      <c r="PGI101" s="84"/>
      <c r="PGJ101" s="84"/>
      <c r="PGK101" s="84"/>
      <c r="PGL101" s="84"/>
      <c r="PGM101" s="84"/>
      <c r="PGN101" s="84"/>
      <c r="PGO101" s="84"/>
      <c r="PGP101" s="84"/>
      <c r="PGQ101" s="84"/>
      <c r="PGR101" s="84"/>
      <c r="PGS101" s="84"/>
      <c r="PGT101" s="84"/>
      <c r="PGU101" s="84"/>
      <c r="PGV101" s="84"/>
      <c r="PGW101" s="84"/>
      <c r="PGX101" s="84"/>
      <c r="PGY101" s="84"/>
      <c r="PGZ101" s="84"/>
      <c r="PHA101" s="84"/>
      <c r="PHB101" s="84"/>
      <c r="PHC101" s="84"/>
      <c r="PHD101" s="84"/>
      <c r="PHE101" s="84"/>
      <c r="PHF101" s="84"/>
      <c r="PHG101" s="84"/>
      <c r="PHH101" s="84"/>
      <c r="PHI101" s="84"/>
      <c r="PHJ101" s="84"/>
      <c r="PHK101" s="84"/>
      <c r="PHL101" s="84"/>
      <c r="PHM101" s="84"/>
      <c r="PHN101" s="84"/>
      <c r="PHO101" s="84"/>
      <c r="PHP101" s="84"/>
      <c r="PHQ101" s="84"/>
      <c r="PHR101" s="84"/>
      <c r="PHS101" s="84"/>
      <c r="PHT101" s="84"/>
      <c r="PHU101" s="84"/>
      <c r="PHV101" s="84"/>
      <c r="PHW101" s="84"/>
      <c r="PHX101" s="84"/>
      <c r="PHY101" s="84"/>
      <c r="PHZ101" s="84"/>
      <c r="PIA101" s="84"/>
      <c r="PIB101" s="84"/>
      <c r="PIC101" s="84"/>
      <c r="PID101" s="84"/>
      <c r="PIE101" s="84"/>
      <c r="PIF101" s="84"/>
      <c r="PIG101" s="84"/>
      <c r="PIH101" s="84"/>
      <c r="PII101" s="84"/>
      <c r="PIJ101" s="84"/>
      <c r="PIK101" s="84"/>
      <c r="PIL101" s="84"/>
      <c r="PIM101" s="84"/>
      <c r="PIN101" s="84"/>
      <c r="PIO101" s="84"/>
      <c r="PIP101" s="84"/>
      <c r="PIQ101" s="84"/>
      <c r="PIR101" s="84"/>
      <c r="PIS101" s="84"/>
      <c r="PIT101" s="84"/>
      <c r="PIU101" s="84"/>
      <c r="PIV101" s="84"/>
      <c r="PIW101" s="84"/>
      <c r="PIX101" s="84"/>
      <c r="PIY101" s="84"/>
      <c r="PIZ101" s="84"/>
      <c r="PJA101" s="84"/>
      <c r="PJB101" s="84"/>
      <c r="PJC101" s="84"/>
      <c r="PJD101" s="84"/>
      <c r="PJE101" s="84"/>
      <c r="PJF101" s="84"/>
      <c r="PJG101" s="84"/>
      <c r="PJH101" s="84"/>
      <c r="PJI101" s="84"/>
      <c r="PJJ101" s="84"/>
      <c r="PJK101" s="84"/>
      <c r="PJL101" s="84"/>
      <c r="PJM101" s="84"/>
      <c r="PJN101" s="84"/>
      <c r="PJO101" s="84"/>
      <c r="PJP101" s="84"/>
      <c r="PJQ101" s="84"/>
      <c r="PJR101" s="84"/>
      <c r="PJS101" s="84"/>
      <c r="PJT101" s="84"/>
      <c r="PJU101" s="84"/>
      <c r="PJV101" s="84"/>
      <c r="PJW101" s="84"/>
      <c r="PJX101" s="84"/>
      <c r="PJY101" s="84"/>
      <c r="PJZ101" s="84"/>
      <c r="PKA101" s="84"/>
      <c r="PKB101" s="84"/>
      <c r="PKC101" s="84"/>
      <c r="PKD101" s="84"/>
      <c r="PKE101" s="84"/>
      <c r="PKF101" s="84"/>
      <c r="PKG101" s="84"/>
      <c r="PKH101" s="84"/>
      <c r="PKI101" s="84"/>
      <c r="PKJ101" s="84"/>
      <c r="PKK101" s="84"/>
      <c r="PKL101" s="84"/>
      <c r="PKM101" s="84"/>
      <c r="PKN101" s="84"/>
      <c r="PKO101" s="84"/>
      <c r="PKP101" s="84"/>
      <c r="PKQ101" s="84"/>
      <c r="PKR101" s="84"/>
      <c r="PKS101" s="84"/>
      <c r="PKT101" s="84"/>
      <c r="PKU101" s="84"/>
      <c r="PKV101" s="84"/>
      <c r="PKW101" s="84"/>
      <c r="PKX101" s="84"/>
      <c r="PKY101" s="84"/>
      <c r="PKZ101" s="84"/>
      <c r="PLA101" s="84"/>
      <c r="PLB101" s="84"/>
      <c r="PLC101" s="84"/>
      <c r="PLD101" s="84"/>
      <c r="PLE101" s="84"/>
      <c r="PLF101" s="84"/>
      <c r="PLG101" s="84"/>
      <c r="PLH101" s="84"/>
      <c r="PLI101" s="84"/>
      <c r="PLJ101" s="84"/>
      <c r="PLK101" s="84"/>
      <c r="PLL101" s="84"/>
      <c r="PLM101" s="84"/>
      <c r="PLN101" s="84"/>
      <c r="PLO101" s="84"/>
      <c r="PLP101" s="84"/>
      <c r="PLQ101" s="84"/>
      <c r="PLR101" s="84"/>
      <c r="PLS101" s="84"/>
      <c r="PLT101" s="84"/>
      <c r="PLU101" s="84"/>
      <c r="PLV101" s="84"/>
      <c r="PLW101" s="84"/>
      <c r="PLX101" s="84"/>
      <c r="PLY101" s="84"/>
      <c r="PLZ101" s="84"/>
      <c r="PMA101" s="84"/>
      <c r="PMB101" s="84"/>
      <c r="PMC101" s="84"/>
      <c r="PMD101" s="84"/>
      <c r="PME101" s="84"/>
      <c r="PMF101" s="84"/>
      <c r="PMG101" s="84"/>
      <c r="PMH101" s="84"/>
      <c r="PMI101" s="84"/>
      <c r="PMJ101" s="84"/>
      <c r="PMK101" s="84"/>
      <c r="PML101" s="84"/>
      <c r="PMM101" s="84"/>
      <c r="PMN101" s="84"/>
      <c r="PMO101" s="84"/>
      <c r="PMP101" s="84"/>
      <c r="PMQ101" s="84"/>
      <c r="PMR101" s="84"/>
      <c r="PMS101" s="84"/>
      <c r="PMT101" s="84"/>
      <c r="PMU101" s="84"/>
      <c r="PMV101" s="84"/>
      <c r="PMW101" s="84"/>
      <c r="PMX101" s="84"/>
      <c r="PMY101" s="84"/>
      <c r="PMZ101" s="84"/>
      <c r="PNA101" s="84"/>
      <c r="PNB101" s="84"/>
      <c r="PNC101" s="84"/>
      <c r="PND101" s="84"/>
      <c r="PNE101" s="84"/>
      <c r="PNF101" s="84"/>
      <c r="PNG101" s="84"/>
      <c r="PNH101" s="84"/>
      <c r="PNI101" s="84"/>
      <c r="PNJ101" s="84"/>
      <c r="PNK101" s="84"/>
      <c r="PNL101" s="84"/>
      <c r="PNM101" s="84"/>
      <c r="PNN101" s="84"/>
      <c r="PNO101" s="84"/>
      <c r="PNP101" s="84"/>
      <c r="PNQ101" s="84"/>
      <c r="PNR101" s="84"/>
      <c r="PNS101" s="84"/>
      <c r="PNT101" s="84"/>
      <c r="PNU101" s="84"/>
      <c r="PNV101" s="84"/>
      <c r="PNW101" s="84"/>
      <c r="PNX101" s="84"/>
      <c r="PNY101" s="84"/>
      <c r="PNZ101" s="84"/>
      <c r="POA101" s="84"/>
      <c r="POB101" s="84"/>
      <c r="POC101" s="84"/>
      <c r="POD101" s="84"/>
      <c r="POE101" s="84"/>
      <c r="POF101" s="84"/>
      <c r="POG101" s="84"/>
      <c r="POH101" s="84"/>
      <c r="POI101" s="84"/>
      <c r="POJ101" s="84"/>
      <c r="POK101" s="84"/>
      <c r="POL101" s="84"/>
      <c r="POM101" s="84"/>
      <c r="PON101" s="84"/>
      <c r="POO101" s="84"/>
      <c r="POP101" s="84"/>
      <c r="POQ101" s="84"/>
      <c r="POR101" s="84"/>
      <c r="POS101" s="84"/>
      <c r="POT101" s="84"/>
      <c r="POU101" s="84"/>
      <c r="POV101" s="84"/>
      <c r="POW101" s="84"/>
      <c r="POX101" s="84"/>
      <c r="POY101" s="84"/>
      <c r="POZ101" s="84"/>
      <c r="PPA101" s="84"/>
      <c r="PPB101" s="84"/>
      <c r="PPC101" s="84"/>
      <c r="PPD101" s="84"/>
      <c r="PPE101" s="84"/>
      <c r="PPF101" s="84"/>
      <c r="PPG101" s="84"/>
      <c r="PPH101" s="84"/>
      <c r="PPI101" s="84"/>
      <c r="PPJ101" s="84"/>
      <c r="PPK101" s="84"/>
      <c r="PPL101" s="84"/>
      <c r="PPM101" s="84"/>
      <c r="PPN101" s="84"/>
      <c r="PPO101" s="84"/>
      <c r="PPP101" s="84"/>
      <c r="PPQ101" s="84"/>
      <c r="PPR101" s="84"/>
      <c r="PPS101" s="84"/>
      <c r="PPT101" s="84"/>
      <c r="PPU101" s="84"/>
      <c r="PPV101" s="84"/>
      <c r="PPW101" s="84"/>
      <c r="PPX101" s="84"/>
      <c r="PPY101" s="84"/>
      <c r="PPZ101" s="84"/>
      <c r="PQA101" s="84"/>
      <c r="PQB101" s="84"/>
      <c r="PQC101" s="84"/>
      <c r="PQD101" s="84"/>
      <c r="PQE101" s="84"/>
      <c r="PQF101" s="84"/>
      <c r="PQG101" s="84"/>
      <c r="PQH101" s="84"/>
      <c r="PQI101" s="84"/>
      <c r="PQJ101" s="84"/>
      <c r="PQK101" s="84"/>
      <c r="PQL101" s="84"/>
      <c r="PQM101" s="84"/>
      <c r="PQN101" s="84"/>
      <c r="PQO101" s="84"/>
      <c r="PQP101" s="84"/>
      <c r="PQQ101" s="84"/>
      <c r="PQR101" s="84"/>
      <c r="PQS101" s="84"/>
      <c r="PQT101" s="84"/>
      <c r="PQU101" s="84"/>
      <c r="PQV101" s="84"/>
      <c r="PQW101" s="84"/>
      <c r="PQX101" s="84"/>
      <c r="PQY101" s="84"/>
      <c r="PQZ101" s="84"/>
      <c r="PRA101" s="84"/>
      <c r="PRB101" s="84"/>
      <c r="PRC101" s="84"/>
      <c r="PRD101" s="84"/>
      <c r="PRE101" s="84"/>
      <c r="PRF101" s="84"/>
      <c r="PRG101" s="84"/>
      <c r="PRH101" s="84"/>
      <c r="PRI101" s="84"/>
      <c r="PRJ101" s="84"/>
      <c r="PRK101" s="84"/>
      <c r="PRL101" s="84"/>
      <c r="PRM101" s="84"/>
      <c r="PRN101" s="84"/>
      <c r="PRO101" s="84"/>
      <c r="PRP101" s="84"/>
      <c r="PRQ101" s="84"/>
      <c r="PRR101" s="84"/>
      <c r="PRS101" s="84"/>
      <c r="PRT101" s="84"/>
      <c r="PRU101" s="84"/>
      <c r="PRV101" s="84"/>
      <c r="PRW101" s="84"/>
      <c r="PRX101" s="84"/>
      <c r="PRY101" s="84"/>
      <c r="PRZ101" s="84"/>
      <c r="PSA101" s="84"/>
      <c r="PSB101" s="84"/>
      <c r="PSC101" s="84"/>
      <c r="PSD101" s="84"/>
      <c r="PSE101" s="84"/>
      <c r="PSF101" s="84"/>
      <c r="PSG101" s="84"/>
      <c r="PSH101" s="84"/>
      <c r="PSI101" s="84"/>
      <c r="PSJ101" s="84"/>
      <c r="PSK101" s="84"/>
      <c r="PSL101" s="84"/>
      <c r="PSM101" s="84"/>
      <c r="PSN101" s="84"/>
      <c r="PSO101" s="84"/>
      <c r="PSP101" s="84"/>
      <c r="PSQ101" s="84"/>
      <c r="PSR101" s="84"/>
      <c r="PSS101" s="84"/>
      <c r="PST101" s="84"/>
      <c r="PSU101" s="84"/>
      <c r="PSV101" s="84"/>
      <c r="PSW101" s="84"/>
      <c r="PSX101" s="84"/>
      <c r="PSY101" s="84"/>
      <c r="PSZ101" s="84"/>
      <c r="PTA101" s="84"/>
      <c r="PTB101" s="84"/>
      <c r="PTC101" s="84"/>
      <c r="PTD101" s="84"/>
      <c r="PTE101" s="84"/>
      <c r="PTF101" s="84"/>
      <c r="PTG101" s="84"/>
      <c r="PTH101" s="84"/>
      <c r="PTI101" s="84"/>
      <c r="PTJ101" s="84"/>
      <c r="PTK101" s="84"/>
      <c r="PTL101" s="84"/>
      <c r="PTM101" s="84"/>
      <c r="PTN101" s="84"/>
      <c r="PTO101" s="84"/>
      <c r="PTP101" s="84"/>
      <c r="PTQ101" s="84"/>
      <c r="PTR101" s="84"/>
      <c r="PTS101" s="84"/>
      <c r="PTT101" s="84"/>
      <c r="PTU101" s="84"/>
      <c r="PTV101" s="84"/>
      <c r="PTW101" s="84"/>
      <c r="PTX101" s="84"/>
      <c r="PTY101" s="84"/>
      <c r="PTZ101" s="84"/>
      <c r="PUA101" s="84"/>
      <c r="PUB101" s="84"/>
      <c r="PUC101" s="84"/>
      <c r="PUD101" s="84"/>
      <c r="PUE101" s="84"/>
      <c r="PUF101" s="84"/>
      <c r="PUG101" s="84"/>
      <c r="PUH101" s="84"/>
      <c r="PUI101" s="84"/>
      <c r="PUJ101" s="84"/>
      <c r="PUK101" s="84"/>
      <c r="PUL101" s="84"/>
      <c r="PUM101" s="84"/>
      <c r="PUN101" s="84"/>
      <c r="PUO101" s="84"/>
      <c r="PUP101" s="84"/>
      <c r="PUQ101" s="84"/>
      <c r="PUR101" s="84"/>
      <c r="PUS101" s="84"/>
      <c r="PUT101" s="84"/>
      <c r="PUU101" s="84"/>
      <c r="PUV101" s="84"/>
      <c r="PUW101" s="84"/>
      <c r="PUX101" s="84"/>
      <c r="PUY101" s="84"/>
      <c r="PUZ101" s="84"/>
      <c r="PVA101" s="84"/>
      <c r="PVB101" s="84"/>
      <c r="PVC101" s="84"/>
      <c r="PVD101" s="84"/>
      <c r="PVE101" s="84"/>
      <c r="PVF101" s="84"/>
      <c r="PVG101" s="84"/>
      <c r="PVH101" s="84"/>
      <c r="PVI101" s="84"/>
      <c r="PVJ101" s="84"/>
      <c r="PVK101" s="84"/>
      <c r="PVL101" s="84"/>
      <c r="PVM101" s="84"/>
      <c r="PVN101" s="84"/>
      <c r="PVO101" s="84"/>
      <c r="PVP101" s="84"/>
      <c r="PVQ101" s="84"/>
      <c r="PVR101" s="84"/>
      <c r="PVS101" s="84"/>
      <c r="PVT101" s="84"/>
      <c r="PVU101" s="84"/>
      <c r="PVV101" s="84"/>
      <c r="PVW101" s="84"/>
      <c r="PVX101" s="84"/>
      <c r="PVY101" s="84"/>
      <c r="PVZ101" s="84"/>
      <c r="PWA101" s="84"/>
      <c r="PWB101" s="84"/>
      <c r="PWC101" s="84"/>
      <c r="PWD101" s="84"/>
      <c r="PWE101" s="84"/>
      <c r="PWF101" s="84"/>
      <c r="PWG101" s="84"/>
      <c r="PWH101" s="84"/>
      <c r="PWI101" s="84"/>
      <c r="PWJ101" s="84"/>
      <c r="PWK101" s="84"/>
      <c r="PWL101" s="84"/>
      <c r="PWM101" s="84"/>
      <c r="PWN101" s="84"/>
      <c r="PWO101" s="84"/>
      <c r="PWP101" s="84"/>
      <c r="PWQ101" s="84"/>
      <c r="PWR101" s="84"/>
      <c r="PWS101" s="84"/>
      <c r="PWT101" s="84"/>
      <c r="PWU101" s="84"/>
      <c r="PWV101" s="84"/>
      <c r="PWW101" s="84"/>
      <c r="PWX101" s="84"/>
      <c r="PWY101" s="84"/>
      <c r="PWZ101" s="84"/>
      <c r="PXA101" s="84"/>
      <c r="PXB101" s="84"/>
      <c r="PXC101" s="84"/>
      <c r="PXD101" s="84"/>
      <c r="PXE101" s="84"/>
      <c r="PXF101" s="84"/>
      <c r="PXG101" s="84"/>
      <c r="PXH101" s="84"/>
      <c r="PXI101" s="84"/>
      <c r="PXJ101" s="84"/>
      <c r="PXK101" s="84"/>
      <c r="PXL101" s="84"/>
      <c r="PXM101" s="84"/>
      <c r="PXN101" s="84"/>
      <c r="PXO101" s="84"/>
      <c r="PXP101" s="84"/>
      <c r="PXQ101" s="84"/>
      <c r="PXR101" s="84"/>
      <c r="PXS101" s="84"/>
      <c r="PXT101" s="84"/>
      <c r="PXU101" s="84"/>
      <c r="PXV101" s="84"/>
      <c r="PXW101" s="84"/>
      <c r="PXX101" s="84"/>
      <c r="PXY101" s="84"/>
      <c r="PXZ101" s="84"/>
      <c r="PYA101" s="84"/>
      <c r="PYB101" s="84"/>
      <c r="PYC101" s="84"/>
      <c r="PYD101" s="84"/>
      <c r="PYE101" s="84"/>
      <c r="PYF101" s="84"/>
      <c r="PYG101" s="84"/>
      <c r="PYH101" s="84"/>
      <c r="PYI101" s="84"/>
      <c r="PYJ101" s="84"/>
      <c r="PYK101" s="84"/>
      <c r="PYL101" s="84"/>
      <c r="PYM101" s="84"/>
      <c r="PYN101" s="84"/>
      <c r="PYO101" s="84"/>
      <c r="PYP101" s="84"/>
      <c r="PYQ101" s="84"/>
      <c r="PYR101" s="84"/>
      <c r="PYS101" s="84"/>
      <c r="PYT101" s="84"/>
      <c r="PYU101" s="84"/>
      <c r="PYV101" s="84"/>
      <c r="PYW101" s="84"/>
      <c r="PYX101" s="84"/>
      <c r="PYY101" s="84"/>
      <c r="PYZ101" s="84"/>
      <c r="PZA101" s="84"/>
      <c r="PZB101" s="84"/>
      <c r="PZC101" s="84"/>
      <c r="PZD101" s="84"/>
      <c r="PZE101" s="84"/>
      <c r="PZF101" s="84"/>
      <c r="PZG101" s="84"/>
      <c r="PZH101" s="84"/>
      <c r="PZI101" s="84"/>
      <c r="PZJ101" s="84"/>
      <c r="PZK101" s="84"/>
      <c r="PZL101" s="84"/>
      <c r="PZM101" s="84"/>
      <c r="PZN101" s="84"/>
      <c r="PZO101" s="84"/>
      <c r="PZP101" s="84"/>
      <c r="PZQ101" s="84"/>
      <c r="PZR101" s="84"/>
      <c r="PZS101" s="84"/>
      <c r="PZT101" s="84"/>
      <c r="PZU101" s="84"/>
      <c r="PZV101" s="84"/>
      <c r="PZW101" s="84"/>
      <c r="PZX101" s="84"/>
      <c r="PZY101" s="84"/>
      <c r="PZZ101" s="84"/>
      <c r="QAA101" s="84"/>
      <c r="QAB101" s="84"/>
      <c r="QAC101" s="84"/>
      <c r="QAD101" s="84"/>
      <c r="QAE101" s="84"/>
      <c r="QAF101" s="84"/>
      <c r="QAG101" s="84"/>
      <c r="QAH101" s="84"/>
      <c r="QAI101" s="84"/>
      <c r="QAJ101" s="84"/>
      <c r="QAK101" s="84"/>
      <c r="QAL101" s="84"/>
      <c r="QAM101" s="84"/>
      <c r="QAN101" s="84"/>
      <c r="QAO101" s="84"/>
      <c r="QAP101" s="84"/>
      <c r="QAQ101" s="84"/>
      <c r="QAR101" s="84"/>
      <c r="QAS101" s="84"/>
      <c r="QAT101" s="84"/>
      <c r="QAU101" s="84"/>
      <c r="QAV101" s="84"/>
      <c r="QAW101" s="84"/>
      <c r="QAX101" s="84"/>
      <c r="QAY101" s="84"/>
      <c r="QAZ101" s="84"/>
      <c r="QBA101" s="84"/>
      <c r="QBB101" s="84"/>
      <c r="QBC101" s="84"/>
      <c r="QBD101" s="84"/>
      <c r="QBE101" s="84"/>
      <c r="QBF101" s="84"/>
      <c r="QBG101" s="84"/>
      <c r="QBH101" s="84"/>
      <c r="QBI101" s="84"/>
      <c r="QBJ101" s="84"/>
      <c r="QBK101" s="84"/>
      <c r="QBL101" s="84"/>
      <c r="QBM101" s="84"/>
      <c r="QBN101" s="84"/>
      <c r="QBO101" s="84"/>
      <c r="QBP101" s="84"/>
      <c r="QBQ101" s="84"/>
      <c r="QBR101" s="84"/>
      <c r="QBS101" s="84"/>
      <c r="QBT101" s="84"/>
      <c r="QBU101" s="84"/>
      <c r="QBV101" s="84"/>
      <c r="QBW101" s="84"/>
      <c r="QBX101" s="84"/>
      <c r="QBY101" s="84"/>
      <c r="QBZ101" s="84"/>
      <c r="QCA101" s="84"/>
      <c r="QCB101" s="84"/>
      <c r="QCC101" s="84"/>
      <c r="QCD101" s="84"/>
      <c r="QCE101" s="84"/>
      <c r="QCF101" s="84"/>
      <c r="QCG101" s="84"/>
      <c r="QCH101" s="84"/>
      <c r="QCI101" s="84"/>
      <c r="QCJ101" s="84"/>
      <c r="QCK101" s="84"/>
      <c r="QCL101" s="84"/>
      <c r="QCM101" s="84"/>
      <c r="QCN101" s="84"/>
      <c r="QCO101" s="84"/>
      <c r="QCP101" s="84"/>
      <c r="QCQ101" s="84"/>
      <c r="QCR101" s="84"/>
      <c r="QCS101" s="84"/>
      <c r="QCT101" s="84"/>
      <c r="QCU101" s="84"/>
      <c r="QCV101" s="84"/>
      <c r="QCW101" s="84"/>
      <c r="QCX101" s="84"/>
      <c r="QCY101" s="84"/>
      <c r="QCZ101" s="84"/>
      <c r="QDA101" s="84"/>
      <c r="QDB101" s="84"/>
      <c r="QDC101" s="84"/>
      <c r="QDD101" s="84"/>
      <c r="QDE101" s="84"/>
      <c r="QDF101" s="84"/>
      <c r="QDG101" s="84"/>
      <c r="QDH101" s="84"/>
      <c r="QDI101" s="84"/>
      <c r="QDJ101" s="84"/>
      <c r="QDK101" s="84"/>
      <c r="QDL101" s="84"/>
      <c r="QDM101" s="84"/>
      <c r="QDN101" s="84"/>
      <c r="QDO101" s="84"/>
      <c r="QDP101" s="84"/>
      <c r="QDQ101" s="84"/>
      <c r="QDR101" s="84"/>
      <c r="QDS101" s="84"/>
      <c r="QDT101" s="84"/>
      <c r="QDU101" s="84"/>
      <c r="QDV101" s="84"/>
      <c r="QDW101" s="84"/>
      <c r="QDX101" s="84"/>
      <c r="QDY101" s="84"/>
      <c r="QDZ101" s="84"/>
      <c r="QEA101" s="84"/>
      <c r="QEB101" s="84"/>
      <c r="QEC101" s="84"/>
      <c r="QED101" s="84"/>
      <c r="QEE101" s="84"/>
      <c r="QEF101" s="84"/>
      <c r="QEG101" s="84"/>
      <c r="QEH101" s="84"/>
      <c r="QEI101" s="84"/>
      <c r="QEJ101" s="84"/>
      <c r="QEK101" s="84"/>
      <c r="QEL101" s="84"/>
      <c r="QEM101" s="84"/>
      <c r="QEN101" s="84"/>
      <c r="QEO101" s="84"/>
      <c r="QEP101" s="84"/>
      <c r="QEQ101" s="84"/>
      <c r="QER101" s="84"/>
      <c r="QES101" s="84"/>
      <c r="QET101" s="84"/>
      <c r="QEU101" s="84"/>
      <c r="QEV101" s="84"/>
      <c r="QEW101" s="84"/>
      <c r="QEX101" s="84"/>
      <c r="QEY101" s="84"/>
      <c r="QEZ101" s="84"/>
      <c r="QFA101" s="84"/>
      <c r="QFB101" s="84"/>
      <c r="QFC101" s="84"/>
      <c r="QFD101" s="84"/>
      <c r="QFE101" s="84"/>
      <c r="QFF101" s="84"/>
      <c r="QFG101" s="84"/>
      <c r="QFH101" s="84"/>
      <c r="QFI101" s="84"/>
      <c r="QFJ101" s="84"/>
      <c r="QFK101" s="84"/>
      <c r="QFL101" s="84"/>
      <c r="QFM101" s="84"/>
      <c r="QFN101" s="84"/>
      <c r="QFO101" s="84"/>
      <c r="QFP101" s="84"/>
      <c r="QFQ101" s="84"/>
      <c r="QFR101" s="84"/>
      <c r="QFS101" s="84"/>
      <c r="QFT101" s="84"/>
      <c r="QFU101" s="84"/>
      <c r="QFV101" s="84"/>
      <c r="QFW101" s="84"/>
      <c r="QFX101" s="84"/>
      <c r="QFY101" s="84"/>
      <c r="QFZ101" s="84"/>
      <c r="QGA101" s="84"/>
      <c r="QGB101" s="84"/>
      <c r="QGC101" s="84"/>
      <c r="QGD101" s="84"/>
      <c r="QGE101" s="84"/>
      <c r="QGF101" s="84"/>
      <c r="QGG101" s="84"/>
      <c r="QGH101" s="84"/>
      <c r="QGI101" s="84"/>
      <c r="QGJ101" s="84"/>
      <c r="QGK101" s="84"/>
      <c r="QGL101" s="84"/>
      <c r="QGM101" s="84"/>
      <c r="QGN101" s="84"/>
      <c r="QGO101" s="84"/>
      <c r="QGP101" s="84"/>
      <c r="QGQ101" s="84"/>
      <c r="QGR101" s="84"/>
      <c r="QGS101" s="84"/>
      <c r="QGT101" s="84"/>
      <c r="QGU101" s="84"/>
      <c r="QGV101" s="84"/>
      <c r="QGW101" s="84"/>
      <c r="QGX101" s="84"/>
      <c r="QGY101" s="84"/>
      <c r="QGZ101" s="84"/>
      <c r="QHA101" s="84"/>
      <c r="QHB101" s="84"/>
      <c r="QHC101" s="84"/>
      <c r="QHD101" s="84"/>
      <c r="QHE101" s="84"/>
      <c r="QHF101" s="84"/>
      <c r="QHG101" s="84"/>
      <c r="QHH101" s="84"/>
      <c r="QHI101" s="84"/>
      <c r="QHJ101" s="84"/>
      <c r="QHK101" s="84"/>
      <c r="QHL101" s="84"/>
      <c r="QHM101" s="84"/>
      <c r="QHN101" s="84"/>
      <c r="QHO101" s="84"/>
      <c r="QHP101" s="84"/>
      <c r="QHQ101" s="84"/>
      <c r="QHR101" s="84"/>
      <c r="QHS101" s="84"/>
      <c r="QHT101" s="84"/>
      <c r="QHU101" s="84"/>
      <c r="QHV101" s="84"/>
      <c r="QHW101" s="84"/>
      <c r="QHX101" s="84"/>
      <c r="QHY101" s="84"/>
      <c r="QHZ101" s="84"/>
      <c r="QIA101" s="84"/>
      <c r="QIB101" s="84"/>
      <c r="QIC101" s="84"/>
      <c r="QID101" s="84"/>
      <c r="QIE101" s="84"/>
      <c r="QIF101" s="84"/>
      <c r="QIG101" s="84"/>
      <c r="QIH101" s="84"/>
      <c r="QII101" s="84"/>
      <c r="QIJ101" s="84"/>
      <c r="QIK101" s="84"/>
      <c r="QIL101" s="84"/>
      <c r="QIM101" s="84"/>
      <c r="QIN101" s="84"/>
      <c r="QIO101" s="84"/>
      <c r="QIP101" s="84"/>
      <c r="QIQ101" s="84"/>
      <c r="QIR101" s="84"/>
      <c r="QIS101" s="84"/>
      <c r="QIT101" s="84"/>
      <c r="QIU101" s="84"/>
      <c r="QIV101" s="84"/>
      <c r="QIW101" s="84"/>
      <c r="QIX101" s="84"/>
      <c r="QIY101" s="84"/>
      <c r="QIZ101" s="84"/>
      <c r="QJA101" s="84"/>
      <c r="QJB101" s="84"/>
      <c r="QJC101" s="84"/>
      <c r="QJD101" s="84"/>
      <c r="QJE101" s="84"/>
      <c r="QJF101" s="84"/>
      <c r="QJG101" s="84"/>
      <c r="QJH101" s="84"/>
      <c r="QJI101" s="84"/>
      <c r="QJJ101" s="84"/>
      <c r="QJK101" s="84"/>
      <c r="QJL101" s="84"/>
      <c r="QJM101" s="84"/>
      <c r="QJN101" s="84"/>
      <c r="QJO101" s="84"/>
      <c r="QJP101" s="84"/>
      <c r="QJQ101" s="84"/>
      <c r="QJR101" s="84"/>
      <c r="QJS101" s="84"/>
      <c r="QJT101" s="84"/>
      <c r="QJU101" s="84"/>
      <c r="QJV101" s="84"/>
      <c r="QJW101" s="84"/>
      <c r="QJX101" s="84"/>
      <c r="QJY101" s="84"/>
      <c r="QJZ101" s="84"/>
      <c r="QKA101" s="84"/>
      <c r="QKB101" s="84"/>
      <c r="QKC101" s="84"/>
      <c r="QKD101" s="84"/>
      <c r="QKE101" s="84"/>
      <c r="QKF101" s="84"/>
      <c r="QKG101" s="84"/>
      <c r="QKH101" s="84"/>
      <c r="QKI101" s="84"/>
      <c r="QKJ101" s="84"/>
      <c r="QKK101" s="84"/>
      <c r="QKL101" s="84"/>
      <c r="QKM101" s="84"/>
      <c r="QKN101" s="84"/>
      <c r="QKO101" s="84"/>
      <c r="QKP101" s="84"/>
      <c r="QKQ101" s="84"/>
      <c r="QKR101" s="84"/>
      <c r="QKS101" s="84"/>
      <c r="QKT101" s="84"/>
      <c r="QKU101" s="84"/>
      <c r="QKV101" s="84"/>
      <c r="QKW101" s="84"/>
      <c r="QKX101" s="84"/>
      <c r="QKY101" s="84"/>
      <c r="QKZ101" s="84"/>
      <c r="QLA101" s="84"/>
      <c r="QLB101" s="84"/>
      <c r="QLC101" s="84"/>
      <c r="QLD101" s="84"/>
      <c r="QLE101" s="84"/>
      <c r="QLF101" s="84"/>
      <c r="QLG101" s="84"/>
      <c r="QLH101" s="84"/>
      <c r="QLI101" s="84"/>
      <c r="QLJ101" s="84"/>
      <c r="QLK101" s="84"/>
      <c r="QLL101" s="84"/>
      <c r="QLM101" s="84"/>
      <c r="QLN101" s="84"/>
      <c r="QLO101" s="84"/>
      <c r="QLP101" s="84"/>
      <c r="QLQ101" s="84"/>
      <c r="QLR101" s="84"/>
      <c r="QLS101" s="84"/>
      <c r="QLT101" s="84"/>
      <c r="QLU101" s="84"/>
      <c r="QLV101" s="84"/>
      <c r="QLW101" s="84"/>
      <c r="QLX101" s="84"/>
      <c r="QLY101" s="84"/>
      <c r="QLZ101" s="84"/>
      <c r="QMA101" s="84"/>
      <c r="QMB101" s="84"/>
      <c r="QMC101" s="84"/>
      <c r="QMD101" s="84"/>
      <c r="QME101" s="84"/>
      <c r="QMF101" s="84"/>
      <c r="QMG101" s="84"/>
      <c r="QMH101" s="84"/>
      <c r="QMI101" s="84"/>
      <c r="QMJ101" s="84"/>
      <c r="QMK101" s="84"/>
      <c r="QML101" s="84"/>
      <c r="QMM101" s="84"/>
      <c r="QMN101" s="84"/>
      <c r="QMO101" s="84"/>
      <c r="QMP101" s="84"/>
      <c r="QMQ101" s="84"/>
      <c r="QMR101" s="84"/>
      <c r="QMS101" s="84"/>
      <c r="QMT101" s="84"/>
      <c r="QMU101" s="84"/>
      <c r="QMV101" s="84"/>
      <c r="QMW101" s="84"/>
      <c r="QMX101" s="84"/>
      <c r="QMY101" s="84"/>
      <c r="QMZ101" s="84"/>
      <c r="QNA101" s="84"/>
      <c r="QNB101" s="84"/>
      <c r="QNC101" s="84"/>
      <c r="QND101" s="84"/>
      <c r="QNE101" s="84"/>
      <c r="QNF101" s="84"/>
      <c r="QNG101" s="84"/>
      <c r="QNH101" s="84"/>
      <c r="QNI101" s="84"/>
      <c r="QNJ101" s="84"/>
      <c r="QNK101" s="84"/>
      <c r="QNL101" s="84"/>
      <c r="QNM101" s="84"/>
      <c r="QNN101" s="84"/>
      <c r="QNO101" s="84"/>
      <c r="QNP101" s="84"/>
      <c r="QNQ101" s="84"/>
      <c r="QNR101" s="84"/>
      <c r="QNS101" s="84"/>
      <c r="QNT101" s="84"/>
      <c r="QNU101" s="84"/>
      <c r="QNV101" s="84"/>
      <c r="QNW101" s="84"/>
      <c r="QNX101" s="84"/>
      <c r="QNY101" s="84"/>
      <c r="QNZ101" s="84"/>
      <c r="QOA101" s="84"/>
      <c r="QOB101" s="84"/>
      <c r="QOC101" s="84"/>
      <c r="QOD101" s="84"/>
      <c r="QOE101" s="84"/>
      <c r="QOF101" s="84"/>
      <c r="QOG101" s="84"/>
      <c r="QOH101" s="84"/>
      <c r="QOI101" s="84"/>
      <c r="QOJ101" s="84"/>
      <c r="QOK101" s="84"/>
      <c r="QOL101" s="84"/>
      <c r="QOM101" s="84"/>
      <c r="QON101" s="84"/>
      <c r="QOO101" s="84"/>
      <c r="QOP101" s="84"/>
      <c r="QOQ101" s="84"/>
      <c r="QOR101" s="84"/>
      <c r="QOS101" s="84"/>
      <c r="QOT101" s="84"/>
      <c r="QOU101" s="84"/>
      <c r="QOV101" s="84"/>
      <c r="QOW101" s="84"/>
      <c r="QOX101" s="84"/>
      <c r="QOY101" s="84"/>
      <c r="QOZ101" s="84"/>
      <c r="QPA101" s="84"/>
      <c r="QPB101" s="84"/>
      <c r="QPC101" s="84"/>
      <c r="QPD101" s="84"/>
      <c r="QPE101" s="84"/>
      <c r="QPF101" s="84"/>
      <c r="QPG101" s="84"/>
      <c r="QPH101" s="84"/>
      <c r="QPI101" s="84"/>
      <c r="QPJ101" s="84"/>
      <c r="QPK101" s="84"/>
      <c r="QPL101" s="84"/>
      <c r="QPM101" s="84"/>
      <c r="QPN101" s="84"/>
      <c r="QPO101" s="84"/>
      <c r="QPP101" s="84"/>
      <c r="QPQ101" s="84"/>
      <c r="QPR101" s="84"/>
      <c r="QPS101" s="84"/>
      <c r="QPT101" s="84"/>
      <c r="QPU101" s="84"/>
      <c r="QPV101" s="84"/>
      <c r="QPW101" s="84"/>
      <c r="QPX101" s="84"/>
      <c r="QPY101" s="84"/>
      <c r="QPZ101" s="84"/>
      <c r="QQA101" s="84"/>
      <c r="QQB101" s="84"/>
      <c r="QQC101" s="84"/>
      <c r="QQD101" s="84"/>
      <c r="QQE101" s="84"/>
      <c r="QQF101" s="84"/>
      <c r="QQG101" s="84"/>
      <c r="QQH101" s="84"/>
      <c r="QQI101" s="84"/>
      <c r="QQJ101" s="84"/>
      <c r="QQK101" s="84"/>
      <c r="QQL101" s="84"/>
      <c r="QQM101" s="84"/>
      <c r="QQN101" s="84"/>
      <c r="QQO101" s="84"/>
      <c r="QQP101" s="84"/>
      <c r="QQQ101" s="84"/>
      <c r="QQR101" s="84"/>
      <c r="QQS101" s="84"/>
      <c r="QQT101" s="84"/>
      <c r="QQU101" s="84"/>
      <c r="QQV101" s="84"/>
      <c r="QQW101" s="84"/>
      <c r="QQX101" s="84"/>
      <c r="QQY101" s="84"/>
      <c r="QQZ101" s="84"/>
      <c r="QRA101" s="84"/>
      <c r="QRB101" s="84"/>
      <c r="QRC101" s="84"/>
      <c r="QRD101" s="84"/>
      <c r="QRE101" s="84"/>
      <c r="QRF101" s="84"/>
      <c r="QRG101" s="84"/>
      <c r="QRH101" s="84"/>
      <c r="QRI101" s="84"/>
      <c r="QRJ101" s="84"/>
      <c r="QRK101" s="84"/>
      <c r="QRL101" s="84"/>
      <c r="QRM101" s="84"/>
      <c r="QRN101" s="84"/>
      <c r="QRO101" s="84"/>
      <c r="QRP101" s="84"/>
      <c r="QRQ101" s="84"/>
      <c r="QRR101" s="84"/>
      <c r="QRS101" s="84"/>
      <c r="QRT101" s="84"/>
      <c r="QRU101" s="84"/>
      <c r="QRV101" s="84"/>
      <c r="QRW101" s="84"/>
      <c r="QRX101" s="84"/>
      <c r="QRY101" s="84"/>
      <c r="QRZ101" s="84"/>
      <c r="QSA101" s="84"/>
      <c r="QSB101" s="84"/>
      <c r="QSC101" s="84"/>
      <c r="QSD101" s="84"/>
      <c r="QSE101" s="84"/>
      <c r="QSF101" s="84"/>
      <c r="QSG101" s="84"/>
      <c r="QSH101" s="84"/>
      <c r="QSI101" s="84"/>
      <c r="QSJ101" s="84"/>
      <c r="QSK101" s="84"/>
      <c r="QSL101" s="84"/>
      <c r="QSM101" s="84"/>
      <c r="QSN101" s="84"/>
      <c r="QSO101" s="84"/>
      <c r="QSP101" s="84"/>
      <c r="QSQ101" s="84"/>
      <c r="QSR101" s="84"/>
      <c r="QSS101" s="84"/>
      <c r="QST101" s="84"/>
      <c r="QSU101" s="84"/>
      <c r="QSV101" s="84"/>
      <c r="QSW101" s="84"/>
      <c r="QSX101" s="84"/>
      <c r="QSY101" s="84"/>
      <c r="QSZ101" s="84"/>
      <c r="QTA101" s="84"/>
      <c r="QTB101" s="84"/>
      <c r="QTC101" s="84"/>
      <c r="QTD101" s="84"/>
      <c r="QTE101" s="84"/>
      <c r="QTF101" s="84"/>
      <c r="QTG101" s="84"/>
      <c r="QTH101" s="84"/>
      <c r="QTI101" s="84"/>
      <c r="QTJ101" s="84"/>
      <c r="QTK101" s="84"/>
      <c r="QTL101" s="84"/>
      <c r="QTM101" s="84"/>
      <c r="QTN101" s="84"/>
      <c r="QTO101" s="84"/>
      <c r="QTP101" s="84"/>
      <c r="QTQ101" s="84"/>
      <c r="QTR101" s="84"/>
      <c r="QTS101" s="84"/>
      <c r="QTT101" s="84"/>
      <c r="QTU101" s="84"/>
      <c r="QTV101" s="84"/>
      <c r="QTW101" s="84"/>
      <c r="QTX101" s="84"/>
      <c r="QTY101" s="84"/>
      <c r="QTZ101" s="84"/>
      <c r="QUA101" s="84"/>
      <c r="QUB101" s="84"/>
      <c r="QUC101" s="84"/>
      <c r="QUD101" s="84"/>
      <c r="QUE101" s="84"/>
      <c r="QUF101" s="84"/>
      <c r="QUG101" s="84"/>
      <c r="QUH101" s="84"/>
      <c r="QUI101" s="84"/>
      <c r="QUJ101" s="84"/>
      <c r="QUK101" s="84"/>
      <c r="QUL101" s="84"/>
      <c r="QUM101" s="84"/>
      <c r="QUN101" s="84"/>
      <c r="QUO101" s="84"/>
      <c r="QUP101" s="84"/>
      <c r="QUQ101" s="84"/>
      <c r="QUR101" s="84"/>
      <c r="QUS101" s="84"/>
      <c r="QUT101" s="84"/>
      <c r="QUU101" s="84"/>
      <c r="QUV101" s="84"/>
      <c r="QUW101" s="84"/>
      <c r="QUX101" s="84"/>
      <c r="QUY101" s="84"/>
      <c r="QUZ101" s="84"/>
      <c r="QVA101" s="84"/>
      <c r="QVB101" s="84"/>
      <c r="QVC101" s="84"/>
      <c r="QVD101" s="84"/>
      <c r="QVE101" s="84"/>
      <c r="QVF101" s="84"/>
      <c r="QVG101" s="84"/>
      <c r="QVH101" s="84"/>
      <c r="QVI101" s="84"/>
      <c r="QVJ101" s="84"/>
      <c r="QVK101" s="84"/>
      <c r="QVL101" s="84"/>
      <c r="QVM101" s="84"/>
      <c r="QVN101" s="84"/>
      <c r="QVO101" s="84"/>
      <c r="QVP101" s="84"/>
      <c r="QVQ101" s="84"/>
      <c r="QVR101" s="84"/>
      <c r="QVS101" s="84"/>
      <c r="QVT101" s="84"/>
      <c r="QVU101" s="84"/>
      <c r="QVV101" s="84"/>
      <c r="QVW101" s="84"/>
      <c r="QVX101" s="84"/>
      <c r="QVY101" s="84"/>
      <c r="QVZ101" s="84"/>
      <c r="QWA101" s="84"/>
      <c r="QWB101" s="84"/>
      <c r="QWC101" s="84"/>
      <c r="QWD101" s="84"/>
      <c r="QWE101" s="84"/>
      <c r="QWF101" s="84"/>
      <c r="QWG101" s="84"/>
      <c r="QWH101" s="84"/>
      <c r="QWI101" s="84"/>
      <c r="QWJ101" s="84"/>
      <c r="QWK101" s="84"/>
      <c r="QWL101" s="84"/>
      <c r="QWM101" s="84"/>
      <c r="QWN101" s="84"/>
      <c r="QWO101" s="84"/>
      <c r="QWP101" s="84"/>
      <c r="QWQ101" s="84"/>
      <c r="QWR101" s="84"/>
      <c r="QWS101" s="84"/>
      <c r="QWT101" s="84"/>
      <c r="QWU101" s="84"/>
      <c r="QWV101" s="84"/>
      <c r="QWW101" s="84"/>
      <c r="QWX101" s="84"/>
      <c r="QWY101" s="84"/>
      <c r="QWZ101" s="84"/>
      <c r="QXA101" s="84"/>
      <c r="QXB101" s="84"/>
      <c r="QXC101" s="84"/>
      <c r="QXD101" s="84"/>
      <c r="QXE101" s="84"/>
      <c r="QXF101" s="84"/>
      <c r="QXG101" s="84"/>
      <c r="QXH101" s="84"/>
      <c r="QXI101" s="84"/>
      <c r="QXJ101" s="84"/>
      <c r="QXK101" s="84"/>
      <c r="QXL101" s="84"/>
      <c r="QXM101" s="84"/>
      <c r="QXN101" s="84"/>
      <c r="QXO101" s="84"/>
      <c r="QXP101" s="84"/>
      <c r="QXQ101" s="84"/>
      <c r="QXR101" s="84"/>
      <c r="QXS101" s="84"/>
      <c r="QXT101" s="84"/>
      <c r="QXU101" s="84"/>
      <c r="QXV101" s="84"/>
      <c r="QXW101" s="84"/>
      <c r="QXX101" s="84"/>
      <c r="QXY101" s="84"/>
      <c r="QXZ101" s="84"/>
      <c r="QYA101" s="84"/>
      <c r="QYB101" s="84"/>
      <c r="QYC101" s="84"/>
      <c r="QYD101" s="84"/>
      <c r="QYE101" s="84"/>
      <c r="QYF101" s="84"/>
      <c r="QYG101" s="84"/>
      <c r="QYH101" s="84"/>
      <c r="QYI101" s="84"/>
      <c r="QYJ101" s="84"/>
      <c r="QYK101" s="84"/>
      <c r="QYL101" s="84"/>
      <c r="QYM101" s="84"/>
      <c r="QYN101" s="84"/>
      <c r="QYO101" s="84"/>
      <c r="QYP101" s="84"/>
      <c r="QYQ101" s="84"/>
      <c r="QYR101" s="84"/>
      <c r="QYS101" s="84"/>
      <c r="QYT101" s="84"/>
      <c r="QYU101" s="84"/>
      <c r="QYV101" s="84"/>
      <c r="QYW101" s="84"/>
      <c r="QYX101" s="84"/>
      <c r="QYY101" s="84"/>
      <c r="QYZ101" s="84"/>
      <c r="QZA101" s="84"/>
      <c r="QZB101" s="84"/>
      <c r="QZC101" s="84"/>
      <c r="QZD101" s="84"/>
      <c r="QZE101" s="84"/>
      <c r="QZF101" s="84"/>
      <c r="QZG101" s="84"/>
      <c r="QZH101" s="84"/>
      <c r="QZI101" s="84"/>
      <c r="QZJ101" s="84"/>
      <c r="QZK101" s="84"/>
      <c r="QZL101" s="84"/>
      <c r="QZM101" s="84"/>
      <c r="QZN101" s="84"/>
      <c r="QZO101" s="84"/>
      <c r="QZP101" s="84"/>
      <c r="QZQ101" s="84"/>
      <c r="QZR101" s="84"/>
      <c r="QZS101" s="84"/>
      <c r="QZT101" s="84"/>
      <c r="QZU101" s="84"/>
      <c r="QZV101" s="84"/>
      <c r="QZW101" s="84"/>
      <c r="QZX101" s="84"/>
      <c r="QZY101" s="84"/>
      <c r="QZZ101" s="84"/>
      <c r="RAA101" s="84"/>
      <c r="RAB101" s="84"/>
      <c r="RAC101" s="84"/>
      <c r="RAD101" s="84"/>
      <c r="RAE101" s="84"/>
      <c r="RAF101" s="84"/>
      <c r="RAG101" s="84"/>
      <c r="RAH101" s="84"/>
      <c r="RAI101" s="84"/>
      <c r="RAJ101" s="84"/>
      <c r="RAK101" s="84"/>
      <c r="RAL101" s="84"/>
      <c r="RAM101" s="84"/>
      <c r="RAN101" s="84"/>
      <c r="RAO101" s="84"/>
      <c r="RAP101" s="84"/>
      <c r="RAQ101" s="84"/>
      <c r="RAR101" s="84"/>
      <c r="RAS101" s="84"/>
      <c r="RAT101" s="84"/>
      <c r="RAU101" s="84"/>
      <c r="RAV101" s="84"/>
      <c r="RAW101" s="84"/>
      <c r="RAX101" s="84"/>
      <c r="RAY101" s="84"/>
      <c r="RAZ101" s="84"/>
      <c r="RBA101" s="84"/>
      <c r="RBB101" s="84"/>
      <c r="RBC101" s="84"/>
      <c r="RBD101" s="84"/>
      <c r="RBE101" s="84"/>
      <c r="RBF101" s="84"/>
      <c r="RBG101" s="84"/>
      <c r="RBH101" s="84"/>
      <c r="RBI101" s="84"/>
      <c r="RBJ101" s="84"/>
      <c r="RBK101" s="84"/>
      <c r="RBL101" s="84"/>
      <c r="RBM101" s="84"/>
      <c r="RBN101" s="84"/>
      <c r="RBO101" s="84"/>
      <c r="RBP101" s="84"/>
      <c r="RBQ101" s="84"/>
      <c r="RBR101" s="84"/>
      <c r="RBS101" s="84"/>
      <c r="RBT101" s="84"/>
      <c r="RBU101" s="84"/>
      <c r="RBV101" s="84"/>
      <c r="RBW101" s="84"/>
      <c r="RBX101" s="84"/>
      <c r="RBY101" s="84"/>
      <c r="RBZ101" s="84"/>
      <c r="RCA101" s="84"/>
      <c r="RCB101" s="84"/>
      <c r="RCC101" s="84"/>
      <c r="RCD101" s="84"/>
      <c r="RCE101" s="84"/>
      <c r="RCF101" s="84"/>
      <c r="RCG101" s="84"/>
      <c r="RCH101" s="84"/>
      <c r="RCI101" s="84"/>
      <c r="RCJ101" s="84"/>
      <c r="RCK101" s="84"/>
      <c r="RCL101" s="84"/>
      <c r="RCM101" s="84"/>
      <c r="RCN101" s="84"/>
      <c r="RCO101" s="84"/>
      <c r="RCP101" s="84"/>
      <c r="RCQ101" s="84"/>
      <c r="RCR101" s="84"/>
      <c r="RCS101" s="84"/>
      <c r="RCT101" s="84"/>
      <c r="RCU101" s="84"/>
      <c r="RCV101" s="84"/>
      <c r="RCW101" s="84"/>
      <c r="RCX101" s="84"/>
      <c r="RCY101" s="84"/>
      <c r="RCZ101" s="84"/>
      <c r="RDA101" s="84"/>
      <c r="RDB101" s="84"/>
      <c r="RDC101" s="84"/>
      <c r="RDD101" s="84"/>
      <c r="RDE101" s="84"/>
      <c r="RDF101" s="84"/>
      <c r="RDG101" s="84"/>
      <c r="RDH101" s="84"/>
      <c r="RDI101" s="84"/>
      <c r="RDJ101" s="84"/>
      <c r="RDK101" s="84"/>
      <c r="RDL101" s="84"/>
      <c r="RDM101" s="84"/>
      <c r="RDN101" s="84"/>
      <c r="RDO101" s="84"/>
      <c r="RDP101" s="84"/>
      <c r="RDQ101" s="84"/>
      <c r="RDR101" s="84"/>
      <c r="RDS101" s="84"/>
      <c r="RDT101" s="84"/>
      <c r="RDU101" s="84"/>
      <c r="RDV101" s="84"/>
      <c r="RDW101" s="84"/>
      <c r="RDX101" s="84"/>
      <c r="RDY101" s="84"/>
      <c r="RDZ101" s="84"/>
      <c r="REA101" s="84"/>
      <c r="REB101" s="84"/>
      <c r="REC101" s="84"/>
      <c r="RED101" s="84"/>
      <c r="REE101" s="84"/>
      <c r="REF101" s="84"/>
      <c r="REG101" s="84"/>
      <c r="REH101" s="84"/>
      <c r="REI101" s="84"/>
      <c r="REJ101" s="84"/>
      <c r="REK101" s="84"/>
      <c r="REL101" s="84"/>
      <c r="REM101" s="84"/>
      <c r="REN101" s="84"/>
      <c r="REO101" s="84"/>
      <c r="REP101" s="84"/>
      <c r="REQ101" s="84"/>
      <c r="RER101" s="84"/>
      <c r="RES101" s="84"/>
      <c r="RET101" s="84"/>
      <c r="REU101" s="84"/>
      <c r="REV101" s="84"/>
      <c r="REW101" s="84"/>
      <c r="REX101" s="84"/>
      <c r="REY101" s="84"/>
      <c r="REZ101" s="84"/>
      <c r="RFA101" s="84"/>
      <c r="RFB101" s="84"/>
      <c r="RFC101" s="84"/>
      <c r="RFD101" s="84"/>
      <c r="RFE101" s="84"/>
      <c r="RFF101" s="84"/>
      <c r="RFG101" s="84"/>
      <c r="RFH101" s="84"/>
      <c r="RFI101" s="84"/>
      <c r="RFJ101" s="84"/>
      <c r="RFK101" s="84"/>
      <c r="RFL101" s="84"/>
      <c r="RFM101" s="84"/>
      <c r="RFN101" s="84"/>
      <c r="RFO101" s="84"/>
      <c r="RFP101" s="84"/>
      <c r="RFQ101" s="84"/>
      <c r="RFR101" s="84"/>
      <c r="RFS101" s="84"/>
      <c r="RFT101" s="84"/>
      <c r="RFU101" s="84"/>
      <c r="RFV101" s="84"/>
      <c r="RFW101" s="84"/>
      <c r="RFX101" s="84"/>
      <c r="RFY101" s="84"/>
      <c r="RFZ101" s="84"/>
      <c r="RGA101" s="84"/>
      <c r="RGB101" s="84"/>
      <c r="RGC101" s="84"/>
      <c r="RGD101" s="84"/>
      <c r="RGE101" s="84"/>
      <c r="RGF101" s="84"/>
      <c r="RGG101" s="84"/>
      <c r="RGH101" s="84"/>
      <c r="RGI101" s="84"/>
      <c r="RGJ101" s="84"/>
      <c r="RGK101" s="84"/>
      <c r="RGL101" s="84"/>
      <c r="RGM101" s="84"/>
      <c r="RGN101" s="84"/>
      <c r="RGO101" s="84"/>
      <c r="RGP101" s="84"/>
      <c r="RGQ101" s="84"/>
      <c r="RGR101" s="84"/>
      <c r="RGS101" s="84"/>
      <c r="RGT101" s="84"/>
      <c r="RGU101" s="84"/>
      <c r="RGV101" s="84"/>
      <c r="RGW101" s="84"/>
      <c r="RGX101" s="84"/>
      <c r="RGY101" s="84"/>
      <c r="RGZ101" s="84"/>
      <c r="RHA101" s="84"/>
      <c r="RHB101" s="84"/>
      <c r="RHC101" s="84"/>
      <c r="RHD101" s="84"/>
      <c r="RHE101" s="84"/>
      <c r="RHF101" s="84"/>
      <c r="RHG101" s="84"/>
      <c r="RHH101" s="84"/>
      <c r="RHI101" s="84"/>
      <c r="RHJ101" s="84"/>
      <c r="RHK101" s="84"/>
      <c r="RHL101" s="84"/>
      <c r="RHM101" s="84"/>
      <c r="RHN101" s="84"/>
      <c r="RHO101" s="84"/>
      <c r="RHP101" s="84"/>
      <c r="RHQ101" s="84"/>
      <c r="RHR101" s="84"/>
      <c r="RHS101" s="84"/>
      <c r="RHT101" s="84"/>
      <c r="RHU101" s="84"/>
      <c r="RHV101" s="84"/>
      <c r="RHW101" s="84"/>
      <c r="RHX101" s="84"/>
      <c r="RHY101" s="84"/>
      <c r="RHZ101" s="84"/>
      <c r="RIA101" s="84"/>
      <c r="RIB101" s="84"/>
      <c r="RIC101" s="84"/>
      <c r="RID101" s="84"/>
      <c r="RIE101" s="84"/>
      <c r="RIF101" s="84"/>
      <c r="RIG101" s="84"/>
      <c r="RIH101" s="84"/>
      <c r="RII101" s="84"/>
      <c r="RIJ101" s="84"/>
      <c r="RIK101" s="84"/>
      <c r="RIL101" s="84"/>
      <c r="RIM101" s="84"/>
      <c r="RIN101" s="84"/>
      <c r="RIO101" s="84"/>
      <c r="RIP101" s="84"/>
      <c r="RIQ101" s="84"/>
      <c r="RIR101" s="84"/>
      <c r="RIS101" s="84"/>
      <c r="RIT101" s="84"/>
      <c r="RIU101" s="84"/>
      <c r="RIV101" s="84"/>
      <c r="RIW101" s="84"/>
      <c r="RIX101" s="84"/>
      <c r="RIY101" s="84"/>
      <c r="RIZ101" s="84"/>
      <c r="RJA101" s="84"/>
      <c r="RJB101" s="84"/>
      <c r="RJC101" s="84"/>
      <c r="RJD101" s="84"/>
      <c r="RJE101" s="84"/>
      <c r="RJF101" s="84"/>
      <c r="RJG101" s="84"/>
      <c r="RJH101" s="84"/>
      <c r="RJI101" s="84"/>
      <c r="RJJ101" s="84"/>
      <c r="RJK101" s="84"/>
      <c r="RJL101" s="84"/>
      <c r="RJM101" s="84"/>
      <c r="RJN101" s="84"/>
      <c r="RJO101" s="84"/>
      <c r="RJP101" s="84"/>
      <c r="RJQ101" s="84"/>
      <c r="RJR101" s="84"/>
      <c r="RJS101" s="84"/>
      <c r="RJT101" s="84"/>
      <c r="RJU101" s="84"/>
      <c r="RJV101" s="84"/>
      <c r="RJW101" s="84"/>
      <c r="RJX101" s="84"/>
      <c r="RJY101" s="84"/>
      <c r="RJZ101" s="84"/>
      <c r="RKA101" s="84"/>
      <c r="RKB101" s="84"/>
      <c r="RKC101" s="84"/>
      <c r="RKD101" s="84"/>
      <c r="RKE101" s="84"/>
      <c r="RKF101" s="84"/>
      <c r="RKG101" s="84"/>
      <c r="RKH101" s="84"/>
      <c r="RKI101" s="84"/>
      <c r="RKJ101" s="84"/>
      <c r="RKK101" s="84"/>
      <c r="RKL101" s="84"/>
      <c r="RKM101" s="84"/>
      <c r="RKN101" s="84"/>
      <c r="RKO101" s="84"/>
      <c r="RKP101" s="84"/>
      <c r="RKQ101" s="84"/>
      <c r="RKR101" s="84"/>
      <c r="RKS101" s="84"/>
      <c r="RKT101" s="84"/>
      <c r="RKU101" s="84"/>
      <c r="RKV101" s="84"/>
      <c r="RKW101" s="84"/>
      <c r="RKX101" s="84"/>
      <c r="RKY101" s="84"/>
      <c r="RKZ101" s="84"/>
      <c r="RLA101" s="84"/>
      <c r="RLB101" s="84"/>
      <c r="RLC101" s="84"/>
      <c r="RLD101" s="84"/>
      <c r="RLE101" s="84"/>
      <c r="RLF101" s="84"/>
      <c r="RLG101" s="84"/>
      <c r="RLH101" s="84"/>
      <c r="RLI101" s="84"/>
      <c r="RLJ101" s="84"/>
      <c r="RLK101" s="84"/>
      <c r="RLL101" s="84"/>
      <c r="RLM101" s="84"/>
      <c r="RLN101" s="84"/>
      <c r="RLO101" s="84"/>
      <c r="RLP101" s="84"/>
      <c r="RLQ101" s="84"/>
      <c r="RLR101" s="84"/>
      <c r="RLS101" s="84"/>
      <c r="RLT101" s="84"/>
      <c r="RLU101" s="84"/>
      <c r="RLV101" s="84"/>
      <c r="RLW101" s="84"/>
      <c r="RLX101" s="84"/>
      <c r="RLY101" s="84"/>
      <c r="RLZ101" s="84"/>
      <c r="RMA101" s="84"/>
      <c r="RMB101" s="84"/>
      <c r="RMC101" s="84"/>
      <c r="RMD101" s="84"/>
      <c r="RME101" s="84"/>
      <c r="RMF101" s="84"/>
      <c r="RMG101" s="84"/>
      <c r="RMH101" s="84"/>
      <c r="RMI101" s="84"/>
      <c r="RMJ101" s="84"/>
      <c r="RMK101" s="84"/>
      <c r="RML101" s="84"/>
      <c r="RMM101" s="84"/>
      <c r="RMN101" s="84"/>
      <c r="RMO101" s="84"/>
      <c r="RMP101" s="84"/>
      <c r="RMQ101" s="84"/>
      <c r="RMR101" s="84"/>
      <c r="RMS101" s="84"/>
      <c r="RMT101" s="84"/>
      <c r="RMU101" s="84"/>
      <c r="RMV101" s="84"/>
      <c r="RMW101" s="84"/>
      <c r="RMX101" s="84"/>
      <c r="RMY101" s="84"/>
      <c r="RMZ101" s="84"/>
      <c r="RNA101" s="84"/>
      <c r="RNB101" s="84"/>
      <c r="RNC101" s="84"/>
      <c r="RND101" s="84"/>
      <c r="RNE101" s="84"/>
      <c r="RNF101" s="84"/>
      <c r="RNG101" s="84"/>
      <c r="RNH101" s="84"/>
      <c r="RNI101" s="84"/>
      <c r="RNJ101" s="84"/>
      <c r="RNK101" s="84"/>
      <c r="RNL101" s="84"/>
      <c r="RNM101" s="84"/>
      <c r="RNN101" s="84"/>
      <c r="RNO101" s="84"/>
      <c r="RNP101" s="84"/>
      <c r="RNQ101" s="84"/>
      <c r="RNR101" s="84"/>
      <c r="RNS101" s="84"/>
      <c r="RNT101" s="84"/>
      <c r="RNU101" s="84"/>
      <c r="RNV101" s="84"/>
      <c r="RNW101" s="84"/>
      <c r="RNX101" s="84"/>
      <c r="RNY101" s="84"/>
      <c r="RNZ101" s="84"/>
      <c r="ROA101" s="84"/>
      <c r="ROB101" s="84"/>
      <c r="ROC101" s="84"/>
      <c r="ROD101" s="84"/>
      <c r="ROE101" s="84"/>
      <c r="ROF101" s="84"/>
      <c r="ROG101" s="84"/>
      <c r="ROH101" s="84"/>
      <c r="ROI101" s="84"/>
      <c r="ROJ101" s="84"/>
      <c r="ROK101" s="84"/>
      <c r="ROL101" s="84"/>
      <c r="ROM101" s="84"/>
      <c r="RON101" s="84"/>
      <c r="ROO101" s="84"/>
      <c r="ROP101" s="84"/>
      <c r="ROQ101" s="84"/>
      <c r="ROR101" s="84"/>
      <c r="ROS101" s="84"/>
      <c r="ROT101" s="84"/>
      <c r="ROU101" s="84"/>
      <c r="ROV101" s="84"/>
      <c r="ROW101" s="84"/>
      <c r="ROX101" s="84"/>
      <c r="ROY101" s="84"/>
      <c r="ROZ101" s="84"/>
      <c r="RPA101" s="84"/>
      <c r="RPB101" s="84"/>
      <c r="RPC101" s="84"/>
      <c r="RPD101" s="84"/>
      <c r="RPE101" s="84"/>
      <c r="RPF101" s="84"/>
      <c r="RPG101" s="84"/>
      <c r="RPH101" s="84"/>
      <c r="RPI101" s="84"/>
      <c r="RPJ101" s="84"/>
      <c r="RPK101" s="84"/>
      <c r="RPL101" s="84"/>
      <c r="RPM101" s="84"/>
      <c r="RPN101" s="84"/>
      <c r="RPO101" s="84"/>
      <c r="RPP101" s="84"/>
      <c r="RPQ101" s="84"/>
      <c r="RPR101" s="84"/>
      <c r="RPS101" s="84"/>
      <c r="RPT101" s="84"/>
      <c r="RPU101" s="84"/>
      <c r="RPV101" s="84"/>
      <c r="RPW101" s="84"/>
      <c r="RPX101" s="84"/>
      <c r="RPY101" s="84"/>
      <c r="RPZ101" s="84"/>
      <c r="RQA101" s="84"/>
      <c r="RQB101" s="84"/>
      <c r="RQC101" s="84"/>
      <c r="RQD101" s="84"/>
      <c r="RQE101" s="84"/>
      <c r="RQF101" s="84"/>
      <c r="RQG101" s="84"/>
      <c r="RQH101" s="84"/>
      <c r="RQI101" s="84"/>
      <c r="RQJ101" s="84"/>
      <c r="RQK101" s="84"/>
      <c r="RQL101" s="84"/>
      <c r="RQM101" s="84"/>
      <c r="RQN101" s="84"/>
      <c r="RQO101" s="84"/>
      <c r="RQP101" s="84"/>
      <c r="RQQ101" s="84"/>
      <c r="RQR101" s="84"/>
      <c r="RQS101" s="84"/>
      <c r="RQT101" s="84"/>
      <c r="RQU101" s="84"/>
      <c r="RQV101" s="84"/>
      <c r="RQW101" s="84"/>
      <c r="RQX101" s="84"/>
      <c r="RQY101" s="84"/>
      <c r="RQZ101" s="84"/>
      <c r="RRA101" s="84"/>
      <c r="RRB101" s="84"/>
      <c r="RRC101" s="84"/>
      <c r="RRD101" s="84"/>
      <c r="RRE101" s="84"/>
      <c r="RRF101" s="84"/>
      <c r="RRG101" s="84"/>
      <c r="RRH101" s="84"/>
      <c r="RRI101" s="84"/>
      <c r="RRJ101" s="84"/>
      <c r="RRK101" s="84"/>
      <c r="RRL101" s="84"/>
      <c r="RRM101" s="84"/>
      <c r="RRN101" s="84"/>
      <c r="RRO101" s="84"/>
      <c r="RRP101" s="84"/>
      <c r="RRQ101" s="84"/>
      <c r="RRR101" s="84"/>
      <c r="RRS101" s="84"/>
      <c r="RRT101" s="84"/>
      <c r="RRU101" s="84"/>
      <c r="RRV101" s="84"/>
      <c r="RRW101" s="84"/>
      <c r="RRX101" s="84"/>
      <c r="RRY101" s="84"/>
      <c r="RRZ101" s="84"/>
      <c r="RSA101" s="84"/>
      <c r="RSB101" s="84"/>
      <c r="RSC101" s="84"/>
      <c r="RSD101" s="84"/>
      <c r="RSE101" s="84"/>
      <c r="RSF101" s="84"/>
      <c r="RSG101" s="84"/>
      <c r="RSH101" s="84"/>
      <c r="RSI101" s="84"/>
      <c r="RSJ101" s="84"/>
      <c r="RSK101" s="84"/>
      <c r="RSL101" s="84"/>
      <c r="RSM101" s="84"/>
      <c r="RSN101" s="84"/>
      <c r="RSO101" s="84"/>
      <c r="RSP101" s="84"/>
      <c r="RSQ101" s="84"/>
      <c r="RSR101" s="84"/>
      <c r="RSS101" s="84"/>
      <c r="RST101" s="84"/>
      <c r="RSU101" s="84"/>
      <c r="RSV101" s="84"/>
      <c r="RSW101" s="84"/>
      <c r="RSX101" s="84"/>
      <c r="RSY101" s="84"/>
      <c r="RSZ101" s="84"/>
      <c r="RTA101" s="84"/>
      <c r="RTB101" s="84"/>
      <c r="RTC101" s="84"/>
      <c r="RTD101" s="84"/>
      <c r="RTE101" s="84"/>
      <c r="RTF101" s="84"/>
      <c r="RTG101" s="84"/>
      <c r="RTH101" s="84"/>
      <c r="RTI101" s="84"/>
      <c r="RTJ101" s="84"/>
      <c r="RTK101" s="84"/>
      <c r="RTL101" s="84"/>
      <c r="RTM101" s="84"/>
      <c r="RTN101" s="84"/>
      <c r="RTO101" s="84"/>
      <c r="RTP101" s="84"/>
      <c r="RTQ101" s="84"/>
      <c r="RTR101" s="84"/>
      <c r="RTS101" s="84"/>
      <c r="RTT101" s="84"/>
      <c r="RTU101" s="84"/>
      <c r="RTV101" s="84"/>
      <c r="RTW101" s="84"/>
      <c r="RTX101" s="84"/>
      <c r="RTY101" s="84"/>
      <c r="RTZ101" s="84"/>
      <c r="RUA101" s="84"/>
      <c r="RUB101" s="84"/>
      <c r="RUC101" s="84"/>
      <c r="RUD101" s="84"/>
      <c r="RUE101" s="84"/>
      <c r="RUF101" s="84"/>
      <c r="RUG101" s="84"/>
      <c r="RUH101" s="84"/>
      <c r="RUI101" s="84"/>
      <c r="RUJ101" s="84"/>
      <c r="RUK101" s="84"/>
      <c r="RUL101" s="84"/>
      <c r="RUM101" s="84"/>
      <c r="RUN101" s="84"/>
      <c r="RUO101" s="84"/>
      <c r="RUP101" s="84"/>
      <c r="RUQ101" s="84"/>
      <c r="RUR101" s="84"/>
      <c r="RUS101" s="84"/>
      <c r="RUT101" s="84"/>
      <c r="RUU101" s="84"/>
      <c r="RUV101" s="84"/>
      <c r="RUW101" s="84"/>
      <c r="RUX101" s="84"/>
      <c r="RUY101" s="84"/>
      <c r="RUZ101" s="84"/>
      <c r="RVA101" s="84"/>
      <c r="RVB101" s="84"/>
      <c r="RVC101" s="84"/>
      <c r="RVD101" s="84"/>
      <c r="RVE101" s="84"/>
      <c r="RVF101" s="84"/>
      <c r="RVG101" s="84"/>
      <c r="RVH101" s="84"/>
      <c r="RVI101" s="84"/>
      <c r="RVJ101" s="84"/>
      <c r="RVK101" s="84"/>
      <c r="RVL101" s="84"/>
      <c r="RVM101" s="84"/>
      <c r="RVN101" s="84"/>
      <c r="RVO101" s="84"/>
      <c r="RVP101" s="84"/>
      <c r="RVQ101" s="84"/>
      <c r="RVR101" s="84"/>
      <c r="RVS101" s="84"/>
      <c r="RVT101" s="84"/>
      <c r="RVU101" s="84"/>
      <c r="RVV101" s="84"/>
      <c r="RVW101" s="84"/>
      <c r="RVX101" s="84"/>
      <c r="RVY101" s="84"/>
      <c r="RVZ101" s="84"/>
      <c r="RWA101" s="84"/>
      <c r="RWB101" s="84"/>
      <c r="RWC101" s="84"/>
      <c r="RWD101" s="84"/>
      <c r="RWE101" s="84"/>
      <c r="RWF101" s="84"/>
      <c r="RWG101" s="84"/>
      <c r="RWH101" s="84"/>
      <c r="RWI101" s="84"/>
      <c r="RWJ101" s="84"/>
      <c r="RWK101" s="84"/>
      <c r="RWL101" s="84"/>
      <c r="RWM101" s="84"/>
      <c r="RWN101" s="84"/>
      <c r="RWO101" s="84"/>
      <c r="RWP101" s="84"/>
      <c r="RWQ101" s="84"/>
      <c r="RWR101" s="84"/>
      <c r="RWS101" s="84"/>
      <c r="RWT101" s="84"/>
      <c r="RWU101" s="84"/>
      <c r="RWV101" s="84"/>
      <c r="RWW101" s="84"/>
      <c r="RWX101" s="84"/>
      <c r="RWY101" s="84"/>
      <c r="RWZ101" s="84"/>
      <c r="RXA101" s="84"/>
      <c r="RXB101" s="84"/>
      <c r="RXC101" s="84"/>
      <c r="RXD101" s="84"/>
      <c r="RXE101" s="84"/>
      <c r="RXF101" s="84"/>
      <c r="RXG101" s="84"/>
      <c r="RXH101" s="84"/>
      <c r="RXI101" s="84"/>
      <c r="RXJ101" s="84"/>
      <c r="RXK101" s="84"/>
      <c r="RXL101" s="84"/>
      <c r="RXM101" s="84"/>
      <c r="RXN101" s="84"/>
      <c r="RXO101" s="84"/>
      <c r="RXP101" s="84"/>
      <c r="RXQ101" s="84"/>
      <c r="RXR101" s="84"/>
      <c r="RXS101" s="84"/>
      <c r="RXT101" s="84"/>
      <c r="RXU101" s="84"/>
      <c r="RXV101" s="84"/>
      <c r="RXW101" s="84"/>
      <c r="RXX101" s="84"/>
      <c r="RXY101" s="84"/>
      <c r="RXZ101" s="84"/>
      <c r="RYA101" s="84"/>
      <c r="RYB101" s="84"/>
      <c r="RYC101" s="84"/>
      <c r="RYD101" s="84"/>
      <c r="RYE101" s="84"/>
      <c r="RYF101" s="84"/>
      <c r="RYG101" s="84"/>
      <c r="RYH101" s="84"/>
      <c r="RYI101" s="84"/>
      <c r="RYJ101" s="84"/>
      <c r="RYK101" s="84"/>
      <c r="RYL101" s="84"/>
      <c r="RYM101" s="84"/>
      <c r="RYN101" s="84"/>
      <c r="RYO101" s="84"/>
      <c r="RYP101" s="84"/>
      <c r="RYQ101" s="84"/>
      <c r="RYR101" s="84"/>
      <c r="RYS101" s="84"/>
      <c r="RYT101" s="84"/>
      <c r="RYU101" s="84"/>
      <c r="RYV101" s="84"/>
      <c r="RYW101" s="84"/>
      <c r="RYX101" s="84"/>
      <c r="RYY101" s="84"/>
      <c r="RYZ101" s="84"/>
      <c r="RZA101" s="84"/>
      <c r="RZB101" s="84"/>
      <c r="RZC101" s="84"/>
      <c r="RZD101" s="84"/>
      <c r="RZE101" s="84"/>
      <c r="RZF101" s="84"/>
      <c r="RZG101" s="84"/>
      <c r="RZH101" s="84"/>
      <c r="RZI101" s="84"/>
      <c r="RZJ101" s="84"/>
      <c r="RZK101" s="84"/>
      <c r="RZL101" s="84"/>
      <c r="RZM101" s="84"/>
      <c r="RZN101" s="84"/>
      <c r="RZO101" s="84"/>
      <c r="RZP101" s="84"/>
      <c r="RZQ101" s="84"/>
      <c r="RZR101" s="84"/>
      <c r="RZS101" s="84"/>
      <c r="RZT101" s="84"/>
      <c r="RZU101" s="84"/>
      <c r="RZV101" s="84"/>
      <c r="RZW101" s="84"/>
      <c r="RZX101" s="84"/>
      <c r="RZY101" s="84"/>
      <c r="RZZ101" s="84"/>
      <c r="SAA101" s="84"/>
      <c r="SAB101" s="84"/>
      <c r="SAC101" s="84"/>
      <c r="SAD101" s="84"/>
      <c r="SAE101" s="84"/>
      <c r="SAF101" s="84"/>
      <c r="SAG101" s="84"/>
      <c r="SAH101" s="84"/>
      <c r="SAI101" s="84"/>
      <c r="SAJ101" s="84"/>
      <c r="SAK101" s="84"/>
      <c r="SAL101" s="84"/>
      <c r="SAM101" s="84"/>
      <c r="SAN101" s="84"/>
      <c r="SAO101" s="84"/>
      <c r="SAP101" s="84"/>
      <c r="SAQ101" s="84"/>
      <c r="SAR101" s="84"/>
      <c r="SAS101" s="84"/>
      <c r="SAT101" s="84"/>
      <c r="SAU101" s="84"/>
      <c r="SAV101" s="84"/>
      <c r="SAW101" s="84"/>
      <c r="SAX101" s="84"/>
      <c r="SAY101" s="84"/>
      <c r="SAZ101" s="84"/>
      <c r="SBA101" s="84"/>
      <c r="SBB101" s="84"/>
      <c r="SBC101" s="84"/>
      <c r="SBD101" s="84"/>
      <c r="SBE101" s="84"/>
      <c r="SBF101" s="84"/>
      <c r="SBG101" s="84"/>
      <c r="SBH101" s="84"/>
      <c r="SBI101" s="84"/>
      <c r="SBJ101" s="84"/>
      <c r="SBK101" s="84"/>
      <c r="SBL101" s="84"/>
      <c r="SBM101" s="84"/>
      <c r="SBN101" s="84"/>
      <c r="SBO101" s="84"/>
      <c r="SBP101" s="84"/>
      <c r="SBQ101" s="84"/>
      <c r="SBR101" s="84"/>
      <c r="SBS101" s="84"/>
      <c r="SBT101" s="84"/>
      <c r="SBU101" s="84"/>
      <c r="SBV101" s="84"/>
      <c r="SBW101" s="84"/>
      <c r="SBX101" s="84"/>
      <c r="SBY101" s="84"/>
      <c r="SBZ101" s="84"/>
      <c r="SCA101" s="84"/>
      <c r="SCB101" s="84"/>
      <c r="SCC101" s="84"/>
      <c r="SCD101" s="84"/>
      <c r="SCE101" s="84"/>
      <c r="SCF101" s="84"/>
      <c r="SCG101" s="84"/>
      <c r="SCH101" s="84"/>
      <c r="SCI101" s="84"/>
      <c r="SCJ101" s="84"/>
      <c r="SCK101" s="84"/>
      <c r="SCL101" s="84"/>
      <c r="SCM101" s="84"/>
      <c r="SCN101" s="84"/>
      <c r="SCO101" s="84"/>
      <c r="SCP101" s="84"/>
      <c r="SCQ101" s="84"/>
      <c r="SCR101" s="84"/>
      <c r="SCS101" s="84"/>
      <c r="SCT101" s="84"/>
      <c r="SCU101" s="84"/>
      <c r="SCV101" s="84"/>
      <c r="SCW101" s="84"/>
      <c r="SCX101" s="84"/>
      <c r="SCY101" s="84"/>
      <c r="SCZ101" s="84"/>
      <c r="SDA101" s="84"/>
      <c r="SDB101" s="84"/>
      <c r="SDC101" s="84"/>
      <c r="SDD101" s="84"/>
      <c r="SDE101" s="84"/>
      <c r="SDF101" s="84"/>
      <c r="SDG101" s="84"/>
      <c r="SDH101" s="84"/>
      <c r="SDI101" s="84"/>
      <c r="SDJ101" s="84"/>
      <c r="SDK101" s="84"/>
      <c r="SDL101" s="84"/>
      <c r="SDM101" s="84"/>
      <c r="SDN101" s="84"/>
      <c r="SDO101" s="84"/>
      <c r="SDP101" s="84"/>
      <c r="SDQ101" s="84"/>
      <c r="SDR101" s="84"/>
      <c r="SDS101" s="84"/>
      <c r="SDT101" s="84"/>
      <c r="SDU101" s="84"/>
      <c r="SDV101" s="84"/>
      <c r="SDW101" s="84"/>
      <c r="SDX101" s="84"/>
      <c r="SDY101" s="84"/>
      <c r="SDZ101" s="84"/>
      <c r="SEA101" s="84"/>
      <c r="SEB101" s="84"/>
      <c r="SEC101" s="84"/>
      <c r="SED101" s="84"/>
      <c r="SEE101" s="84"/>
      <c r="SEF101" s="84"/>
      <c r="SEG101" s="84"/>
      <c r="SEH101" s="84"/>
      <c r="SEI101" s="84"/>
      <c r="SEJ101" s="84"/>
      <c r="SEK101" s="84"/>
      <c r="SEL101" s="84"/>
      <c r="SEM101" s="84"/>
      <c r="SEN101" s="84"/>
      <c r="SEO101" s="84"/>
      <c r="SEP101" s="84"/>
      <c r="SEQ101" s="84"/>
      <c r="SER101" s="84"/>
      <c r="SES101" s="84"/>
      <c r="SET101" s="84"/>
      <c r="SEU101" s="84"/>
      <c r="SEV101" s="84"/>
      <c r="SEW101" s="84"/>
      <c r="SEX101" s="84"/>
      <c r="SEY101" s="84"/>
      <c r="SEZ101" s="84"/>
      <c r="SFA101" s="84"/>
      <c r="SFB101" s="84"/>
      <c r="SFC101" s="84"/>
      <c r="SFD101" s="84"/>
      <c r="SFE101" s="84"/>
      <c r="SFF101" s="84"/>
      <c r="SFG101" s="84"/>
      <c r="SFH101" s="84"/>
      <c r="SFI101" s="84"/>
      <c r="SFJ101" s="84"/>
      <c r="SFK101" s="84"/>
      <c r="SFL101" s="84"/>
      <c r="SFM101" s="84"/>
      <c r="SFN101" s="84"/>
      <c r="SFO101" s="84"/>
      <c r="SFP101" s="84"/>
      <c r="SFQ101" s="84"/>
      <c r="SFR101" s="84"/>
      <c r="SFS101" s="84"/>
      <c r="SFT101" s="84"/>
      <c r="SFU101" s="84"/>
      <c r="SFV101" s="84"/>
      <c r="SFW101" s="84"/>
      <c r="SFX101" s="84"/>
      <c r="SFY101" s="84"/>
      <c r="SFZ101" s="84"/>
      <c r="SGA101" s="84"/>
      <c r="SGB101" s="84"/>
      <c r="SGC101" s="84"/>
      <c r="SGD101" s="84"/>
      <c r="SGE101" s="84"/>
      <c r="SGF101" s="84"/>
      <c r="SGG101" s="84"/>
      <c r="SGH101" s="84"/>
      <c r="SGI101" s="84"/>
      <c r="SGJ101" s="84"/>
      <c r="SGK101" s="84"/>
      <c r="SGL101" s="84"/>
      <c r="SGM101" s="84"/>
      <c r="SGN101" s="84"/>
      <c r="SGO101" s="84"/>
      <c r="SGP101" s="84"/>
      <c r="SGQ101" s="84"/>
      <c r="SGR101" s="84"/>
      <c r="SGS101" s="84"/>
      <c r="SGT101" s="84"/>
      <c r="SGU101" s="84"/>
      <c r="SGV101" s="84"/>
      <c r="SGW101" s="84"/>
      <c r="SGX101" s="84"/>
      <c r="SGY101" s="84"/>
      <c r="SGZ101" s="84"/>
      <c r="SHA101" s="84"/>
      <c r="SHB101" s="84"/>
      <c r="SHC101" s="84"/>
      <c r="SHD101" s="84"/>
      <c r="SHE101" s="84"/>
      <c r="SHF101" s="84"/>
      <c r="SHG101" s="84"/>
      <c r="SHH101" s="84"/>
      <c r="SHI101" s="84"/>
      <c r="SHJ101" s="84"/>
      <c r="SHK101" s="84"/>
      <c r="SHL101" s="84"/>
      <c r="SHM101" s="84"/>
      <c r="SHN101" s="84"/>
      <c r="SHO101" s="84"/>
      <c r="SHP101" s="84"/>
      <c r="SHQ101" s="84"/>
      <c r="SHR101" s="84"/>
      <c r="SHS101" s="84"/>
      <c r="SHT101" s="84"/>
      <c r="SHU101" s="84"/>
      <c r="SHV101" s="84"/>
      <c r="SHW101" s="84"/>
      <c r="SHX101" s="84"/>
      <c r="SHY101" s="84"/>
      <c r="SHZ101" s="84"/>
      <c r="SIA101" s="84"/>
      <c r="SIB101" s="84"/>
      <c r="SIC101" s="84"/>
      <c r="SID101" s="84"/>
      <c r="SIE101" s="84"/>
      <c r="SIF101" s="84"/>
      <c r="SIG101" s="84"/>
      <c r="SIH101" s="84"/>
      <c r="SII101" s="84"/>
      <c r="SIJ101" s="84"/>
      <c r="SIK101" s="84"/>
      <c r="SIL101" s="84"/>
      <c r="SIM101" s="84"/>
      <c r="SIN101" s="84"/>
      <c r="SIO101" s="84"/>
      <c r="SIP101" s="84"/>
      <c r="SIQ101" s="84"/>
      <c r="SIR101" s="84"/>
      <c r="SIS101" s="84"/>
      <c r="SIT101" s="84"/>
      <c r="SIU101" s="84"/>
      <c r="SIV101" s="84"/>
      <c r="SIW101" s="84"/>
      <c r="SIX101" s="84"/>
      <c r="SIY101" s="84"/>
      <c r="SIZ101" s="84"/>
      <c r="SJA101" s="84"/>
      <c r="SJB101" s="84"/>
      <c r="SJC101" s="84"/>
      <c r="SJD101" s="84"/>
      <c r="SJE101" s="84"/>
      <c r="SJF101" s="84"/>
      <c r="SJG101" s="84"/>
      <c r="SJH101" s="84"/>
      <c r="SJI101" s="84"/>
      <c r="SJJ101" s="84"/>
      <c r="SJK101" s="84"/>
      <c r="SJL101" s="84"/>
      <c r="SJM101" s="84"/>
      <c r="SJN101" s="84"/>
      <c r="SJO101" s="84"/>
      <c r="SJP101" s="84"/>
      <c r="SJQ101" s="84"/>
      <c r="SJR101" s="84"/>
      <c r="SJS101" s="84"/>
      <c r="SJT101" s="84"/>
      <c r="SJU101" s="84"/>
      <c r="SJV101" s="84"/>
      <c r="SJW101" s="84"/>
      <c r="SJX101" s="84"/>
      <c r="SJY101" s="84"/>
      <c r="SJZ101" s="84"/>
      <c r="SKA101" s="84"/>
      <c r="SKB101" s="84"/>
      <c r="SKC101" s="84"/>
      <c r="SKD101" s="84"/>
      <c r="SKE101" s="84"/>
      <c r="SKF101" s="84"/>
      <c r="SKG101" s="84"/>
      <c r="SKH101" s="84"/>
      <c r="SKI101" s="84"/>
      <c r="SKJ101" s="84"/>
      <c r="SKK101" s="84"/>
      <c r="SKL101" s="84"/>
      <c r="SKM101" s="84"/>
      <c r="SKN101" s="84"/>
      <c r="SKO101" s="84"/>
      <c r="SKP101" s="84"/>
      <c r="SKQ101" s="84"/>
      <c r="SKR101" s="84"/>
      <c r="SKS101" s="84"/>
      <c r="SKT101" s="84"/>
      <c r="SKU101" s="84"/>
      <c r="SKV101" s="84"/>
      <c r="SKW101" s="84"/>
      <c r="SKX101" s="84"/>
      <c r="SKY101" s="84"/>
      <c r="SKZ101" s="84"/>
      <c r="SLA101" s="84"/>
      <c r="SLB101" s="84"/>
      <c r="SLC101" s="84"/>
      <c r="SLD101" s="84"/>
      <c r="SLE101" s="84"/>
      <c r="SLF101" s="84"/>
      <c r="SLG101" s="84"/>
      <c r="SLH101" s="84"/>
      <c r="SLI101" s="84"/>
      <c r="SLJ101" s="84"/>
      <c r="SLK101" s="84"/>
      <c r="SLL101" s="84"/>
      <c r="SLM101" s="84"/>
      <c r="SLN101" s="84"/>
      <c r="SLO101" s="84"/>
      <c r="SLP101" s="84"/>
      <c r="SLQ101" s="84"/>
      <c r="SLR101" s="84"/>
      <c r="SLS101" s="84"/>
      <c r="SLT101" s="84"/>
      <c r="SLU101" s="84"/>
      <c r="SLV101" s="84"/>
      <c r="SLW101" s="84"/>
      <c r="SLX101" s="84"/>
      <c r="SLY101" s="84"/>
      <c r="SLZ101" s="84"/>
      <c r="SMA101" s="84"/>
      <c r="SMB101" s="84"/>
      <c r="SMC101" s="84"/>
      <c r="SMD101" s="84"/>
      <c r="SME101" s="84"/>
      <c r="SMF101" s="84"/>
      <c r="SMG101" s="84"/>
      <c r="SMH101" s="84"/>
      <c r="SMI101" s="84"/>
      <c r="SMJ101" s="84"/>
      <c r="SMK101" s="84"/>
      <c r="SML101" s="84"/>
      <c r="SMM101" s="84"/>
      <c r="SMN101" s="84"/>
      <c r="SMO101" s="84"/>
      <c r="SMP101" s="84"/>
      <c r="SMQ101" s="84"/>
      <c r="SMR101" s="84"/>
      <c r="SMS101" s="84"/>
      <c r="SMT101" s="84"/>
      <c r="SMU101" s="84"/>
      <c r="SMV101" s="84"/>
      <c r="SMW101" s="84"/>
      <c r="SMX101" s="84"/>
      <c r="SMY101" s="84"/>
      <c r="SMZ101" s="84"/>
      <c r="SNA101" s="84"/>
      <c r="SNB101" s="84"/>
      <c r="SNC101" s="84"/>
      <c r="SND101" s="84"/>
      <c r="SNE101" s="84"/>
      <c r="SNF101" s="84"/>
      <c r="SNG101" s="84"/>
      <c r="SNH101" s="84"/>
      <c r="SNI101" s="84"/>
      <c r="SNJ101" s="84"/>
      <c r="SNK101" s="84"/>
      <c r="SNL101" s="84"/>
      <c r="SNM101" s="84"/>
      <c r="SNN101" s="84"/>
      <c r="SNO101" s="84"/>
      <c r="SNP101" s="84"/>
      <c r="SNQ101" s="84"/>
      <c r="SNR101" s="84"/>
      <c r="SNS101" s="84"/>
      <c r="SNT101" s="84"/>
      <c r="SNU101" s="84"/>
      <c r="SNV101" s="84"/>
      <c r="SNW101" s="84"/>
      <c r="SNX101" s="84"/>
      <c r="SNY101" s="84"/>
      <c r="SNZ101" s="84"/>
      <c r="SOA101" s="84"/>
      <c r="SOB101" s="84"/>
      <c r="SOC101" s="84"/>
      <c r="SOD101" s="84"/>
      <c r="SOE101" s="84"/>
      <c r="SOF101" s="84"/>
      <c r="SOG101" s="84"/>
      <c r="SOH101" s="84"/>
      <c r="SOI101" s="84"/>
      <c r="SOJ101" s="84"/>
      <c r="SOK101" s="84"/>
      <c r="SOL101" s="84"/>
      <c r="SOM101" s="84"/>
      <c r="SON101" s="84"/>
      <c r="SOO101" s="84"/>
      <c r="SOP101" s="84"/>
      <c r="SOQ101" s="84"/>
      <c r="SOR101" s="84"/>
      <c r="SOS101" s="84"/>
      <c r="SOT101" s="84"/>
      <c r="SOU101" s="84"/>
      <c r="SOV101" s="84"/>
      <c r="SOW101" s="84"/>
      <c r="SOX101" s="84"/>
      <c r="SOY101" s="84"/>
      <c r="SOZ101" s="84"/>
      <c r="SPA101" s="84"/>
      <c r="SPB101" s="84"/>
      <c r="SPC101" s="84"/>
      <c r="SPD101" s="84"/>
      <c r="SPE101" s="84"/>
      <c r="SPF101" s="84"/>
      <c r="SPG101" s="84"/>
      <c r="SPH101" s="84"/>
      <c r="SPI101" s="84"/>
      <c r="SPJ101" s="84"/>
      <c r="SPK101" s="84"/>
      <c r="SPL101" s="84"/>
      <c r="SPM101" s="84"/>
      <c r="SPN101" s="84"/>
      <c r="SPO101" s="84"/>
      <c r="SPP101" s="84"/>
      <c r="SPQ101" s="84"/>
      <c r="SPR101" s="84"/>
      <c r="SPS101" s="84"/>
      <c r="SPT101" s="84"/>
      <c r="SPU101" s="84"/>
      <c r="SPV101" s="84"/>
      <c r="SPW101" s="84"/>
      <c r="SPX101" s="84"/>
      <c r="SPY101" s="84"/>
      <c r="SPZ101" s="84"/>
      <c r="SQA101" s="84"/>
      <c r="SQB101" s="84"/>
      <c r="SQC101" s="84"/>
      <c r="SQD101" s="84"/>
      <c r="SQE101" s="84"/>
      <c r="SQF101" s="84"/>
      <c r="SQG101" s="84"/>
      <c r="SQH101" s="84"/>
      <c r="SQI101" s="84"/>
      <c r="SQJ101" s="84"/>
      <c r="SQK101" s="84"/>
      <c r="SQL101" s="84"/>
      <c r="SQM101" s="84"/>
      <c r="SQN101" s="84"/>
      <c r="SQO101" s="84"/>
      <c r="SQP101" s="84"/>
      <c r="SQQ101" s="84"/>
      <c r="SQR101" s="84"/>
      <c r="SQS101" s="84"/>
      <c r="SQT101" s="84"/>
      <c r="SQU101" s="84"/>
      <c r="SQV101" s="84"/>
      <c r="SQW101" s="84"/>
      <c r="SQX101" s="84"/>
      <c r="SQY101" s="84"/>
      <c r="SQZ101" s="84"/>
      <c r="SRA101" s="84"/>
      <c r="SRB101" s="84"/>
      <c r="SRC101" s="84"/>
      <c r="SRD101" s="84"/>
      <c r="SRE101" s="84"/>
      <c r="SRF101" s="84"/>
      <c r="SRG101" s="84"/>
      <c r="SRH101" s="84"/>
      <c r="SRI101" s="84"/>
      <c r="SRJ101" s="84"/>
      <c r="SRK101" s="84"/>
      <c r="SRL101" s="84"/>
      <c r="SRM101" s="84"/>
      <c r="SRN101" s="84"/>
      <c r="SRO101" s="84"/>
      <c r="SRP101" s="84"/>
      <c r="SRQ101" s="84"/>
      <c r="SRR101" s="84"/>
      <c r="SRS101" s="84"/>
      <c r="SRT101" s="84"/>
      <c r="SRU101" s="84"/>
      <c r="SRV101" s="84"/>
      <c r="SRW101" s="84"/>
      <c r="SRX101" s="84"/>
      <c r="SRY101" s="84"/>
      <c r="SRZ101" s="84"/>
      <c r="SSA101" s="84"/>
      <c r="SSB101" s="84"/>
      <c r="SSC101" s="84"/>
      <c r="SSD101" s="84"/>
      <c r="SSE101" s="84"/>
      <c r="SSF101" s="84"/>
      <c r="SSG101" s="84"/>
      <c r="SSH101" s="84"/>
      <c r="SSI101" s="84"/>
      <c r="SSJ101" s="84"/>
      <c r="SSK101" s="84"/>
      <c r="SSL101" s="84"/>
      <c r="SSM101" s="84"/>
      <c r="SSN101" s="84"/>
      <c r="SSO101" s="84"/>
      <c r="SSP101" s="84"/>
      <c r="SSQ101" s="84"/>
      <c r="SSR101" s="84"/>
      <c r="SSS101" s="84"/>
      <c r="SST101" s="84"/>
      <c r="SSU101" s="84"/>
      <c r="SSV101" s="84"/>
      <c r="SSW101" s="84"/>
      <c r="SSX101" s="84"/>
      <c r="SSY101" s="84"/>
      <c r="SSZ101" s="84"/>
      <c r="STA101" s="84"/>
      <c r="STB101" s="84"/>
      <c r="STC101" s="84"/>
      <c r="STD101" s="84"/>
      <c r="STE101" s="84"/>
      <c r="STF101" s="84"/>
      <c r="STG101" s="84"/>
      <c r="STH101" s="84"/>
      <c r="STI101" s="84"/>
      <c r="STJ101" s="84"/>
      <c r="STK101" s="84"/>
      <c r="STL101" s="84"/>
      <c r="STM101" s="84"/>
      <c r="STN101" s="84"/>
      <c r="STO101" s="84"/>
      <c r="STP101" s="84"/>
      <c r="STQ101" s="84"/>
      <c r="STR101" s="84"/>
      <c r="STS101" s="84"/>
      <c r="STT101" s="84"/>
      <c r="STU101" s="84"/>
      <c r="STV101" s="84"/>
      <c r="STW101" s="84"/>
      <c r="STX101" s="84"/>
      <c r="STY101" s="84"/>
      <c r="STZ101" s="84"/>
      <c r="SUA101" s="84"/>
      <c r="SUB101" s="84"/>
      <c r="SUC101" s="84"/>
      <c r="SUD101" s="84"/>
      <c r="SUE101" s="84"/>
      <c r="SUF101" s="84"/>
      <c r="SUG101" s="84"/>
      <c r="SUH101" s="84"/>
      <c r="SUI101" s="84"/>
      <c r="SUJ101" s="84"/>
      <c r="SUK101" s="84"/>
      <c r="SUL101" s="84"/>
      <c r="SUM101" s="84"/>
      <c r="SUN101" s="84"/>
      <c r="SUO101" s="84"/>
      <c r="SUP101" s="84"/>
      <c r="SUQ101" s="84"/>
      <c r="SUR101" s="84"/>
      <c r="SUS101" s="84"/>
      <c r="SUT101" s="84"/>
      <c r="SUU101" s="84"/>
      <c r="SUV101" s="84"/>
      <c r="SUW101" s="84"/>
      <c r="SUX101" s="84"/>
      <c r="SUY101" s="84"/>
      <c r="SUZ101" s="84"/>
      <c r="SVA101" s="84"/>
      <c r="SVB101" s="84"/>
      <c r="SVC101" s="84"/>
      <c r="SVD101" s="84"/>
      <c r="SVE101" s="84"/>
      <c r="SVF101" s="84"/>
      <c r="SVG101" s="84"/>
      <c r="SVH101" s="84"/>
      <c r="SVI101" s="84"/>
      <c r="SVJ101" s="84"/>
      <c r="SVK101" s="84"/>
      <c r="SVL101" s="84"/>
      <c r="SVM101" s="84"/>
      <c r="SVN101" s="84"/>
      <c r="SVO101" s="84"/>
      <c r="SVP101" s="84"/>
      <c r="SVQ101" s="84"/>
      <c r="SVR101" s="84"/>
      <c r="SVS101" s="84"/>
      <c r="SVT101" s="84"/>
      <c r="SVU101" s="84"/>
      <c r="SVV101" s="84"/>
      <c r="SVW101" s="84"/>
      <c r="SVX101" s="84"/>
      <c r="SVY101" s="84"/>
      <c r="SVZ101" s="84"/>
      <c r="SWA101" s="84"/>
      <c r="SWB101" s="84"/>
      <c r="SWC101" s="84"/>
      <c r="SWD101" s="84"/>
      <c r="SWE101" s="84"/>
      <c r="SWF101" s="84"/>
      <c r="SWG101" s="84"/>
      <c r="SWH101" s="84"/>
      <c r="SWI101" s="84"/>
      <c r="SWJ101" s="84"/>
      <c r="SWK101" s="84"/>
      <c r="SWL101" s="84"/>
      <c r="SWM101" s="84"/>
      <c r="SWN101" s="84"/>
      <c r="SWO101" s="84"/>
      <c r="SWP101" s="84"/>
      <c r="SWQ101" s="84"/>
      <c r="SWR101" s="84"/>
      <c r="SWS101" s="84"/>
      <c r="SWT101" s="84"/>
      <c r="SWU101" s="84"/>
      <c r="SWV101" s="84"/>
      <c r="SWW101" s="84"/>
      <c r="SWX101" s="84"/>
      <c r="SWY101" s="84"/>
      <c r="SWZ101" s="84"/>
      <c r="SXA101" s="84"/>
      <c r="SXB101" s="84"/>
      <c r="SXC101" s="84"/>
      <c r="SXD101" s="84"/>
      <c r="SXE101" s="84"/>
      <c r="SXF101" s="84"/>
      <c r="SXG101" s="84"/>
      <c r="SXH101" s="84"/>
      <c r="SXI101" s="84"/>
      <c r="SXJ101" s="84"/>
      <c r="SXK101" s="84"/>
      <c r="SXL101" s="84"/>
      <c r="SXM101" s="84"/>
      <c r="SXN101" s="84"/>
      <c r="SXO101" s="84"/>
      <c r="SXP101" s="84"/>
      <c r="SXQ101" s="84"/>
      <c r="SXR101" s="84"/>
      <c r="SXS101" s="84"/>
      <c r="SXT101" s="84"/>
      <c r="SXU101" s="84"/>
      <c r="SXV101" s="84"/>
      <c r="SXW101" s="84"/>
      <c r="SXX101" s="84"/>
      <c r="SXY101" s="84"/>
      <c r="SXZ101" s="84"/>
      <c r="SYA101" s="84"/>
      <c r="SYB101" s="84"/>
      <c r="SYC101" s="84"/>
      <c r="SYD101" s="84"/>
      <c r="SYE101" s="84"/>
      <c r="SYF101" s="84"/>
      <c r="SYG101" s="84"/>
      <c r="SYH101" s="84"/>
      <c r="SYI101" s="84"/>
      <c r="SYJ101" s="84"/>
      <c r="SYK101" s="84"/>
      <c r="SYL101" s="84"/>
      <c r="SYM101" s="84"/>
      <c r="SYN101" s="84"/>
      <c r="SYO101" s="84"/>
      <c r="SYP101" s="84"/>
      <c r="SYQ101" s="84"/>
      <c r="SYR101" s="84"/>
      <c r="SYS101" s="84"/>
      <c r="SYT101" s="84"/>
      <c r="SYU101" s="84"/>
      <c r="SYV101" s="84"/>
      <c r="SYW101" s="84"/>
      <c r="SYX101" s="84"/>
      <c r="SYY101" s="84"/>
      <c r="SYZ101" s="84"/>
      <c r="SZA101" s="84"/>
      <c r="SZB101" s="84"/>
      <c r="SZC101" s="84"/>
      <c r="SZD101" s="84"/>
      <c r="SZE101" s="84"/>
      <c r="SZF101" s="84"/>
      <c r="SZG101" s="84"/>
      <c r="SZH101" s="84"/>
      <c r="SZI101" s="84"/>
      <c r="SZJ101" s="84"/>
      <c r="SZK101" s="84"/>
      <c r="SZL101" s="84"/>
      <c r="SZM101" s="84"/>
      <c r="SZN101" s="84"/>
      <c r="SZO101" s="84"/>
      <c r="SZP101" s="84"/>
      <c r="SZQ101" s="84"/>
      <c r="SZR101" s="84"/>
      <c r="SZS101" s="84"/>
      <c r="SZT101" s="84"/>
      <c r="SZU101" s="84"/>
      <c r="SZV101" s="84"/>
      <c r="SZW101" s="84"/>
      <c r="SZX101" s="84"/>
      <c r="SZY101" s="84"/>
      <c r="SZZ101" s="84"/>
      <c r="TAA101" s="84"/>
      <c r="TAB101" s="84"/>
      <c r="TAC101" s="84"/>
      <c r="TAD101" s="84"/>
      <c r="TAE101" s="84"/>
      <c r="TAF101" s="84"/>
      <c r="TAG101" s="84"/>
      <c r="TAH101" s="84"/>
      <c r="TAI101" s="84"/>
      <c r="TAJ101" s="84"/>
      <c r="TAK101" s="84"/>
      <c r="TAL101" s="84"/>
      <c r="TAM101" s="84"/>
      <c r="TAN101" s="84"/>
      <c r="TAO101" s="84"/>
      <c r="TAP101" s="84"/>
      <c r="TAQ101" s="84"/>
      <c r="TAR101" s="84"/>
      <c r="TAS101" s="84"/>
      <c r="TAT101" s="84"/>
      <c r="TAU101" s="84"/>
      <c r="TAV101" s="84"/>
      <c r="TAW101" s="84"/>
      <c r="TAX101" s="84"/>
      <c r="TAY101" s="84"/>
      <c r="TAZ101" s="84"/>
      <c r="TBA101" s="84"/>
      <c r="TBB101" s="84"/>
      <c r="TBC101" s="84"/>
      <c r="TBD101" s="84"/>
      <c r="TBE101" s="84"/>
      <c r="TBF101" s="84"/>
      <c r="TBG101" s="84"/>
      <c r="TBH101" s="84"/>
      <c r="TBI101" s="84"/>
      <c r="TBJ101" s="84"/>
      <c r="TBK101" s="84"/>
      <c r="TBL101" s="84"/>
      <c r="TBM101" s="84"/>
      <c r="TBN101" s="84"/>
      <c r="TBO101" s="84"/>
      <c r="TBP101" s="84"/>
      <c r="TBQ101" s="84"/>
      <c r="TBR101" s="84"/>
      <c r="TBS101" s="84"/>
      <c r="TBT101" s="84"/>
      <c r="TBU101" s="84"/>
      <c r="TBV101" s="84"/>
      <c r="TBW101" s="84"/>
      <c r="TBX101" s="84"/>
      <c r="TBY101" s="84"/>
      <c r="TBZ101" s="84"/>
      <c r="TCA101" s="84"/>
      <c r="TCB101" s="84"/>
      <c r="TCC101" s="84"/>
      <c r="TCD101" s="84"/>
      <c r="TCE101" s="84"/>
      <c r="TCF101" s="84"/>
      <c r="TCG101" s="84"/>
      <c r="TCH101" s="84"/>
      <c r="TCI101" s="84"/>
      <c r="TCJ101" s="84"/>
      <c r="TCK101" s="84"/>
      <c r="TCL101" s="84"/>
      <c r="TCM101" s="84"/>
      <c r="TCN101" s="84"/>
      <c r="TCO101" s="84"/>
      <c r="TCP101" s="84"/>
      <c r="TCQ101" s="84"/>
      <c r="TCR101" s="84"/>
      <c r="TCS101" s="84"/>
      <c r="TCT101" s="84"/>
      <c r="TCU101" s="84"/>
      <c r="TCV101" s="84"/>
      <c r="TCW101" s="84"/>
      <c r="TCX101" s="84"/>
      <c r="TCY101" s="84"/>
      <c r="TCZ101" s="84"/>
      <c r="TDA101" s="84"/>
      <c r="TDB101" s="84"/>
      <c r="TDC101" s="84"/>
      <c r="TDD101" s="84"/>
      <c r="TDE101" s="84"/>
      <c r="TDF101" s="84"/>
      <c r="TDG101" s="84"/>
      <c r="TDH101" s="84"/>
      <c r="TDI101" s="84"/>
      <c r="TDJ101" s="84"/>
      <c r="TDK101" s="84"/>
      <c r="TDL101" s="84"/>
      <c r="TDM101" s="84"/>
      <c r="TDN101" s="84"/>
      <c r="TDO101" s="84"/>
      <c r="TDP101" s="84"/>
      <c r="TDQ101" s="84"/>
      <c r="TDR101" s="84"/>
      <c r="TDS101" s="84"/>
      <c r="TDT101" s="84"/>
      <c r="TDU101" s="84"/>
      <c r="TDV101" s="84"/>
      <c r="TDW101" s="84"/>
      <c r="TDX101" s="84"/>
      <c r="TDY101" s="84"/>
      <c r="TDZ101" s="84"/>
      <c r="TEA101" s="84"/>
      <c r="TEB101" s="84"/>
      <c r="TEC101" s="84"/>
      <c r="TED101" s="84"/>
      <c r="TEE101" s="84"/>
      <c r="TEF101" s="84"/>
      <c r="TEG101" s="84"/>
      <c r="TEH101" s="84"/>
      <c r="TEI101" s="84"/>
      <c r="TEJ101" s="84"/>
      <c r="TEK101" s="84"/>
      <c r="TEL101" s="84"/>
      <c r="TEM101" s="84"/>
      <c r="TEN101" s="84"/>
      <c r="TEO101" s="84"/>
      <c r="TEP101" s="84"/>
      <c r="TEQ101" s="84"/>
      <c r="TER101" s="84"/>
      <c r="TES101" s="84"/>
      <c r="TET101" s="84"/>
      <c r="TEU101" s="84"/>
      <c r="TEV101" s="84"/>
      <c r="TEW101" s="84"/>
      <c r="TEX101" s="84"/>
      <c r="TEY101" s="84"/>
      <c r="TEZ101" s="84"/>
      <c r="TFA101" s="84"/>
      <c r="TFB101" s="84"/>
      <c r="TFC101" s="84"/>
      <c r="TFD101" s="84"/>
      <c r="TFE101" s="84"/>
      <c r="TFF101" s="84"/>
      <c r="TFG101" s="84"/>
      <c r="TFH101" s="84"/>
      <c r="TFI101" s="84"/>
      <c r="TFJ101" s="84"/>
      <c r="TFK101" s="84"/>
      <c r="TFL101" s="84"/>
      <c r="TFM101" s="84"/>
      <c r="TFN101" s="84"/>
      <c r="TFO101" s="84"/>
      <c r="TFP101" s="84"/>
      <c r="TFQ101" s="84"/>
      <c r="TFR101" s="84"/>
      <c r="TFS101" s="84"/>
      <c r="TFT101" s="84"/>
      <c r="TFU101" s="84"/>
      <c r="TFV101" s="84"/>
      <c r="TFW101" s="84"/>
      <c r="TFX101" s="84"/>
      <c r="TFY101" s="84"/>
      <c r="TFZ101" s="84"/>
      <c r="TGA101" s="84"/>
      <c r="TGB101" s="84"/>
      <c r="TGC101" s="84"/>
      <c r="TGD101" s="84"/>
      <c r="TGE101" s="84"/>
      <c r="TGF101" s="84"/>
      <c r="TGG101" s="84"/>
      <c r="TGH101" s="84"/>
      <c r="TGI101" s="84"/>
      <c r="TGJ101" s="84"/>
      <c r="TGK101" s="84"/>
      <c r="TGL101" s="84"/>
      <c r="TGM101" s="84"/>
      <c r="TGN101" s="84"/>
      <c r="TGO101" s="84"/>
      <c r="TGP101" s="84"/>
      <c r="TGQ101" s="84"/>
      <c r="TGR101" s="84"/>
      <c r="TGS101" s="84"/>
      <c r="TGT101" s="84"/>
      <c r="TGU101" s="84"/>
      <c r="TGV101" s="84"/>
      <c r="TGW101" s="84"/>
      <c r="TGX101" s="84"/>
      <c r="TGY101" s="84"/>
      <c r="TGZ101" s="84"/>
      <c r="THA101" s="84"/>
      <c r="THB101" s="84"/>
      <c r="THC101" s="84"/>
      <c r="THD101" s="84"/>
      <c r="THE101" s="84"/>
      <c r="THF101" s="84"/>
      <c r="THG101" s="84"/>
      <c r="THH101" s="84"/>
      <c r="THI101" s="84"/>
      <c r="THJ101" s="84"/>
      <c r="THK101" s="84"/>
      <c r="THL101" s="84"/>
      <c r="THM101" s="84"/>
      <c r="THN101" s="84"/>
      <c r="THO101" s="84"/>
      <c r="THP101" s="84"/>
      <c r="THQ101" s="84"/>
      <c r="THR101" s="84"/>
      <c r="THS101" s="84"/>
      <c r="THT101" s="84"/>
      <c r="THU101" s="84"/>
      <c r="THV101" s="84"/>
      <c r="THW101" s="84"/>
      <c r="THX101" s="84"/>
      <c r="THY101" s="84"/>
      <c r="THZ101" s="84"/>
      <c r="TIA101" s="84"/>
      <c r="TIB101" s="84"/>
      <c r="TIC101" s="84"/>
      <c r="TID101" s="84"/>
      <c r="TIE101" s="84"/>
      <c r="TIF101" s="84"/>
      <c r="TIG101" s="84"/>
      <c r="TIH101" s="84"/>
      <c r="TII101" s="84"/>
      <c r="TIJ101" s="84"/>
      <c r="TIK101" s="84"/>
      <c r="TIL101" s="84"/>
      <c r="TIM101" s="84"/>
      <c r="TIN101" s="84"/>
      <c r="TIO101" s="84"/>
      <c r="TIP101" s="84"/>
      <c r="TIQ101" s="84"/>
      <c r="TIR101" s="84"/>
      <c r="TIS101" s="84"/>
      <c r="TIT101" s="84"/>
      <c r="TIU101" s="84"/>
      <c r="TIV101" s="84"/>
      <c r="TIW101" s="84"/>
      <c r="TIX101" s="84"/>
      <c r="TIY101" s="84"/>
      <c r="TIZ101" s="84"/>
      <c r="TJA101" s="84"/>
      <c r="TJB101" s="84"/>
      <c r="TJC101" s="84"/>
      <c r="TJD101" s="84"/>
      <c r="TJE101" s="84"/>
      <c r="TJF101" s="84"/>
      <c r="TJG101" s="84"/>
      <c r="TJH101" s="84"/>
      <c r="TJI101" s="84"/>
      <c r="TJJ101" s="84"/>
      <c r="TJK101" s="84"/>
      <c r="TJL101" s="84"/>
      <c r="TJM101" s="84"/>
      <c r="TJN101" s="84"/>
      <c r="TJO101" s="84"/>
      <c r="TJP101" s="84"/>
      <c r="TJQ101" s="84"/>
      <c r="TJR101" s="84"/>
      <c r="TJS101" s="84"/>
      <c r="TJT101" s="84"/>
      <c r="TJU101" s="84"/>
      <c r="TJV101" s="84"/>
      <c r="TJW101" s="84"/>
      <c r="TJX101" s="84"/>
      <c r="TJY101" s="84"/>
      <c r="TJZ101" s="84"/>
      <c r="TKA101" s="84"/>
      <c r="TKB101" s="84"/>
      <c r="TKC101" s="84"/>
      <c r="TKD101" s="84"/>
      <c r="TKE101" s="84"/>
      <c r="TKF101" s="84"/>
      <c r="TKG101" s="84"/>
      <c r="TKH101" s="84"/>
      <c r="TKI101" s="84"/>
      <c r="TKJ101" s="84"/>
      <c r="TKK101" s="84"/>
      <c r="TKL101" s="84"/>
      <c r="TKM101" s="84"/>
      <c r="TKN101" s="84"/>
      <c r="TKO101" s="84"/>
      <c r="TKP101" s="84"/>
      <c r="TKQ101" s="84"/>
      <c r="TKR101" s="84"/>
      <c r="TKS101" s="84"/>
      <c r="TKT101" s="84"/>
      <c r="TKU101" s="84"/>
      <c r="TKV101" s="84"/>
      <c r="TKW101" s="84"/>
      <c r="TKX101" s="84"/>
      <c r="TKY101" s="84"/>
      <c r="TKZ101" s="84"/>
      <c r="TLA101" s="84"/>
      <c r="TLB101" s="84"/>
      <c r="TLC101" s="84"/>
      <c r="TLD101" s="84"/>
      <c r="TLE101" s="84"/>
      <c r="TLF101" s="84"/>
      <c r="TLG101" s="84"/>
      <c r="TLH101" s="84"/>
      <c r="TLI101" s="84"/>
      <c r="TLJ101" s="84"/>
      <c r="TLK101" s="84"/>
      <c r="TLL101" s="84"/>
      <c r="TLM101" s="84"/>
      <c r="TLN101" s="84"/>
      <c r="TLO101" s="84"/>
      <c r="TLP101" s="84"/>
      <c r="TLQ101" s="84"/>
      <c r="TLR101" s="84"/>
      <c r="TLS101" s="84"/>
      <c r="TLT101" s="84"/>
      <c r="TLU101" s="84"/>
      <c r="TLV101" s="84"/>
      <c r="TLW101" s="84"/>
      <c r="TLX101" s="84"/>
      <c r="TLY101" s="84"/>
      <c r="TLZ101" s="84"/>
      <c r="TMA101" s="84"/>
      <c r="TMB101" s="84"/>
      <c r="TMC101" s="84"/>
      <c r="TMD101" s="84"/>
      <c r="TME101" s="84"/>
      <c r="TMF101" s="84"/>
      <c r="TMG101" s="84"/>
      <c r="TMH101" s="84"/>
      <c r="TMI101" s="84"/>
      <c r="TMJ101" s="84"/>
      <c r="TMK101" s="84"/>
      <c r="TML101" s="84"/>
      <c r="TMM101" s="84"/>
      <c r="TMN101" s="84"/>
      <c r="TMO101" s="84"/>
      <c r="TMP101" s="84"/>
      <c r="TMQ101" s="84"/>
      <c r="TMR101" s="84"/>
      <c r="TMS101" s="84"/>
      <c r="TMT101" s="84"/>
      <c r="TMU101" s="84"/>
      <c r="TMV101" s="84"/>
      <c r="TMW101" s="84"/>
      <c r="TMX101" s="84"/>
      <c r="TMY101" s="84"/>
      <c r="TMZ101" s="84"/>
      <c r="TNA101" s="84"/>
      <c r="TNB101" s="84"/>
      <c r="TNC101" s="84"/>
      <c r="TND101" s="84"/>
      <c r="TNE101" s="84"/>
      <c r="TNF101" s="84"/>
      <c r="TNG101" s="84"/>
      <c r="TNH101" s="84"/>
      <c r="TNI101" s="84"/>
      <c r="TNJ101" s="84"/>
      <c r="TNK101" s="84"/>
      <c r="TNL101" s="84"/>
      <c r="TNM101" s="84"/>
      <c r="TNN101" s="84"/>
      <c r="TNO101" s="84"/>
      <c r="TNP101" s="84"/>
      <c r="TNQ101" s="84"/>
      <c r="TNR101" s="84"/>
      <c r="TNS101" s="84"/>
      <c r="TNT101" s="84"/>
      <c r="TNU101" s="84"/>
      <c r="TNV101" s="84"/>
      <c r="TNW101" s="84"/>
      <c r="TNX101" s="84"/>
      <c r="TNY101" s="84"/>
      <c r="TNZ101" s="84"/>
      <c r="TOA101" s="84"/>
      <c r="TOB101" s="84"/>
      <c r="TOC101" s="84"/>
      <c r="TOD101" s="84"/>
      <c r="TOE101" s="84"/>
      <c r="TOF101" s="84"/>
      <c r="TOG101" s="84"/>
      <c r="TOH101" s="84"/>
      <c r="TOI101" s="84"/>
      <c r="TOJ101" s="84"/>
      <c r="TOK101" s="84"/>
      <c r="TOL101" s="84"/>
      <c r="TOM101" s="84"/>
      <c r="TON101" s="84"/>
      <c r="TOO101" s="84"/>
      <c r="TOP101" s="84"/>
      <c r="TOQ101" s="84"/>
      <c r="TOR101" s="84"/>
      <c r="TOS101" s="84"/>
      <c r="TOT101" s="84"/>
      <c r="TOU101" s="84"/>
      <c r="TOV101" s="84"/>
      <c r="TOW101" s="84"/>
      <c r="TOX101" s="84"/>
      <c r="TOY101" s="84"/>
      <c r="TOZ101" s="84"/>
      <c r="TPA101" s="84"/>
      <c r="TPB101" s="84"/>
      <c r="TPC101" s="84"/>
      <c r="TPD101" s="84"/>
      <c r="TPE101" s="84"/>
      <c r="TPF101" s="84"/>
      <c r="TPG101" s="84"/>
      <c r="TPH101" s="84"/>
      <c r="TPI101" s="84"/>
      <c r="TPJ101" s="84"/>
      <c r="TPK101" s="84"/>
      <c r="TPL101" s="84"/>
      <c r="TPM101" s="84"/>
      <c r="TPN101" s="84"/>
      <c r="TPO101" s="84"/>
      <c r="TPP101" s="84"/>
      <c r="TPQ101" s="84"/>
      <c r="TPR101" s="84"/>
      <c r="TPS101" s="84"/>
      <c r="TPT101" s="84"/>
      <c r="TPU101" s="84"/>
      <c r="TPV101" s="84"/>
      <c r="TPW101" s="84"/>
      <c r="TPX101" s="84"/>
      <c r="TPY101" s="84"/>
      <c r="TPZ101" s="84"/>
      <c r="TQA101" s="84"/>
      <c r="TQB101" s="84"/>
      <c r="TQC101" s="84"/>
      <c r="TQD101" s="84"/>
      <c r="TQE101" s="84"/>
      <c r="TQF101" s="84"/>
      <c r="TQG101" s="84"/>
      <c r="TQH101" s="84"/>
      <c r="TQI101" s="84"/>
      <c r="TQJ101" s="84"/>
      <c r="TQK101" s="84"/>
      <c r="TQL101" s="84"/>
      <c r="TQM101" s="84"/>
      <c r="TQN101" s="84"/>
      <c r="TQO101" s="84"/>
      <c r="TQP101" s="84"/>
      <c r="TQQ101" s="84"/>
      <c r="TQR101" s="84"/>
      <c r="TQS101" s="84"/>
      <c r="TQT101" s="84"/>
      <c r="TQU101" s="84"/>
      <c r="TQV101" s="84"/>
      <c r="TQW101" s="84"/>
      <c r="TQX101" s="84"/>
      <c r="TQY101" s="84"/>
      <c r="TQZ101" s="84"/>
      <c r="TRA101" s="84"/>
      <c r="TRB101" s="84"/>
      <c r="TRC101" s="84"/>
      <c r="TRD101" s="84"/>
      <c r="TRE101" s="84"/>
      <c r="TRF101" s="84"/>
      <c r="TRG101" s="84"/>
      <c r="TRH101" s="84"/>
      <c r="TRI101" s="84"/>
      <c r="TRJ101" s="84"/>
      <c r="TRK101" s="84"/>
      <c r="TRL101" s="84"/>
      <c r="TRM101" s="84"/>
      <c r="TRN101" s="84"/>
      <c r="TRO101" s="84"/>
      <c r="TRP101" s="84"/>
      <c r="TRQ101" s="84"/>
      <c r="TRR101" s="84"/>
      <c r="TRS101" s="84"/>
      <c r="TRT101" s="84"/>
      <c r="TRU101" s="84"/>
      <c r="TRV101" s="84"/>
      <c r="TRW101" s="84"/>
      <c r="TRX101" s="84"/>
      <c r="TRY101" s="84"/>
      <c r="TRZ101" s="84"/>
      <c r="TSA101" s="84"/>
      <c r="TSB101" s="84"/>
      <c r="TSC101" s="84"/>
      <c r="TSD101" s="84"/>
      <c r="TSE101" s="84"/>
      <c r="TSF101" s="84"/>
      <c r="TSG101" s="84"/>
      <c r="TSH101" s="84"/>
      <c r="TSI101" s="84"/>
      <c r="TSJ101" s="84"/>
      <c r="TSK101" s="84"/>
      <c r="TSL101" s="84"/>
      <c r="TSM101" s="84"/>
      <c r="TSN101" s="84"/>
      <c r="TSO101" s="84"/>
      <c r="TSP101" s="84"/>
      <c r="TSQ101" s="84"/>
      <c r="TSR101" s="84"/>
      <c r="TSS101" s="84"/>
      <c r="TST101" s="84"/>
      <c r="TSU101" s="84"/>
      <c r="TSV101" s="84"/>
      <c r="TSW101" s="84"/>
      <c r="TSX101" s="84"/>
      <c r="TSY101" s="84"/>
      <c r="TSZ101" s="84"/>
      <c r="TTA101" s="84"/>
      <c r="TTB101" s="84"/>
      <c r="TTC101" s="84"/>
      <c r="TTD101" s="84"/>
      <c r="TTE101" s="84"/>
      <c r="TTF101" s="84"/>
      <c r="TTG101" s="84"/>
      <c r="TTH101" s="84"/>
      <c r="TTI101" s="84"/>
      <c r="TTJ101" s="84"/>
      <c r="TTK101" s="84"/>
      <c r="TTL101" s="84"/>
      <c r="TTM101" s="84"/>
      <c r="TTN101" s="84"/>
      <c r="TTO101" s="84"/>
      <c r="TTP101" s="84"/>
      <c r="TTQ101" s="84"/>
      <c r="TTR101" s="84"/>
      <c r="TTS101" s="84"/>
      <c r="TTT101" s="84"/>
      <c r="TTU101" s="84"/>
      <c r="TTV101" s="84"/>
      <c r="TTW101" s="84"/>
      <c r="TTX101" s="84"/>
      <c r="TTY101" s="84"/>
      <c r="TTZ101" s="84"/>
      <c r="TUA101" s="84"/>
      <c r="TUB101" s="84"/>
      <c r="TUC101" s="84"/>
      <c r="TUD101" s="84"/>
      <c r="TUE101" s="84"/>
      <c r="TUF101" s="84"/>
      <c r="TUG101" s="84"/>
      <c r="TUH101" s="84"/>
      <c r="TUI101" s="84"/>
      <c r="TUJ101" s="84"/>
      <c r="TUK101" s="84"/>
      <c r="TUL101" s="84"/>
      <c r="TUM101" s="84"/>
      <c r="TUN101" s="84"/>
      <c r="TUO101" s="84"/>
      <c r="TUP101" s="84"/>
      <c r="TUQ101" s="84"/>
      <c r="TUR101" s="84"/>
      <c r="TUS101" s="84"/>
      <c r="TUT101" s="84"/>
      <c r="TUU101" s="84"/>
      <c r="TUV101" s="84"/>
      <c r="TUW101" s="84"/>
      <c r="TUX101" s="84"/>
      <c r="TUY101" s="84"/>
      <c r="TUZ101" s="84"/>
      <c r="TVA101" s="84"/>
      <c r="TVB101" s="84"/>
      <c r="TVC101" s="84"/>
      <c r="TVD101" s="84"/>
      <c r="TVE101" s="84"/>
      <c r="TVF101" s="84"/>
      <c r="TVG101" s="84"/>
      <c r="TVH101" s="84"/>
      <c r="TVI101" s="84"/>
      <c r="TVJ101" s="84"/>
      <c r="TVK101" s="84"/>
      <c r="TVL101" s="84"/>
      <c r="TVM101" s="84"/>
      <c r="TVN101" s="84"/>
      <c r="TVO101" s="84"/>
      <c r="TVP101" s="84"/>
      <c r="TVQ101" s="84"/>
      <c r="TVR101" s="84"/>
      <c r="TVS101" s="84"/>
      <c r="TVT101" s="84"/>
      <c r="TVU101" s="84"/>
      <c r="TVV101" s="84"/>
      <c r="TVW101" s="84"/>
      <c r="TVX101" s="84"/>
      <c r="TVY101" s="84"/>
      <c r="TVZ101" s="84"/>
      <c r="TWA101" s="84"/>
      <c r="TWB101" s="84"/>
      <c r="TWC101" s="84"/>
      <c r="TWD101" s="84"/>
      <c r="TWE101" s="84"/>
      <c r="TWF101" s="84"/>
      <c r="TWG101" s="84"/>
      <c r="TWH101" s="84"/>
      <c r="TWI101" s="84"/>
      <c r="TWJ101" s="84"/>
      <c r="TWK101" s="84"/>
      <c r="TWL101" s="84"/>
      <c r="TWM101" s="84"/>
      <c r="TWN101" s="84"/>
      <c r="TWO101" s="84"/>
      <c r="TWP101" s="84"/>
      <c r="TWQ101" s="84"/>
      <c r="TWR101" s="84"/>
      <c r="TWS101" s="84"/>
      <c r="TWT101" s="84"/>
      <c r="TWU101" s="84"/>
      <c r="TWV101" s="84"/>
      <c r="TWW101" s="84"/>
      <c r="TWX101" s="84"/>
      <c r="TWY101" s="84"/>
      <c r="TWZ101" s="84"/>
      <c r="TXA101" s="84"/>
      <c r="TXB101" s="84"/>
      <c r="TXC101" s="84"/>
      <c r="TXD101" s="84"/>
      <c r="TXE101" s="84"/>
      <c r="TXF101" s="84"/>
      <c r="TXG101" s="84"/>
      <c r="TXH101" s="84"/>
      <c r="TXI101" s="84"/>
      <c r="TXJ101" s="84"/>
      <c r="TXK101" s="84"/>
      <c r="TXL101" s="84"/>
      <c r="TXM101" s="84"/>
      <c r="TXN101" s="84"/>
      <c r="TXO101" s="84"/>
      <c r="TXP101" s="84"/>
      <c r="TXQ101" s="84"/>
      <c r="TXR101" s="84"/>
      <c r="TXS101" s="84"/>
      <c r="TXT101" s="84"/>
      <c r="TXU101" s="84"/>
      <c r="TXV101" s="84"/>
      <c r="TXW101" s="84"/>
      <c r="TXX101" s="84"/>
      <c r="TXY101" s="84"/>
      <c r="TXZ101" s="84"/>
      <c r="TYA101" s="84"/>
      <c r="TYB101" s="84"/>
      <c r="TYC101" s="84"/>
      <c r="TYD101" s="84"/>
      <c r="TYE101" s="84"/>
      <c r="TYF101" s="84"/>
      <c r="TYG101" s="84"/>
      <c r="TYH101" s="84"/>
      <c r="TYI101" s="84"/>
      <c r="TYJ101" s="84"/>
      <c r="TYK101" s="84"/>
      <c r="TYL101" s="84"/>
      <c r="TYM101" s="84"/>
      <c r="TYN101" s="84"/>
      <c r="TYO101" s="84"/>
      <c r="TYP101" s="84"/>
      <c r="TYQ101" s="84"/>
      <c r="TYR101" s="84"/>
      <c r="TYS101" s="84"/>
      <c r="TYT101" s="84"/>
      <c r="TYU101" s="84"/>
      <c r="TYV101" s="84"/>
      <c r="TYW101" s="84"/>
      <c r="TYX101" s="84"/>
      <c r="TYY101" s="84"/>
      <c r="TYZ101" s="84"/>
      <c r="TZA101" s="84"/>
      <c r="TZB101" s="84"/>
      <c r="TZC101" s="84"/>
      <c r="TZD101" s="84"/>
      <c r="TZE101" s="84"/>
      <c r="TZF101" s="84"/>
      <c r="TZG101" s="84"/>
      <c r="TZH101" s="84"/>
      <c r="TZI101" s="84"/>
      <c r="TZJ101" s="84"/>
      <c r="TZK101" s="84"/>
      <c r="TZL101" s="84"/>
      <c r="TZM101" s="84"/>
      <c r="TZN101" s="84"/>
      <c r="TZO101" s="84"/>
      <c r="TZP101" s="84"/>
      <c r="TZQ101" s="84"/>
      <c r="TZR101" s="84"/>
      <c r="TZS101" s="84"/>
      <c r="TZT101" s="84"/>
      <c r="TZU101" s="84"/>
      <c r="TZV101" s="84"/>
      <c r="TZW101" s="84"/>
      <c r="TZX101" s="84"/>
      <c r="TZY101" s="84"/>
      <c r="TZZ101" s="84"/>
      <c r="UAA101" s="84"/>
      <c r="UAB101" s="84"/>
      <c r="UAC101" s="84"/>
      <c r="UAD101" s="84"/>
      <c r="UAE101" s="84"/>
      <c r="UAF101" s="84"/>
      <c r="UAG101" s="84"/>
      <c r="UAH101" s="84"/>
      <c r="UAI101" s="84"/>
      <c r="UAJ101" s="84"/>
      <c r="UAK101" s="84"/>
      <c r="UAL101" s="84"/>
      <c r="UAM101" s="84"/>
      <c r="UAN101" s="84"/>
      <c r="UAO101" s="84"/>
      <c r="UAP101" s="84"/>
      <c r="UAQ101" s="84"/>
      <c r="UAR101" s="84"/>
      <c r="UAS101" s="84"/>
      <c r="UAT101" s="84"/>
      <c r="UAU101" s="84"/>
      <c r="UAV101" s="84"/>
      <c r="UAW101" s="84"/>
      <c r="UAX101" s="84"/>
      <c r="UAY101" s="84"/>
      <c r="UAZ101" s="84"/>
      <c r="UBA101" s="84"/>
      <c r="UBB101" s="84"/>
      <c r="UBC101" s="84"/>
      <c r="UBD101" s="84"/>
      <c r="UBE101" s="84"/>
      <c r="UBF101" s="84"/>
      <c r="UBG101" s="84"/>
      <c r="UBH101" s="84"/>
      <c r="UBI101" s="84"/>
      <c r="UBJ101" s="84"/>
      <c r="UBK101" s="84"/>
      <c r="UBL101" s="84"/>
      <c r="UBM101" s="84"/>
      <c r="UBN101" s="84"/>
      <c r="UBO101" s="84"/>
      <c r="UBP101" s="84"/>
      <c r="UBQ101" s="84"/>
      <c r="UBR101" s="84"/>
      <c r="UBS101" s="84"/>
      <c r="UBT101" s="84"/>
      <c r="UBU101" s="84"/>
      <c r="UBV101" s="84"/>
      <c r="UBW101" s="84"/>
      <c r="UBX101" s="84"/>
      <c r="UBY101" s="84"/>
      <c r="UBZ101" s="84"/>
      <c r="UCA101" s="84"/>
      <c r="UCB101" s="84"/>
      <c r="UCC101" s="84"/>
      <c r="UCD101" s="84"/>
      <c r="UCE101" s="84"/>
      <c r="UCF101" s="84"/>
      <c r="UCG101" s="84"/>
      <c r="UCH101" s="84"/>
      <c r="UCI101" s="84"/>
      <c r="UCJ101" s="84"/>
      <c r="UCK101" s="84"/>
      <c r="UCL101" s="84"/>
      <c r="UCM101" s="84"/>
      <c r="UCN101" s="84"/>
      <c r="UCO101" s="84"/>
      <c r="UCP101" s="84"/>
      <c r="UCQ101" s="84"/>
      <c r="UCR101" s="84"/>
      <c r="UCS101" s="84"/>
      <c r="UCT101" s="84"/>
      <c r="UCU101" s="84"/>
      <c r="UCV101" s="84"/>
      <c r="UCW101" s="84"/>
      <c r="UCX101" s="84"/>
      <c r="UCY101" s="84"/>
      <c r="UCZ101" s="84"/>
      <c r="UDA101" s="84"/>
      <c r="UDB101" s="84"/>
      <c r="UDC101" s="84"/>
      <c r="UDD101" s="84"/>
      <c r="UDE101" s="84"/>
      <c r="UDF101" s="84"/>
      <c r="UDG101" s="84"/>
      <c r="UDH101" s="84"/>
      <c r="UDI101" s="84"/>
      <c r="UDJ101" s="84"/>
      <c r="UDK101" s="84"/>
      <c r="UDL101" s="84"/>
      <c r="UDM101" s="84"/>
      <c r="UDN101" s="84"/>
      <c r="UDO101" s="84"/>
      <c r="UDP101" s="84"/>
      <c r="UDQ101" s="84"/>
      <c r="UDR101" s="84"/>
      <c r="UDS101" s="84"/>
      <c r="UDT101" s="84"/>
      <c r="UDU101" s="84"/>
      <c r="UDV101" s="84"/>
      <c r="UDW101" s="84"/>
      <c r="UDX101" s="84"/>
      <c r="UDY101" s="84"/>
      <c r="UDZ101" s="84"/>
      <c r="UEA101" s="84"/>
      <c r="UEB101" s="84"/>
      <c r="UEC101" s="84"/>
      <c r="UED101" s="84"/>
      <c r="UEE101" s="84"/>
      <c r="UEF101" s="84"/>
      <c r="UEG101" s="84"/>
      <c r="UEH101" s="84"/>
      <c r="UEI101" s="84"/>
      <c r="UEJ101" s="84"/>
      <c r="UEK101" s="84"/>
      <c r="UEL101" s="84"/>
      <c r="UEM101" s="84"/>
      <c r="UEN101" s="84"/>
      <c r="UEO101" s="84"/>
      <c r="UEP101" s="84"/>
      <c r="UEQ101" s="84"/>
      <c r="UER101" s="84"/>
      <c r="UES101" s="84"/>
      <c r="UET101" s="84"/>
      <c r="UEU101" s="84"/>
      <c r="UEV101" s="84"/>
      <c r="UEW101" s="84"/>
      <c r="UEX101" s="84"/>
      <c r="UEY101" s="84"/>
      <c r="UEZ101" s="84"/>
      <c r="UFA101" s="84"/>
      <c r="UFB101" s="84"/>
      <c r="UFC101" s="84"/>
      <c r="UFD101" s="84"/>
      <c r="UFE101" s="84"/>
      <c r="UFF101" s="84"/>
      <c r="UFG101" s="84"/>
      <c r="UFH101" s="84"/>
      <c r="UFI101" s="84"/>
      <c r="UFJ101" s="84"/>
      <c r="UFK101" s="84"/>
      <c r="UFL101" s="84"/>
      <c r="UFM101" s="84"/>
      <c r="UFN101" s="84"/>
      <c r="UFO101" s="84"/>
      <c r="UFP101" s="84"/>
      <c r="UFQ101" s="84"/>
      <c r="UFR101" s="84"/>
      <c r="UFS101" s="84"/>
      <c r="UFT101" s="84"/>
      <c r="UFU101" s="84"/>
      <c r="UFV101" s="84"/>
      <c r="UFW101" s="84"/>
      <c r="UFX101" s="84"/>
      <c r="UFY101" s="84"/>
      <c r="UFZ101" s="84"/>
      <c r="UGA101" s="84"/>
      <c r="UGB101" s="84"/>
      <c r="UGC101" s="84"/>
      <c r="UGD101" s="84"/>
      <c r="UGE101" s="84"/>
      <c r="UGF101" s="84"/>
      <c r="UGG101" s="84"/>
      <c r="UGH101" s="84"/>
      <c r="UGI101" s="84"/>
      <c r="UGJ101" s="84"/>
      <c r="UGK101" s="84"/>
      <c r="UGL101" s="84"/>
      <c r="UGM101" s="84"/>
      <c r="UGN101" s="84"/>
      <c r="UGO101" s="84"/>
      <c r="UGP101" s="84"/>
      <c r="UGQ101" s="84"/>
      <c r="UGR101" s="84"/>
      <c r="UGS101" s="84"/>
      <c r="UGT101" s="84"/>
      <c r="UGU101" s="84"/>
      <c r="UGV101" s="84"/>
      <c r="UGW101" s="84"/>
      <c r="UGX101" s="84"/>
      <c r="UGY101" s="84"/>
      <c r="UGZ101" s="84"/>
      <c r="UHA101" s="84"/>
      <c r="UHB101" s="84"/>
      <c r="UHC101" s="84"/>
      <c r="UHD101" s="84"/>
      <c r="UHE101" s="84"/>
      <c r="UHF101" s="84"/>
      <c r="UHG101" s="84"/>
      <c r="UHH101" s="84"/>
      <c r="UHI101" s="84"/>
      <c r="UHJ101" s="84"/>
      <c r="UHK101" s="84"/>
      <c r="UHL101" s="84"/>
      <c r="UHM101" s="84"/>
      <c r="UHN101" s="84"/>
      <c r="UHO101" s="84"/>
      <c r="UHP101" s="84"/>
      <c r="UHQ101" s="84"/>
      <c r="UHR101" s="84"/>
      <c r="UHS101" s="84"/>
      <c r="UHT101" s="84"/>
      <c r="UHU101" s="84"/>
      <c r="UHV101" s="84"/>
      <c r="UHW101" s="84"/>
      <c r="UHX101" s="84"/>
      <c r="UHY101" s="84"/>
      <c r="UHZ101" s="84"/>
      <c r="UIA101" s="84"/>
      <c r="UIB101" s="84"/>
      <c r="UIC101" s="84"/>
      <c r="UID101" s="84"/>
      <c r="UIE101" s="84"/>
      <c r="UIF101" s="84"/>
      <c r="UIG101" s="84"/>
      <c r="UIH101" s="84"/>
      <c r="UII101" s="84"/>
      <c r="UIJ101" s="84"/>
      <c r="UIK101" s="84"/>
      <c r="UIL101" s="84"/>
      <c r="UIM101" s="84"/>
      <c r="UIN101" s="84"/>
      <c r="UIO101" s="84"/>
      <c r="UIP101" s="84"/>
      <c r="UIQ101" s="84"/>
      <c r="UIR101" s="84"/>
      <c r="UIS101" s="84"/>
      <c r="UIT101" s="84"/>
      <c r="UIU101" s="84"/>
      <c r="UIV101" s="84"/>
      <c r="UIW101" s="84"/>
      <c r="UIX101" s="84"/>
      <c r="UIY101" s="84"/>
      <c r="UIZ101" s="84"/>
      <c r="UJA101" s="84"/>
      <c r="UJB101" s="84"/>
      <c r="UJC101" s="84"/>
      <c r="UJD101" s="84"/>
      <c r="UJE101" s="84"/>
      <c r="UJF101" s="84"/>
      <c r="UJG101" s="84"/>
      <c r="UJH101" s="84"/>
      <c r="UJI101" s="84"/>
      <c r="UJJ101" s="84"/>
      <c r="UJK101" s="84"/>
      <c r="UJL101" s="84"/>
      <c r="UJM101" s="84"/>
      <c r="UJN101" s="84"/>
      <c r="UJO101" s="84"/>
      <c r="UJP101" s="84"/>
      <c r="UJQ101" s="84"/>
      <c r="UJR101" s="84"/>
      <c r="UJS101" s="84"/>
      <c r="UJT101" s="84"/>
      <c r="UJU101" s="84"/>
      <c r="UJV101" s="84"/>
      <c r="UJW101" s="84"/>
      <c r="UJX101" s="84"/>
      <c r="UJY101" s="84"/>
      <c r="UJZ101" s="84"/>
      <c r="UKA101" s="84"/>
      <c r="UKB101" s="84"/>
      <c r="UKC101" s="84"/>
      <c r="UKD101" s="84"/>
      <c r="UKE101" s="84"/>
      <c r="UKF101" s="84"/>
      <c r="UKG101" s="84"/>
      <c r="UKH101" s="84"/>
      <c r="UKI101" s="84"/>
      <c r="UKJ101" s="84"/>
      <c r="UKK101" s="84"/>
      <c r="UKL101" s="84"/>
      <c r="UKM101" s="84"/>
      <c r="UKN101" s="84"/>
      <c r="UKO101" s="84"/>
      <c r="UKP101" s="84"/>
      <c r="UKQ101" s="84"/>
      <c r="UKR101" s="84"/>
      <c r="UKS101" s="84"/>
      <c r="UKT101" s="84"/>
      <c r="UKU101" s="84"/>
      <c r="UKV101" s="84"/>
      <c r="UKW101" s="84"/>
      <c r="UKX101" s="84"/>
      <c r="UKY101" s="84"/>
      <c r="UKZ101" s="84"/>
      <c r="ULA101" s="84"/>
      <c r="ULB101" s="84"/>
      <c r="ULC101" s="84"/>
      <c r="ULD101" s="84"/>
      <c r="ULE101" s="84"/>
      <c r="ULF101" s="84"/>
      <c r="ULG101" s="84"/>
      <c r="ULH101" s="84"/>
      <c r="ULI101" s="84"/>
      <c r="ULJ101" s="84"/>
      <c r="ULK101" s="84"/>
      <c r="ULL101" s="84"/>
      <c r="ULM101" s="84"/>
      <c r="ULN101" s="84"/>
      <c r="ULO101" s="84"/>
      <c r="ULP101" s="84"/>
      <c r="ULQ101" s="84"/>
      <c r="ULR101" s="84"/>
      <c r="ULS101" s="84"/>
      <c r="ULT101" s="84"/>
      <c r="ULU101" s="84"/>
      <c r="ULV101" s="84"/>
      <c r="ULW101" s="84"/>
      <c r="ULX101" s="84"/>
      <c r="ULY101" s="84"/>
      <c r="ULZ101" s="84"/>
      <c r="UMA101" s="84"/>
      <c r="UMB101" s="84"/>
      <c r="UMC101" s="84"/>
      <c r="UMD101" s="84"/>
      <c r="UME101" s="84"/>
      <c r="UMF101" s="84"/>
      <c r="UMG101" s="84"/>
      <c r="UMH101" s="84"/>
      <c r="UMI101" s="84"/>
      <c r="UMJ101" s="84"/>
      <c r="UMK101" s="84"/>
      <c r="UML101" s="84"/>
      <c r="UMM101" s="84"/>
      <c r="UMN101" s="84"/>
      <c r="UMO101" s="84"/>
      <c r="UMP101" s="84"/>
      <c r="UMQ101" s="84"/>
      <c r="UMR101" s="84"/>
      <c r="UMS101" s="84"/>
      <c r="UMT101" s="84"/>
      <c r="UMU101" s="84"/>
      <c r="UMV101" s="84"/>
      <c r="UMW101" s="84"/>
      <c r="UMX101" s="84"/>
      <c r="UMY101" s="84"/>
      <c r="UMZ101" s="84"/>
      <c r="UNA101" s="84"/>
      <c r="UNB101" s="84"/>
      <c r="UNC101" s="84"/>
      <c r="UND101" s="84"/>
      <c r="UNE101" s="84"/>
      <c r="UNF101" s="84"/>
      <c r="UNG101" s="84"/>
      <c r="UNH101" s="84"/>
      <c r="UNI101" s="84"/>
      <c r="UNJ101" s="84"/>
      <c r="UNK101" s="84"/>
      <c r="UNL101" s="84"/>
      <c r="UNM101" s="84"/>
      <c r="UNN101" s="84"/>
      <c r="UNO101" s="84"/>
      <c r="UNP101" s="84"/>
      <c r="UNQ101" s="84"/>
      <c r="UNR101" s="84"/>
      <c r="UNS101" s="84"/>
      <c r="UNT101" s="84"/>
      <c r="UNU101" s="84"/>
      <c r="UNV101" s="84"/>
      <c r="UNW101" s="84"/>
      <c r="UNX101" s="84"/>
      <c r="UNY101" s="84"/>
      <c r="UNZ101" s="84"/>
      <c r="UOA101" s="84"/>
      <c r="UOB101" s="84"/>
      <c r="UOC101" s="84"/>
      <c r="UOD101" s="84"/>
      <c r="UOE101" s="84"/>
      <c r="UOF101" s="84"/>
      <c r="UOG101" s="84"/>
      <c r="UOH101" s="84"/>
      <c r="UOI101" s="84"/>
      <c r="UOJ101" s="84"/>
      <c r="UOK101" s="84"/>
      <c r="UOL101" s="84"/>
      <c r="UOM101" s="84"/>
      <c r="UON101" s="84"/>
      <c r="UOO101" s="84"/>
      <c r="UOP101" s="84"/>
      <c r="UOQ101" s="84"/>
      <c r="UOR101" s="84"/>
      <c r="UOS101" s="84"/>
      <c r="UOT101" s="84"/>
      <c r="UOU101" s="84"/>
      <c r="UOV101" s="84"/>
      <c r="UOW101" s="84"/>
      <c r="UOX101" s="84"/>
      <c r="UOY101" s="84"/>
      <c r="UOZ101" s="84"/>
      <c r="UPA101" s="84"/>
      <c r="UPB101" s="84"/>
      <c r="UPC101" s="84"/>
      <c r="UPD101" s="84"/>
      <c r="UPE101" s="84"/>
      <c r="UPF101" s="84"/>
      <c r="UPG101" s="84"/>
      <c r="UPH101" s="84"/>
      <c r="UPI101" s="84"/>
      <c r="UPJ101" s="84"/>
      <c r="UPK101" s="84"/>
      <c r="UPL101" s="84"/>
      <c r="UPM101" s="84"/>
      <c r="UPN101" s="84"/>
      <c r="UPO101" s="84"/>
      <c r="UPP101" s="84"/>
      <c r="UPQ101" s="84"/>
      <c r="UPR101" s="84"/>
      <c r="UPS101" s="84"/>
      <c r="UPT101" s="84"/>
      <c r="UPU101" s="84"/>
      <c r="UPV101" s="84"/>
      <c r="UPW101" s="84"/>
      <c r="UPX101" s="84"/>
      <c r="UPY101" s="84"/>
      <c r="UPZ101" s="84"/>
      <c r="UQA101" s="84"/>
      <c r="UQB101" s="84"/>
      <c r="UQC101" s="84"/>
      <c r="UQD101" s="84"/>
      <c r="UQE101" s="84"/>
      <c r="UQF101" s="84"/>
      <c r="UQG101" s="84"/>
      <c r="UQH101" s="84"/>
      <c r="UQI101" s="84"/>
      <c r="UQJ101" s="84"/>
      <c r="UQK101" s="84"/>
      <c r="UQL101" s="84"/>
      <c r="UQM101" s="84"/>
      <c r="UQN101" s="84"/>
      <c r="UQO101" s="84"/>
      <c r="UQP101" s="84"/>
      <c r="UQQ101" s="84"/>
      <c r="UQR101" s="84"/>
      <c r="UQS101" s="84"/>
      <c r="UQT101" s="84"/>
      <c r="UQU101" s="84"/>
      <c r="UQV101" s="84"/>
      <c r="UQW101" s="84"/>
      <c r="UQX101" s="84"/>
      <c r="UQY101" s="84"/>
      <c r="UQZ101" s="84"/>
      <c r="URA101" s="84"/>
      <c r="URB101" s="84"/>
      <c r="URC101" s="84"/>
      <c r="URD101" s="84"/>
      <c r="URE101" s="84"/>
      <c r="URF101" s="84"/>
      <c r="URG101" s="84"/>
      <c r="URH101" s="84"/>
      <c r="URI101" s="84"/>
      <c r="URJ101" s="84"/>
      <c r="URK101" s="84"/>
      <c r="URL101" s="84"/>
      <c r="URM101" s="84"/>
      <c r="URN101" s="84"/>
      <c r="URO101" s="84"/>
      <c r="URP101" s="84"/>
      <c r="URQ101" s="84"/>
      <c r="URR101" s="84"/>
      <c r="URS101" s="84"/>
      <c r="URT101" s="84"/>
      <c r="URU101" s="84"/>
      <c r="URV101" s="84"/>
      <c r="URW101" s="84"/>
      <c r="URX101" s="84"/>
      <c r="URY101" s="84"/>
      <c r="URZ101" s="84"/>
      <c r="USA101" s="84"/>
      <c r="USB101" s="84"/>
      <c r="USC101" s="84"/>
      <c r="USD101" s="84"/>
      <c r="USE101" s="84"/>
      <c r="USF101" s="84"/>
      <c r="USG101" s="84"/>
      <c r="USH101" s="84"/>
      <c r="USI101" s="84"/>
      <c r="USJ101" s="84"/>
      <c r="USK101" s="84"/>
      <c r="USL101" s="84"/>
      <c r="USM101" s="84"/>
      <c r="USN101" s="84"/>
      <c r="USO101" s="84"/>
      <c r="USP101" s="84"/>
      <c r="USQ101" s="84"/>
      <c r="USR101" s="84"/>
      <c r="USS101" s="84"/>
      <c r="UST101" s="84"/>
      <c r="USU101" s="84"/>
      <c r="USV101" s="84"/>
      <c r="USW101" s="84"/>
      <c r="USX101" s="84"/>
      <c r="USY101" s="84"/>
      <c r="USZ101" s="84"/>
      <c r="UTA101" s="84"/>
      <c r="UTB101" s="84"/>
      <c r="UTC101" s="84"/>
      <c r="UTD101" s="84"/>
      <c r="UTE101" s="84"/>
      <c r="UTF101" s="84"/>
      <c r="UTG101" s="84"/>
      <c r="UTH101" s="84"/>
      <c r="UTI101" s="84"/>
      <c r="UTJ101" s="84"/>
      <c r="UTK101" s="84"/>
      <c r="UTL101" s="84"/>
      <c r="UTM101" s="84"/>
      <c r="UTN101" s="84"/>
      <c r="UTO101" s="84"/>
      <c r="UTP101" s="84"/>
      <c r="UTQ101" s="84"/>
      <c r="UTR101" s="84"/>
      <c r="UTS101" s="84"/>
      <c r="UTT101" s="84"/>
      <c r="UTU101" s="84"/>
      <c r="UTV101" s="84"/>
      <c r="UTW101" s="84"/>
      <c r="UTX101" s="84"/>
      <c r="UTY101" s="84"/>
      <c r="UTZ101" s="84"/>
      <c r="UUA101" s="84"/>
      <c r="UUB101" s="84"/>
      <c r="UUC101" s="84"/>
      <c r="UUD101" s="84"/>
      <c r="UUE101" s="84"/>
      <c r="UUF101" s="84"/>
      <c r="UUG101" s="84"/>
      <c r="UUH101" s="84"/>
      <c r="UUI101" s="84"/>
      <c r="UUJ101" s="84"/>
      <c r="UUK101" s="84"/>
      <c r="UUL101" s="84"/>
      <c r="UUM101" s="84"/>
      <c r="UUN101" s="84"/>
      <c r="UUO101" s="84"/>
      <c r="UUP101" s="84"/>
      <c r="UUQ101" s="84"/>
      <c r="UUR101" s="84"/>
      <c r="UUS101" s="84"/>
      <c r="UUT101" s="84"/>
      <c r="UUU101" s="84"/>
      <c r="UUV101" s="84"/>
      <c r="UUW101" s="84"/>
      <c r="UUX101" s="84"/>
      <c r="UUY101" s="84"/>
      <c r="UUZ101" s="84"/>
      <c r="UVA101" s="84"/>
      <c r="UVB101" s="84"/>
      <c r="UVC101" s="84"/>
      <c r="UVD101" s="84"/>
      <c r="UVE101" s="84"/>
      <c r="UVF101" s="84"/>
      <c r="UVG101" s="84"/>
      <c r="UVH101" s="84"/>
      <c r="UVI101" s="84"/>
      <c r="UVJ101" s="84"/>
      <c r="UVK101" s="84"/>
      <c r="UVL101" s="84"/>
      <c r="UVM101" s="84"/>
      <c r="UVN101" s="84"/>
      <c r="UVO101" s="84"/>
      <c r="UVP101" s="84"/>
      <c r="UVQ101" s="84"/>
      <c r="UVR101" s="84"/>
      <c r="UVS101" s="84"/>
      <c r="UVT101" s="84"/>
      <c r="UVU101" s="84"/>
      <c r="UVV101" s="84"/>
      <c r="UVW101" s="84"/>
      <c r="UVX101" s="84"/>
      <c r="UVY101" s="84"/>
      <c r="UVZ101" s="84"/>
      <c r="UWA101" s="84"/>
      <c r="UWB101" s="84"/>
      <c r="UWC101" s="84"/>
      <c r="UWD101" s="84"/>
      <c r="UWE101" s="84"/>
      <c r="UWF101" s="84"/>
      <c r="UWG101" s="84"/>
      <c r="UWH101" s="84"/>
      <c r="UWI101" s="84"/>
      <c r="UWJ101" s="84"/>
      <c r="UWK101" s="84"/>
      <c r="UWL101" s="84"/>
      <c r="UWM101" s="84"/>
      <c r="UWN101" s="84"/>
      <c r="UWO101" s="84"/>
      <c r="UWP101" s="84"/>
      <c r="UWQ101" s="84"/>
      <c r="UWR101" s="84"/>
      <c r="UWS101" s="84"/>
      <c r="UWT101" s="84"/>
      <c r="UWU101" s="84"/>
      <c r="UWV101" s="84"/>
      <c r="UWW101" s="84"/>
      <c r="UWX101" s="84"/>
      <c r="UWY101" s="84"/>
      <c r="UWZ101" s="84"/>
      <c r="UXA101" s="84"/>
      <c r="UXB101" s="84"/>
      <c r="UXC101" s="84"/>
      <c r="UXD101" s="84"/>
      <c r="UXE101" s="84"/>
      <c r="UXF101" s="84"/>
      <c r="UXG101" s="84"/>
      <c r="UXH101" s="84"/>
      <c r="UXI101" s="84"/>
      <c r="UXJ101" s="84"/>
      <c r="UXK101" s="84"/>
      <c r="UXL101" s="84"/>
      <c r="UXM101" s="84"/>
      <c r="UXN101" s="84"/>
      <c r="UXO101" s="84"/>
      <c r="UXP101" s="84"/>
      <c r="UXQ101" s="84"/>
      <c r="UXR101" s="84"/>
      <c r="UXS101" s="84"/>
      <c r="UXT101" s="84"/>
      <c r="UXU101" s="84"/>
      <c r="UXV101" s="84"/>
      <c r="UXW101" s="84"/>
      <c r="UXX101" s="84"/>
      <c r="UXY101" s="84"/>
      <c r="UXZ101" s="84"/>
      <c r="UYA101" s="84"/>
      <c r="UYB101" s="84"/>
      <c r="UYC101" s="84"/>
      <c r="UYD101" s="84"/>
      <c r="UYE101" s="84"/>
      <c r="UYF101" s="84"/>
      <c r="UYG101" s="84"/>
      <c r="UYH101" s="84"/>
      <c r="UYI101" s="84"/>
      <c r="UYJ101" s="84"/>
      <c r="UYK101" s="84"/>
      <c r="UYL101" s="84"/>
      <c r="UYM101" s="84"/>
      <c r="UYN101" s="84"/>
      <c r="UYO101" s="84"/>
      <c r="UYP101" s="84"/>
      <c r="UYQ101" s="84"/>
      <c r="UYR101" s="84"/>
      <c r="UYS101" s="84"/>
      <c r="UYT101" s="84"/>
      <c r="UYU101" s="84"/>
      <c r="UYV101" s="84"/>
      <c r="UYW101" s="84"/>
      <c r="UYX101" s="84"/>
      <c r="UYY101" s="84"/>
      <c r="UYZ101" s="84"/>
      <c r="UZA101" s="84"/>
      <c r="UZB101" s="84"/>
      <c r="UZC101" s="84"/>
      <c r="UZD101" s="84"/>
      <c r="UZE101" s="84"/>
      <c r="UZF101" s="84"/>
      <c r="UZG101" s="84"/>
      <c r="UZH101" s="84"/>
      <c r="UZI101" s="84"/>
      <c r="UZJ101" s="84"/>
      <c r="UZK101" s="84"/>
      <c r="UZL101" s="84"/>
      <c r="UZM101" s="84"/>
      <c r="UZN101" s="84"/>
      <c r="UZO101" s="84"/>
      <c r="UZP101" s="84"/>
      <c r="UZQ101" s="84"/>
      <c r="UZR101" s="84"/>
      <c r="UZS101" s="84"/>
      <c r="UZT101" s="84"/>
      <c r="UZU101" s="84"/>
      <c r="UZV101" s="84"/>
      <c r="UZW101" s="84"/>
      <c r="UZX101" s="84"/>
      <c r="UZY101" s="84"/>
      <c r="UZZ101" s="84"/>
      <c r="VAA101" s="84"/>
      <c r="VAB101" s="84"/>
      <c r="VAC101" s="84"/>
      <c r="VAD101" s="84"/>
      <c r="VAE101" s="84"/>
      <c r="VAF101" s="84"/>
      <c r="VAG101" s="84"/>
      <c r="VAH101" s="84"/>
      <c r="VAI101" s="84"/>
      <c r="VAJ101" s="84"/>
      <c r="VAK101" s="84"/>
      <c r="VAL101" s="84"/>
      <c r="VAM101" s="84"/>
      <c r="VAN101" s="84"/>
      <c r="VAO101" s="84"/>
      <c r="VAP101" s="84"/>
      <c r="VAQ101" s="84"/>
      <c r="VAR101" s="84"/>
      <c r="VAS101" s="84"/>
      <c r="VAT101" s="84"/>
      <c r="VAU101" s="84"/>
      <c r="VAV101" s="84"/>
      <c r="VAW101" s="84"/>
      <c r="VAX101" s="84"/>
      <c r="VAY101" s="84"/>
      <c r="VAZ101" s="84"/>
      <c r="VBA101" s="84"/>
      <c r="VBB101" s="84"/>
      <c r="VBC101" s="84"/>
      <c r="VBD101" s="84"/>
      <c r="VBE101" s="84"/>
      <c r="VBF101" s="84"/>
      <c r="VBG101" s="84"/>
      <c r="VBH101" s="84"/>
      <c r="VBI101" s="84"/>
      <c r="VBJ101" s="84"/>
      <c r="VBK101" s="84"/>
      <c r="VBL101" s="84"/>
      <c r="VBM101" s="84"/>
      <c r="VBN101" s="84"/>
      <c r="VBO101" s="84"/>
      <c r="VBP101" s="84"/>
      <c r="VBQ101" s="84"/>
      <c r="VBR101" s="84"/>
      <c r="VBS101" s="84"/>
      <c r="VBT101" s="84"/>
      <c r="VBU101" s="84"/>
      <c r="VBV101" s="84"/>
      <c r="VBW101" s="84"/>
      <c r="VBX101" s="84"/>
      <c r="VBY101" s="84"/>
      <c r="VBZ101" s="84"/>
      <c r="VCA101" s="84"/>
      <c r="VCB101" s="84"/>
      <c r="VCC101" s="84"/>
      <c r="VCD101" s="84"/>
      <c r="VCE101" s="84"/>
      <c r="VCF101" s="84"/>
      <c r="VCG101" s="84"/>
      <c r="VCH101" s="84"/>
      <c r="VCI101" s="84"/>
      <c r="VCJ101" s="84"/>
      <c r="VCK101" s="84"/>
      <c r="VCL101" s="84"/>
      <c r="VCM101" s="84"/>
      <c r="VCN101" s="84"/>
      <c r="VCO101" s="84"/>
      <c r="VCP101" s="84"/>
      <c r="VCQ101" s="84"/>
      <c r="VCR101" s="84"/>
      <c r="VCS101" s="84"/>
      <c r="VCT101" s="84"/>
      <c r="VCU101" s="84"/>
      <c r="VCV101" s="84"/>
      <c r="VCW101" s="84"/>
      <c r="VCX101" s="84"/>
      <c r="VCY101" s="84"/>
      <c r="VCZ101" s="84"/>
      <c r="VDA101" s="84"/>
      <c r="VDB101" s="84"/>
      <c r="VDC101" s="84"/>
      <c r="VDD101" s="84"/>
      <c r="VDE101" s="84"/>
      <c r="VDF101" s="84"/>
      <c r="VDG101" s="84"/>
      <c r="VDH101" s="84"/>
      <c r="VDI101" s="84"/>
      <c r="VDJ101" s="84"/>
      <c r="VDK101" s="84"/>
      <c r="VDL101" s="84"/>
      <c r="VDM101" s="84"/>
      <c r="VDN101" s="84"/>
      <c r="VDO101" s="84"/>
      <c r="VDP101" s="84"/>
      <c r="VDQ101" s="84"/>
      <c r="VDR101" s="84"/>
      <c r="VDS101" s="84"/>
      <c r="VDT101" s="84"/>
      <c r="VDU101" s="84"/>
      <c r="VDV101" s="84"/>
      <c r="VDW101" s="84"/>
      <c r="VDX101" s="84"/>
      <c r="VDY101" s="84"/>
      <c r="VDZ101" s="84"/>
      <c r="VEA101" s="84"/>
      <c r="VEB101" s="84"/>
      <c r="VEC101" s="84"/>
      <c r="VED101" s="84"/>
      <c r="VEE101" s="84"/>
      <c r="VEF101" s="84"/>
      <c r="VEG101" s="84"/>
      <c r="VEH101" s="84"/>
      <c r="VEI101" s="84"/>
      <c r="VEJ101" s="84"/>
      <c r="VEK101" s="84"/>
      <c r="VEL101" s="84"/>
      <c r="VEM101" s="84"/>
      <c r="VEN101" s="84"/>
      <c r="VEO101" s="84"/>
      <c r="VEP101" s="84"/>
      <c r="VEQ101" s="84"/>
      <c r="VER101" s="84"/>
      <c r="VES101" s="84"/>
      <c r="VET101" s="84"/>
      <c r="VEU101" s="84"/>
      <c r="VEV101" s="84"/>
      <c r="VEW101" s="84"/>
      <c r="VEX101" s="84"/>
      <c r="VEY101" s="84"/>
      <c r="VEZ101" s="84"/>
      <c r="VFA101" s="84"/>
      <c r="VFB101" s="84"/>
      <c r="VFC101" s="84"/>
      <c r="VFD101" s="84"/>
      <c r="VFE101" s="84"/>
      <c r="VFF101" s="84"/>
      <c r="VFG101" s="84"/>
      <c r="VFH101" s="84"/>
      <c r="VFI101" s="84"/>
      <c r="VFJ101" s="84"/>
      <c r="VFK101" s="84"/>
      <c r="VFL101" s="84"/>
      <c r="VFM101" s="84"/>
      <c r="VFN101" s="84"/>
      <c r="VFO101" s="84"/>
      <c r="VFP101" s="84"/>
      <c r="VFQ101" s="84"/>
      <c r="VFR101" s="84"/>
      <c r="VFS101" s="84"/>
      <c r="VFT101" s="84"/>
      <c r="VFU101" s="84"/>
      <c r="VFV101" s="84"/>
      <c r="VFW101" s="84"/>
      <c r="VFX101" s="84"/>
      <c r="VFY101" s="84"/>
      <c r="VFZ101" s="84"/>
      <c r="VGA101" s="84"/>
      <c r="VGB101" s="84"/>
      <c r="VGC101" s="84"/>
      <c r="VGD101" s="84"/>
      <c r="VGE101" s="84"/>
      <c r="VGF101" s="84"/>
      <c r="VGG101" s="84"/>
      <c r="VGH101" s="84"/>
      <c r="VGI101" s="84"/>
      <c r="VGJ101" s="84"/>
      <c r="VGK101" s="84"/>
      <c r="VGL101" s="84"/>
      <c r="VGM101" s="84"/>
      <c r="VGN101" s="84"/>
      <c r="VGO101" s="84"/>
      <c r="VGP101" s="84"/>
      <c r="VGQ101" s="84"/>
      <c r="VGR101" s="84"/>
      <c r="VGS101" s="84"/>
      <c r="VGT101" s="84"/>
      <c r="VGU101" s="84"/>
      <c r="VGV101" s="84"/>
      <c r="VGW101" s="84"/>
      <c r="VGX101" s="84"/>
      <c r="VGY101" s="84"/>
      <c r="VGZ101" s="84"/>
      <c r="VHA101" s="84"/>
      <c r="VHB101" s="84"/>
      <c r="VHC101" s="84"/>
      <c r="VHD101" s="84"/>
      <c r="VHE101" s="84"/>
      <c r="VHF101" s="84"/>
      <c r="VHG101" s="84"/>
      <c r="VHH101" s="84"/>
      <c r="VHI101" s="84"/>
      <c r="VHJ101" s="84"/>
      <c r="VHK101" s="84"/>
      <c r="VHL101" s="84"/>
      <c r="VHM101" s="84"/>
      <c r="VHN101" s="84"/>
      <c r="VHO101" s="84"/>
      <c r="VHP101" s="84"/>
      <c r="VHQ101" s="84"/>
      <c r="VHR101" s="84"/>
      <c r="VHS101" s="84"/>
      <c r="VHT101" s="84"/>
      <c r="VHU101" s="84"/>
      <c r="VHV101" s="84"/>
      <c r="VHW101" s="84"/>
      <c r="VHX101" s="84"/>
      <c r="VHY101" s="84"/>
      <c r="VHZ101" s="84"/>
      <c r="VIA101" s="84"/>
      <c r="VIB101" s="84"/>
      <c r="VIC101" s="84"/>
      <c r="VID101" s="84"/>
      <c r="VIE101" s="84"/>
      <c r="VIF101" s="84"/>
      <c r="VIG101" s="84"/>
      <c r="VIH101" s="84"/>
      <c r="VII101" s="84"/>
      <c r="VIJ101" s="84"/>
      <c r="VIK101" s="84"/>
      <c r="VIL101" s="84"/>
      <c r="VIM101" s="84"/>
      <c r="VIN101" s="84"/>
      <c r="VIO101" s="84"/>
      <c r="VIP101" s="84"/>
      <c r="VIQ101" s="84"/>
      <c r="VIR101" s="84"/>
      <c r="VIS101" s="84"/>
      <c r="VIT101" s="84"/>
      <c r="VIU101" s="84"/>
      <c r="VIV101" s="84"/>
      <c r="VIW101" s="84"/>
      <c r="VIX101" s="84"/>
      <c r="VIY101" s="84"/>
      <c r="VIZ101" s="84"/>
      <c r="VJA101" s="84"/>
      <c r="VJB101" s="84"/>
      <c r="VJC101" s="84"/>
      <c r="VJD101" s="84"/>
      <c r="VJE101" s="84"/>
      <c r="VJF101" s="84"/>
      <c r="VJG101" s="84"/>
      <c r="VJH101" s="84"/>
      <c r="VJI101" s="84"/>
      <c r="VJJ101" s="84"/>
      <c r="VJK101" s="84"/>
      <c r="VJL101" s="84"/>
      <c r="VJM101" s="84"/>
      <c r="VJN101" s="84"/>
      <c r="VJO101" s="84"/>
      <c r="VJP101" s="84"/>
      <c r="VJQ101" s="84"/>
      <c r="VJR101" s="84"/>
      <c r="VJS101" s="84"/>
      <c r="VJT101" s="84"/>
      <c r="VJU101" s="84"/>
      <c r="VJV101" s="84"/>
      <c r="VJW101" s="84"/>
      <c r="VJX101" s="84"/>
      <c r="VJY101" s="84"/>
      <c r="VJZ101" s="84"/>
      <c r="VKA101" s="84"/>
      <c r="VKB101" s="84"/>
      <c r="VKC101" s="84"/>
      <c r="VKD101" s="84"/>
      <c r="VKE101" s="84"/>
      <c r="VKF101" s="84"/>
      <c r="VKG101" s="84"/>
      <c r="VKH101" s="84"/>
      <c r="VKI101" s="84"/>
      <c r="VKJ101" s="84"/>
      <c r="VKK101" s="84"/>
      <c r="VKL101" s="84"/>
      <c r="VKM101" s="84"/>
      <c r="VKN101" s="84"/>
      <c r="VKO101" s="84"/>
      <c r="VKP101" s="84"/>
      <c r="VKQ101" s="84"/>
      <c r="VKR101" s="84"/>
      <c r="VKS101" s="84"/>
      <c r="VKT101" s="84"/>
      <c r="VKU101" s="84"/>
      <c r="VKV101" s="84"/>
      <c r="VKW101" s="84"/>
      <c r="VKX101" s="84"/>
      <c r="VKY101" s="84"/>
      <c r="VKZ101" s="84"/>
      <c r="VLA101" s="84"/>
      <c r="VLB101" s="84"/>
      <c r="VLC101" s="84"/>
      <c r="VLD101" s="84"/>
      <c r="VLE101" s="84"/>
      <c r="VLF101" s="84"/>
      <c r="VLG101" s="84"/>
      <c r="VLH101" s="84"/>
      <c r="VLI101" s="84"/>
      <c r="VLJ101" s="84"/>
      <c r="VLK101" s="84"/>
      <c r="VLL101" s="84"/>
      <c r="VLM101" s="84"/>
      <c r="VLN101" s="84"/>
      <c r="VLO101" s="84"/>
      <c r="VLP101" s="84"/>
      <c r="VLQ101" s="84"/>
      <c r="VLR101" s="84"/>
      <c r="VLS101" s="84"/>
      <c r="VLT101" s="84"/>
      <c r="VLU101" s="84"/>
      <c r="VLV101" s="84"/>
      <c r="VLW101" s="84"/>
      <c r="VLX101" s="84"/>
      <c r="VLY101" s="84"/>
      <c r="VLZ101" s="84"/>
      <c r="VMA101" s="84"/>
      <c r="VMB101" s="84"/>
      <c r="VMC101" s="84"/>
      <c r="VMD101" s="84"/>
      <c r="VME101" s="84"/>
      <c r="VMF101" s="84"/>
      <c r="VMG101" s="84"/>
      <c r="VMH101" s="84"/>
      <c r="VMI101" s="84"/>
      <c r="VMJ101" s="84"/>
      <c r="VMK101" s="84"/>
      <c r="VML101" s="84"/>
      <c r="VMM101" s="84"/>
      <c r="VMN101" s="84"/>
      <c r="VMO101" s="84"/>
      <c r="VMP101" s="84"/>
      <c r="VMQ101" s="84"/>
      <c r="VMR101" s="84"/>
      <c r="VMS101" s="84"/>
      <c r="VMT101" s="84"/>
      <c r="VMU101" s="84"/>
      <c r="VMV101" s="84"/>
      <c r="VMW101" s="84"/>
      <c r="VMX101" s="84"/>
      <c r="VMY101" s="84"/>
      <c r="VMZ101" s="84"/>
      <c r="VNA101" s="84"/>
      <c r="VNB101" s="84"/>
      <c r="VNC101" s="84"/>
      <c r="VND101" s="84"/>
      <c r="VNE101" s="84"/>
      <c r="VNF101" s="84"/>
      <c r="VNG101" s="84"/>
      <c r="VNH101" s="84"/>
      <c r="VNI101" s="84"/>
      <c r="VNJ101" s="84"/>
      <c r="VNK101" s="84"/>
      <c r="VNL101" s="84"/>
      <c r="VNM101" s="84"/>
      <c r="VNN101" s="84"/>
      <c r="VNO101" s="84"/>
      <c r="VNP101" s="84"/>
      <c r="VNQ101" s="84"/>
      <c r="VNR101" s="84"/>
      <c r="VNS101" s="84"/>
      <c r="VNT101" s="84"/>
      <c r="VNU101" s="84"/>
      <c r="VNV101" s="84"/>
      <c r="VNW101" s="84"/>
      <c r="VNX101" s="84"/>
      <c r="VNY101" s="84"/>
      <c r="VNZ101" s="84"/>
      <c r="VOA101" s="84"/>
      <c r="VOB101" s="84"/>
      <c r="VOC101" s="84"/>
      <c r="VOD101" s="84"/>
      <c r="VOE101" s="84"/>
      <c r="VOF101" s="84"/>
      <c r="VOG101" s="84"/>
      <c r="VOH101" s="84"/>
      <c r="VOI101" s="84"/>
      <c r="VOJ101" s="84"/>
      <c r="VOK101" s="84"/>
      <c r="VOL101" s="84"/>
      <c r="VOM101" s="84"/>
      <c r="VON101" s="84"/>
      <c r="VOO101" s="84"/>
      <c r="VOP101" s="84"/>
      <c r="VOQ101" s="84"/>
      <c r="VOR101" s="84"/>
      <c r="VOS101" s="84"/>
      <c r="VOT101" s="84"/>
      <c r="VOU101" s="84"/>
      <c r="VOV101" s="84"/>
      <c r="VOW101" s="84"/>
      <c r="VOX101" s="84"/>
      <c r="VOY101" s="84"/>
      <c r="VOZ101" s="84"/>
      <c r="VPA101" s="84"/>
      <c r="VPB101" s="84"/>
      <c r="VPC101" s="84"/>
      <c r="VPD101" s="84"/>
      <c r="VPE101" s="84"/>
      <c r="VPF101" s="84"/>
      <c r="VPG101" s="84"/>
      <c r="VPH101" s="84"/>
      <c r="VPI101" s="84"/>
      <c r="VPJ101" s="84"/>
      <c r="VPK101" s="84"/>
      <c r="VPL101" s="84"/>
      <c r="VPM101" s="84"/>
      <c r="VPN101" s="84"/>
      <c r="VPO101" s="84"/>
      <c r="VPP101" s="84"/>
      <c r="VPQ101" s="84"/>
      <c r="VPR101" s="84"/>
      <c r="VPS101" s="84"/>
      <c r="VPT101" s="84"/>
      <c r="VPU101" s="84"/>
      <c r="VPV101" s="84"/>
      <c r="VPW101" s="84"/>
      <c r="VPX101" s="84"/>
      <c r="VPY101" s="84"/>
      <c r="VPZ101" s="84"/>
      <c r="VQA101" s="84"/>
      <c r="VQB101" s="84"/>
      <c r="VQC101" s="84"/>
      <c r="VQD101" s="84"/>
      <c r="VQE101" s="84"/>
      <c r="VQF101" s="84"/>
      <c r="VQG101" s="84"/>
      <c r="VQH101" s="84"/>
      <c r="VQI101" s="84"/>
      <c r="VQJ101" s="84"/>
      <c r="VQK101" s="84"/>
      <c r="VQL101" s="84"/>
      <c r="VQM101" s="84"/>
      <c r="VQN101" s="84"/>
      <c r="VQO101" s="84"/>
      <c r="VQP101" s="84"/>
      <c r="VQQ101" s="84"/>
      <c r="VQR101" s="84"/>
      <c r="VQS101" s="84"/>
      <c r="VQT101" s="84"/>
      <c r="VQU101" s="84"/>
      <c r="VQV101" s="84"/>
      <c r="VQW101" s="84"/>
      <c r="VQX101" s="84"/>
      <c r="VQY101" s="84"/>
      <c r="VQZ101" s="84"/>
      <c r="VRA101" s="84"/>
      <c r="VRB101" s="84"/>
      <c r="VRC101" s="84"/>
      <c r="VRD101" s="84"/>
      <c r="VRE101" s="84"/>
      <c r="VRF101" s="84"/>
      <c r="VRG101" s="84"/>
      <c r="VRH101" s="84"/>
      <c r="VRI101" s="84"/>
      <c r="VRJ101" s="84"/>
      <c r="VRK101" s="84"/>
      <c r="VRL101" s="84"/>
      <c r="VRM101" s="84"/>
      <c r="VRN101" s="84"/>
      <c r="VRO101" s="84"/>
      <c r="VRP101" s="84"/>
      <c r="VRQ101" s="84"/>
      <c r="VRR101" s="84"/>
      <c r="VRS101" s="84"/>
      <c r="VRT101" s="84"/>
      <c r="VRU101" s="84"/>
      <c r="VRV101" s="84"/>
      <c r="VRW101" s="84"/>
      <c r="VRX101" s="84"/>
      <c r="VRY101" s="84"/>
      <c r="VRZ101" s="84"/>
      <c r="VSA101" s="84"/>
      <c r="VSB101" s="84"/>
      <c r="VSC101" s="84"/>
      <c r="VSD101" s="84"/>
      <c r="VSE101" s="84"/>
      <c r="VSF101" s="84"/>
      <c r="VSG101" s="84"/>
      <c r="VSH101" s="84"/>
      <c r="VSI101" s="84"/>
      <c r="VSJ101" s="84"/>
      <c r="VSK101" s="84"/>
      <c r="VSL101" s="84"/>
      <c r="VSM101" s="84"/>
      <c r="VSN101" s="84"/>
      <c r="VSO101" s="84"/>
      <c r="VSP101" s="84"/>
      <c r="VSQ101" s="84"/>
      <c r="VSR101" s="84"/>
      <c r="VSS101" s="84"/>
      <c r="VST101" s="84"/>
      <c r="VSU101" s="84"/>
      <c r="VSV101" s="84"/>
      <c r="VSW101" s="84"/>
      <c r="VSX101" s="84"/>
      <c r="VSY101" s="84"/>
      <c r="VSZ101" s="84"/>
      <c r="VTA101" s="84"/>
      <c r="VTB101" s="84"/>
      <c r="VTC101" s="84"/>
      <c r="VTD101" s="84"/>
      <c r="VTE101" s="84"/>
      <c r="VTF101" s="84"/>
      <c r="VTG101" s="84"/>
      <c r="VTH101" s="84"/>
      <c r="VTI101" s="84"/>
      <c r="VTJ101" s="84"/>
      <c r="VTK101" s="84"/>
      <c r="VTL101" s="84"/>
      <c r="VTM101" s="84"/>
      <c r="VTN101" s="84"/>
      <c r="VTO101" s="84"/>
      <c r="VTP101" s="84"/>
      <c r="VTQ101" s="84"/>
      <c r="VTR101" s="84"/>
      <c r="VTS101" s="84"/>
      <c r="VTT101" s="84"/>
      <c r="VTU101" s="84"/>
      <c r="VTV101" s="84"/>
      <c r="VTW101" s="84"/>
      <c r="VTX101" s="84"/>
      <c r="VTY101" s="84"/>
      <c r="VTZ101" s="84"/>
      <c r="VUA101" s="84"/>
      <c r="VUB101" s="84"/>
      <c r="VUC101" s="84"/>
      <c r="VUD101" s="84"/>
      <c r="VUE101" s="84"/>
      <c r="VUF101" s="84"/>
      <c r="VUG101" s="84"/>
      <c r="VUH101" s="84"/>
      <c r="VUI101" s="84"/>
      <c r="VUJ101" s="84"/>
      <c r="VUK101" s="84"/>
      <c r="VUL101" s="84"/>
      <c r="VUM101" s="84"/>
      <c r="VUN101" s="84"/>
      <c r="VUO101" s="84"/>
      <c r="VUP101" s="84"/>
      <c r="VUQ101" s="84"/>
      <c r="VUR101" s="84"/>
      <c r="VUS101" s="84"/>
      <c r="VUT101" s="84"/>
      <c r="VUU101" s="84"/>
      <c r="VUV101" s="84"/>
      <c r="VUW101" s="84"/>
      <c r="VUX101" s="84"/>
      <c r="VUY101" s="84"/>
      <c r="VUZ101" s="84"/>
      <c r="VVA101" s="84"/>
      <c r="VVB101" s="84"/>
      <c r="VVC101" s="84"/>
      <c r="VVD101" s="84"/>
      <c r="VVE101" s="84"/>
      <c r="VVF101" s="84"/>
      <c r="VVG101" s="84"/>
      <c r="VVH101" s="84"/>
      <c r="VVI101" s="84"/>
      <c r="VVJ101" s="84"/>
      <c r="VVK101" s="84"/>
      <c r="VVL101" s="84"/>
      <c r="VVM101" s="84"/>
      <c r="VVN101" s="84"/>
      <c r="VVO101" s="84"/>
      <c r="VVP101" s="84"/>
      <c r="VVQ101" s="84"/>
      <c r="VVR101" s="84"/>
      <c r="VVS101" s="84"/>
      <c r="VVT101" s="84"/>
      <c r="VVU101" s="84"/>
      <c r="VVV101" s="84"/>
      <c r="VVW101" s="84"/>
      <c r="VVX101" s="84"/>
      <c r="VVY101" s="84"/>
      <c r="VVZ101" s="84"/>
      <c r="VWA101" s="84"/>
      <c r="VWB101" s="84"/>
      <c r="VWC101" s="84"/>
      <c r="VWD101" s="84"/>
      <c r="VWE101" s="84"/>
      <c r="VWF101" s="84"/>
      <c r="VWG101" s="84"/>
      <c r="VWH101" s="84"/>
      <c r="VWI101" s="84"/>
      <c r="VWJ101" s="84"/>
      <c r="VWK101" s="84"/>
      <c r="VWL101" s="84"/>
      <c r="VWM101" s="84"/>
      <c r="VWN101" s="84"/>
      <c r="VWO101" s="84"/>
      <c r="VWP101" s="84"/>
      <c r="VWQ101" s="84"/>
      <c r="VWR101" s="84"/>
      <c r="VWS101" s="84"/>
      <c r="VWT101" s="84"/>
      <c r="VWU101" s="84"/>
      <c r="VWV101" s="84"/>
      <c r="VWW101" s="84"/>
      <c r="VWX101" s="84"/>
      <c r="VWY101" s="84"/>
      <c r="VWZ101" s="84"/>
      <c r="VXA101" s="84"/>
      <c r="VXB101" s="84"/>
      <c r="VXC101" s="84"/>
      <c r="VXD101" s="84"/>
      <c r="VXE101" s="84"/>
      <c r="VXF101" s="84"/>
      <c r="VXG101" s="84"/>
      <c r="VXH101" s="84"/>
      <c r="VXI101" s="84"/>
      <c r="VXJ101" s="84"/>
      <c r="VXK101" s="84"/>
      <c r="VXL101" s="84"/>
      <c r="VXM101" s="84"/>
      <c r="VXN101" s="84"/>
      <c r="VXO101" s="84"/>
      <c r="VXP101" s="84"/>
      <c r="VXQ101" s="84"/>
      <c r="VXR101" s="84"/>
      <c r="VXS101" s="84"/>
      <c r="VXT101" s="84"/>
      <c r="VXU101" s="84"/>
      <c r="VXV101" s="84"/>
      <c r="VXW101" s="84"/>
      <c r="VXX101" s="84"/>
      <c r="VXY101" s="84"/>
      <c r="VXZ101" s="84"/>
      <c r="VYA101" s="84"/>
      <c r="VYB101" s="84"/>
      <c r="VYC101" s="84"/>
      <c r="VYD101" s="84"/>
      <c r="VYE101" s="84"/>
      <c r="VYF101" s="84"/>
      <c r="VYG101" s="84"/>
      <c r="VYH101" s="84"/>
      <c r="VYI101" s="84"/>
      <c r="VYJ101" s="84"/>
      <c r="VYK101" s="84"/>
      <c r="VYL101" s="84"/>
      <c r="VYM101" s="84"/>
      <c r="VYN101" s="84"/>
      <c r="VYO101" s="84"/>
      <c r="VYP101" s="84"/>
      <c r="VYQ101" s="84"/>
      <c r="VYR101" s="84"/>
      <c r="VYS101" s="84"/>
      <c r="VYT101" s="84"/>
      <c r="VYU101" s="84"/>
      <c r="VYV101" s="84"/>
      <c r="VYW101" s="84"/>
      <c r="VYX101" s="84"/>
      <c r="VYY101" s="84"/>
      <c r="VYZ101" s="84"/>
      <c r="VZA101" s="84"/>
      <c r="VZB101" s="84"/>
      <c r="VZC101" s="84"/>
      <c r="VZD101" s="84"/>
      <c r="VZE101" s="84"/>
      <c r="VZF101" s="84"/>
      <c r="VZG101" s="84"/>
      <c r="VZH101" s="84"/>
      <c r="VZI101" s="84"/>
      <c r="VZJ101" s="84"/>
      <c r="VZK101" s="84"/>
      <c r="VZL101" s="84"/>
      <c r="VZM101" s="84"/>
      <c r="VZN101" s="84"/>
      <c r="VZO101" s="84"/>
      <c r="VZP101" s="84"/>
      <c r="VZQ101" s="84"/>
      <c r="VZR101" s="84"/>
      <c r="VZS101" s="84"/>
      <c r="VZT101" s="84"/>
      <c r="VZU101" s="84"/>
      <c r="VZV101" s="84"/>
      <c r="VZW101" s="84"/>
      <c r="VZX101" s="84"/>
      <c r="VZY101" s="84"/>
      <c r="VZZ101" s="84"/>
      <c r="WAA101" s="84"/>
      <c r="WAB101" s="84"/>
      <c r="WAC101" s="84"/>
      <c r="WAD101" s="84"/>
      <c r="WAE101" s="84"/>
      <c r="WAF101" s="84"/>
      <c r="WAG101" s="84"/>
      <c r="WAH101" s="84"/>
      <c r="WAI101" s="84"/>
      <c r="WAJ101" s="84"/>
      <c r="WAK101" s="84"/>
      <c r="WAL101" s="84"/>
      <c r="WAM101" s="84"/>
      <c r="WAN101" s="84"/>
      <c r="WAO101" s="84"/>
      <c r="WAP101" s="84"/>
      <c r="WAQ101" s="84"/>
      <c r="WAR101" s="84"/>
      <c r="WAS101" s="84"/>
      <c r="WAT101" s="84"/>
      <c r="WAU101" s="84"/>
      <c r="WAV101" s="84"/>
      <c r="WAW101" s="84"/>
      <c r="WAX101" s="84"/>
      <c r="WAY101" s="84"/>
      <c r="WAZ101" s="84"/>
      <c r="WBA101" s="84"/>
      <c r="WBB101" s="84"/>
      <c r="WBC101" s="84"/>
      <c r="WBD101" s="84"/>
      <c r="WBE101" s="84"/>
      <c r="WBF101" s="84"/>
      <c r="WBG101" s="84"/>
      <c r="WBH101" s="84"/>
      <c r="WBI101" s="84"/>
      <c r="WBJ101" s="84"/>
      <c r="WBK101" s="84"/>
      <c r="WBL101" s="84"/>
      <c r="WBM101" s="84"/>
      <c r="WBN101" s="84"/>
      <c r="WBO101" s="84"/>
      <c r="WBP101" s="84"/>
      <c r="WBQ101" s="84"/>
      <c r="WBR101" s="84"/>
      <c r="WBS101" s="84"/>
      <c r="WBT101" s="84"/>
      <c r="WBU101" s="84"/>
      <c r="WBV101" s="84"/>
      <c r="WBW101" s="84"/>
      <c r="WBX101" s="84"/>
      <c r="WBY101" s="84"/>
      <c r="WBZ101" s="84"/>
      <c r="WCA101" s="84"/>
      <c r="WCB101" s="84"/>
      <c r="WCC101" s="84"/>
      <c r="WCD101" s="84"/>
      <c r="WCE101" s="84"/>
      <c r="WCF101" s="84"/>
      <c r="WCG101" s="84"/>
      <c r="WCH101" s="84"/>
      <c r="WCI101" s="84"/>
      <c r="WCJ101" s="84"/>
      <c r="WCK101" s="84"/>
      <c r="WCL101" s="84"/>
      <c r="WCM101" s="84"/>
      <c r="WCN101" s="84"/>
      <c r="WCO101" s="84"/>
      <c r="WCP101" s="84"/>
      <c r="WCQ101" s="84"/>
      <c r="WCR101" s="84"/>
      <c r="WCS101" s="84"/>
      <c r="WCT101" s="84"/>
      <c r="WCU101" s="84"/>
      <c r="WCV101" s="84"/>
      <c r="WCW101" s="84"/>
      <c r="WCX101" s="84"/>
      <c r="WCY101" s="84"/>
      <c r="WCZ101" s="84"/>
      <c r="WDA101" s="84"/>
      <c r="WDB101" s="84"/>
      <c r="WDC101" s="84"/>
      <c r="WDD101" s="84"/>
      <c r="WDE101" s="84"/>
      <c r="WDF101" s="84"/>
      <c r="WDG101" s="84"/>
      <c r="WDH101" s="84"/>
      <c r="WDI101" s="84"/>
      <c r="WDJ101" s="84"/>
      <c r="WDK101" s="84"/>
      <c r="WDL101" s="84"/>
      <c r="WDM101" s="84"/>
      <c r="WDN101" s="84"/>
      <c r="WDO101" s="84"/>
      <c r="WDP101" s="84"/>
      <c r="WDQ101" s="84"/>
      <c r="WDR101" s="84"/>
      <c r="WDS101" s="84"/>
      <c r="WDT101" s="84"/>
      <c r="WDU101" s="84"/>
      <c r="WDV101" s="84"/>
      <c r="WDW101" s="84"/>
      <c r="WDX101" s="84"/>
      <c r="WDY101" s="84"/>
      <c r="WDZ101" s="84"/>
      <c r="WEA101" s="84"/>
      <c r="WEB101" s="84"/>
      <c r="WEC101" s="84"/>
      <c r="WED101" s="84"/>
      <c r="WEE101" s="84"/>
      <c r="WEF101" s="84"/>
      <c r="WEG101" s="84"/>
      <c r="WEH101" s="84"/>
      <c r="WEI101" s="84"/>
      <c r="WEJ101" s="84"/>
      <c r="WEK101" s="84"/>
      <c r="WEL101" s="84"/>
      <c r="WEM101" s="84"/>
      <c r="WEN101" s="84"/>
      <c r="WEO101" s="84"/>
      <c r="WEP101" s="84"/>
      <c r="WEQ101" s="84"/>
      <c r="WER101" s="84"/>
      <c r="WES101" s="84"/>
      <c r="WET101" s="84"/>
      <c r="WEU101" s="84"/>
      <c r="WEV101" s="84"/>
      <c r="WEW101" s="84"/>
      <c r="WEX101" s="84"/>
      <c r="WEY101" s="84"/>
      <c r="WEZ101" s="84"/>
      <c r="WFA101" s="84"/>
      <c r="WFB101" s="84"/>
      <c r="WFC101" s="84"/>
      <c r="WFD101" s="84"/>
      <c r="WFE101" s="84"/>
      <c r="WFF101" s="84"/>
      <c r="WFG101" s="84"/>
      <c r="WFH101" s="84"/>
      <c r="WFI101" s="84"/>
      <c r="WFJ101" s="84"/>
      <c r="WFK101" s="84"/>
      <c r="WFL101" s="84"/>
      <c r="WFM101" s="84"/>
      <c r="WFN101" s="84"/>
      <c r="WFO101" s="84"/>
      <c r="WFP101" s="84"/>
      <c r="WFQ101" s="84"/>
      <c r="WFR101" s="84"/>
      <c r="WFS101" s="84"/>
      <c r="WFT101" s="84"/>
      <c r="WFU101" s="84"/>
      <c r="WFV101" s="84"/>
      <c r="WFW101" s="84"/>
      <c r="WFX101" s="84"/>
      <c r="WFY101" s="84"/>
      <c r="WFZ101" s="84"/>
      <c r="WGA101" s="84"/>
      <c r="WGB101" s="84"/>
      <c r="WGC101" s="84"/>
      <c r="WGD101" s="84"/>
      <c r="WGE101" s="84"/>
      <c r="WGF101" s="84"/>
      <c r="WGG101" s="84"/>
      <c r="WGH101" s="84"/>
      <c r="WGI101" s="84"/>
      <c r="WGJ101" s="84"/>
      <c r="WGK101" s="84"/>
      <c r="WGL101" s="84"/>
      <c r="WGM101" s="84"/>
      <c r="WGN101" s="84"/>
      <c r="WGO101" s="84"/>
      <c r="WGP101" s="84"/>
      <c r="WGQ101" s="84"/>
      <c r="WGR101" s="84"/>
      <c r="WGS101" s="84"/>
      <c r="WGT101" s="84"/>
      <c r="WGU101" s="84"/>
      <c r="WGV101" s="84"/>
      <c r="WGW101" s="84"/>
      <c r="WGX101" s="84"/>
      <c r="WGY101" s="84"/>
      <c r="WGZ101" s="84"/>
      <c r="WHA101" s="84"/>
      <c r="WHB101" s="84"/>
      <c r="WHC101" s="84"/>
      <c r="WHD101" s="84"/>
      <c r="WHE101" s="84"/>
      <c r="WHF101" s="84"/>
      <c r="WHG101" s="84"/>
      <c r="WHH101" s="84"/>
      <c r="WHI101" s="84"/>
      <c r="WHJ101" s="84"/>
      <c r="WHK101" s="84"/>
      <c r="WHL101" s="84"/>
      <c r="WHM101" s="84"/>
      <c r="WHN101" s="84"/>
      <c r="WHO101" s="84"/>
      <c r="WHP101" s="84"/>
      <c r="WHQ101" s="84"/>
      <c r="WHR101" s="84"/>
      <c r="WHS101" s="84"/>
      <c r="WHT101" s="84"/>
      <c r="WHU101" s="84"/>
      <c r="WHV101" s="84"/>
      <c r="WHW101" s="84"/>
      <c r="WHX101" s="84"/>
      <c r="WHY101" s="84"/>
      <c r="WHZ101" s="84"/>
      <c r="WIA101" s="84"/>
      <c r="WIB101" s="84"/>
      <c r="WIC101" s="84"/>
      <c r="WID101" s="84"/>
      <c r="WIE101" s="84"/>
      <c r="WIF101" s="84"/>
      <c r="WIG101" s="84"/>
      <c r="WIH101" s="84"/>
      <c r="WII101" s="84"/>
      <c r="WIJ101" s="84"/>
      <c r="WIK101" s="84"/>
      <c r="WIL101" s="84"/>
      <c r="WIM101" s="84"/>
      <c r="WIN101" s="84"/>
      <c r="WIO101" s="84"/>
      <c r="WIP101" s="84"/>
      <c r="WIQ101" s="84"/>
      <c r="WIR101" s="84"/>
      <c r="WIS101" s="84"/>
      <c r="WIT101" s="84"/>
      <c r="WIU101" s="84"/>
      <c r="WIV101" s="84"/>
      <c r="WIW101" s="84"/>
      <c r="WIX101" s="84"/>
      <c r="WIY101" s="84"/>
      <c r="WIZ101" s="84"/>
      <c r="WJA101" s="84"/>
      <c r="WJB101" s="84"/>
      <c r="WJC101" s="84"/>
      <c r="WJD101" s="84"/>
      <c r="WJE101" s="84"/>
      <c r="WJF101" s="84"/>
      <c r="WJG101" s="84"/>
      <c r="WJH101" s="84"/>
      <c r="WJI101" s="84"/>
      <c r="WJJ101" s="84"/>
      <c r="WJK101" s="84"/>
      <c r="WJL101" s="84"/>
      <c r="WJM101" s="84"/>
      <c r="WJN101" s="84"/>
      <c r="WJO101" s="84"/>
      <c r="WJP101" s="84"/>
      <c r="WJQ101" s="84"/>
      <c r="WJR101" s="84"/>
      <c r="WJS101" s="84"/>
      <c r="WJT101" s="84"/>
      <c r="WJU101" s="84"/>
      <c r="WJV101" s="84"/>
      <c r="WJW101" s="84"/>
      <c r="WJX101" s="84"/>
      <c r="WJY101" s="84"/>
      <c r="WJZ101" s="84"/>
      <c r="WKA101" s="84"/>
      <c r="WKB101" s="84"/>
      <c r="WKC101" s="84"/>
      <c r="WKD101" s="84"/>
      <c r="WKE101" s="84"/>
      <c r="WKF101" s="84"/>
      <c r="WKG101" s="84"/>
      <c r="WKH101" s="84"/>
      <c r="WKI101" s="84"/>
      <c r="WKJ101" s="84"/>
      <c r="WKK101" s="84"/>
      <c r="WKL101" s="84"/>
      <c r="WKM101" s="84"/>
      <c r="WKN101" s="84"/>
      <c r="WKO101" s="84"/>
      <c r="WKP101" s="84"/>
      <c r="WKQ101" s="84"/>
      <c r="WKR101" s="84"/>
      <c r="WKS101" s="84"/>
      <c r="WKT101" s="84"/>
      <c r="WKU101" s="84"/>
      <c r="WKV101" s="84"/>
      <c r="WKW101" s="84"/>
      <c r="WKX101" s="84"/>
      <c r="WKY101" s="84"/>
      <c r="WKZ101" s="84"/>
      <c r="WLA101" s="84"/>
      <c r="WLB101" s="84"/>
      <c r="WLC101" s="84"/>
      <c r="WLD101" s="84"/>
      <c r="WLE101" s="84"/>
      <c r="WLF101" s="84"/>
      <c r="WLG101" s="84"/>
      <c r="WLH101" s="84"/>
      <c r="WLI101" s="84"/>
      <c r="WLJ101" s="84"/>
      <c r="WLK101" s="84"/>
      <c r="WLL101" s="84"/>
      <c r="WLM101" s="84"/>
      <c r="WLN101" s="84"/>
      <c r="WLO101" s="84"/>
      <c r="WLP101" s="84"/>
      <c r="WLQ101" s="84"/>
      <c r="WLR101" s="84"/>
      <c r="WLS101" s="84"/>
      <c r="WLT101" s="84"/>
      <c r="WLU101" s="84"/>
      <c r="WLV101" s="84"/>
      <c r="WLW101" s="84"/>
      <c r="WLX101" s="84"/>
      <c r="WLY101" s="84"/>
      <c r="WLZ101" s="84"/>
      <c r="WMA101" s="84"/>
      <c r="WMB101" s="84"/>
      <c r="WMC101" s="84"/>
      <c r="WMD101" s="84"/>
      <c r="WME101" s="84"/>
      <c r="WMF101" s="84"/>
      <c r="WMG101" s="84"/>
      <c r="WMH101" s="84"/>
      <c r="WMI101" s="84"/>
      <c r="WMJ101" s="84"/>
      <c r="WMK101" s="84"/>
      <c r="WML101" s="84"/>
      <c r="WMM101" s="84"/>
      <c r="WMN101" s="84"/>
      <c r="WMO101" s="84"/>
      <c r="WMP101" s="84"/>
      <c r="WMQ101" s="84"/>
      <c r="WMR101" s="84"/>
      <c r="WMS101" s="84"/>
      <c r="WMT101" s="84"/>
      <c r="WMU101" s="84"/>
      <c r="WMV101" s="84"/>
      <c r="WMW101" s="84"/>
      <c r="WMX101" s="84"/>
      <c r="WMY101" s="84"/>
      <c r="WMZ101" s="84"/>
      <c r="WNA101" s="84"/>
      <c r="WNB101" s="84"/>
      <c r="WNC101" s="84"/>
      <c r="WND101" s="84"/>
      <c r="WNE101" s="84"/>
      <c r="WNF101" s="84"/>
      <c r="WNG101" s="84"/>
      <c r="WNH101" s="84"/>
      <c r="WNI101" s="84"/>
      <c r="WNJ101" s="84"/>
      <c r="WNK101" s="84"/>
      <c r="WNL101" s="84"/>
      <c r="WNM101" s="84"/>
      <c r="WNN101" s="84"/>
      <c r="WNO101" s="84"/>
      <c r="WNP101" s="84"/>
      <c r="WNQ101" s="84"/>
      <c r="WNR101" s="84"/>
      <c r="WNS101" s="84"/>
      <c r="WNT101" s="84"/>
      <c r="WNU101" s="84"/>
      <c r="WNV101" s="84"/>
      <c r="WNW101" s="84"/>
      <c r="WNX101" s="84"/>
      <c r="WNY101" s="84"/>
      <c r="WNZ101" s="84"/>
      <c r="WOA101" s="84"/>
      <c r="WOB101" s="84"/>
      <c r="WOC101" s="84"/>
      <c r="WOD101" s="84"/>
      <c r="WOE101" s="84"/>
      <c r="WOF101" s="84"/>
      <c r="WOG101" s="84"/>
      <c r="WOH101" s="84"/>
      <c r="WOI101" s="84"/>
      <c r="WOJ101" s="84"/>
      <c r="WOK101" s="84"/>
      <c r="WOL101" s="84"/>
      <c r="WOM101" s="84"/>
      <c r="WON101" s="84"/>
      <c r="WOO101" s="84"/>
      <c r="WOP101" s="84"/>
      <c r="WOQ101" s="84"/>
      <c r="WOR101" s="84"/>
      <c r="WOS101" s="84"/>
      <c r="WOT101" s="84"/>
      <c r="WOU101" s="84"/>
      <c r="WOV101" s="84"/>
      <c r="WOW101" s="84"/>
      <c r="WOX101" s="84"/>
      <c r="WOY101" s="84"/>
      <c r="WOZ101" s="84"/>
      <c r="WPA101" s="84"/>
      <c r="WPB101" s="84"/>
      <c r="WPC101" s="84"/>
      <c r="WPD101" s="84"/>
      <c r="WPE101" s="84"/>
      <c r="WPF101" s="84"/>
      <c r="WPG101" s="84"/>
      <c r="WPH101" s="84"/>
      <c r="WPI101" s="84"/>
      <c r="WPJ101" s="84"/>
      <c r="WPK101" s="84"/>
      <c r="WPL101" s="84"/>
      <c r="WPM101" s="84"/>
      <c r="WPN101" s="84"/>
      <c r="WPO101" s="84"/>
      <c r="WPP101" s="84"/>
      <c r="WPQ101" s="84"/>
      <c r="WPR101" s="84"/>
      <c r="WPS101" s="84"/>
      <c r="WPT101" s="84"/>
      <c r="WPU101" s="84"/>
      <c r="WPV101" s="84"/>
      <c r="WPW101" s="84"/>
      <c r="WPX101" s="84"/>
      <c r="WPY101" s="84"/>
      <c r="WPZ101" s="84"/>
      <c r="WQA101" s="84"/>
      <c r="WQB101" s="84"/>
      <c r="WQC101" s="84"/>
      <c r="WQD101" s="84"/>
      <c r="WQE101" s="84"/>
      <c r="WQF101" s="84"/>
      <c r="WQG101" s="84"/>
      <c r="WQH101" s="84"/>
      <c r="WQI101" s="84"/>
      <c r="WQJ101" s="84"/>
      <c r="WQK101" s="84"/>
      <c r="WQL101" s="84"/>
      <c r="WQM101" s="84"/>
      <c r="WQN101" s="84"/>
      <c r="WQO101" s="84"/>
      <c r="WQP101" s="84"/>
      <c r="WQQ101" s="84"/>
      <c r="WQR101" s="84"/>
      <c r="WQS101" s="84"/>
      <c r="WQT101" s="84"/>
      <c r="WQU101" s="84"/>
      <c r="WQV101" s="84"/>
      <c r="WQW101" s="84"/>
      <c r="WQX101" s="84"/>
      <c r="WQY101" s="84"/>
      <c r="WQZ101" s="84"/>
      <c r="WRA101" s="84"/>
      <c r="WRB101" s="84"/>
      <c r="WRC101" s="84"/>
      <c r="WRD101" s="84"/>
      <c r="WRE101" s="84"/>
      <c r="WRF101" s="84"/>
      <c r="WRG101" s="84"/>
      <c r="WRH101" s="84"/>
      <c r="WRI101" s="84"/>
      <c r="WRJ101" s="84"/>
      <c r="WRK101" s="84"/>
      <c r="WRL101" s="84"/>
      <c r="WRM101" s="84"/>
      <c r="WRN101" s="84"/>
      <c r="WRO101" s="84"/>
      <c r="WRP101" s="84"/>
      <c r="WRQ101" s="84"/>
      <c r="WRR101" s="84"/>
      <c r="WRS101" s="84"/>
      <c r="WRT101" s="84"/>
      <c r="WRU101" s="84"/>
      <c r="WRV101" s="84"/>
      <c r="WRW101" s="84"/>
      <c r="WRX101" s="84"/>
      <c r="WRY101" s="84"/>
      <c r="WRZ101" s="84"/>
      <c r="WSA101" s="84"/>
      <c r="WSB101" s="84"/>
      <c r="WSC101" s="84"/>
      <c r="WSD101" s="84"/>
      <c r="WSE101" s="84"/>
      <c r="WSF101" s="84"/>
      <c r="WSG101" s="84"/>
      <c r="WSH101" s="84"/>
      <c r="WSI101" s="84"/>
      <c r="WSJ101" s="84"/>
      <c r="WSK101" s="84"/>
      <c r="WSL101" s="84"/>
      <c r="WSM101" s="84"/>
      <c r="WSN101" s="84"/>
      <c r="WSO101" s="84"/>
      <c r="WSP101" s="84"/>
      <c r="WSQ101" s="84"/>
      <c r="WSR101" s="84"/>
      <c r="WSS101" s="84"/>
      <c r="WST101" s="84"/>
      <c r="WSU101" s="84"/>
      <c r="WSV101" s="84"/>
      <c r="WSW101" s="84"/>
      <c r="WSX101" s="84"/>
      <c r="WSY101" s="84"/>
      <c r="WSZ101" s="84"/>
      <c r="WTA101" s="84"/>
      <c r="WTB101" s="84"/>
      <c r="WTC101" s="84"/>
      <c r="WTD101" s="84"/>
      <c r="WTE101" s="84"/>
      <c r="WTF101" s="84"/>
      <c r="WTG101" s="84"/>
      <c r="WTH101" s="84"/>
      <c r="WTI101" s="84"/>
      <c r="WTJ101" s="84"/>
      <c r="WTK101" s="84"/>
      <c r="WTL101" s="84"/>
      <c r="WTM101" s="84"/>
      <c r="WTN101" s="84"/>
      <c r="WTO101" s="84"/>
      <c r="WTP101" s="84"/>
      <c r="WTQ101" s="84"/>
      <c r="WTR101" s="84"/>
      <c r="WTS101" s="84"/>
      <c r="WTT101" s="84"/>
      <c r="WTU101" s="84"/>
      <c r="WTV101" s="84"/>
      <c r="WTW101" s="84"/>
      <c r="WTX101" s="84"/>
      <c r="WTY101" s="84"/>
      <c r="WTZ101" s="84"/>
      <c r="WUA101" s="84"/>
      <c r="WUB101" s="84"/>
      <c r="WUC101" s="84"/>
      <c r="WUD101" s="84"/>
      <c r="WUE101" s="84"/>
      <c r="WUF101" s="84"/>
      <c r="WUG101" s="84"/>
      <c r="WUH101" s="84"/>
      <c r="WUI101" s="84"/>
      <c r="WUJ101" s="84"/>
      <c r="WUK101" s="84"/>
      <c r="WUL101" s="84"/>
      <c r="WUM101" s="84"/>
      <c r="WUN101" s="84"/>
      <c r="WUO101" s="84"/>
      <c r="WUP101" s="84"/>
      <c r="WUQ101" s="84"/>
      <c r="WUR101" s="84"/>
      <c r="WUS101" s="84"/>
      <c r="WUT101" s="84"/>
      <c r="WUU101" s="84"/>
      <c r="WUV101" s="84"/>
      <c r="WUW101" s="84"/>
      <c r="WUX101" s="84"/>
      <c r="WUY101" s="84"/>
      <c r="WUZ101" s="84"/>
      <c r="WVA101" s="84"/>
      <c r="WVB101" s="84"/>
      <c r="WVC101" s="84"/>
      <c r="WVD101" s="84"/>
      <c r="WVE101" s="84"/>
      <c r="WVF101" s="84"/>
      <c r="WVG101" s="84"/>
      <c r="WVH101" s="84"/>
      <c r="WVI101" s="84"/>
      <c r="WVJ101" s="84"/>
      <c r="WVK101" s="84"/>
      <c r="WVL101" s="84"/>
      <c r="WVM101" s="84"/>
      <c r="WVN101" s="84"/>
      <c r="WVO101" s="84"/>
      <c r="WVP101" s="84"/>
      <c r="WVQ101" s="84"/>
    </row>
    <row r="102" spans="1:16137" s="79" customFormat="1" ht="20.399999999999999">
      <c r="A102" s="84"/>
      <c r="B102" s="157"/>
      <c r="C102" s="81"/>
      <c r="E102" s="82"/>
      <c r="G102" s="109"/>
      <c r="I102" s="82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4"/>
      <c r="AP102" s="84"/>
      <c r="AQ102" s="84"/>
      <c r="AR102" s="84"/>
      <c r="AS102" s="84"/>
      <c r="AT102" s="84"/>
      <c r="AU102" s="84"/>
      <c r="AV102" s="84"/>
      <c r="AW102" s="84"/>
      <c r="AX102" s="84"/>
      <c r="AY102" s="84"/>
      <c r="AZ102" s="84"/>
      <c r="BA102" s="84"/>
      <c r="BB102" s="84"/>
      <c r="BC102" s="84"/>
      <c r="BD102" s="84"/>
      <c r="BE102" s="84"/>
      <c r="BF102" s="84"/>
      <c r="BG102" s="84"/>
      <c r="BH102" s="84"/>
      <c r="BI102" s="84"/>
      <c r="BJ102" s="84"/>
      <c r="BK102" s="84"/>
      <c r="BL102" s="84"/>
      <c r="BM102" s="84"/>
      <c r="BN102" s="84"/>
      <c r="BO102" s="84"/>
      <c r="BP102" s="84"/>
      <c r="BQ102" s="84"/>
      <c r="BR102" s="84"/>
      <c r="BS102" s="84"/>
      <c r="BT102" s="84"/>
      <c r="BU102" s="84"/>
      <c r="BV102" s="84"/>
      <c r="BW102" s="84"/>
      <c r="BX102" s="84"/>
      <c r="BY102" s="84"/>
      <c r="BZ102" s="84"/>
      <c r="CA102" s="84"/>
      <c r="CB102" s="84"/>
      <c r="CC102" s="84"/>
      <c r="CD102" s="84"/>
      <c r="CE102" s="84"/>
      <c r="CF102" s="84"/>
      <c r="CG102" s="84"/>
      <c r="CH102" s="84"/>
      <c r="CI102" s="84"/>
      <c r="CJ102" s="84"/>
      <c r="CK102" s="84"/>
      <c r="CL102" s="84"/>
      <c r="CM102" s="84"/>
      <c r="CN102" s="84"/>
      <c r="CO102" s="84"/>
      <c r="CP102" s="84"/>
      <c r="CQ102" s="84"/>
      <c r="CR102" s="84"/>
      <c r="CS102" s="84"/>
      <c r="CT102" s="84"/>
      <c r="CU102" s="84"/>
      <c r="CV102" s="84"/>
      <c r="CW102" s="84"/>
      <c r="CX102" s="84"/>
      <c r="CY102" s="84"/>
      <c r="CZ102" s="84"/>
      <c r="DA102" s="84"/>
      <c r="DB102" s="84"/>
      <c r="DC102" s="84"/>
      <c r="DD102" s="84"/>
      <c r="DE102" s="84"/>
      <c r="DF102" s="84"/>
      <c r="DG102" s="84"/>
      <c r="DH102" s="84"/>
      <c r="DI102" s="84"/>
      <c r="DJ102" s="84"/>
      <c r="DK102" s="84"/>
      <c r="DL102" s="84"/>
      <c r="DM102" s="84"/>
      <c r="DN102" s="84"/>
      <c r="DO102" s="84"/>
      <c r="DP102" s="84"/>
      <c r="DQ102" s="84"/>
      <c r="DR102" s="84"/>
      <c r="DS102" s="84"/>
      <c r="DT102" s="84"/>
      <c r="DU102" s="84"/>
      <c r="DV102" s="84"/>
      <c r="DW102" s="84"/>
      <c r="DX102" s="84"/>
      <c r="DY102" s="84"/>
      <c r="DZ102" s="84"/>
      <c r="EA102" s="84"/>
      <c r="EB102" s="84"/>
      <c r="EC102" s="84"/>
      <c r="ED102" s="84"/>
      <c r="EE102" s="84"/>
      <c r="EF102" s="84"/>
      <c r="EG102" s="84"/>
      <c r="EH102" s="84"/>
      <c r="EI102" s="84"/>
      <c r="EJ102" s="84"/>
      <c r="EK102" s="84"/>
      <c r="EL102" s="84"/>
      <c r="EM102" s="84"/>
      <c r="EN102" s="84"/>
      <c r="EO102" s="84"/>
      <c r="EP102" s="84"/>
      <c r="EQ102" s="84"/>
      <c r="ER102" s="84"/>
      <c r="ES102" s="84"/>
      <c r="ET102" s="84"/>
      <c r="EU102" s="84"/>
      <c r="EV102" s="84"/>
      <c r="EW102" s="84"/>
      <c r="EX102" s="84"/>
      <c r="EY102" s="84"/>
      <c r="EZ102" s="84"/>
      <c r="FA102" s="84"/>
      <c r="FB102" s="84"/>
      <c r="FC102" s="84"/>
      <c r="FD102" s="84"/>
      <c r="FE102" s="84"/>
      <c r="FF102" s="84"/>
      <c r="FG102" s="84"/>
      <c r="FH102" s="84"/>
      <c r="FI102" s="84"/>
      <c r="FJ102" s="84"/>
      <c r="FK102" s="84"/>
      <c r="FL102" s="84"/>
      <c r="FM102" s="84"/>
      <c r="FN102" s="84"/>
      <c r="FO102" s="84"/>
      <c r="FP102" s="84"/>
      <c r="FQ102" s="84"/>
      <c r="FR102" s="84"/>
      <c r="FS102" s="84"/>
      <c r="FT102" s="84"/>
      <c r="FU102" s="84"/>
      <c r="FV102" s="84"/>
      <c r="FW102" s="84"/>
      <c r="FX102" s="84"/>
      <c r="FY102" s="84"/>
      <c r="FZ102" s="84"/>
      <c r="GA102" s="84"/>
      <c r="GB102" s="84"/>
      <c r="GC102" s="84"/>
      <c r="GD102" s="84"/>
      <c r="GE102" s="84"/>
      <c r="GF102" s="84"/>
      <c r="GG102" s="84"/>
      <c r="GH102" s="84"/>
      <c r="GI102" s="84"/>
      <c r="GJ102" s="84"/>
      <c r="GK102" s="84"/>
      <c r="GL102" s="84"/>
      <c r="GM102" s="84"/>
      <c r="GN102" s="84"/>
      <c r="GO102" s="84"/>
      <c r="GP102" s="84"/>
      <c r="GQ102" s="84"/>
      <c r="GR102" s="84"/>
      <c r="GS102" s="84"/>
      <c r="GT102" s="84"/>
      <c r="GU102" s="84"/>
      <c r="GV102" s="84"/>
      <c r="GW102" s="84"/>
      <c r="GX102" s="84"/>
      <c r="GY102" s="84"/>
      <c r="GZ102" s="84"/>
      <c r="HA102" s="84"/>
      <c r="HB102" s="84"/>
      <c r="HC102" s="84"/>
      <c r="HD102" s="84"/>
      <c r="HE102" s="84"/>
      <c r="HF102" s="84"/>
      <c r="HG102" s="84"/>
      <c r="HH102" s="84"/>
      <c r="HI102" s="84"/>
      <c r="HJ102" s="84"/>
      <c r="HK102" s="84"/>
      <c r="HL102" s="84"/>
      <c r="HM102" s="84"/>
      <c r="HN102" s="84"/>
      <c r="HO102" s="84"/>
      <c r="HP102" s="84"/>
      <c r="HQ102" s="84"/>
      <c r="HR102" s="84"/>
      <c r="HS102" s="84"/>
      <c r="HT102" s="84"/>
      <c r="HU102" s="84"/>
      <c r="HV102" s="84"/>
      <c r="HW102" s="84"/>
      <c r="HX102" s="84"/>
      <c r="HY102" s="84"/>
      <c r="HZ102" s="84"/>
      <c r="IA102" s="84"/>
      <c r="IB102" s="84"/>
      <c r="IC102" s="84"/>
      <c r="ID102" s="84"/>
      <c r="IE102" s="84"/>
      <c r="IF102" s="84"/>
      <c r="IG102" s="84"/>
      <c r="IH102" s="84"/>
      <c r="II102" s="84"/>
      <c r="IJ102" s="84"/>
      <c r="IK102" s="84"/>
      <c r="IL102" s="84"/>
      <c r="IM102" s="84"/>
      <c r="IN102" s="84"/>
      <c r="IO102" s="84"/>
      <c r="IP102" s="84"/>
      <c r="IQ102" s="84"/>
      <c r="IR102" s="84"/>
      <c r="IS102" s="84"/>
      <c r="IT102" s="84"/>
      <c r="IU102" s="84"/>
      <c r="IV102" s="84"/>
      <c r="IW102" s="84"/>
      <c r="IX102" s="84"/>
      <c r="IY102" s="84"/>
      <c r="IZ102" s="84"/>
      <c r="JA102" s="84"/>
      <c r="JB102" s="84"/>
      <c r="JC102" s="84"/>
      <c r="JD102" s="84"/>
      <c r="JE102" s="84"/>
      <c r="JF102" s="84"/>
      <c r="JG102" s="84"/>
      <c r="JH102" s="84"/>
      <c r="JI102" s="84"/>
      <c r="JJ102" s="84"/>
      <c r="JK102" s="84"/>
      <c r="JL102" s="84"/>
      <c r="JM102" s="84"/>
      <c r="JN102" s="84"/>
      <c r="JO102" s="84"/>
      <c r="JP102" s="84"/>
      <c r="JQ102" s="84"/>
      <c r="JR102" s="84"/>
      <c r="JS102" s="84"/>
      <c r="JT102" s="84"/>
      <c r="JU102" s="84"/>
      <c r="JV102" s="84"/>
      <c r="JW102" s="84"/>
      <c r="JX102" s="84"/>
      <c r="JY102" s="84"/>
      <c r="JZ102" s="84"/>
      <c r="KA102" s="84"/>
      <c r="KB102" s="84"/>
      <c r="KC102" s="84"/>
      <c r="KD102" s="84"/>
      <c r="KE102" s="84"/>
      <c r="KF102" s="84"/>
      <c r="KG102" s="84"/>
      <c r="KH102" s="84"/>
      <c r="KI102" s="84"/>
      <c r="KJ102" s="84"/>
      <c r="KK102" s="84"/>
      <c r="KL102" s="84"/>
      <c r="KM102" s="84"/>
      <c r="KN102" s="84"/>
      <c r="KO102" s="84"/>
      <c r="KP102" s="84"/>
      <c r="KQ102" s="84"/>
      <c r="KR102" s="84"/>
      <c r="KS102" s="84"/>
      <c r="KT102" s="84"/>
      <c r="KU102" s="84"/>
      <c r="KV102" s="84"/>
      <c r="KW102" s="84"/>
      <c r="KX102" s="84"/>
      <c r="KY102" s="84"/>
      <c r="KZ102" s="84"/>
      <c r="LA102" s="84"/>
      <c r="LB102" s="84"/>
      <c r="LC102" s="84"/>
      <c r="LD102" s="84"/>
      <c r="LE102" s="84"/>
      <c r="LF102" s="84"/>
      <c r="LG102" s="84"/>
      <c r="LH102" s="84"/>
      <c r="LI102" s="84"/>
      <c r="LJ102" s="84"/>
      <c r="LK102" s="84"/>
      <c r="LL102" s="84"/>
      <c r="LM102" s="84"/>
      <c r="LN102" s="84"/>
      <c r="LO102" s="84"/>
      <c r="LP102" s="84"/>
      <c r="LQ102" s="84"/>
      <c r="LR102" s="84"/>
      <c r="LS102" s="84"/>
      <c r="LT102" s="84"/>
      <c r="LU102" s="84"/>
      <c r="LV102" s="84"/>
      <c r="LW102" s="84"/>
      <c r="LX102" s="84"/>
      <c r="LY102" s="84"/>
      <c r="LZ102" s="84"/>
      <c r="MA102" s="84"/>
      <c r="MB102" s="84"/>
      <c r="MC102" s="84"/>
      <c r="MD102" s="84"/>
      <c r="ME102" s="84"/>
      <c r="MF102" s="84"/>
      <c r="MG102" s="84"/>
      <c r="MH102" s="84"/>
      <c r="MI102" s="84"/>
      <c r="MJ102" s="84"/>
      <c r="MK102" s="84"/>
      <c r="ML102" s="84"/>
      <c r="MM102" s="84"/>
      <c r="MN102" s="84"/>
      <c r="MO102" s="84"/>
      <c r="MP102" s="84"/>
      <c r="MQ102" s="84"/>
      <c r="MR102" s="84"/>
      <c r="MS102" s="84"/>
      <c r="MT102" s="84"/>
      <c r="MU102" s="84"/>
      <c r="MV102" s="84"/>
      <c r="MW102" s="84"/>
      <c r="MX102" s="84"/>
      <c r="MY102" s="84"/>
      <c r="MZ102" s="84"/>
      <c r="NA102" s="84"/>
      <c r="NB102" s="84"/>
      <c r="NC102" s="84"/>
      <c r="ND102" s="84"/>
      <c r="NE102" s="84"/>
      <c r="NF102" s="84"/>
      <c r="NG102" s="84"/>
      <c r="NH102" s="84"/>
      <c r="NI102" s="84"/>
      <c r="NJ102" s="84"/>
      <c r="NK102" s="84"/>
      <c r="NL102" s="84"/>
      <c r="NM102" s="84"/>
      <c r="NN102" s="84"/>
      <c r="NO102" s="84"/>
      <c r="NP102" s="84"/>
      <c r="NQ102" s="84"/>
      <c r="NR102" s="84"/>
      <c r="NS102" s="84"/>
      <c r="NT102" s="84"/>
      <c r="NU102" s="84"/>
      <c r="NV102" s="84"/>
      <c r="NW102" s="84"/>
      <c r="NX102" s="84"/>
      <c r="NY102" s="84"/>
      <c r="NZ102" s="84"/>
      <c r="OA102" s="84"/>
      <c r="OB102" s="84"/>
      <c r="OC102" s="84"/>
      <c r="OD102" s="84"/>
      <c r="OE102" s="84"/>
      <c r="OF102" s="84"/>
      <c r="OG102" s="84"/>
      <c r="OH102" s="84"/>
      <c r="OI102" s="84"/>
      <c r="OJ102" s="84"/>
      <c r="OK102" s="84"/>
      <c r="OL102" s="84"/>
      <c r="OM102" s="84"/>
      <c r="ON102" s="84"/>
      <c r="OO102" s="84"/>
      <c r="OP102" s="84"/>
      <c r="OQ102" s="84"/>
      <c r="OR102" s="84"/>
      <c r="OS102" s="84"/>
      <c r="OT102" s="84"/>
      <c r="OU102" s="84"/>
      <c r="OV102" s="84"/>
      <c r="OW102" s="84"/>
      <c r="OX102" s="84"/>
      <c r="OY102" s="84"/>
      <c r="OZ102" s="84"/>
      <c r="PA102" s="84"/>
      <c r="PB102" s="84"/>
      <c r="PC102" s="84"/>
      <c r="PD102" s="84"/>
      <c r="PE102" s="84"/>
      <c r="PF102" s="84"/>
      <c r="PG102" s="84"/>
      <c r="PH102" s="84"/>
      <c r="PI102" s="84"/>
      <c r="PJ102" s="84"/>
      <c r="PK102" s="84"/>
      <c r="PL102" s="84"/>
      <c r="PM102" s="84"/>
      <c r="PN102" s="84"/>
      <c r="PO102" s="84"/>
      <c r="PP102" s="84"/>
      <c r="PQ102" s="84"/>
      <c r="PR102" s="84"/>
      <c r="PS102" s="84"/>
      <c r="PT102" s="84"/>
      <c r="PU102" s="84"/>
      <c r="PV102" s="84"/>
      <c r="PW102" s="84"/>
      <c r="PX102" s="84"/>
      <c r="PY102" s="84"/>
      <c r="PZ102" s="84"/>
      <c r="QA102" s="84"/>
      <c r="QB102" s="84"/>
      <c r="QC102" s="84"/>
      <c r="QD102" s="84"/>
      <c r="QE102" s="84"/>
      <c r="QF102" s="84"/>
      <c r="QG102" s="84"/>
      <c r="QH102" s="84"/>
      <c r="QI102" s="84"/>
      <c r="QJ102" s="84"/>
      <c r="QK102" s="84"/>
      <c r="QL102" s="84"/>
      <c r="QM102" s="84"/>
      <c r="QN102" s="84"/>
      <c r="QO102" s="84"/>
      <c r="QP102" s="84"/>
      <c r="QQ102" s="84"/>
      <c r="QR102" s="84"/>
      <c r="QS102" s="84"/>
      <c r="QT102" s="84"/>
      <c r="QU102" s="84"/>
      <c r="QV102" s="84"/>
      <c r="QW102" s="84"/>
      <c r="QX102" s="84"/>
      <c r="QY102" s="84"/>
      <c r="QZ102" s="84"/>
      <c r="RA102" s="84"/>
      <c r="RB102" s="84"/>
      <c r="RC102" s="84"/>
      <c r="RD102" s="84"/>
      <c r="RE102" s="84"/>
      <c r="RF102" s="84"/>
      <c r="RG102" s="84"/>
      <c r="RH102" s="84"/>
      <c r="RI102" s="84"/>
      <c r="RJ102" s="84"/>
      <c r="RK102" s="84"/>
      <c r="RL102" s="84"/>
      <c r="RM102" s="84"/>
      <c r="RN102" s="84"/>
      <c r="RO102" s="84"/>
      <c r="RP102" s="84"/>
      <c r="RQ102" s="84"/>
      <c r="RR102" s="84"/>
      <c r="RS102" s="84"/>
      <c r="RT102" s="84"/>
      <c r="RU102" s="84"/>
      <c r="RV102" s="84"/>
      <c r="RW102" s="84"/>
      <c r="RX102" s="84"/>
      <c r="RY102" s="84"/>
      <c r="RZ102" s="84"/>
      <c r="SA102" s="84"/>
      <c r="SB102" s="84"/>
      <c r="SC102" s="84"/>
      <c r="SD102" s="84"/>
      <c r="SE102" s="84"/>
      <c r="SF102" s="84"/>
      <c r="SG102" s="84"/>
      <c r="SH102" s="84"/>
      <c r="SI102" s="84"/>
      <c r="SJ102" s="84"/>
      <c r="SK102" s="84"/>
      <c r="SL102" s="84"/>
      <c r="SM102" s="84"/>
      <c r="SN102" s="84"/>
      <c r="SO102" s="84"/>
      <c r="SP102" s="84"/>
      <c r="SQ102" s="84"/>
      <c r="SR102" s="84"/>
      <c r="SS102" s="84"/>
      <c r="ST102" s="84"/>
      <c r="SU102" s="84"/>
      <c r="SV102" s="84"/>
      <c r="SW102" s="84"/>
      <c r="SX102" s="84"/>
      <c r="SY102" s="84"/>
      <c r="SZ102" s="84"/>
      <c r="TA102" s="84"/>
      <c r="TB102" s="84"/>
      <c r="TC102" s="84"/>
      <c r="TD102" s="84"/>
      <c r="TE102" s="84"/>
      <c r="TF102" s="84"/>
      <c r="TG102" s="84"/>
      <c r="TH102" s="84"/>
      <c r="TI102" s="84"/>
      <c r="TJ102" s="84"/>
      <c r="TK102" s="84"/>
      <c r="TL102" s="84"/>
      <c r="TM102" s="84"/>
      <c r="TN102" s="84"/>
      <c r="TO102" s="84"/>
      <c r="TP102" s="84"/>
      <c r="TQ102" s="84"/>
      <c r="TR102" s="84"/>
      <c r="TS102" s="84"/>
      <c r="TT102" s="84"/>
      <c r="TU102" s="84"/>
      <c r="TV102" s="84"/>
      <c r="TW102" s="84"/>
      <c r="TX102" s="84"/>
      <c r="TY102" s="84"/>
      <c r="TZ102" s="84"/>
      <c r="UA102" s="84"/>
      <c r="UB102" s="84"/>
      <c r="UC102" s="84"/>
      <c r="UD102" s="84"/>
      <c r="UE102" s="84"/>
      <c r="UF102" s="84"/>
      <c r="UG102" s="84"/>
      <c r="UH102" s="84"/>
      <c r="UI102" s="84"/>
      <c r="UJ102" s="84"/>
      <c r="UK102" s="84"/>
      <c r="UL102" s="84"/>
      <c r="UM102" s="84"/>
      <c r="UN102" s="84"/>
      <c r="UO102" s="84"/>
      <c r="UP102" s="84"/>
      <c r="UQ102" s="84"/>
      <c r="UR102" s="84"/>
      <c r="US102" s="84"/>
      <c r="UT102" s="84"/>
      <c r="UU102" s="84"/>
      <c r="UV102" s="84"/>
      <c r="UW102" s="84"/>
      <c r="UX102" s="84"/>
      <c r="UY102" s="84"/>
      <c r="UZ102" s="84"/>
      <c r="VA102" s="84"/>
      <c r="VB102" s="84"/>
      <c r="VC102" s="84"/>
      <c r="VD102" s="84"/>
      <c r="VE102" s="84"/>
      <c r="VF102" s="84"/>
      <c r="VG102" s="84"/>
      <c r="VH102" s="84"/>
      <c r="VI102" s="84"/>
      <c r="VJ102" s="84"/>
      <c r="VK102" s="84"/>
      <c r="VL102" s="84"/>
      <c r="VM102" s="84"/>
      <c r="VN102" s="84"/>
      <c r="VO102" s="84"/>
      <c r="VP102" s="84"/>
      <c r="VQ102" s="84"/>
      <c r="VR102" s="84"/>
      <c r="VS102" s="84"/>
      <c r="VT102" s="84"/>
      <c r="VU102" s="84"/>
      <c r="VV102" s="84"/>
      <c r="VW102" s="84"/>
      <c r="VX102" s="84"/>
      <c r="VY102" s="84"/>
      <c r="VZ102" s="84"/>
      <c r="WA102" s="84"/>
      <c r="WB102" s="84"/>
      <c r="WC102" s="84"/>
      <c r="WD102" s="84"/>
      <c r="WE102" s="84"/>
      <c r="WF102" s="84"/>
      <c r="WG102" s="84"/>
      <c r="WH102" s="84"/>
      <c r="WI102" s="84"/>
      <c r="WJ102" s="84"/>
      <c r="WK102" s="84"/>
      <c r="WL102" s="84"/>
      <c r="WM102" s="84"/>
      <c r="WN102" s="84"/>
      <c r="WO102" s="84"/>
      <c r="WP102" s="84"/>
      <c r="WQ102" s="84"/>
      <c r="WR102" s="84"/>
      <c r="WS102" s="84"/>
      <c r="WT102" s="84"/>
      <c r="WU102" s="84"/>
      <c r="WV102" s="84"/>
      <c r="WW102" s="84"/>
      <c r="WX102" s="84"/>
      <c r="WY102" s="84"/>
      <c r="WZ102" s="84"/>
      <c r="XA102" s="84"/>
      <c r="XB102" s="84"/>
      <c r="XC102" s="84"/>
      <c r="XD102" s="84"/>
      <c r="XE102" s="84"/>
      <c r="XF102" s="84"/>
      <c r="XG102" s="84"/>
      <c r="XH102" s="84"/>
      <c r="XI102" s="84"/>
      <c r="XJ102" s="84"/>
      <c r="XK102" s="84"/>
      <c r="XL102" s="84"/>
      <c r="XM102" s="84"/>
      <c r="XN102" s="84"/>
      <c r="XO102" s="84"/>
      <c r="XP102" s="84"/>
      <c r="XQ102" s="84"/>
      <c r="XR102" s="84"/>
      <c r="XS102" s="84"/>
      <c r="XT102" s="84"/>
      <c r="XU102" s="84"/>
      <c r="XV102" s="84"/>
      <c r="XW102" s="84"/>
      <c r="XX102" s="84"/>
      <c r="XY102" s="84"/>
      <c r="XZ102" s="84"/>
      <c r="YA102" s="84"/>
      <c r="YB102" s="84"/>
      <c r="YC102" s="84"/>
      <c r="YD102" s="84"/>
      <c r="YE102" s="84"/>
      <c r="YF102" s="84"/>
      <c r="YG102" s="84"/>
      <c r="YH102" s="84"/>
      <c r="YI102" s="84"/>
      <c r="YJ102" s="84"/>
      <c r="YK102" s="84"/>
      <c r="YL102" s="84"/>
      <c r="YM102" s="84"/>
      <c r="YN102" s="84"/>
      <c r="YO102" s="84"/>
      <c r="YP102" s="84"/>
      <c r="YQ102" s="84"/>
      <c r="YR102" s="84"/>
      <c r="YS102" s="84"/>
      <c r="YT102" s="84"/>
      <c r="YU102" s="84"/>
      <c r="YV102" s="84"/>
      <c r="YW102" s="84"/>
      <c r="YX102" s="84"/>
      <c r="YY102" s="84"/>
      <c r="YZ102" s="84"/>
      <c r="ZA102" s="84"/>
      <c r="ZB102" s="84"/>
      <c r="ZC102" s="84"/>
      <c r="ZD102" s="84"/>
      <c r="ZE102" s="84"/>
      <c r="ZF102" s="84"/>
      <c r="ZG102" s="84"/>
      <c r="ZH102" s="84"/>
      <c r="ZI102" s="84"/>
      <c r="ZJ102" s="84"/>
      <c r="ZK102" s="84"/>
      <c r="ZL102" s="84"/>
      <c r="ZM102" s="84"/>
      <c r="ZN102" s="84"/>
      <c r="ZO102" s="84"/>
      <c r="ZP102" s="84"/>
      <c r="ZQ102" s="84"/>
      <c r="ZR102" s="84"/>
      <c r="ZS102" s="84"/>
      <c r="ZT102" s="84"/>
      <c r="ZU102" s="84"/>
      <c r="ZV102" s="84"/>
      <c r="ZW102" s="84"/>
      <c r="ZX102" s="84"/>
      <c r="ZY102" s="84"/>
      <c r="ZZ102" s="84"/>
      <c r="AAA102" s="84"/>
      <c r="AAB102" s="84"/>
      <c r="AAC102" s="84"/>
      <c r="AAD102" s="84"/>
      <c r="AAE102" s="84"/>
      <c r="AAF102" s="84"/>
      <c r="AAG102" s="84"/>
      <c r="AAH102" s="84"/>
      <c r="AAI102" s="84"/>
      <c r="AAJ102" s="84"/>
      <c r="AAK102" s="84"/>
      <c r="AAL102" s="84"/>
      <c r="AAM102" s="84"/>
      <c r="AAN102" s="84"/>
      <c r="AAO102" s="84"/>
      <c r="AAP102" s="84"/>
      <c r="AAQ102" s="84"/>
      <c r="AAR102" s="84"/>
      <c r="AAS102" s="84"/>
      <c r="AAT102" s="84"/>
      <c r="AAU102" s="84"/>
      <c r="AAV102" s="84"/>
      <c r="AAW102" s="84"/>
      <c r="AAX102" s="84"/>
      <c r="AAY102" s="84"/>
      <c r="AAZ102" s="84"/>
      <c r="ABA102" s="84"/>
      <c r="ABB102" s="84"/>
      <c r="ABC102" s="84"/>
      <c r="ABD102" s="84"/>
      <c r="ABE102" s="84"/>
      <c r="ABF102" s="84"/>
      <c r="ABG102" s="84"/>
      <c r="ABH102" s="84"/>
      <c r="ABI102" s="84"/>
      <c r="ABJ102" s="84"/>
      <c r="ABK102" s="84"/>
      <c r="ABL102" s="84"/>
      <c r="ABM102" s="84"/>
      <c r="ABN102" s="84"/>
      <c r="ABO102" s="84"/>
      <c r="ABP102" s="84"/>
      <c r="ABQ102" s="84"/>
      <c r="ABR102" s="84"/>
      <c r="ABS102" s="84"/>
      <c r="ABT102" s="84"/>
      <c r="ABU102" s="84"/>
      <c r="ABV102" s="84"/>
      <c r="ABW102" s="84"/>
      <c r="ABX102" s="84"/>
      <c r="ABY102" s="84"/>
      <c r="ABZ102" s="84"/>
      <c r="ACA102" s="84"/>
      <c r="ACB102" s="84"/>
      <c r="ACC102" s="84"/>
      <c r="ACD102" s="84"/>
      <c r="ACE102" s="84"/>
      <c r="ACF102" s="84"/>
      <c r="ACG102" s="84"/>
      <c r="ACH102" s="84"/>
      <c r="ACI102" s="84"/>
      <c r="ACJ102" s="84"/>
      <c r="ACK102" s="84"/>
      <c r="ACL102" s="84"/>
      <c r="ACM102" s="84"/>
      <c r="ACN102" s="84"/>
      <c r="ACO102" s="84"/>
      <c r="ACP102" s="84"/>
      <c r="ACQ102" s="84"/>
      <c r="ACR102" s="84"/>
      <c r="ACS102" s="84"/>
      <c r="ACT102" s="84"/>
      <c r="ACU102" s="84"/>
      <c r="ACV102" s="84"/>
      <c r="ACW102" s="84"/>
      <c r="ACX102" s="84"/>
      <c r="ACY102" s="84"/>
      <c r="ACZ102" s="84"/>
      <c r="ADA102" s="84"/>
      <c r="ADB102" s="84"/>
      <c r="ADC102" s="84"/>
      <c r="ADD102" s="84"/>
      <c r="ADE102" s="84"/>
      <c r="ADF102" s="84"/>
      <c r="ADG102" s="84"/>
      <c r="ADH102" s="84"/>
      <c r="ADI102" s="84"/>
      <c r="ADJ102" s="84"/>
      <c r="ADK102" s="84"/>
      <c r="ADL102" s="84"/>
      <c r="ADM102" s="84"/>
      <c r="ADN102" s="84"/>
      <c r="ADO102" s="84"/>
      <c r="ADP102" s="84"/>
      <c r="ADQ102" s="84"/>
      <c r="ADR102" s="84"/>
      <c r="ADS102" s="84"/>
      <c r="ADT102" s="84"/>
      <c r="ADU102" s="84"/>
      <c r="ADV102" s="84"/>
      <c r="ADW102" s="84"/>
      <c r="ADX102" s="84"/>
      <c r="ADY102" s="84"/>
      <c r="ADZ102" s="84"/>
      <c r="AEA102" s="84"/>
      <c r="AEB102" s="84"/>
      <c r="AEC102" s="84"/>
      <c r="AED102" s="84"/>
      <c r="AEE102" s="84"/>
      <c r="AEF102" s="84"/>
      <c r="AEG102" s="84"/>
      <c r="AEH102" s="84"/>
      <c r="AEI102" s="84"/>
      <c r="AEJ102" s="84"/>
      <c r="AEK102" s="84"/>
      <c r="AEL102" s="84"/>
      <c r="AEM102" s="84"/>
      <c r="AEN102" s="84"/>
      <c r="AEO102" s="84"/>
      <c r="AEP102" s="84"/>
      <c r="AEQ102" s="84"/>
      <c r="AER102" s="84"/>
      <c r="AES102" s="84"/>
      <c r="AET102" s="84"/>
      <c r="AEU102" s="84"/>
      <c r="AEV102" s="84"/>
      <c r="AEW102" s="84"/>
      <c r="AEX102" s="84"/>
      <c r="AEY102" s="84"/>
      <c r="AEZ102" s="84"/>
      <c r="AFA102" s="84"/>
      <c r="AFB102" s="84"/>
      <c r="AFC102" s="84"/>
      <c r="AFD102" s="84"/>
      <c r="AFE102" s="84"/>
      <c r="AFF102" s="84"/>
      <c r="AFG102" s="84"/>
      <c r="AFH102" s="84"/>
      <c r="AFI102" s="84"/>
      <c r="AFJ102" s="84"/>
      <c r="AFK102" s="84"/>
      <c r="AFL102" s="84"/>
      <c r="AFM102" s="84"/>
      <c r="AFN102" s="84"/>
      <c r="AFO102" s="84"/>
      <c r="AFP102" s="84"/>
      <c r="AFQ102" s="84"/>
      <c r="AFR102" s="84"/>
      <c r="AFS102" s="84"/>
      <c r="AFT102" s="84"/>
      <c r="AFU102" s="84"/>
      <c r="AFV102" s="84"/>
      <c r="AFW102" s="84"/>
      <c r="AFX102" s="84"/>
      <c r="AFY102" s="84"/>
      <c r="AFZ102" s="84"/>
      <c r="AGA102" s="84"/>
      <c r="AGB102" s="84"/>
      <c r="AGC102" s="84"/>
      <c r="AGD102" s="84"/>
      <c r="AGE102" s="84"/>
      <c r="AGF102" s="84"/>
      <c r="AGG102" s="84"/>
      <c r="AGH102" s="84"/>
      <c r="AGI102" s="84"/>
      <c r="AGJ102" s="84"/>
      <c r="AGK102" s="84"/>
      <c r="AGL102" s="84"/>
      <c r="AGM102" s="84"/>
      <c r="AGN102" s="84"/>
      <c r="AGO102" s="84"/>
      <c r="AGP102" s="84"/>
      <c r="AGQ102" s="84"/>
      <c r="AGR102" s="84"/>
      <c r="AGS102" s="84"/>
      <c r="AGT102" s="84"/>
      <c r="AGU102" s="84"/>
      <c r="AGV102" s="84"/>
      <c r="AGW102" s="84"/>
      <c r="AGX102" s="84"/>
      <c r="AGY102" s="84"/>
      <c r="AGZ102" s="84"/>
      <c r="AHA102" s="84"/>
      <c r="AHB102" s="84"/>
      <c r="AHC102" s="84"/>
      <c r="AHD102" s="84"/>
      <c r="AHE102" s="84"/>
      <c r="AHF102" s="84"/>
      <c r="AHG102" s="84"/>
      <c r="AHH102" s="84"/>
      <c r="AHI102" s="84"/>
      <c r="AHJ102" s="84"/>
      <c r="AHK102" s="84"/>
      <c r="AHL102" s="84"/>
      <c r="AHM102" s="84"/>
      <c r="AHN102" s="84"/>
      <c r="AHO102" s="84"/>
      <c r="AHP102" s="84"/>
      <c r="AHQ102" s="84"/>
      <c r="AHR102" s="84"/>
      <c r="AHS102" s="84"/>
      <c r="AHT102" s="84"/>
      <c r="AHU102" s="84"/>
      <c r="AHV102" s="84"/>
      <c r="AHW102" s="84"/>
      <c r="AHX102" s="84"/>
      <c r="AHY102" s="84"/>
      <c r="AHZ102" s="84"/>
      <c r="AIA102" s="84"/>
      <c r="AIB102" s="84"/>
      <c r="AIC102" s="84"/>
      <c r="AID102" s="84"/>
      <c r="AIE102" s="84"/>
      <c r="AIF102" s="84"/>
      <c r="AIG102" s="84"/>
      <c r="AIH102" s="84"/>
      <c r="AII102" s="84"/>
      <c r="AIJ102" s="84"/>
      <c r="AIK102" s="84"/>
      <c r="AIL102" s="84"/>
      <c r="AIM102" s="84"/>
      <c r="AIN102" s="84"/>
      <c r="AIO102" s="84"/>
      <c r="AIP102" s="84"/>
      <c r="AIQ102" s="84"/>
      <c r="AIR102" s="84"/>
      <c r="AIS102" s="84"/>
      <c r="AIT102" s="84"/>
      <c r="AIU102" s="84"/>
      <c r="AIV102" s="84"/>
      <c r="AIW102" s="84"/>
      <c r="AIX102" s="84"/>
      <c r="AIY102" s="84"/>
      <c r="AIZ102" s="84"/>
      <c r="AJA102" s="84"/>
      <c r="AJB102" s="84"/>
      <c r="AJC102" s="84"/>
      <c r="AJD102" s="84"/>
      <c r="AJE102" s="84"/>
      <c r="AJF102" s="84"/>
      <c r="AJG102" s="84"/>
      <c r="AJH102" s="84"/>
      <c r="AJI102" s="84"/>
      <c r="AJJ102" s="84"/>
      <c r="AJK102" s="84"/>
      <c r="AJL102" s="84"/>
      <c r="AJM102" s="84"/>
      <c r="AJN102" s="84"/>
      <c r="AJO102" s="84"/>
      <c r="AJP102" s="84"/>
      <c r="AJQ102" s="84"/>
      <c r="AJR102" s="84"/>
      <c r="AJS102" s="84"/>
      <c r="AJT102" s="84"/>
      <c r="AJU102" s="84"/>
      <c r="AJV102" s="84"/>
      <c r="AJW102" s="84"/>
      <c r="AJX102" s="84"/>
      <c r="AJY102" s="84"/>
      <c r="AJZ102" s="84"/>
      <c r="AKA102" s="84"/>
      <c r="AKB102" s="84"/>
      <c r="AKC102" s="84"/>
      <c r="AKD102" s="84"/>
      <c r="AKE102" s="84"/>
      <c r="AKF102" s="84"/>
      <c r="AKG102" s="84"/>
      <c r="AKH102" s="84"/>
      <c r="AKI102" s="84"/>
      <c r="AKJ102" s="84"/>
      <c r="AKK102" s="84"/>
      <c r="AKL102" s="84"/>
      <c r="AKM102" s="84"/>
      <c r="AKN102" s="84"/>
      <c r="AKO102" s="84"/>
      <c r="AKP102" s="84"/>
      <c r="AKQ102" s="84"/>
      <c r="AKR102" s="84"/>
      <c r="AKS102" s="84"/>
      <c r="AKT102" s="84"/>
      <c r="AKU102" s="84"/>
      <c r="AKV102" s="84"/>
      <c r="AKW102" s="84"/>
      <c r="AKX102" s="84"/>
      <c r="AKY102" s="84"/>
      <c r="AKZ102" s="84"/>
      <c r="ALA102" s="84"/>
      <c r="ALB102" s="84"/>
      <c r="ALC102" s="84"/>
      <c r="ALD102" s="84"/>
      <c r="ALE102" s="84"/>
      <c r="ALF102" s="84"/>
      <c r="ALG102" s="84"/>
      <c r="ALH102" s="84"/>
      <c r="ALI102" s="84"/>
      <c r="ALJ102" s="84"/>
      <c r="ALK102" s="84"/>
      <c r="ALL102" s="84"/>
      <c r="ALM102" s="84"/>
      <c r="ALN102" s="84"/>
      <c r="ALO102" s="84"/>
      <c r="ALP102" s="84"/>
      <c r="ALQ102" s="84"/>
      <c r="ALR102" s="84"/>
      <c r="ALS102" s="84"/>
      <c r="ALT102" s="84"/>
      <c r="ALU102" s="84"/>
      <c r="ALV102" s="84"/>
      <c r="ALW102" s="84"/>
      <c r="ALX102" s="84"/>
      <c r="ALY102" s="84"/>
      <c r="ALZ102" s="84"/>
      <c r="AMA102" s="84"/>
      <c r="AMB102" s="84"/>
      <c r="AMC102" s="84"/>
      <c r="AMD102" s="84"/>
      <c r="AME102" s="84"/>
      <c r="AMF102" s="84"/>
      <c r="AMG102" s="84"/>
      <c r="AMH102" s="84"/>
      <c r="AMI102" s="84"/>
      <c r="AMJ102" s="84"/>
      <c r="AMK102" s="84"/>
      <c r="AML102" s="84"/>
      <c r="AMM102" s="84"/>
      <c r="AMN102" s="84"/>
      <c r="AMO102" s="84"/>
      <c r="AMP102" s="84"/>
      <c r="AMQ102" s="84"/>
      <c r="AMR102" s="84"/>
      <c r="AMS102" s="84"/>
      <c r="AMT102" s="84"/>
      <c r="AMU102" s="84"/>
      <c r="AMV102" s="84"/>
      <c r="AMW102" s="84"/>
      <c r="AMX102" s="84"/>
      <c r="AMY102" s="84"/>
      <c r="AMZ102" s="84"/>
      <c r="ANA102" s="84"/>
      <c r="ANB102" s="84"/>
      <c r="ANC102" s="84"/>
      <c r="AND102" s="84"/>
      <c r="ANE102" s="84"/>
      <c r="ANF102" s="84"/>
      <c r="ANG102" s="84"/>
      <c r="ANH102" s="84"/>
      <c r="ANI102" s="84"/>
      <c r="ANJ102" s="84"/>
      <c r="ANK102" s="84"/>
      <c r="ANL102" s="84"/>
      <c r="ANM102" s="84"/>
      <c r="ANN102" s="84"/>
      <c r="ANO102" s="84"/>
      <c r="ANP102" s="84"/>
      <c r="ANQ102" s="84"/>
      <c r="ANR102" s="84"/>
      <c r="ANS102" s="84"/>
      <c r="ANT102" s="84"/>
      <c r="ANU102" s="84"/>
      <c r="ANV102" s="84"/>
      <c r="ANW102" s="84"/>
      <c r="ANX102" s="84"/>
      <c r="ANY102" s="84"/>
      <c r="ANZ102" s="84"/>
      <c r="AOA102" s="84"/>
      <c r="AOB102" s="84"/>
      <c r="AOC102" s="84"/>
      <c r="AOD102" s="84"/>
      <c r="AOE102" s="84"/>
      <c r="AOF102" s="84"/>
      <c r="AOG102" s="84"/>
      <c r="AOH102" s="84"/>
      <c r="AOI102" s="84"/>
      <c r="AOJ102" s="84"/>
      <c r="AOK102" s="84"/>
      <c r="AOL102" s="84"/>
      <c r="AOM102" s="84"/>
      <c r="AON102" s="84"/>
      <c r="AOO102" s="84"/>
      <c r="AOP102" s="84"/>
      <c r="AOQ102" s="84"/>
      <c r="AOR102" s="84"/>
      <c r="AOS102" s="84"/>
      <c r="AOT102" s="84"/>
      <c r="AOU102" s="84"/>
      <c r="AOV102" s="84"/>
      <c r="AOW102" s="84"/>
      <c r="AOX102" s="84"/>
      <c r="AOY102" s="84"/>
      <c r="AOZ102" s="84"/>
      <c r="APA102" s="84"/>
      <c r="APB102" s="84"/>
      <c r="APC102" s="84"/>
      <c r="APD102" s="84"/>
      <c r="APE102" s="84"/>
      <c r="APF102" s="84"/>
      <c r="APG102" s="84"/>
      <c r="APH102" s="84"/>
      <c r="API102" s="84"/>
      <c r="APJ102" s="84"/>
      <c r="APK102" s="84"/>
      <c r="APL102" s="84"/>
      <c r="APM102" s="84"/>
      <c r="APN102" s="84"/>
      <c r="APO102" s="84"/>
      <c r="APP102" s="84"/>
      <c r="APQ102" s="84"/>
      <c r="APR102" s="84"/>
      <c r="APS102" s="84"/>
      <c r="APT102" s="84"/>
      <c r="APU102" s="84"/>
      <c r="APV102" s="84"/>
      <c r="APW102" s="84"/>
      <c r="APX102" s="84"/>
      <c r="APY102" s="84"/>
      <c r="APZ102" s="84"/>
      <c r="AQA102" s="84"/>
      <c r="AQB102" s="84"/>
      <c r="AQC102" s="84"/>
      <c r="AQD102" s="84"/>
      <c r="AQE102" s="84"/>
      <c r="AQF102" s="84"/>
      <c r="AQG102" s="84"/>
      <c r="AQH102" s="84"/>
      <c r="AQI102" s="84"/>
      <c r="AQJ102" s="84"/>
      <c r="AQK102" s="84"/>
      <c r="AQL102" s="84"/>
      <c r="AQM102" s="84"/>
      <c r="AQN102" s="84"/>
      <c r="AQO102" s="84"/>
      <c r="AQP102" s="84"/>
      <c r="AQQ102" s="84"/>
      <c r="AQR102" s="84"/>
      <c r="AQS102" s="84"/>
      <c r="AQT102" s="84"/>
      <c r="AQU102" s="84"/>
      <c r="AQV102" s="84"/>
      <c r="AQW102" s="84"/>
      <c r="AQX102" s="84"/>
      <c r="AQY102" s="84"/>
      <c r="AQZ102" s="84"/>
      <c r="ARA102" s="84"/>
      <c r="ARB102" s="84"/>
      <c r="ARC102" s="84"/>
      <c r="ARD102" s="84"/>
      <c r="ARE102" s="84"/>
      <c r="ARF102" s="84"/>
      <c r="ARG102" s="84"/>
      <c r="ARH102" s="84"/>
      <c r="ARI102" s="84"/>
      <c r="ARJ102" s="84"/>
      <c r="ARK102" s="84"/>
      <c r="ARL102" s="84"/>
      <c r="ARM102" s="84"/>
      <c r="ARN102" s="84"/>
      <c r="ARO102" s="84"/>
      <c r="ARP102" s="84"/>
      <c r="ARQ102" s="84"/>
      <c r="ARR102" s="84"/>
      <c r="ARS102" s="84"/>
      <c r="ART102" s="84"/>
      <c r="ARU102" s="84"/>
      <c r="ARV102" s="84"/>
      <c r="ARW102" s="84"/>
      <c r="ARX102" s="84"/>
      <c r="ARY102" s="84"/>
      <c r="ARZ102" s="84"/>
      <c r="ASA102" s="84"/>
      <c r="ASB102" s="84"/>
      <c r="ASC102" s="84"/>
      <c r="ASD102" s="84"/>
      <c r="ASE102" s="84"/>
      <c r="ASF102" s="84"/>
      <c r="ASG102" s="84"/>
      <c r="ASH102" s="84"/>
      <c r="ASI102" s="84"/>
      <c r="ASJ102" s="84"/>
      <c r="ASK102" s="84"/>
      <c r="ASL102" s="84"/>
      <c r="ASM102" s="84"/>
      <c r="ASN102" s="84"/>
      <c r="ASO102" s="84"/>
      <c r="ASP102" s="84"/>
      <c r="ASQ102" s="84"/>
      <c r="ASR102" s="84"/>
      <c r="ASS102" s="84"/>
      <c r="AST102" s="84"/>
      <c r="ASU102" s="84"/>
      <c r="ASV102" s="84"/>
      <c r="ASW102" s="84"/>
      <c r="ASX102" s="84"/>
      <c r="ASY102" s="84"/>
      <c r="ASZ102" s="84"/>
      <c r="ATA102" s="84"/>
      <c r="ATB102" s="84"/>
      <c r="ATC102" s="84"/>
      <c r="ATD102" s="84"/>
      <c r="ATE102" s="84"/>
      <c r="ATF102" s="84"/>
      <c r="ATG102" s="84"/>
      <c r="ATH102" s="84"/>
      <c r="ATI102" s="84"/>
      <c r="ATJ102" s="84"/>
      <c r="ATK102" s="84"/>
      <c r="ATL102" s="84"/>
      <c r="ATM102" s="84"/>
      <c r="ATN102" s="84"/>
      <c r="ATO102" s="84"/>
      <c r="ATP102" s="84"/>
      <c r="ATQ102" s="84"/>
      <c r="ATR102" s="84"/>
      <c r="ATS102" s="84"/>
      <c r="ATT102" s="84"/>
      <c r="ATU102" s="84"/>
      <c r="ATV102" s="84"/>
      <c r="ATW102" s="84"/>
      <c r="ATX102" s="84"/>
      <c r="ATY102" s="84"/>
      <c r="ATZ102" s="84"/>
      <c r="AUA102" s="84"/>
      <c r="AUB102" s="84"/>
      <c r="AUC102" s="84"/>
      <c r="AUD102" s="84"/>
      <c r="AUE102" s="84"/>
      <c r="AUF102" s="84"/>
      <c r="AUG102" s="84"/>
      <c r="AUH102" s="84"/>
      <c r="AUI102" s="84"/>
      <c r="AUJ102" s="84"/>
      <c r="AUK102" s="84"/>
      <c r="AUL102" s="84"/>
      <c r="AUM102" s="84"/>
      <c r="AUN102" s="84"/>
      <c r="AUO102" s="84"/>
      <c r="AUP102" s="84"/>
      <c r="AUQ102" s="84"/>
      <c r="AUR102" s="84"/>
      <c r="AUS102" s="84"/>
      <c r="AUT102" s="84"/>
      <c r="AUU102" s="84"/>
      <c r="AUV102" s="84"/>
      <c r="AUW102" s="84"/>
      <c r="AUX102" s="84"/>
      <c r="AUY102" s="84"/>
      <c r="AUZ102" s="84"/>
      <c r="AVA102" s="84"/>
      <c r="AVB102" s="84"/>
      <c r="AVC102" s="84"/>
      <c r="AVD102" s="84"/>
      <c r="AVE102" s="84"/>
      <c r="AVF102" s="84"/>
      <c r="AVG102" s="84"/>
      <c r="AVH102" s="84"/>
      <c r="AVI102" s="84"/>
      <c r="AVJ102" s="84"/>
      <c r="AVK102" s="84"/>
      <c r="AVL102" s="84"/>
      <c r="AVM102" s="84"/>
      <c r="AVN102" s="84"/>
      <c r="AVO102" s="84"/>
      <c r="AVP102" s="84"/>
      <c r="AVQ102" s="84"/>
      <c r="AVR102" s="84"/>
      <c r="AVS102" s="84"/>
      <c r="AVT102" s="84"/>
      <c r="AVU102" s="84"/>
      <c r="AVV102" s="84"/>
      <c r="AVW102" s="84"/>
      <c r="AVX102" s="84"/>
      <c r="AVY102" s="84"/>
      <c r="AVZ102" s="84"/>
      <c r="AWA102" s="84"/>
      <c r="AWB102" s="84"/>
      <c r="AWC102" s="84"/>
      <c r="AWD102" s="84"/>
      <c r="AWE102" s="84"/>
      <c r="AWF102" s="84"/>
      <c r="AWG102" s="84"/>
      <c r="AWH102" s="84"/>
      <c r="AWI102" s="84"/>
      <c r="AWJ102" s="84"/>
      <c r="AWK102" s="84"/>
      <c r="AWL102" s="84"/>
      <c r="AWM102" s="84"/>
      <c r="AWN102" s="84"/>
      <c r="AWO102" s="84"/>
      <c r="AWP102" s="84"/>
      <c r="AWQ102" s="84"/>
      <c r="AWR102" s="84"/>
      <c r="AWS102" s="84"/>
      <c r="AWT102" s="84"/>
      <c r="AWU102" s="84"/>
      <c r="AWV102" s="84"/>
      <c r="AWW102" s="84"/>
      <c r="AWX102" s="84"/>
      <c r="AWY102" s="84"/>
      <c r="AWZ102" s="84"/>
      <c r="AXA102" s="84"/>
      <c r="AXB102" s="84"/>
      <c r="AXC102" s="84"/>
      <c r="AXD102" s="84"/>
      <c r="AXE102" s="84"/>
      <c r="AXF102" s="84"/>
      <c r="AXG102" s="84"/>
      <c r="AXH102" s="84"/>
      <c r="AXI102" s="84"/>
      <c r="AXJ102" s="84"/>
      <c r="AXK102" s="84"/>
      <c r="AXL102" s="84"/>
      <c r="AXM102" s="84"/>
      <c r="AXN102" s="84"/>
      <c r="AXO102" s="84"/>
      <c r="AXP102" s="84"/>
      <c r="AXQ102" s="84"/>
      <c r="AXR102" s="84"/>
      <c r="AXS102" s="84"/>
      <c r="AXT102" s="84"/>
      <c r="AXU102" s="84"/>
      <c r="AXV102" s="84"/>
      <c r="AXW102" s="84"/>
      <c r="AXX102" s="84"/>
      <c r="AXY102" s="84"/>
      <c r="AXZ102" s="84"/>
      <c r="AYA102" s="84"/>
      <c r="AYB102" s="84"/>
      <c r="AYC102" s="84"/>
      <c r="AYD102" s="84"/>
      <c r="AYE102" s="84"/>
      <c r="AYF102" s="84"/>
      <c r="AYG102" s="84"/>
      <c r="AYH102" s="84"/>
      <c r="AYI102" s="84"/>
      <c r="AYJ102" s="84"/>
      <c r="AYK102" s="84"/>
      <c r="AYL102" s="84"/>
      <c r="AYM102" s="84"/>
      <c r="AYN102" s="84"/>
      <c r="AYO102" s="84"/>
      <c r="AYP102" s="84"/>
      <c r="AYQ102" s="84"/>
      <c r="AYR102" s="84"/>
      <c r="AYS102" s="84"/>
      <c r="AYT102" s="84"/>
      <c r="AYU102" s="84"/>
      <c r="AYV102" s="84"/>
      <c r="AYW102" s="84"/>
      <c r="AYX102" s="84"/>
      <c r="AYY102" s="84"/>
      <c r="AYZ102" s="84"/>
      <c r="AZA102" s="84"/>
      <c r="AZB102" s="84"/>
      <c r="AZC102" s="84"/>
      <c r="AZD102" s="84"/>
      <c r="AZE102" s="84"/>
      <c r="AZF102" s="84"/>
      <c r="AZG102" s="84"/>
      <c r="AZH102" s="84"/>
      <c r="AZI102" s="84"/>
      <c r="AZJ102" s="84"/>
      <c r="AZK102" s="84"/>
      <c r="AZL102" s="84"/>
      <c r="AZM102" s="84"/>
      <c r="AZN102" s="84"/>
      <c r="AZO102" s="84"/>
      <c r="AZP102" s="84"/>
      <c r="AZQ102" s="84"/>
      <c r="AZR102" s="84"/>
      <c r="AZS102" s="84"/>
      <c r="AZT102" s="84"/>
      <c r="AZU102" s="84"/>
      <c r="AZV102" s="84"/>
      <c r="AZW102" s="84"/>
      <c r="AZX102" s="84"/>
      <c r="AZY102" s="84"/>
      <c r="AZZ102" s="84"/>
      <c r="BAA102" s="84"/>
      <c r="BAB102" s="84"/>
      <c r="BAC102" s="84"/>
      <c r="BAD102" s="84"/>
      <c r="BAE102" s="84"/>
      <c r="BAF102" s="84"/>
      <c r="BAG102" s="84"/>
      <c r="BAH102" s="84"/>
      <c r="BAI102" s="84"/>
      <c r="BAJ102" s="84"/>
      <c r="BAK102" s="84"/>
      <c r="BAL102" s="84"/>
      <c r="BAM102" s="84"/>
      <c r="BAN102" s="84"/>
      <c r="BAO102" s="84"/>
      <c r="BAP102" s="84"/>
      <c r="BAQ102" s="84"/>
      <c r="BAR102" s="84"/>
      <c r="BAS102" s="84"/>
      <c r="BAT102" s="84"/>
      <c r="BAU102" s="84"/>
      <c r="BAV102" s="84"/>
      <c r="BAW102" s="84"/>
      <c r="BAX102" s="84"/>
      <c r="BAY102" s="84"/>
      <c r="BAZ102" s="84"/>
      <c r="BBA102" s="84"/>
      <c r="BBB102" s="84"/>
      <c r="BBC102" s="84"/>
      <c r="BBD102" s="84"/>
      <c r="BBE102" s="84"/>
      <c r="BBF102" s="84"/>
      <c r="BBG102" s="84"/>
      <c r="BBH102" s="84"/>
      <c r="BBI102" s="84"/>
      <c r="BBJ102" s="84"/>
      <c r="BBK102" s="84"/>
      <c r="BBL102" s="84"/>
      <c r="BBM102" s="84"/>
      <c r="BBN102" s="84"/>
      <c r="BBO102" s="84"/>
      <c r="BBP102" s="84"/>
      <c r="BBQ102" s="84"/>
      <c r="BBR102" s="84"/>
      <c r="BBS102" s="84"/>
      <c r="BBT102" s="84"/>
      <c r="BBU102" s="84"/>
      <c r="BBV102" s="84"/>
      <c r="BBW102" s="84"/>
      <c r="BBX102" s="84"/>
      <c r="BBY102" s="84"/>
      <c r="BBZ102" s="84"/>
      <c r="BCA102" s="84"/>
      <c r="BCB102" s="84"/>
      <c r="BCC102" s="84"/>
      <c r="BCD102" s="84"/>
      <c r="BCE102" s="84"/>
      <c r="BCF102" s="84"/>
      <c r="BCG102" s="84"/>
      <c r="BCH102" s="84"/>
      <c r="BCI102" s="84"/>
      <c r="BCJ102" s="84"/>
      <c r="BCK102" s="84"/>
      <c r="BCL102" s="84"/>
      <c r="BCM102" s="84"/>
      <c r="BCN102" s="84"/>
      <c r="BCO102" s="84"/>
      <c r="BCP102" s="84"/>
      <c r="BCQ102" s="84"/>
      <c r="BCR102" s="84"/>
      <c r="BCS102" s="84"/>
      <c r="BCT102" s="84"/>
      <c r="BCU102" s="84"/>
      <c r="BCV102" s="84"/>
      <c r="BCW102" s="84"/>
      <c r="BCX102" s="84"/>
      <c r="BCY102" s="84"/>
      <c r="BCZ102" s="84"/>
      <c r="BDA102" s="84"/>
      <c r="BDB102" s="84"/>
      <c r="BDC102" s="84"/>
      <c r="BDD102" s="84"/>
      <c r="BDE102" s="84"/>
      <c r="BDF102" s="84"/>
      <c r="BDG102" s="84"/>
      <c r="BDH102" s="84"/>
      <c r="BDI102" s="84"/>
      <c r="BDJ102" s="84"/>
      <c r="BDK102" s="84"/>
      <c r="BDL102" s="84"/>
      <c r="BDM102" s="84"/>
      <c r="BDN102" s="84"/>
      <c r="BDO102" s="84"/>
      <c r="BDP102" s="84"/>
      <c r="BDQ102" s="84"/>
      <c r="BDR102" s="84"/>
      <c r="BDS102" s="84"/>
      <c r="BDT102" s="84"/>
      <c r="BDU102" s="84"/>
      <c r="BDV102" s="84"/>
      <c r="BDW102" s="84"/>
      <c r="BDX102" s="84"/>
      <c r="BDY102" s="84"/>
      <c r="BDZ102" s="84"/>
      <c r="BEA102" s="84"/>
      <c r="BEB102" s="84"/>
      <c r="BEC102" s="84"/>
      <c r="BED102" s="84"/>
      <c r="BEE102" s="84"/>
      <c r="BEF102" s="84"/>
      <c r="BEG102" s="84"/>
      <c r="BEH102" s="84"/>
      <c r="BEI102" s="84"/>
      <c r="BEJ102" s="84"/>
      <c r="BEK102" s="84"/>
      <c r="BEL102" s="84"/>
      <c r="BEM102" s="84"/>
      <c r="BEN102" s="84"/>
      <c r="BEO102" s="84"/>
      <c r="BEP102" s="84"/>
      <c r="BEQ102" s="84"/>
      <c r="BER102" s="84"/>
      <c r="BES102" s="84"/>
      <c r="BET102" s="84"/>
      <c r="BEU102" s="84"/>
      <c r="BEV102" s="84"/>
      <c r="BEW102" s="84"/>
      <c r="BEX102" s="84"/>
      <c r="BEY102" s="84"/>
      <c r="BEZ102" s="84"/>
      <c r="BFA102" s="84"/>
      <c r="BFB102" s="84"/>
      <c r="BFC102" s="84"/>
      <c r="BFD102" s="84"/>
      <c r="BFE102" s="84"/>
      <c r="BFF102" s="84"/>
      <c r="BFG102" s="84"/>
      <c r="BFH102" s="84"/>
      <c r="BFI102" s="84"/>
      <c r="BFJ102" s="84"/>
      <c r="BFK102" s="84"/>
      <c r="BFL102" s="84"/>
      <c r="BFM102" s="84"/>
      <c r="BFN102" s="84"/>
      <c r="BFO102" s="84"/>
      <c r="BFP102" s="84"/>
      <c r="BFQ102" s="84"/>
      <c r="BFR102" s="84"/>
      <c r="BFS102" s="84"/>
      <c r="BFT102" s="84"/>
      <c r="BFU102" s="84"/>
      <c r="BFV102" s="84"/>
      <c r="BFW102" s="84"/>
      <c r="BFX102" s="84"/>
      <c r="BFY102" s="84"/>
      <c r="BFZ102" s="84"/>
      <c r="BGA102" s="84"/>
      <c r="BGB102" s="84"/>
      <c r="BGC102" s="84"/>
      <c r="BGD102" s="84"/>
      <c r="BGE102" s="84"/>
      <c r="BGF102" s="84"/>
      <c r="BGG102" s="84"/>
      <c r="BGH102" s="84"/>
      <c r="BGI102" s="84"/>
      <c r="BGJ102" s="84"/>
      <c r="BGK102" s="84"/>
      <c r="BGL102" s="84"/>
      <c r="BGM102" s="84"/>
      <c r="BGN102" s="84"/>
      <c r="BGO102" s="84"/>
      <c r="BGP102" s="84"/>
      <c r="BGQ102" s="84"/>
      <c r="BGR102" s="84"/>
      <c r="BGS102" s="84"/>
      <c r="BGT102" s="84"/>
      <c r="BGU102" s="84"/>
      <c r="BGV102" s="84"/>
      <c r="BGW102" s="84"/>
      <c r="BGX102" s="84"/>
      <c r="BGY102" s="84"/>
      <c r="BGZ102" s="84"/>
      <c r="BHA102" s="84"/>
      <c r="BHB102" s="84"/>
      <c r="BHC102" s="84"/>
      <c r="BHD102" s="84"/>
      <c r="BHE102" s="84"/>
      <c r="BHF102" s="84"/>
      <c r="BHG102" s="84"/>
      <c r="BHH102" s="84"/>
      <c r="BHI102" s="84"/>
      <c r="BHJ102" s="84"/>
      <c r="BHK102" s="84"/>
      <c r="BHL102" s="84"/>
      <c r="BHM102" s="84"/>
      <c r="BHN102" s="84"/>
      <c r="BHO102" s="84"/>
      <c r="BHP102" s="84"/>
      <c r="BHQ102" s="84"/>
      <c r="BHR102" s="84"/>
      <c r="BHS102" s="84"/>
      <c r="BHT102" s="84"/>
      <c r="BHU102" s="84"/>
      <c r="BHV102" s="84"/>
      <c r="BHW102" s="84"/>
      <c r="BHX102" s="84"/>
      <c r="BHY102" s="84"/>
      <c r="BHZ102" s="84"/>
      <c r="BIA102" s="84"/>
      <c r="BIB102" s="84"/>
      <c r="BIC102" s="84"/>
      <c r="BID102" s="84"/>
      <c r="BIE102" s="84"/>
      <c r="BIF102" s="84"/>
      <c r="BIG102" s="84"/>
      <c r="BIH102" s="84"/>
      <c r="BII102" s="84"/>
      <c r="BIJ102" s="84"/>
      <c r="BIK102" s="84"/>
      <c r="BIL102" s="84"/>
      <c r="BIM102" s="84"/>
      <c r="BIN102" s="84"/>
      <c r="BIO102" s="84"/>
      <c r="BIP102" s="84"/>
      <c r="BIQ102" s="84"/>
      <c r="BIR102" s="84"/>
      <c r="BIS102" s="84"/>
      <c r="BIT102" s="84"/>
      <c r="BIU102" s="84"/>
      <c r="BIV102" s="84"/>
      <c r="BIW102" s="84"/>
      <c r="BIX102" s="84"/>
      <c r="BIY102" s="84"/>
      <c r="BIZ102" s="84"/>
      <c r="BJA102" s="84"/>
      <c r="BJB102" s="84"/>
      <c r="BJC102" s="84"/>
      <c r="BJD102" s="84"/>
      <c r="BJE102" s="84"/>
      <c r="BJF102" s="84"/>
      <c r="BJG102" s="84"/>
      <c r="BJH102" s="84"/>
      <c r="BJI102" s="84"/>
      <c r="BJJ102" s="84"/>
      <c r="BJK102" s="84"/>
      <c r="BJL102" s="84"/>
      <c r="BJM102" s="84"/>
      <c r="BJN102" s="84"/>
      <c r="BJO102" s="84"/>
      <c r="BJP102" s="84"/>
      <c r="BJQ102" s="84"/>
      <c r="BJR102" s="84"/>
      <c r="BJS102" s="84"/>
      <c r="BJT102" s="84"/>
      <c r="BJU102" s="84"/>
      <c r="BJV102" s="84"/>
      <c r="BJW102" s="84"/>
      <c r="BJX102" s="84"/>
      <c r="BJY102" s="84"/>
      <c r="BJZ102" s="84"/>
      <c r="BKA102" s="84"/>
      <c r="BKB102" s="84"/>
      <c r="BKC102" s="84"/>
      <c r="BKD102" s="84"/>
      <c r="BKE102" s="84"/>
      <c r="BKF102" s="84"/>
      <c r="BKG102" s="84"/>
      <c r="BKH102" s="84"/>
      <c r="BKI102" s="84"/>
      <c r="BKJ102" s="84"/>
      <c r="BKK102" s="84"/>
      <c r="BKL102" s="84"/>
      <c r="BKM102" s="84"/>
      <c r="BKN102" s="84"/>
      <c r="BKO102" s="84"/>
      <c r="BKP102" s="84"/>
      <c r="BKQ102" s="84"/>
      <c r="BKR102" s="84"/>
      <c r="BKS102" s="84"/>
      <c r="BKT102" s="84"/>
      <c r="BKU102" s="84"/>
      <c r="BKV102" s="84"/>
      <c r="BKW102" s="84"/>
      <c r="BKX102" s="84"/>
      <c r="BKY102" s="84"/>
      <c r="BKZ102" s="84"/>
      <c r="BLA102" s="84"/>
      <c r="BLB102" s="84"/>
      <c r="BLC102" s="84"/>
      <c r="BLD102" s="84"/>
      <c r="BLE102" s="84"/>
      <c r="BLF102" s="84"/>
      <c r="BLG102" s="84"/>
      <c r="BLH102" s="84"/>
      <c r="BLI102" s="84"/>
      <c r="BLJ102" s="84"/>
      <c r="BLK102" s="84"/>
      <c r="BLL102" s="84"/>
      <c r="BLM102" s="84"/>
      <c r="BLN102" s="84"/>
      <c r="BLO102" s="84"/>
      <c r="BLP102" s="84"/>
      <c r="BLQ102" s="84"/>
      <c r="BLR102" s="84"/>
      <c r="BLS102" s="84"/>
      <c r="BLT102" s="84"/>
      <c r="BLU102" s="84"/>
      <c r="BLV102" s="84"/>
      <c r="BLW102" s="84"/>
      <c r="BLX102" s="84"/>
      <c r="BLY102" s="84"/>
      <c r="BLZ102" s="84"/>
      <c r="BMA102" s="84"/>
      <c r="BMB102" s="84"/>
      <c r="BMC102" s="84"/>
      <c r="BMD102" s="84"/>
      <c r="BME102" s="84"/>
      <c r="BMF102" s="84"/>
      <c r="BMG102" s="84"/>
      <c r="BMH102" s="84"/>
      <c r="BMI102" s="84"/>
      <c r="BMJ102" s="84"/>
      <c r="BMK102" s="84"/>
      <c r="BML102" s="84"/>
      <c r="BMM102" s="84"/>
      <c r="BMN102" s="84"/>
      <c r="BMO102" s="84"/>
      <c r="BMP102" s="84"/>
      <c r="BMQ102" s="84"/>
      <c r="BMR102" s="84"/>
      <c r="BMS102" s="84"/>
      <c r="BMT102" s="84"/>
      <c r="BMU102" s="84"/>
      <c r="BMV102" s="84"/>
      <c r="BMW102" s="84"/>
      <c r="BMX102" s="84"/>
      <c r="BMY102" s="84"/>
      <c r="BMZ102" s="84"/>
      <c r="BNA102" s="84"/>
      <c r="BNB102" s="84"/>
      <c r="BNC102" s="84"/>
      <c r="BND102" s="84"/>
      <c r="BNE102" s="84"/>
      <c r="BNF102" s="84"/>
      <c r="BNG102" s="84"/>
      <c r="BNH102" s="84"/>
      <c r="BNI102" s="84"/>
      <c r="BNJ102" s="84"/>
      <c r="BNK102" s="84"/>
      <c r="BNL102" s="84"/>
      <c r="BNM102" s="84"/>
      <c r="BNN102" s="84"/>
      <c r="BNO102" s="84"/>
      <c r="BNP102" s="84"/>
      <c r="BNQ102" s="84"/>
      <c r="BNR102" s="84"/>
      <c r="BNS102" s="84"/>
      <c r="BNT102" s="84"/>
      <c r="BNU102" s="84"/>
      <c r="BNV102" s="84"/>
      <c r="BNW102" s="84"/>
      <c r="BNX102" s="84"/>
      <c r="BNY102" s="84"/>
      <c r="BNZ102" s="84"/>
      <c r="BOA102" s="84"/>
      <c r="BOB102" s="84"/>
      <c r="BOC102" s="84"/>
      <c r="BOD102" s="84"/>
      <c r="BOE102" s="84"/>
      <c r="BOF102" s="84"/>
      <c r="BOG102" s="84"/>
      <c r="BOH102" s="84"/>
      <c r="BOI102" s="84"/>
      <c r="BOJ102" s="84"/>
      <c r="BOK102" s="84"/>
      <c r="BOL102" s="84"/>
      <c r="BOM102" s="84"/>
      <c r="BON102" s="84"/>
      <c r="BOO102" s="84"/>
      <c r="BOP102" s="84"/>
      <c r="BOQ102" s="84"/>
      <c r="BOR102" s="84"/>
      <c r="BOS102" s="84"/>
      <c r="BOT102" s="84"/>
      <c r="BOU102" s="84"/>
      <c r="BOV102" s="84"/>
      <c r="BOW102" s="84"/>
      <c r="BOX102" s="84"/>
      <c r="BOY102" s="84"/>
      <c r="BOZ102" s="84"/>
      <c r="BPA102" s="84"/>
      <c r="BPB102" s="84"/>
      <c r="BPC102" s="84"/>
      <c r="BPD102" s="84"/>
      <c r="BPE102" s="84"/>
      <c r="BPF102" s="84"/>
      <c r="BPG102" s="84"/>
      <c r="BPH102" s="84"/>
      <c r="BPI102" s="84"/>
      <c r="BPJ102" s="84"/>
      <c r="BPK102" s="84"/>
      <c r="BPL102" s="84"/>
      <c r="BPM102" s="84"/>
      <c r="BPN102" s="84"/>
      <c r="BPO102" s="84"/>
      <c r="BPP102" s="84"/>
      <c r="BPQ102" s="84"/>
      <c r="BPR102" s="84"/>
      <c r="BPS102" s="84"/>
      <c r="BPT102" s="84"/>
      <c r="BPU102" s="84"/>
      <c r="BPV102" s="84"/>
      <c r="BPW102" s="84"/>
      <c r="BPX102" s="84"/>
      <c r="BPY102" s="84"/>
      <c r="BPZ102" s="84"/>
      <c r="BQA102" s="84"/>
      <c r="BQB102" s="84"/>
      <c r="BQC102" s="84"/>
      <c r="BQD102" s="84"/>
      <c r="BQE102" s="84"/>
      <c r="BQF102" s="84"/>
      <c r="BQG102" s="84"/>
      <c r="BQH102" s="84"/>
      <c r="BQI102" s="84"/>
      <c r="BQJ102" s="84"/>
      <c r="BQK102" s="84"/>
      <c r="BQL102" s="84"/>
      <c r="BQM102" s="84"/>
      <c r="BQN102" s="84"/>
      <c r="BQO102" s="84"/>
      <c r="BQP102" s="84"/>
      <c r="BQQ102" s="84"/>
      <c r="BQR102" s="84"/>
      <c r="BQS102" s="84"/>
      <c r="BQT102" s="84"/>
      <c r="BQU102" s="84"/>
      <c r="BQV102" s="84"/>
      <c r="BQW102" s="84"/>
      <c r="BQX102" s="84"/>
      <c r="BQY102" s="84"/>
      <c r="BQZ102" s="84"/>
      <c r="BRA102" s="84"/>
      <c r="BRB102" s="84"/>
      <c r="BRC102" s="84"/>
      <c r="BRD102" s="84"/>
      <c r="BRE102" s="84"/>
      <c r="BRF102" s="84"/>
      <c r="BRG102" s="84"/>
      <c r="BRH102" s="84"/>
      <c r="BRI102" s="84"/>
      <c r="BRJ102" s="84"/>
      <c r="BRK102" s="84"/>
      <c r="BRL102" s="84"/>
      <c r="BRM102" s="84"/>
      <c r="BRN102" s="84"/>
      <c r="BRO102" s="84"/>
      <c r="BRP102" s="84"/>
      <c r="BRQ102" s="84"/>
      <c r="BRR102" s="84"/>
      <c r="BRS102" s="84"/>
      <c r="BRT102" s="84"/>
      <c r="BRU102" s="84"/>
      <c r="BRV102" s="84"/>
      <c r="BRW102" s="84"/>
      <c r="BRX102" s="84"/>
      <c r="BRY102" s="84"/>
      <c r="BRZ102" s="84"/>
      <c r="BSA102" s="84"/>
      <c r="BSB102" s="84"/>
      <c r="BSC102" s="84"/>
      <c r="BSD102" s="84"/>
      <c r="BSE102" s="84"/>
      <c r="BSF102" s="84"/>
      <c r="BSG102" s="84"/>
      <c r="BSH102" s="84"/>
      <c r="BSI102" s="84"/>
      <c r="BSJ102" s="84"/>
      <c r="BSK102" s="84"/>
      <c r="BSL102" s="84"/>
      <c r="BSM102" s="84"/>
      <c r="BSN102" s="84"/>
      <c r="BSO102" s="84"/>
      <c r="BSP102" s="84"/>
      <c r="BSQ102" s="84"/>
      <c r="BSR102" s="84"/>
      <c r="BSS102" s="84"/>
      <c r="BST102" s="84"/>
      <c r="BSU102" s="84"/>
      <c r="BSV102" s="84"/>
      <c r="BSW102" s="84"/>
      <c r="BSX102" s="84"/>
      <c r="BSY102" s="84"/>
      <c r="BSZ102" s="84"/>
      <c r="BTA102" s="84"/>
      <c r="BTB102" s="84"/>
      <c r="BTC102" s="84"/>
      <c r="BTD102" s="84"/>
      <c r="BTE102" s="84"/>
      <c r="BTF102" s="84"/>
      <c r="BTG102" s="84"/>
      <c r="BTH102" s="84"/>
      <c r="BTI102" s="84"/>
      <c r="BTJ102" s="84"/>
      <c r="BTK102" s="84"/>
      <c r="BTL102" s="84"/>
      <c r="BTM102" s="84"/>
      <c r="BTN102" s="84"/>
      <c r="BTO102" s="84"/>
      <c r="BTP102" s="84"/>
      <c r="BTQ102" s="84"/>
      <c r="BTR102" s="84"/>
      <c r="BTS102" s="84"/>
      <c r="BTT102" s="84"/>
      <c r="BTU102" s="84"/>
      <c r="BTV102" s="84"/>
      <c r="BTW102" s="84"/>
      <c r="BTX102" s="84"/>
      <c r="BTY102" s="84"/>
      <c r="BTZ102" s="84"/>
      <c r="BUA102" s="84"/>
      <c r="BUB102" s="84"/>
      <c r="BUC102" s="84"/>
      <c r="BUD102" s="84"/>
      <c r="BUE102" s="84"/>
      <c r="BUF102" s="84"/>
      <c r="BUG102" s="84"/>
      <c r="BUH102" s="84"/>
      <c r="BUI102" s="84"/>
      <c r="BUJ102" s="84"/>
      <c r="BUK102" s="84"/>
      <c r="BUL102" s="84"/>
      <c r="BUM102" s="84"/>
      <c r="BUN102" s="84"/>
      <c r="BUO102" s="84"/>
      <c r="BUP102" s="84"/>
      <c r="BUQ102" s="84"/>
      <c r="BUR102" s="84"/>
      <c r="BUS102" s="84"/>
      <c r="BUT102" s="84"/>
      <c r="BUU102" s="84"/>
      <c r="BUV102" s="84"/>
      <c r="BUW102" s="84"/>
      <c r="BUX102" s="84"/>
      <c r="BUY102" s="84"/>
      <c r="BUZ102" s="84"/>
      <c r="BVA102" s="84"/>
      <c r="BVB102" s="84"/>
      <c r="BVC102" s="84"/>
      <c r="BVD102" s="84"/>
      <c r="BVE102" s="84"/>
      <c r="BVF102" s="84"/>
      <c r="BVG102" s="84"/>
      <c r="BVH102" s="84"/>
      <c r="BVI102" s="84"/>
      <c r="BVJ102" s="84"/>
      <c r="BVK102" s="84"/>
      <c r="BVL102" s="84"/>
      <c r="BVM102" s="84"/>
      <c r="BVN102" s="84"/>
      <c r="BVO102" s="84"/>
      <c r="BVP102" s="84"/>
      <c r="BVQ102" s="84"/>
      <c r="BVR102" s="84"/>
      <c r="BVS102" s="84"/>
      <c r="BVT102" s="84"/>
      <c r="BVU102" s="84"/>
      <c r="BVV102" s="84"/>
      <c r="BVW102" s="84"/>
      <c r="BVX102" s="84"/>
      <c r="BVY102" s="84"/>
      <c r="BVZ102" s="84"/>
      <c r="BWA102" s="84"/>
      <c r="BWB102" s="84"/>
      <c r="BWC102" s="84"/>
      <c r="BWD102" s="84"/>
      <c r="BWE102" s="84"/>
      <c r="BWF102" s="84"/>
      <c r="BWG102" s="84"/>
      <c r="BWH102" s="84"/>
      <c r="BWI102" s="84"/>
      <c r="BWJ102" s="84"/>
      <c r="BWK102" s="84"/>
      <c r="BWL102" s="84"/>
      <c r="BWM102" s="84"/>
      <c r="BWN102" s="84"/>
      <c r="BWO102" s="84"/>
      <c r="BWP102" s="84"/>
      <c r="BWQ102" s="84"/>
      <c r="BWR102" s="84"/>
      <c r="BWS102" s="84"/>
      <c r="BWT102" s="84"/>
      <c r="BWU102" s="84"/>
      <c r="BWV102" s="84"/>
      <c r="BWW102" s="84"/>
      <c r="BWX102" s="84"/>
      <c r="BWY102" s="84"/>
      <c r="BWZ102" s="84"/>
      <c r="BXA102" s="84"/>
      <c r="BXB102" s="84"/>
      <c r="BXC102" s="84"/>
      <c r="BXD102" s="84"/>
      <c r="BXE102" s="84"/>
      <c r="BXF102" s="84"/>
      <c r="BXG102" s="84"/>
      <c r="BXH102" s="84"/>
      <c r="BXI102" s="84"/>
      <c r="BXJ102" s="84"/>
      <c r="BXK102" s="84"/>
      <c r="BXL102" s="84"/>
      <c r="BXM102" s="84"/>
      <c r="BXN102" s="84"/>
      <c r="BXO102" s="84"/>
      <c r="BXP102" s="84"/>
      <c r="BXQ102" s="84"/>
      <c r="BXR102" s="84"/>
      <c r="BXS102" s="84"/>
      <c r="BXT102" s="84"/>
      <c r="BXU102" s="84"/>
      <c r="BXV102" s="84"/>
      <c r="BXW102" s="84"/>
      <c r="BXX102" s="84"/>
      <c r="BXY102" s="84"/>
      <c r="BXZ102" s="84"/>
      <c r="BYA102" s="84"/>
      <c r="BYB102" s="84"/>
      <c r="BYC102" s="84"/>
      <c r="BYD102" s="84"/>
      <c r="BYE102" s="84"/>
      <c r="BYF102" s="84"/>
      <c r="BYG102" s="84"/>
      <c r="BYH102" s="84"/>
      <c r="BYI102" s="84"/>
      <c r="BYJ102" s="84"/>
      <c r="BYK102" s="84"/>
      <c r="BYL102" s="84"/>
      <c r="BYM102" s="84"/>
      <c r="BYN102" s="84"/>
      <c r="BYO102" s="84"/>
      <c r="BYP102" s="84"/>
      <c r="BYQ102" s="84"/>
      <c r="BYR102" s="84"/>
      <c r="BYS102" s="84"/>
      <c r="BYT102" s="84"/>
      <c r="BYU102" s="84"/>
      <c r="BYV102" s="84"/>
      <c r="BYW102" s="84"/>
      <c r="BYX102" s="84"/>
      <c r="BYY102" s="84"/>
      <c r="BYZ102" s="84"/>
      <c r="BZA102" s="84"/>
      <c r="BZB102" s="84"/>
      <c r="BZC102" s="84"/>
      <c r="BZD102" s="84"/>
      <c r="BZE102" s="84"/>
      <c r="BZF102" s="84"/>
      <c r="BZG102" s="84"/>
      <c r="BZH102" s="84"/>
      <c r="BZI102" s="84"/>
      <c r="BZJ102" s="84"/>
      <c r="BZK102" s="84"/>
      <c r="BZL102" s="84"/>
      <c r="BZM102" s="84"/>
      <c r="BZN102" s="84"/>
      <c r="BZO102" s="84"/>
      <c r="BZP102" s="84"/>
      <c r="BZQ102" s="84"/>
      <c r="BZR102" s="84"/>
      <c r="BZS102" s="84"/>
      <c r="BZT102" s="84"/>
      <c r="BZU102" s="84"/>
      <c r="BZV102" s="84"/>
      <c r="BZW102" s="84"/>
      <c r="BZX102" s="84"/>
      <c r="BZY102" s="84"/>
      <c r="BZZ102" s="84"/>
      <c r="CAA102" s="84"/>
      <c r="CAB102" s="84"/>
      <c r="CAC102" s="84"/>
      <c r="CAD102" s="84"/>
      <c r="CAE102" s="84"/>
      <c r="CAF102" s="84"/>
      <c r="CAG102" s="84"/>
      <c r="CAH102" s="84"/>
      <c r="CAI102" s="84"/>
      <c r="CAJ102" s="84"/>
      <c r="CAK102" s="84"/>
      <c r="CAL102" s="84"/>
      <c r="CAM102" s="84"/>
      <c r="CAN102" s="84"/>
      <c r="CAO102" s="84"/>
      <c r="CAP102" s="84"/>
      <c r="CAQ102" s="84"/>
      <c r="CAR102" s="84"/>
      <c r="CAS102" s="84"/>
      <c r="CAT102" s="84"/>
      <c r="CAU102" s="84"/>
      <c r="CAV102" s="84"/>
      <c r="CAW102" s="84"/>
      <c r="CAX102" s="84"/>
      <c r="CAY102" s="84"/>
      <c r="CAZ102" s="84"/>
      <c r="CBA102" s="84"/>
      <c r="CBB102" s="84"/>
      <c r="CBC102" s="84"/>
      <c r="CBD102" s="84"/>
      <c r="CBE102" s="84"/>
      <c r="CBF102" s="84"/>
      <c r="CBG102" s="84"/>
      <c r="CBH102" s="84"/>
      <c r="CBI102" s="84"/>
      <c r="CBJ102" s="84"/>
      <c r="CBK102" s="84"/>
      <c r="CBL102" s="84"/>
      <c r="CBM102" s="84"/>
      <c r="CBN102" s="84"/>
      <c r="CBO102" s="84"/>
      <c r="CBP102" s="84"/>
      <c r="CBQ102" s="84"/>
      <c r="CBR102" s="84"/>
      <c r="CBS102" s="84"/>
      <c r="CBT102" s="84"/>
      <c r="CBU102" s="84"/>
      <c r="CBV102" s="84"/>
      <c r="CBW102" s="84"/>
      <c r="CBX102" s="84"/>
      <c r="CBY102" s="84"/>
      <c r="CBZ102" s="84"/>
      <c r="CCA102" s="84"/>
      <c r="CCB102" s="84"/>
      <c r="CCC102" s="84"/>
      <c r="CCD102" s="84"/>
      <c r="CCE102" s="84"/>
      <c r="CCF102" s="84"/>
      <c r="CCG102" s="84"/>
      <c r="CCH102" s="84"/>
      <c r="CCI102" s="84"/>
      <c r="CCJ102" s="84"/>
      <c r="CCK102" s="84"/>
      <c r="CCL102" s="84"/>
      <c r="CCM102" s="84"/>
      <c r="CCN102" s="84"/>
      <c r="CCO102" s="84"/>
      <c r="CCP102" s="84"/>
      <c r="CCQ102" s="84"/>
      <c r="CCR102" s="84"/>
      <c r="CCS102" s="84"/>
      <c r="CCT102" s="84"/>
      <c r="CCU102" s="84"/>
      <c r="CCV102" s="84"/>
      <c r="CCW102" s="84"/>
      <c r="CCX102" s="84"/>
      <c r="CCY102" s="84"/>
      <c r="CCZ102" s="84"/>
      <c r="CDA102" s="84"/>
      <c r="CDB102" s="84"/>
      <c r="CDC102" s="84"/>
      <c r="CDD102" s="84"/>
      <c r="CDE102" s="84"/>
      <c r="CDF102" s="84"/>
      <c r="CDG102" s="84"/>
      <c r="CDH102" s="84"/>
      <c r="CDI102" s="84"/>
      <c r="CDJ102" s="84"/>
      <c r="CDK102" s="84"/>
      <c r="CDL102" s="84"/>
      <c r="CDM102" s="84"/>
      <c r="CDN102" s="84"/>
      <c r="CDO102" s="84"/>
      <c r="CDP102" s="84"/>
      <c r="CDQ102" s="84"/>
      <c r="CDR102" s="84"/>
      <c r="CDS102" s="84"/>
      <c r="CDT102" s="84"/>
      <c r="CDU102" s="84"/>
      <c r="CDV102" s="84"/>
      <c r="CDW102" s="84"/>
      <c r="CDX102" s="84"/>
      <c r="CDY102" s="84"/>
      <c r="CDZ102" s="84"/>
      <c r="CEA102" s="84"/>
      <c r="CEB102" s="84"/>
      <c r="CEC102" s="84"/>
      <c r="CED102" s="84"/>
      <c r="CEE102" s="84"/>
      <c r="CEF102" s="84"/>
      <c r="CEG102" s="84"/>
      <c r="CEH102" s="84"/>
      <c r="CEI102" s="84"/>
      <c r="CEJ102" s="84"/>
      <c r="CEK102" s="84"/>
      <c r="CEL102" s="84"/>
      <c r="CEM102" s="84"/>
      <c r="CEN102" s="84"/>
      <c r="CEO102" s="84"/>
      <c r="CEP102" s="84"/>
      <c r="CEQ102" s="84"/>
      <c r="CER102" s="84"/>
      <c r="CES102" s="84"/>
      <c r="CET102" s="84"/>
      <c r="CEU102" s="84"/>
      <c r="CEV102" s="84"/>
      <c r="CEW102" s="84"/>
      <c r="CEX102" s="84"/>
      <c r="CEY102" s="84"/>
      <c r="CEZ102" s="84"/>
      <c r="CFA102" s="84"/>
      <c r="CFB102" s="84"/>
      <c r="CFC102" s="84"/>
      <c r="CFD102" s="84"/>
      <c r="CFE102" s="84"/>
      <c r="CFF102" s="84"/>
      <c r="CFG102" s="84"/>
      <c r="CFH102" s="84"/>
      <c r="CFI102" s="84"/>
      <c r="CFJ102" s="84"/>
      <c r="CFK102" s="84"/>
      <c r="CFL102" s="84"/>
      <c r="CFM102" s="84"/>
      <c r="CFN102" s="84"/>
      <c r="CFO102" s="84"/>
      <c r="CFP102" s="84"/>
      <c r="CFQ102" s="84"/>
      <c r="CFR102" s="84"/>
      <c r="CFS102" s="84"/>
      <c r="CFT102" s="84"/>
      <c r="CFU102" s="84"/>
      <c r="CFV102" s="84"/>
      <c r="CFW102" s="84"/>
      <c r="CFX102" s="84"/>
      <c r="CFY102" s="84"/>
      <c r="CFZ102" s="84"/>
      <c r="CGA102" s="84"/>
      <c r="CGB102" s="84"/>
      <c r="CGC102" s="84"/>
      <c r="CGD102" s="84"/>
      <c r="CGE102" s="84"/>
      <c r="CGF102" s="84"/>
      <c r="CGG102" s="84"/>
      <c r="CGH102" s="84"/>
      <c r="CGI102" s="84"/>
      <c r="CGJ102" s="84"/>
      <c r="CGK102" s="84"/>
      <c r="CGL102" s="84"/>
      <c r="CGM102" s="84"/>
      <c r="CGN102" s="84"/>
      <c r="CGO102" s="84"/>
      <c r="CGP102" s="84"/>
      <c r="CGQ102" s="84"/>
      <c r="CGR102" s="84"/>
      <c r="CGS102" s="84"/>
      <c r="CGT102" s="84"/>
      <c r="CGU102" s="84"/>
      <c r="CGV102" s="84"/>
      <c r="CGW102" s="84"/>
      <c r="CGX102" s="84"/>
      <c r="CGY102" s="84"/>
      <c r="CGZ102" s="84"/>
      <c r="CHA102" s="84"/>
      <c r="CHB102" s="84"/>
      <c r="CHC102" s="84"/>
      <c r="CHD102" s="84"/>
      <c r="CHE102" s="84"/>
      <c r="CHF102" s="84"/>
      <c r="CHG102" s="84"/>
      <c r="CHH102" s="84"/>
      <c r="CHI102" s="84"/>
      <c r="CHJ102" s="84"/>
      <c r="CHK102" s="84"/>
      <c r="CHL102" s="84"/>
      <c r="CHM102" s="84"/>
      <c r="CHN102" s="84"/>
      <c r="CHO102" s="84"/>
      <c r="CHP102" s="84"/>
      <c r="CHQ102" s="84"/>
      <c r="CHR102" s="84"/>
      <c r="CHS102" s="84"/>
      <c r="CHT102" s="84"/>
      <c r="CHU102" s="84"/>
      <c r="CHV102" s="84"/>
      <c r="CHW102" s="84"/>
      <c r="CHX102" s="84"/>
      <c r="CHY102" s="84"/>
      <c r="CHZ102" s="84"/>
      <c r="CIA102" s="84"/>
      <c r="CIB102" s="84"/>
      <c r="CIC102" s="84"/>
      <c r="CID102" s="84"/>
      <c r="CIE102" s="84"/>
      <c r="CIF102" s="84"/>
      <c r="CIG102" s="84"/>
      <c r="CIH102" s="84"/>
      <c r="CII102" s="84"/>
      <c r="CIJ102" s="84"/>
      <c r="CIK102" s="84"/>
      <c r="CIL102" s="84"/>
      <c r="CIM102" s="84"/>
      <c r="CIN102" s="84"/>
      <c r="CIO102" s="84"/>
      <c r="CIP102" s="84"/>
      <c r="CIQ102" s="84"/>
      <c r="CIR102" s="84"/>
      <c r="CIS102" s="84"/>
      <c r="CIT102" s="84"/>
      <c r="CIU102" s="84"/>
      <c r="CIV102" s="84"/>
      <c r="CIW102" s="84"/>
      <c r="CIX102" s="84"/>
      <c r="CIY102" s="84"/>
      <c r="CIZ102" s="84"/>
      <c r="CJA102" s="84"/>
      <c r="CJB102" s="84"/>
      <c r="CJC102" s="84"/>
      <c r="CJD102" s="84"/>
      <c r="CJE102" s="84"/>
      <c r="CJF102" s="84"/>
      <c r="CJG102" s="84"/>
      <c r="CJH102" s="84"/>
      <c r="CJI102" s="84"/>
      <c r="CJJ102" s="84"/>
      <c r="CJK102" s="84"/>
      <c r="CJL102" s="84"/>
      <c r="CJM102" s="84"/>
      <c r="CJN102" s="84"/>
      <c r="CJO102" s="84"/>
      <c r="CJP102" s="84"/>
      <c r="CJQ102" s="84"/>
      <c r="CJR102" s="84"/>
      <c r="CJS102" s="84"/>
      <c r="CJT102" s="84"/>
      <c r="CJU102" s="84"/>
      <c r="CJV102" s="84"/>
      <c r="CJW102" s="84"/>
      <c r="CJX102" s="84"/>
      <c r="CJY102" s="84"/>
      <c r="CJZ102" s="84"/>
      <c r="CKA102" s="84"/>
      <c r="CKB102" s="84"/>
      <c r="CKC102" s="84"/>
      <c r="CKD102" s="84"/>
      <c r="CKE102" s="84"/>
      <c r="CKF102" s="84"/>
      <c r="CKG102" s="84"/>
      <c r="CKH102" s="84"/>
      <c r="CKI102" s="84"/>
      <c r="CKJ102" s="84"/>
      <c r="CKK102" s="84"/>
      <c r="CKL102" s="84"/>
      <c r="CKM102" s="84"/>
      <c r="CKN102" s="84"/>
      <c r="CKO102" s="84"/>
      <c r="CKP102" s="84"/>
      <c r="CKQ102" s="84"/>
      <c r="CKR102" s="84"/>
      <c r="CKS102" s="84"/>
      <c r="CKT102" s="84"/>
      <c r="CKU102" s="84"/>
      <c r="CKV102" s="84"/>
      <c r="CKW102" s="84"/>
      <c r="CKX102" s="84"/>
      <c r="CKY102" s="84"/>
      <c r="CKZ102" s="84"/>
      <c r="CLA102" s="84"/>
      <c r="CLB102" s="84"/>
      <c r="CLC102" s="84"/>
      <c r="CLD102" s="84"/>
      <c r="CLE102" s="84"/>
      <c r="CLF102" s="84"/>
      <c r="CLG102" s="84"/>
      <c r="CLH102" s="84"/>
      <c r="CLI102" s="84"/>
      <c r="CLJ102" s="84"/>
      <c r="CLK102" s="84"/>
      <c r="CLL102" s="84"/>
      <c r="CLM102" s="84"/>
      <c r="CLN102" s="84"/>
      <c r="CLO102" s="84"/>
      <c r="CLP102" s="84"/>
      <c r="CLQ102" s="84"/>
      <c r="CLR102" s="84"/>
      <c r="CLS102" s="84"/>
      <c r="CLT102" s="84"/>
      <c r="CLU102" s="84"/>
      <c r="CLV102" s="84"/>
      <c r="CLW102" s="84"/>
      <c r="CLX102" s="84"/>
      <c r="CLY102" s="84"/>
      <c r="CLZ102" s="84"/>
      <c r="CMA102" s="84"/>
      <c r="CMB102" s="84"/>
      <c r="CMC102" s="84"/>
      <c r="CMD102" s="84"/>
      <c r="CME102" s="84"/>
      <c r="CMF102" s="84"/>
      <c r="CMG102" s="84"/>
      <c r="CMH102" s="84"/>
      <c r="CMI102" s="84"/>
      <c r="CMJ102" s="84"/>
      <c r="CMK102" s="84"/>
      <c r="CML102" s="84"/>
      <c r="CMM102" s="84"/>
      <c r="CMN102" s="84"/>
      <c r="CMO102" s="84"/>
      <c r="CMP102" s="84"/>
      <c r="CMQ102" s="84"/>
      <c r="CMR102" s="84"/>
      <c r="CMS102" s="84"/>
      <c r="CMT102" s="84"/>
      <c r="CMU102" s="84"/>
      <c r="CMV102" s="84"/>
      <c r="CMW102" s="84"/>
      <c r="CMX102" s="84"/>
      <c r="CMY102" s="84"/>
      <c r="CMZ102" s="84"/>
      <c r="CNA102" s="84"/>
      <c r="CNB102" s="84"/>
      <c r="CNC102" s="84"/>
      <c r="CND102" s="84"/>
      <c r="CNE102" s="84"/>
      <c r="CNF102" s="84"/>
      <c r="CNG102" s="84"/>
      <c r="CNH102" s="84"/>
      <c r="CNI102" s="84"/>
      <c r="CNJ102" s="84"/>
      <c r="CNK102" s="84"/>
      <c r="CNL102" s="84"/>
      <c r="CNM102" s="84"/>
      <c r="CNN102" s="84"/>
      <c r="CNO102" s="84"/>
      <c r="CNP102" s="84"/>
      <c r="CNQ102" s="84"/>
      <c r="CNR102" s="84"/>
      <c r="CNS102" s="84"/>
      <c r="CNT102" s="84"/>
      <c r="CNU102" s="84"/>
      <c r="CNV102" s="84"/>
      <c r="CNW102" s="84"/>
      <c r="CNX102" s="84"/>
      <c r="CNY102" s="84"/>
      <c r="CNZ102" s="84"/>
      <c r="COA102" s="84"/>
      <c r="COB102" s="84"/>
      <c r="COC102" s="84"/>
      <c r="COD102" s="84"/>
      <c r="COE102" s="84"/>
      <c r="COF102" s="84"/>
      <c r="COG102" s="84"/>
      <c r="COH102" s="84"/>
      <c r="COI102" s="84"/>
      <c r="COJ102" s="84"/>
      <c r="COK102" s="84"/>
      <c r="COL102" s="84"/>
      <c r="COM102" s="84"/>
      <c r="CON102" s="84"/>
      <c r="COO102" s="84"/>
      <c r="COP102" s="84"/>
      <c r="COQ102" s="84"/>
      <c r="COR102" s="84"/>
      <c r="COS102" s="84"/>
      <c r="COT102" s="84"/>
      <c r="COU102" s="84"/>
      <c r="COV102" s="84"/>
      <c r="COW102" s="84"/>
      <c r="COX102" s="84"/>
      <c r="COY102" s="84"/>
      <c r="COZ102" s="84"/>
      <c r="CPA102" s="84"/>
      <c r="CPB102" s="84"/>
      <c r="CPC102" s="84"/>
      <c r="CPD102" s="84"/>
      <c r="CPE102" s="84"/>
      <c r="CPF102" s="84"/>
      <c r="CPG102" s="84"/>
      <c r="CPH102" s="84"/>
      <c r="CPI102" s="84"/>
      <c r="CPJ102" s="84"/>
      <c r="CPK102" s="84"/>
      <c r="CPL102" s="84"/>
      <c r="CPM102" s="84"/>
      <c r="CPN102" s="84"/>
      <c r="CPO102" s="84"/>
      <c r="CPP102" s="84"/>
      <c r="CPQ102" s="84"/>
      <c r="CPR102" s="84"/>
      <c r="CPS102" s="84"/>
      <c r="CPT102" s="84"/>
      <c r="CPU102" s="84"/>
      <c r="CPV102" s="84"/>
      <c r="CPW102" s="84"/>
      <c r="CPX102" s="84"/>
      <c r="CPY102" s="84"/>
      <c r="CPZ102" s="84"/>
      <c r="CQA102" s="84"/>
      <c r="CQB102" s="84"/>
      <c r="CQC102" s="84"/>
      <c r="CQD102" s="84"/>
      <c r="CQE102" s="84"/>
      <c r="CQF102" s="84"/>
      <c r="CQG102" s="84"/>
      <c r="CQH102" s="84"/>
      <c r="CQI102" s="84"/>
      <c r="CQJ102" s="84"/>
      <c r="CQK102" s="84"/>
      <c r="CQL102" s="84"/>
      <c r="CQM102" s="84"/>
      <c r="CQN102" s="84"/>
      <c r="CQO102" s="84"/>
      <c r="CQP102" s="84"/>
      <c r="CQQ102" s="84"/>
      <c r="CQR102" s="84"/>
      <c r="CQS102" s="84"/>
      <c r="CQT102" s="84"/>
      <c r="CQU102" s="84"/>
      <c r="CQV102" s="84"/>
      <c r="CQW102" s="84"/>
      <c r="CQX102" s="84"/>
      <c r="CQY102" s="84"/>
      <c r="CQZ102" s="84"/>
      <c r="CRA102" s="84"/>
      <c r="CRB102" s="84"/>
      <c r="CRC102" s="84"/>
      <c r="CRD102" s="84"/>
      <c r="CRE102" s="84"/>
      <c r="CRF102" s="84"/>
      <c r="CRG102" s="84"/>
      <c r="CRH102" s="84"/>
      <c r="CRI102" s="84"/>
      <c r="CRJ102" s="84"/>
      <c r="CRK102" s="84"/>
      <c r="CRL102" s="84"/>
      <c r="CRM102" s="84"/>
      <c r="CRN102" s="84"/>
      <c r="CRO102" s="84"/>
      <c r="CRP102" s="84"/>
      <c r="CRQ102" s="84"/>
      <c r="CRR102" s="84"/>
      <c r="CRS102" s="84"/>
      <c r="CRT102" s="84"/>
      <c r="CRU102" s="84"/>
      <c r="CRV102" s="84"/>
      <c r="CRW102" s="84"/>
      <c r="CRX102" s="84"/>
      <c r="CRY102" s="84"/>
      <c r="CRZ102" s="84"/>
      <c r="CSA102" s="84"/>
      <c r="CSB102" s="84"/>
      <c r="CSC102" s="84"/>
      <c r="CSD102" s="84"/>
      <c r="CSE102" s="84"/>
      <c r="CSF102" s="84"/>
      <c r="CSG102" s="84"/>
      <c r="CSH102" s="84"/>
      <c r="CSI102" s="84"/>
      <c r="CSJ102" s="84"/>
      <c r="CSK102" s="84"/>
      <c r="CSL102" s="84"/>
      <c r="CSM102" s="84"/>
      <c r="CSN102" s="84"/>
      <c r="CSO102" s="84"/>
      <c r="CSP102" s="84"/>
      <c r="CSQ102" s="84"/>
      <c r="CSR102" s="84"/>
      <c r="CSS102" s="84"/>
      <c r="CST102" s="84"/>
      <c r="CSU102" s="84"/>
      <c r="CSV102" s="84"/>
      <c r="CSW102" s="84"/>
      <c r="CSX102" s="84"/>
      <c r="CSY102" s="84"/>
      <c r="CSZ102" s="84"/>
      <c r="CTA102" s="84"/>
      <c r="CTB102" s="84"/>
      <c r="CTC102" s="84"/>
      <c r="CTD102" s="84"/>
      <c r="CTE102" s="84"/>
      <c r="CTF102" s="84"/>
      <c r="CTG102" s="84"/>
      <c r="CTH102" s="84"/>
      <c r="CTI102" s="84"/>
      <c r="CTJ102" s="84"/>
      <c r="CTK102" s="84"/>
      <c r="CTL102" s="84"/>
      <c r="CTM102" s="84"/>
      <c r="CTN102" s="84"/>
      <c r="CTO102" s="84"/>
      <c r="CTP102" s="84"/>
      <c r="CTQ102" s="84"/>
      <c r="CTR102" s="84"/>
      <c r="CTS102" s="84"/>
      <c r="CTT102" s="84"/>
      <c r="CTU102" s="84"/>
      <c r="CTV102" s="84"/>
      <c r="CTW102" s="84"/>
      <c r="CTX102" s="84"/>
      <c r="CTY102" s="84"/>
      <c r="CTZ102" s="84"/>
      <c r="CUA102" s="84"/>
      <c r="CUB102" s="84"/>
      <c r="CUC102" s="84"/>
      <c r="CUD102" s="84"/>
      <c r="CUE102" s="84"/>
      <c r="CUF102" s="84"/>
      <c r="CUG102" s="84"/>
      <c r="CUH102" s="84"/>
      <c r="CUI102" s="84"/>
      <c r="CUJ102" s="84"/>
      <c r="CUK102" s="84"/>
      <c r="CUL102" s="84"/>
      <c r="CUM102" s="84"/>
      <c r="CUN102" s="84"/>
      <c r="CUO102" s="84"/>
      <c r="CUP102" s="84"/>
      <c r="CUQ102" s="84"/>
      <c r="CUR102" s="84"/>
      <c r="CUS102" s="84"/>
      <c r="CUT102" s="84"/>
      <c r="CUU102" s="84"/>
      <c r="CUV102" s="84"/>
      <c r="CUW102" s="84"/>
      <c r="CUX102" s="84"/>
      <c r="CUY102" s="84"/>
      <c r="CUZ102" s="84"/>
      <c r="CVA102" s="84"/>
      <c r="CVB102" s="84"/>
      <c r="CVC102" s="84"/>
      <c r="CVD102" s="84"/>
      <c r="CVE102" s="84"/>
      <c r="CVF102" s="84"/>
      <c r="CVG102" s="84"/>
      <c r="CVH102" s="84"/>
      <c r="CVI102" s="84"/>
      <c r="CVJ102" s="84"/>
      <c r="CVK102" s="84"/>
      <c r="CVL102" s="84"/>
      <c r="CVM102" s="84"/>
      <c r="CVN102" s="84"/>
      <c r="CVO102" s="84"/>
      <c r="CVP102" s="84"/>
      <c r="CVQ102" s="84"/>
      <c r="CVR102" s="84"/>
      <c r="CVS102" s="84"/>
      <c r="CVT102" s="84"/>
      <c r="CVU102" s="84"/>
      <c r="CVV102" s="84"/>
      <c r="CVW102" s="84"/>
      <c r="CVX102" s="84"/>
      <c r="CVY102" s="84"/>
      <c r="CVZ102" s="84"/>
      <c r="CWA102" s="84"/>
      <c r="CWB102" s="84"/>
      <c r="CWC102" s="84"/>
      <c r="CWD102" s="84"/>
      <c r="CWE102" s="84"/>
      <c r="CWF102" s="84"/>
      <c r="CWG102" s="84"/>
      <c r="CWH102" s="84"/>
      <c r="CWI102" s="84"/>
      <c r="CWJ102" s="84"/>
      <c r="CWK102" s="84"/>
      <c r="CWL102" s="84"/>
      <c r="CWM102" s="84"/>
      <c r="CWN102" s="84"/>
      <c r="CWO102" s="84"/>
      <c r="CWP102" s="84"/>
      <c r="CWQ102" s="84"/>
      <c r="CWR102" s="84"/>
      <c r="CWS102" s="84"/>
      <c r="CWT102" s="84"/>
      <c r="CWU102" s="84"/>
      <c r="CWV102" s="84"/>
      <c r="CWW102" s="84"/>
      <c r="CWX102" s="84"/>
      <c r="CWY102" s="84"/>
      <c r="CWZ102" s="84"/>
      <c r="CXA102" s="84"/>
      <c r="CXB102" s="84"/>
      <c r="CXC102" s="84"/>
      <c r="CXD102" s="84"/>
      <c r="CXE102" s="84"/>
      <c r="CXF102" s="84"/>
      <c r="CXG102" s="84"/>
      <c r="CXH102" s="84"/>
      <c r="CXI102" s="84"/>
      <c r="CXJ102" s="84"/>
      <c r="CXK102" s="84"/>
      <c r="CXL102" s="84"/>
      <c r="CXM102" s="84"/>
      <c r="CXN102" s="84"/>
      <c r="CXO102" s="84"/>
      <c r="CXP102" s="84"/>
      <c r="CXQ102" s="84"/>
      <c r="CXR102" s="84"/>
      <c r="CXS102" s="84"/>
      <c r="CXT102" s="84"/>
      <c r="CXU102" s="84"/>
      <c r="CXV102" s="84"/>
      <c r="CXW102" s="84"/>
      <c r="CXX102" s="84"/>
      <c r="CXY102" s="84"/>
      <c r="CXZ102" s="84"/>
      <c r="CYA102" s="84"/>
      <c r="CYB102" s="84"/>
      <c r="CYC102" s="84"/>
      <c r="CYD102" s="84"/>
      <c r="CYE102" s="84"/>
      <c r="CYF102" s="84"/>
      <c r="CYG102" s="84"/>
      <c r="CYH102" s="84"/>
      <c r="CYI102" s="84"/>
      <c r="CYJ102" s="84"/>
      <c r="CYK102" s="84"/>
      <c r="CYL102" s="84"/>
      <c r="CYM102" s="84"/>
      <c r="CYN102" s="84"/>
      <c r="CYO102" s="84"/>
      <c r="CYP102" s="84"/>
      <c r="CYQ102" s="84"/>
      <c r="CYR102" s="84"/>
      <c r="CYS102" s="84"/>
      <c r="CYT102" s="84"/>
      <c r="CYU102" s="84"/>
      <c r="CYV102" s="84"/>
      <c r="CYW102" s="84"/>
      <c r="CYX102" s="84"/>
      <c r="CYY102" s="84"/>
      <c r="CYZ102" s="84"/>
      <c r="CZA102" s="84"/>
      <c r="CZB102" s="84"/>
      <c r="CZC102" s="84"/>
      <c r="CZD102" s="84"/>
      <c r="CZE102" s="84"/>
      <c r="CZF102" s="84"/>
      <c r="CZG102" s="84"/>
      <c r="CZH102" s="84"/>
      <c r="CZI102" s="84"/>
      <c r="CZJ102" s="84"/>
      <c r="CZK102" s="84"/>
      <c r="CZL102" s="84"/>
      <c r="CZM102" s="84"/>
      <c r="CZN102" s="84"/>
      <c r="CZO102" s="84"/>
      <c r="CZP102" s="84"/>
      <c r="CZQ102" s="84"/>
      <c r="CZR102" s="84"/>
      <c r="CZS102" s="84"/>
      <c r="CZT102" s="84"/>
      <c r="CZU102" s="84"/>
      <c r="CZV102" s="84"/>
      <c r="CZW102" s="84"/>
      <c r="CZX102" s="84"/>
      <c r="CZY102" s="84"/>
      <c r="CZZ102" s="84"/>
      <c r="DAA102" s="84"/>
      <c r="DAB102" s="84"/>
      <c r="DAC102" s="84"/>
      <c r="DAD102" s="84"/>
      <c r="DAE102" s="84"/>
      <c r="DAF102" s="84"/>
      <c r="DAG102" s="84"/>
      <c r="DAH102" s="84"/>
      <c r="DAI102" s="84"/>
      <c r="DAJ102" s="84"/>
      <c r="DAK102" s="84"/>
      <c r="DAL102" s="84"/>
      <c r="DAM102" s="84"/>
      <c r="DAN102" s="84"/>
      <c r="DAO102" s="84"/>
      <c r="DAP102" s="84"/>
      <c r="DAQ102" s="84"/>
      <c r="DAR102" s="84"/>
      <c r="DAS102" s="84"/>
      <c r="DAT102" s="84"/>
      <c r="DAU102" s="84"/>
      <c r="DAV102" s="84"/>
      <c r="DAW102" s="84"/>
      <c r="DAX102" s="84"/>
      <c r="DAY102" s="84"/>
      <c r="DAZ102" s="84"/>
      <c r="DBA102" s="84"/>
      <c r="DBB102" s="84"/>
      <c r="DBC102" s="84"/>
      <c r="DBD102" s="84"/>
      <c r="DBE102" s="84"/>
      <c r="DBF102" s="84"/>
      <c r="DBG102" s="84"/>
      <c r="DBH102" s="84"/>
      <c r="DBI102" s="84"/>
      <c r="DBJ102" s="84"/>
      <c r="DBK102" s="84"/>
      <c r="DBL102" s="84"/>
      <c r="DBM102" s="84"/>
      <c r="DBN102" s="84"/>
      <c r="DBO102" s="84"/>
      <c r="DBP102" s="84"/>
      <c r="DBQ102" s="84"/>
      <c r="DBR102" s="84"/>
      <c r="DBS102" s="84"/>
      <c r="DBT102" s="84"/>
      <c r="DBU102" s="84"/>
      <c r="DBV102" s="84"/>
      <c r="DBW102" s="84"/>
      <c r="DBX102" s="84"/>
      <c r="DBY102" s="84"/>
      <c r="DBZ102" s="84"/>
      <c r="DCA102" s="84"/>
      <c r="DCB102" s="84"/>
      <c r="DCC102" s="84"/>
      <c r="DCD102" s="84"/>
      <c r="DCE102" s="84"/>
      <c r="DCF102" s="84"/>
      <c r="DCG102" s="84"/>
      <c r="DCH102" s="84"/>
      <c r="DCI102" s="84"/>
      <c r="DCJ102" s="84"/>
      <c r="DCK102" s="84"/>
      <c r="DCL102" s="84"/>
      <c r="DCM102" s="84"/>
      <c r="DCN102" s="84"/>
      <c r="DCO102" s="84"/>
      <c r="DCP102" s="84"/>
      <c r="DCQ102" s="84"/>
      <c r="DCR102" s="84"/>
      <c r="DCS102" s="84"/>
      <c r="DCT102" s="84"/>
      <c r="DCU102" s="84"/>
      <c r="DCV102" s="84"/>
      <c r="DCW102" s="84"/>
      <c r="DCX102" s="84"/>
      <c r="DCY102" s="84"/>
      <c r="DCZ102" s="84"/>
      <c r="DDA102" s="84"/>
      <c r="DDB102" s="84"/>
      <c r="DDC102" s="84"/>
      <c r="DDD102" s="84"/>
      <c r="DDE102" s="84"/>
      <c r="DDF102" s="84"/>
      <c r="DDG102" s="84"/>
      <c r="DDH102" s="84"/>
      <c r="DDI102" s="84"/>
      <c r="DDJ102" s="84"/>
      <c r="DDK102" s="84"/>
      <c r="DDL102" s="84"/>
      <c r="DDM102" s="84"/>
      <c r="DDN102" s="84"/>
      <c r="DDO102" s="84"/>
      <c r="DDP102" s="84"/>
      <c r="DDQ102" s="84"/>
      <c r="DDR102" s="84"/>
      <c r="DDS102" s="84"/>
      <c r="DDT102" s="84"/>
      <c r="DDU102" s="84"/>
      <c r="DDV102" s="84"/>
      <c r="DDW102" s="84"/>
      <c r="DDX102" s="84"/>
      <c r="DDY102" s="84"/>
      <c r="DDZ102" s="84"/>
      <c r="DEA102" s="84"/>
      <c r="DEB102" s="84"/>
      <c r="DEC102" s="84"/>
      <c r="DED102" s="84"/>
      <c r="DEE102" s="84"/>
      <c r="DEF102" s="84"/>
      <c r="DEG102" s="84"/>
      <c r="DEH102" s="84"/>
      <c r="DEI102" s="84"/>
      <c r="DEJ102" s="84"/>
      <c r="DEK102" s="84"/>
      <c r="DEL102" s="84"/>
      <c r="DEM102" s="84"/>
      <c r="DEN102" s="84"/>
      <c r="DEO102" s="84"/>
      <c r="DEP102" s="84"/>
      <c r="DEQ102" s="84"/>
      <c r="DER102" s="84"/>
      <c r="DES102" s="84"/>
      <c r="DET102" s="84"/>
      <c r="DEU102" s="84"/>
      <c r="DEV102" s="84"/>
      <c r="DEW102" s="84"/>
      <c r="DEX102" s="84"/>
      <c r="DEY102" s="84"/>
      <c r="DEZ102" s="84"/>
      <c r="DFA102" s="84"/>
      <c r="DFB102" s="84"/>
      <c r="DFC102" s="84"/>
      <c r="DFD102" s="84"/>
      <c r="DFE102" s="84"/>
      <c r="DFF102" s="84"/>
      <c r="DFG102" s="84"/>
      <c r="DFH102" s="84"/>
      <c r="DFI102" s="84"/>
      <c r="DFJ102" s="84"/>
      <c r="DFK102" s="84"/>
      <c r="DFL102" s="84"/>
      <c r="DFM102" s="84"/>
      <c r="DFN102" s="84"/>
      <c r="DFO102" s="84"/>
      <c r="DFP102" s="84"/>
      <c r="DFQ102" s="84"/>
      <c r="DFR102" s="84"/>
      <c r="DFS102" s="84"/>
      <c r="DFT102" s="84"/>
      <c r="DFU102" s="84"/>
      <c r="DFV102" s="84"/>
      <c r="DFW102" s="84"/>
      <c r="DFX102" s="84"/>
      <c r="DFY102" s="84"/>
      <c r="DFZ102" s="84"/>
      <c r="DGA102" s="84"/>
      <c r="DGB102" s="84"/>
      <c r="DGC102" s="84"/>
      <c r="DGD102" s="84"/>
      <c r="DGE102" s="84"/>
      <c r="DGF102" s="84"/>
      <c r="DGG102" s="84"/>
      <c r="DGH102" s="84"/>
      <c r="DGI102" s="84"/>
      <c r="DGJ102" s="84"/>
      <c r="DGK102" s="84"/>
      <c r="DGL102" s="84"/>
      <c r="DGM102" s="84"/>
      <c r="DGN102" s="84"/>
      <c r="DGO102" s="84"/>
      <c r="DGP102" s="84"/>
      <c r="DGQ102" s="84"/>
      <c r="DGR102" s="84"/>
      <c r="DGS102" s="84"/>
      <c r="DGT102" s="84"/>
      <c r="DGU102" s="84"/>
      <c r="DGV102" s="84"/>
      <c r="DGW102" s="84"/>
      <c r="DGX102" s="84"/>
      <c r="DGY102" s="84"/>
      <c r="DGZ102" s="84"/>
      <c r="DHA102" s="84"/>
      <c r="DHB102" s="84"/>
      <c r="DHC102" s="84"/>
      <c r="DHD102" s="84"/>
      <c r="DHE102" s="84"/>
      <c r="DHF102" s="84"/>
      <c r="DHG102" s="84"/>
      <c r="DHH102" s="84"/>
      <c r="DHI102" s="84"/>
      <c r="DHJ102" s="84"/>
      <c r="DHK102" s="84"/>
      <c r="DHL102" s="84"/>
      <c r="DHM102" s="84"/>
      <c r="DHN102" s="84"/>
      <c r="DHO102" s="84"/>
      <c r="DHP102" s="84"/>
      <c r="DHQ102" s="84"/>
      <c r="DHR102" s="84"/>
      <c r="DHS102" s="84"/>
      <c r="DHT102" s="84"/>
      <c r="DHU102" s="84"/>
      <c r="DHV102" s="84"/>
      <c r="DHW102" s="84"/>
      <c r="DHX102" s="84"/>
      <c r="DHY102" s="84"/>
      <c r="DHZ102" s="84"/>
      <c r="DIA102" s="84"/>
      <c r="DIB102" s="84"/>
      <c r="DIC102" s="84"/>
      <c r="DID102" s="84"/>
      <c r="DIE102" s="84"/>
      <c r="DIF102" s="84"/>
      <c r="DIG102" s="84"/>
      <c r="DIH102" s="84"/>
      <c r="DII102" s="84"/>
      <c r="DIJ102" s="84"/>
      <c r="DIK102" s="84"/>
      <c r="DIL102" s="84"/>
      <c r="DIM102" s="84"/>
      <c r="DIN102" s="84"/>
      <c r="DIO102" s="84"/>
      <c r="DIP102" s="84"/>
      <c r="DIQ102" s="84"/>
      <c r="DIR102" s="84"/>
      <c r="DIS102" s="84"/>
      <c r="DIT102" s="84"/>
      <c r="DIU102" s="84"/>
      <c r="DIV102" s="84"/>
      <c r="DIW102" s="84"/>
      <c r="DIX102" s="84"/>
      <c r="DIY102" s="84"/>
      <c r="DIZ102" s="84"/>
      <c r="DJA102" s="84"/>
      <c r="DJB102" s="84"/>
      <c r="DJC102" s="84"/>
      <c r="DJD102" s="84"/>
      <c r="DJE102" s="84"/>
      <c r="DJF102" s="84"/>
      <c r="DJG102" s="84"/>
      <c r="DJH102" s="84"/>
      <c r="DJI102" s="84"/>
      <c r="DJJ102" s="84"/>
      <c r="DJK102" s="84"/>
      <c r="DJL102" s="84"/>
      <c r="DJM102" s="84"/>
      <c r="DJN102" s="84"/>
      <c r="DJO102" s="84"/>
      <c r="DJP102" s="84"/>
      <c r="DJQ102" s="84"/>
      <c r="DJR102" s="84"/>
      <c r="DJS102" s="84"/>
      <c r="DJT102" s="84"/>
      <c r="DJU102" s="84"/>
      <c r="DJV102" s="84"/>
      <c r="DJW102" s="84"/>
      <c r="DJX102" s="84"/>
      <c r="DJY102" s="84"/>
      <c r="DJZ102" s="84"/>
      <c r="DKA102" s="84"/>
      <c r="DKB102" s="84"/>
      <c r="DKC102" s="84"/>
      <c r="DKD102" s="84"/>
      <c r="DKE102" s="84"/>
      <c r="DKF102" s="84"/>
      <c r="DKG102" s="84"/>
      <c r="DKH102" s="84"/>
      <c r="DKI102" s="84"/>
      <c r="DKJ102" s="84"/>
      <c r="DKK102" s="84"/>
      <c r="DKL102" s="84"/>
      <c r="DKM102" s="84"/>
      <c r="DKN102" s="84"/>
      <c r="DKO102" s="84"/>
      <c r="DKP102" s="84"/>
      <c r="DKQ102" s="84"/>
      <c r="DKR102" s="84"/>
      <c r="DKS102" s="84"/>
      <c r="DKT102" s="84"/>
      <c r="DKU102" s="84"/>
      <c r="DKV102" s="84"/>
      <c r="DKW102" s="84"/>
      <c r="DKX102" s="84"/>
      <c r="DKY102" s="84"/>
      <c r="DKZ102" s="84"/>
      <c r="DLA102" s="84"/>
      <c r="DLB102" s="84"/>
      <c r="DLC102" s="84"/>
      <c r="DLD102" s="84"/>
      <c r="DLE102" s="84"/>
      <c r="DLF102" s="84"/>
      <c r="DLG102" s="84"/>
      <c r="DLH102" s="84"/>
      <c r="DLI102" s="84"/>
      <c r="DLJ102" s="84"/>
      <c r="DLK102" s="84"/>
      <c r="DLL102" s="84"/>
      <c r="DLM102" s="84"/>
      <c r="DLN102" s="84"/>
      <c r="DLO102" s="84"/>
      <c r="DLP102" s="84"/>
      <c r="DLQ102" s="84"/>
      <c r="DLR102" s="84"/>
      <c r="DLS102" s="84"/>
      <c r="DLT102" s="84"/>
      <c r="DLU102" s="84"/>
      <c r="DLV102" s="84"/>
      <c r="DLW102" s="84"/>
      <c r="DLX102" s="84"/>
      <c r="DLY102" s="84"/>
      <c r="DLZ102" s="84"/>
      <c r="DMA102" s="84"/>
      <c r="DMB102" s="84"/>
      <c r="DMC102" s="84"/>
      <c r="DMD102" s="84"/>
      <c r="DME102" s="84"/>
      <c r="DMF102" s="84"/>
      <c r="DMG102" s="84"/>
      <c r="DMH102" s="84"/>
      <c r="DMI102" s="84"/>
      <c r="DMJ102" s="84"/>
      <c r="DMK102" s="84"/>
      <c r="DML102" s="84"/>
      <c r="DMM102" s="84"/>
      <c r="DMN102" s="84"/>
      <c r="DMO102" s="84"/>
      <c r="DMP102" s="84"/>
      <c r="DMQ102" s="84"/>
      <c r="DMR102" s="84"/>
      <c r="DMS102" s="84"/>
      <c r="DMT102" s="84"/>
      <c r="DMU102" s="84"/>
      <c r="DMV102" s="84"/>
      <c r="DMW102" s="84"/>
      <c r="DMX102" s="84"/>
      <c r="DMY102" s="84"/>
      <c r="DMZ102" s="84"/>
      <c r="DNA102" s="84"/>
      <c r="DNB102" s="84"/>
      <c r="DNC102" s="84"/>
      <c r="DND102" s="84"/>
      <c r="DNE102" s="84"/>
      <c r="DNF102" s="84"/>
      <c r="DNG102" s="84"/>
      <c r="DNH102" s="84"/>
      <c r="DNI102" s="84"/>
      <c r="DNJ102" s="84"/>
      <c r="DNK102" s="84"/>
      <c r="DNL102" s="84"/>
      <c r="DNM102" s="84"/>
      <c r="DNN102" s="84"/>
      <c r="DNO102" s="84"/>
      <c r="DNP102" s="84"/>
      <c r="DNQ102" s="84"/>
      <c r="DNR102" s="84"/>
      <c r="DNS102" s="84"/>
      <c r="DNT102" s="84"/>
      <c r="DNU102" s="84"/>
      <c r="DNV102" s="84"/>
      <c r="DNW102" s="84"/>
      <c r="DNX102" s="84"/>
      <c r="DNY102" s="84"/>
      <c r="DNZ102" s="84"/>
      <c r="DOA102" s="84"/>
      <c r="DOB102" s="84"/>
      <c r="DOC102" s="84"/>
      <c r="DOD102" s="84"/>
      <c r="DOE102" s="84"/>
      <c r="DOF102" s="84"/>
      <c r="DOG102" s="84"/>
      <c r="DOH102" s="84"/>
      <c r="DOI102" s="84"/>
      <c r="DOJ102" s="84"/>
      <c r="DOK102" s="84"/>
      <c r="DOL102" s="84"/>
      <c r="DOM102" s="84"/>
      <c r="DON102" s="84"/>
      <c r="DOO102" s="84"/>
      <c r="DOP102" s="84"/>
      <c r="DOQ102" s="84"/>
      <c r="DOR102" s="84"/>
      <c r="DOS102" s="84"/>
      <c r="DOT102" s="84"/>
      <c r="DOU102" s="84"/>
      <c r="DOV102" s="84"/>
      <c r="DOW102" s="84"/>
      <c r="DOX102" s="84"/>
      <c r="DOY102" s="84"/>
      <c r="DOZ102" s="84"/>
      <c r="DPA102" s="84"/>
      <c r="DPB102" s="84"/>
      <c r="DPC102" s="84"/>
      <c r="DPD102" s="84"/>
      <c r="DPE102" s="84"/>
      <c r="DPF102" s="84"/>
      <c r="DPG102" s="84"/>
      <c r="DPH102" s="84"/>
      <c r="DPI102" s="84"/>
      <c r="DPJ102" s="84"/>
      <c r="DPK102" s="84"/>
      <c r="DPL102" s="84"/>
      <c r="DPM102" s="84"/>
      <c r="DPN102" s="84"/>
      <c r="DPO102" s="84"/>
      <c r="DPP102" s="84"/>
      <c r="DPQ102" s="84"/>
      <c r="DPR102" s="84"/>
      <c r="DPS102" s="84"/>
      <c r="DPT102" s="84"/>
      <c r="DPU102" s="84"/>
      <c r="DPV102" s="84"/>
      <c r="DPW102" s="84"/>
      <c r="DPX102" s="84"/>
      <c r="DPY102" s="84"/>
      <c r="DPZ102" s="84"/>
      <c r="DQA102" s="84"/>
      <c r="DQB102" s="84"/>
      <c r="DQC102" s="84"/>
      <c r="DQD102" s="84"/>
      <c r="DQE102" s="84"/>
      <c r="DQF102" s="84"/>
      <c r="DQG102" s="84"/>
      <c r="DQH102" s="84"/>
      <c r="DQI102" s="84"/>
      <c r="DQJ102" s="84"/>
      <c r="DQK102" s="84"/>
      <c r="DQL102" s="84"/>
      <c r="DQM102" s="84"/>
      <c r="DQN102" s="84"/>
      <c r="DQO102" s="84"/>
      <c r="DQP102" s="84"/>
      <c r="DQQ102" s="84"/>
      <c r="DQR102" s="84"/>
      <c r="DQS102" s="84"/>
      <c r="DQT102" s="84"/>
      <c r="DQU102" s="84"/>
      <c r="DQV102" s="84"/>
      <c r="DQW102" s="84"/>
      <c r="DQX102" s="84"/>
      <c r="DQY102" s="84"/>
      <c r="DQZ102" s="84"/>
      <c r="DRA102" s="84"/>
      <c r="DRB102" s="84"/>
      <c r="DRC102" s="84"/>
      <c r="DRD102" s="84"/>
      <c r="DRE102" s="84"/>
      <c r="DRF102" s="84"/>
      <c r="DRG102" s="84"/>
      <c r="DRH102" s="84"/>
      <c r="DRI102" s="84"/>
      <c r="DRJ102" s="84"/>
      <c r="DRK102" s="84"/>
      <c r="DRL102" s="84"/>
      <c r="DRM102" s="84"/>
      <c r="DRN102" s="84"/>
      <c r="DRO102" s="84"/>
      <c r="DRP102" s="84"/>
      <c r="DRQ102" s="84"/>
      <c r="DRR102" s="84"/>
      <c r="DRS102" s="84"/>
      <c r="DRT102" s="84"/>
      <c r="DRU102" s="84"/>
      <c r="DRV102" s="84"/>
      <c r="DRW102" s="84"/>
      <c r="DRX102" s="84"/>
      <c r="DRY102" s="84"/>
      <c r="DRZ102" s="84"/>
      <c r="DSA102" s="84"/>
      <c r="DSB102" s="84"/>
      <c r="DSC102" s="84"/>
      <c r="DSD102" s="84"/>
      <c r="DSE102" s="84"/>
      <c r="DSF102" s="84"/>
      <c r="DSG102" s="84"/>
      <c r="DSH102" s="84"/>
      <c r="DSI102" s="84"/>
      <c r="DSJ102" s="84"/>
      <c r="DSK102" s="84"/>
      <c r="DSL102" s="84"/>
      <c r="DSM102" s="84"/>
      <c r="DSN102" s="84"/>
      <c r="DSO102" s="84"/>
      <c r="DSP102" s="84"/>
      <c r="DSQ102" s="84"/>
      <c r="DSR102" s="84"/>
      <c r="DSS102" s="84"/>
      <c r="DST102" s="84"/>
      <c r="DSU102" s="84"/>
      <c r="DSV102" s="84"/>
      <c r="DSW102" s="84"/>
      <c r="DSX102" s="84"/>
      <c r="DSY102" s="84"/>
      <c r="DSZ102" s="84"/>
      <c r="DTA102" s="84"/>
      <c r="DTB102" s="84"/>
      <c r="DTC102" s="84"/>
      <c r="DTD102" s="84"/>
      <c r="DTE102" s="84"/>
      <c r="DTF102" s="84"/>
      <c r="DTG102" s="84"/>
      <c r="DTH102" s="84"/>
      <c r="DTI102" s="84"/>
      <c r="DTJ102" s="84"/>
      <c r="DTK102" s="84"/>
      <c r="DTL102" s="84"/>
      <c r="DTM102" s="84"/>
      <c r="DTN102" s="84"/>
      <c r="DTO102" s="84"/>
      <c r="DTP102" s="84"/>
      <c r="DTQ102" s="84"/>
      <c r="DTR102" s="84"/>
      <c r="DTS102" s="84"/>
      <c r="DTT102" s="84"/>
      <c r="DTU102" s="84"/>
      <c r="DTV102" s="84"/>
      <c r="DTW102" s="84"/>
      <c r="DTX102" s="84"/>
      <c r="DTY102" s="84"/>
      <c r="DTZ102" s="84"/>
      <c r="DUA102" s="84"/>
      <c r="DUB102" s="84"/>
      <c r="DUC102" s="84"/>
      <c r="DUD102" s="84"/>
      <c r="DUE102" s="84"/>
      <c r="DUF102" s="84"/>
      <c r="DUG102" s="84"/>
      <c r="DUH102" s="84"/>
      <c r="DUI102" s="84"/>
      <c r="DUJ102" s="84"/>
      <c r="DUK102" s="84"/>
      <c r="DUL102" s="84"/>
      <c r="DUM102" s="84"/>
      <c r="DUN102" s="84"/>
      <c r="DUO102" s="84"/>
      <c r="DUP102" s="84"/>
      <c r="DUQ102" s="84"/>
      <c r="DUR102" s="84"/>
      <c r="DUS102" s="84"/>
      <c r="DUT102" s="84"/>
      <c r="DUU102" s="84"/>
      <c r="DUV102" s="84"/>
      <c r="DUW102" s="84"/>
      <c r="DUX102" s="84"/>
      <c r="DUY102" s="84"/>
      <c r="DUZ102" s="84"/>
      <c r="DVA102" s="84"/>
      <c r="DVB102" s="84"/>
      <c r="DVC102" s="84"/>
      <c r="DVD102" s="84"/>
      <c r="DVE102" s="84"/>
      <c r="DVF102" s="84"/>
      <c r="DVG102" s="84"/>
      <c r="DVH102" s="84"/>
      <c r="DVI102" s="84"/>
      <c r="DVJ102" s="84"/>
      <c r="DVK102" s="84"/>
      <c r="DVL102" s="84"/>
      <c r="DVM102" s="84"/>
      <c r="DVN102" s="84"/>
      <c r="DVO102" s="84"/>
      <c r="DVP102" s="84"/>
      <c r="DVQ102" s="84"/>
      <c r="DVR102" s="84"/>
      <c r="DVS102" s="84"/>
      <c r="DVT102" s="84"/>
      <c r="DVU102" s="84"/>
      <c r="DVV102" s="84"/>
      <c r="DVW102" s="84"/>
      <c r="DVX102" s="84"/>
      <c r="DVY102" s="84"/>
      <c r="DVZ102" s="84"/>
      <c r="DWA102" s="84"/>
      <c r="DWB102" s="84"/>
      <c r="DWC102" s="84"/>
      <c r="DWD102" s="84"/>
      <c r="DWE102" s="84"/>
      <c r="DWF102" s="84"/>
      <c r="DWG102" s="84"/>
      <c r="DWH102" s="84"/>
      <c r="DWI102" s="84"/>
      <c r="DWJ102" s="84"/>
      <c r="DWK102" s="84"/>
      <c r="DWL102" s="84"/>
      <c r="DWM102" s="84"/>
      <c r="DWN102" s="84"/>
      <c r="DWO102" s="84"/>
      <c r="DWP102" s="84"/>
      <c r="DWQ102" s="84"/>
      <c r="DWR102" s="84"/>
      <c r="DWS102" s="84"/>
      <c r="DWT102" s="84"/>
      <c r="DWU102" s="84"/>
      <c r="DWV102" s="84"/>
      <c r="DWW102" s="84"/>
      <c r="DWX102" s="84"/>
      <c r="DWY102" s="84"/>
      <c r="DWZ102" s="84"/>
      <c r="DXA102" s="84"/>
      <c r="DXB102" s="84"/>
      <c r="DXC102" s="84"/>
      <c r="DXD102" s="84"/>
      <c r="DXE102" s="84"/>
      <c r="DXF102" s="84"/>
      <c r="DXG102" s="84"/>
      <c r="DXH102" s="84"/>
      <c r="DXI102" s="84"/>
      <c r="DXJ102" s="84"/>
      <c r="DXK102" s="84"/>
      <c r="DXL102" s="84"/>
      <c r="DXM102" s="84"/>
      <c r="DXN102" s="84"/>
      <c r="DXO102" s="84"/>
      <c r="DXP102" s="84"/>
      <c r="DXQ102" s="84"/>
      <c r="DXR102" s="84"/>
      <c r="DXS102" s="84"/>
      <c r="DXT102" s="84"/>
      <c r="DXU102" s="84"/>
      <c r="DXV102" s="84"/>
      <c r="DXW102" s="84"/>
      <c r="DXX102" s="84"/>
      <c r="DXY102" s="84"/>
      <c r="DXZ102" s="84"/>
      <c r="DYA102" s="84"/>
      <c r="DYB102" s="84"/>
      <c r="DYC102" s="84"/>
      <c r="DYD102" s="84"/>
      <c r="DYE102" s="84"/>
      <c r="DYF102" s="84"/>
      <c r="DYG102" s="84"/>
      <c r="DYH102" s="84"/>
      <c r="DYI102" s="84"/>
      <c r="DYJ102" s="84"/>
      <c r="DYK102" s="84"/>
      <c r="DYL102" s="84"/>
      <c r="DYM102" s="84"/>
      <c r="DYN102" s="84"/>
      <c r="DYO102" s="84"/>
      <c r="DYP102" s="84"/>
      <c r="DYQ102" s="84"/>
      <c r="DYR102" s="84"/>
      <c r="DYS102" s="84"/>
      <c r="DYT102" s="84"/>
      <c r="DYU102" s="84"/>
      <c r="DYV102" s="84"/>
      <c r="DYW102" s="84"/>
      <c r="DYX102" s="84"/>
      <c r="DYY102" s="84"/>
      <c r="DYZ102" s="84"/>
      <c r="DZA102" s="84"/>
      <c r="DZB102" s="84"/>
      <c r="DZC102" s="84"/>
      <c r="DZD102" s="84"/>
      <c r="DZE102" s="84"/>
      <c r="DZF102" s="84"/>
      <c r="DZG102" s="84"/>
      <c r="DZH102" s="84"/>
      <c r="DZI102" s="84"/>
      <c r="DZJ102" s="84"/>
      <c r="DZK102" s="84"/>
      <c r="DZL102" s="84"/>
      <c r="DZM102" s="84"/>
      <c r="DZN102" s="84"/>
      <c r="DZO102" s="84"/>
      <c r="DZP102" s="84"/>
      <c r="DZQ102" s="84"/>
      <c r="DZR102" s="84"/>
      <c r="DZS102" s="84"/>
      <c r="DZT102" s="84"/>
      <c r="DZU102" s="84"/>
      <c r="DZV102" s="84"/>
      <c r="DZW102" s="84"/>
      <c r="DZX102" s="84"/>
      <c r="DZY102" s="84"/>
      <c r="DZZ102" s="84"/>
      <c r="EAA102" s="84"/>
      <c r="EAB102" s="84"/>
      <c r="EAC102" s="84"/>
      <c r="EAD102" s="84"/>
      <c r="EAE102" s="84"/>
      <c r="EAF102" s="84"/>
      <c r="EAG102" s="84"/>
      <c r="EAH102" s="84"/>
      <c r="EAI102" s="84"/>
      <c r="EAJ102" s="84"/>
      <c r="EAK102" s="84"/>
      <c r="EAL102" s="84"/>
      <c r="EAM102" s="84"/>
      <c r="EAN102" s="84"/>
      <c r="EAO102" s="84"/>
      <c r="EAP102" s="84"/>
      <c r="EAQ102" s="84"/>
      <c r="EAR102" s="84"/>
      <c r="EAS102" s="84"/>
      <c r="EAT102" s="84"/>
      <c r="EAU102" s="84"/>
      <c r="EAV102" s="84"/>
      <c r="EAW102" s="84"/>
      <c r="EAX102" s="84"/>
      <c r="EAY102" s="84"/>
      <c r="EAZ102" s="84"/>
      <c r="EBA102" s="84"/>
      <c r="EBB102" s="84"/>
      <c r="EBC102" s="84"/>
      <c r="EBD102" s="84"/>
      <c r="EBE102" s="84"/>
      <c r="EBF102" s="84"/>
      <c r="EBG102" s="84"/>
      <c r="EBH102" s="84"/>
      <c r="EBI102" s="84"/>
      <c r="EBJ102" s="84"/>
      <c r="EBK102" s="84"/>
      <c r="EBL102" s="84"/>
      <c r="EBM102" s="84"/>
      <c r="EBN102" s="84"/>
      <c r="EBO102" s="84"/>
      <c r="EBP102" s="84"/>
      <c r="EBQ102" s="84"/>
      <c r="EBR102" s="84"/>
      <c r="EBS102" s="84"/>
      <c r="EBT102" s="84"/>
      <c r="EBU102" s="84"/>
      <c r="EBV102" s="84"/>
      <c r="EBW102" s="84"/>
      <c r="EBX102" s="84"/>
      <c r="EBY102" s="84"/>
      <c r="EBZ102" s="84"/>
      <c r="ECA102" s="84"/>
      <c r="ECB102" s="84"/>
      <c r="ECC102" s="84"/>
      <c r="ECD102" s="84"/>
      <c r="ECE102" s="84"/>
      <c r="ECF102" s="84"/>
      <c r="ECG102" s="84"/>
      <c r="ECH102" s="84"/>
      <c r="ECI102" s="84"/>
      <c r="ECJ102" s="84"/>
      <c r="ECK102" s="84"/>
      <c r="ECL102" s="84"/>
      <c r="ECM102" s="84"/>
      <c r="ECN102" s="84"/>
      <c r="ECO102" s="84"/>
      <c r="ECP102" s="84"/>
      <c r="ECQ102" s="84"/>
      <c r="ECR102" s="84"/>
      <c r="ECS102" s="84"/>
      <c r="ECT102" s="84"/>
      <c r="ECU102" s="84"/>
      <c r="ECV102" s="84"/>
      <c r="ECW102" s="84"/>
      <c r="ECX102" s="84"/>
      <c r="ECY102" s="84"/>
      <c r="ECZ102" s="84"/>
      <c r="EDA102" s="84"/>
      <c r="EDB102" s="84"/>
      <c r="EDC102" s="84"/>
      <c r="EDD102" s="84"/>
      <c r="EDE102" s="84"/>
      <c r="EDF102" s="84"/>
      <c r="EDG102" s="84"/>
      <c r="EDH102" s="84"/>
      <c r="EDI102" s="84"/>
      <c r="EDJ102" s="84"/>
      <c r="EDK102" s="84"/>
      <c r="EDL102" s="84"/>
      <c r="EDM102" s="84"/>
      <c r="EDN102" s="84"/>
      <c r="EDO102" s="84"/>
      <c r="EDP102" s="84"/>
      <c r="EDQ102" s="84"/>
      <c r="EDR102" s="84"/>
      <c r="EDS102" s="84"/>
      <c r="EDT102" s="84"/>
      <c r="EDU102" s="84"/>
      <c r="EDV102" s="84"/>
      <c r="EDW102" s="84"/>
      <c r="EDX102" s="84"/>
      <c r="EDY102" s="84"/>
      <c r="EDZ102" s="84"/>
      <c r="EEA102" s="84"/>
      <c r="EEB102" s="84"/>
      <c r="EEC102" s="84"/>
      <c r="EED102" s="84"/>
      <c r="EEE102" s="84"/>
      <c r="EEF102" s="84"/>
      <c r="EEG102" s="84"/>
      <c r="EEH102" s="84"/>
      <c r="EEI102" s="84"/>
      <c r="EEJ102" s="84"/>
      <c r="EEK102" s="84"/>
      <c r="EEL102" s="84"/>
      <c r="EEM102" s="84"/>
      <c r="EEN102" s="84"/>
      <c r="EEO102" s="84"/>
      <c r="EEP102" s="84"/>
      <c r="EEQ102" s="84"/>
      <c r="EER102" s="84"/>
      <c r="EES102" s="84"/>
      <c r="EET102" s="84"/>
      <c r="EEU102" s="84"/>
      <c r="EEV102" s="84"/>
      <c r="EEW102" s="84"/>
      <c r="EEX102" s="84"/>
      <c r="EEY102" s="84"/>
      <c r="EEZ102" s="84"/>
      <c r="EFA102" s="84"/>
      <c r="EFB102" s="84"/>
      <c r="EFC102" s="84"/>
      <c r="EFD102" s="84"/>
      <c r="EFE102" s="84"/>
      <c r="EFF102" s="84"/>
      <c r="EFG102" s="84"/>
      <c r="EFH102" s="84"/>
      <c r="EFI102" s="84"/>
      <c r="EFJ102" s="84"/>
      <c r="EFK102" s="84"/>
      <c r="EFL102" s="84"/>
      <c r="EFM102" s="84"/>
      <c r="EFN102" s="84"/>
      <c r="EFO102" s="84"/>
      <c r="EFP102" s="84"/>
      <c r="EFQ102" s="84"/>
      <c r="EFR102" s="84"/>
      <c r="EFS102" s="84"/>
      <c r="EFT102" s="84"/>
      <c r="EFU102" s="84"/>
      <c r="EFV102" s="84"/>
      <c r="EFW102" s="84"/>
      <c r="EFX102" s="84"/>
      <c r="EFY102" s="84"/>
      <c r="EFZ102" s="84"/>
      <c r="EGA102" s="84"/>
      <c r="EGB102" s="84"/>
      <c r="EGC102" s="84"/>
      <c r="EGD102" s="84"/>
      <c r="EGE102" s="84"/>
      <c r="EGF102" s="84"/>
      <c r="EGG102" s="84"/>
      <c r="EGH102" s="84"/>
      <c r="EGI102" s="84"/>
      <c r="EGJ102" s="84"/>
      <c r="EGK102" s="84"/>
      <c r="EGL102" s="84"/>
      <c r="EGM102" s="84"/>
      <c r="EGN102" s="84"/>
      <c r="EGO102" s="84"/>
      <c r="EGP102" s="84"/>
      <c r="EGQ102" s="84"/>
      <c r="EGR102" s="84"/>
      <c r="EGS102" s="84"/>
      <c r="EGT102" s="84"/>
      <c r="EGU102" s="84"/>
      <c r="EGV102" s="84"/>
      <c r="EGW102" s="84"/>
      <c r="EGX102" s="84"/>
      <c r="EGY102" s="84"/>
      <c r="EGZ102" s="84"/>
      <c r="EHA102" s="84"/>
      <c r="EHB102" s="84"/>
      <c r="EHC102" s="84"/>
      <c r="EHD102" s="84"/>
      <c r="EHE102" s="84"/>
      <c r="EHF102" s="84"/>
      <c r="EHG102" s="84"/>
      <c r="EHH102" s="84"/>
      <c r="EHI102" s="84"/>
      <c r="EHJ102" s="84"/>
      <c r="EHK102" s="84"/>
      <c r="EHL102" s="84"/>
      <c r="EHM102" s="84"/>
      <c r="EHN102" s="84"/>
      <c r="EHO102" s="84"/>
      <c r="EHP102" s="84"/>
      <c r="EHQ102" s="84"/>
      <c r="EHR102" s="84"/>
      <c r="EHS102" s="84"/>
      <c r="EHT102" s="84"/>
      <c r="EHU102" s="84"/>
      <c r="EHV102" s="84"/>
      <c r="EHW102" s="84"/>
      <c r="EHX102" s="84"/>
      <c r="EHY102" s="84"/>
      <c r="EHZ102" s="84"/>
      <c r="EIA102" s="84"/>
      <c r="EIB102" s="84"/>
      <c r="EIC102" s="84"/>
      <c r="EID102" s="84"/>
      <c r="EIE102" s="84"/>
      <c r="EIF102" s="84"/>
      <c r="EIG102" s="84"/>
      <c r="EIH102" s="84"/>
      <c r="EII102" s="84"/>
      <c r="EIJ102" s="84"/>
      <c r="EIK102" s="84"/>
      <c r="EIL102" s="84"/>
      <c r="EIM102" s="84"/>
      <c r="EIN102" s="84"/>
      <c r="EIO102" s="84"/>
      <c r="EIP102" s="84"/>
      <c r="EIQ102" s="84"/>
      <c r="EIR102" s="84"/>
      <c r="EIS102" s="84"/>
      <c r="EIT102" s="84"/>
      <c r="EIU102" s="84"/>
      <c r="EIV102" s="84"/>
      <c r="EIW102" s="84"/>
      <c r="EIX102" s="84"/>
      <c r="EIY102" s="84"/>
      <c r="EIZ102" s="84"/>
      <c r="EJA102" s="84"/>
      <c r="EJB102" s="84"/>
      <c r="EJC102" s="84"/>
      <c r="EJD102" s="84"/>
      <c r="EJE102" s="84"/>
      <c r="EJF102" s="84"/>
      <c r="EJG102" s="84"/>
      <c r="EJH102" s="84"/>
      <c r="EJI102" s="84"/>
      <c r="EJJ102" s="84"/>
      <c r="EJK102" s="84"/>
      <c r="EJL102" s="84"/>
      <c r="EJM102" s="84"/>
      <c r="EJN102" s="84"/>
      <c r="EJO102" s="84"/>
      <c r="EJP102" s="84"/>
      <c r="EJQ102" s="84"/>
      <c r="EJR102" s="84"/>
      <c r="EJS102" s="84"/>
      <c r="EJT102" s="84"/>
      <c r="EJU102" s="84"/>
      <c r="EJV102" s="84"/>
      <c r="EJW102" s="84"/>
      <c r="EJX102" s="84"/>
      <c r="EJY102" s="84"/>
      <c r="EJZ102" s="84"/>
      <c r="EKA102" s="84"/>
      <c r="EKB102" s="84"/>
      <c r="EKC102" s="84"/>
      <c r="EKD102" s="84"/>
      <c r="EKE102" s="84"/>
      <c r="EKF102" s="84"/>
      <c r="EKG102" s="84"/>
      <c r="EKH102" s="84"/>
      <c r="EKI102" s="84"/>
      <c r="EKJ102" s="84"/>
      <c r="EKK102" s="84"/>
      <c r="EKL102" s="84"/>
      <c r="EKM102" s="84"/>
      <c r="EKN102" s="84"/>
      <c r="EKO102" s="84"/>
      <c r="EKP102" s="84"/>
      <c r="EKQ102" s="84"/>
      <c r="EKR102" s="84"/>
      <c r="EKS102" s="84"/>
      <c r="EKT102" s="84"/>
      <c r="EKU102" s="84"/>
      <c r="EKV102" s="84"/>
      <c r="EKW102" s="84"/>
      <c r="EKX102" s="84"/>
      <c r="EKY102" s="84"/>
      <c r="EKZ102" s="84"/>
      <c r="ELA102" s="84"/>
      <c r="ELB102" s="84"/>
      <c r="ELC102" s="84"/>
      <c r="ELD102" s="84"/>
      <c r="ELE102" s="84"/>
      <c r="ELF102" s="84"/>
      <c r="ELG102" s="84"/>
      <c r="ELH102" s="84"/>
      <c r="ELI102" s="84"/>
      <c r="ELJ102" s="84"/>
      <c r="ELK102" s="84"/>
      <c r="ELL102" s="84"/>
      <c r="ELM102" s="84"/>
      <c r="ELN102" s="84"/>
      <c r="ELO102" s="84"/>
      <c r="ELP102" s="84"/>
      <c r="ELQ102" s="84"/>
      <c r="ELR102" s="84"/>
      <c r="ELS102" s="84"/>
      <c r="ELT102" s="84"/>
      <c r="ELU102" s="84"/>
      <c r="ELV102" s="84"/>
      <c r="ELW102" s="84"/>
      <c r="ELX102" s="84"/>
      <c r="ELY102" s="84"/>
      <c r="ELZ102" s="84"/>
      <c r="EMA102" s="84"/>
      <c r="EMB102" s="84"/>
      <c r="EMC102" s="84"/>
      <c r="EMD102" s="84"/>
      <c r="EME102" s="84"/>
      <c r="EMF102" s="84"/>
      <c r="EMG102" s="84"/>
      <c r="EMH102" s="84"/>
      <c r="EMI102" s="84"/>
      <c r="EMJ102" s="84"/>
      <c r="EMK102" s="84"/>
      <c r="EML102" s="84"/>
      <c r="EMM102" s="84"/>
      <c r="EMN102" s="84"/>
      <c r="EMO102" s="84"/>
      <c r="EMP102" s="84"/>
      <c r="EMQ102" s="84"/>
      <c r="EMR102" s="84"/>
      <c r="EMS102" s="84"/>
      <c r="EMT102" s="84"/>
      <c r="EMU102" s="84"/>
      <c r="EMV102" s="84"/>
      <c r="EMW102" s="84"/>
      <c r="EMX102" s="84"/>
      <c r="EMY102" s="84"/>
      <c r="EMZ102" s="84"/>
      <c r="ENA102" s="84"/>
      <c r="ENB102" s="84"/>
      <c r="ENC102" s="84"/>
      <c r="END102" s="84"/>
      <c r="ENE102" s="84"/>
      <c r="ENF102" s="84"/>
      <c r="ENG102" s="84"/>
      <c r="ENH102" s="84"/>
      <c r="ENI102" s="84"/>
      <c r="ENJ102" s="84"/>
      <c r="ENK102" s="84"/>
      <c r="ENL102" s="84"/>
      <c r="ENM102" s="84"/>
      <c r="ENN102" s="84"/>
      <c r="ENO102" s="84"/>
      <c r="ENP102" s="84"/>
      <c r="ENQ102" s="84"/>
      <c r="ENR102" s="84"/>
      <c r="ENS102" s="84"/>
      <c r="ENT102" s="84"/>
      <c r="ENU102" s="84"/>
      <c r="ENV102" s="84"/>
      <c r="ENW102" s="84"/>
      <c r="ENX102" s="84"/>
      <c r="ENY102" s="84"/>
      <c r="ENZ102" s="84"/>
      <c r="EOA102" s="84"/>
      <c r="EOB102" s="84"/>
      <c r="EOC102" s="84"/>
      <c r="EOD102" s="84"/>
      <c r="EOE102" s="84"/>
      <c r="EOF102" s="84"/>
      <c r="EOG102" s="84"/>
      <c r="EOH102" s="84"/>
      <c r="EOI102" s="84"/>
      <c r="EOJ102" s="84"/>
      <c r="EOK102" s="84"/>
      <c r="EOL102" s="84"/>
      <c r="EOM102" s="84"/>
      <c r="EON102" s="84"/>
      <c r="EOO102" s="84"/>
      <c r="EOP102" s="84"/>
      <c r="EOQ102" s="84"/>
      <c r="EOR102" s="84"/>
      <c r="EOS102" s="84"/>
      <c r="EOT102" s="84"/>
      <c r="EOU102" s="84"/>
      <c r="EOV102" s="84"/>
      <c r="EOW102" s="84"/>
      <c r="EOX102" s="84"/>
      <c r="EOY102" s="84"/>
      <c r="EOZ102" s="84"/>
      <c r="EPA102" s="84"/>
      <c r="EPB102" s="84"/>
      <c r="EPC102" s="84"/>
      <c r="EPD102" s="84"/>
      <c r="EPE102" s="84"/>
      <c r="EPF102" s="84"/>
      <c r="EPG102" s="84"/>
      <c r="EPH102" s="84"/>
      <c r="EPI102" s="84"/>
      <c r="EPJ102" s="84"/>
      <c r="EPK102" s="84"/>
      <c r="EPL102" s="84"/>
      <c r="EPM102" s="84"/>
      <c r="EPN102" s="84"/>
      <c r="EPO102" s="84"/>
      <c r="EPP102" s="84"/>
      <c r="EPQ102" s="84"/>
      <c r="EPR102" s="84"/>
      <c r="EPS102" s="84"/>
      <c r="EPT102" s="84"/>
      <c r="EPU102" s="84"/>
      <c r="EPV102" s="84"/>
      <c r="EPW102" s="84"/>
      <c r="EPX102" s="84"/>
      <c r="EPY102" s="84"/>
      <c r="EPZ102" s="84"/>
      <c r="EQA102" s="84"/>
      <c r="EQB102" s="84"/>
      <c r="EQC102" s="84"/>
      <c r="EQD102" s="84"/>
      <c r="EQE102" s="84"/>
      <c r="EQF102" s="84"/>
      <c r="EQG102" s="84"/>
      <c r="EQH102" s="84"/>
      <c r="EQI102" s="84"/>
      <c r="EQJ102" s="84"/>
      <c r="EQK102" s="84"/>
      <c r="EQL102" s="84"/>
      <c r="EQM102" s="84"/>
      <c r="EQN102" s="84"/>
      <c r="EQO102" s="84"/>
      <c r="EQP102" s="84"/>
      <c r="EQQ102" s="84"/>
      <c r="EQR102" s="84"/>
      <c r="EQS102" s="84"/>
      <c r="EQT102" s="84"/>
      <c r="EQU102" s="84"/>
      <c r="EQV102" s="84"/>
      <c r="EQW102" s="84"/>
      <c r="EQX102" s="84"/>
      <c r="EQY102" s="84"/>
      <c r="EQZ102" s="84"/>
      <c r="ERA102" s="84"/>
      <c r="ERB102" s="84"/>
      <c r="ERC102" s="84"/>
      <c r="ERD102" s="84"/>
      <c r="ERE102" s="84"/>
      <c r="ERF102" s="84"/>
      <c r="ERG102" s="84"/>
      <c r="ERH102" s="84"/>
      <c r="ERI102" s="84"/>
      <c r="ERJ102" s="84"/>
      <c r="ERK102" s="84"/>
      <c r="ERL102" s="84"/>
      <c r="ERM102" s="84"/>
      <c r="ERN102" s="84"/>
      <c r="ERO102" s="84"/>
      <c r="ERP102" s="84"/>
      <c r="ERQ102" s="84"/>
      <c r="ERR102" s="84"/>
      <c r="ERS102" s="84"/>
      <c r="ERT102" s="84"/>
      <c r="ERU102" s="84"/>
      <c r="ERV102" s="84"/>
      <c r="ERW102" s="84"/>
      <c r="ERX102" s="84"/>
      <c r="ERY102" s="84"/>
      <c r="ERZ102" s="84"/>
      <c r="ESA102" s="84"/>
      <c r="ESB102" s="84"/>
      <c r="ESC102" s="84"/>
      <c r="ESD102" s="84"/>
      <c r="ESE102" s="84"/>
      <c r="ESF102" s="84"/>
      <c r="ESG102" s="84"/>
      <c r="ESH102" s="84"/>
      <c r="ESI102" s="84"/>
      <c r="ESJ102" s="84"/>
      <c r="ESK102" s="84"/>
      <c r="ESL102" s="84"/>
      <c r="ESM102" s="84"/>
      <c r="ESN102" s="84"/>
      <c r="ESO102" s="84"/>
      <c r="ESP102" s="84"/>
      <c r="ESQ102" s="84"/>
      <c r="ESR102" s="84"/>
      <c r="ESS102" s="84"/>
      <c r="EST102" s="84"/>
      <c r="ESU102" s="84"/>
      <c r="ESV102" s="84"/>
      <c r="ESW102" s="84"/>
      <c r="ESX102" s="84"/>
      <c r="ESY102" s="84"/>
      <c r="ESZ102" s="84"/>
      <c r="ETA102" s="84"/>
      <c r="ETB102" s="84"/>
      <c r="ETC102" s="84"/>
      <c r="ETD102" s="84"/>
      <c r="ETE102" s="84"/>
      <c r="ETF102" s="84"/>
      <c r="ETG102" s="84"/>
      <c r="ETH102" s="84"/>
      <c r="ETI102" s="84"/>
      <c r="ETJ102" s="84"/>
      <c r="ETK102" s="84"/>
      <c r="ETL102" s="84"/>
      <c r="ETM102" s="84"/>
      <c r="ETN102" s="84"/>
      <c r="ETO102" s="84"/>
      <c r="ETP102" s="84"/>
      <c r="ETQ102" s="84"/>
      <c r="ETR102" s="84"/>
      <c r="ETS102" s="84"/>
      <c r="ETT102" s="84"/>
      <c r="ETU102" s="84"/>
      <c r="ETV102" s="84"/>
      <c r="ETW102" s="84"/>
      <c r="ETX102" s="84"/>
      <c r="ETY102" s="84"/>
      <c r="ETZ102" s="84"/>
      <c r="EUA102" s="84"/>
      <c r="EUB102" s="84"/>
      <c r="EUC102" s="84"/>
      <c r="EUD102" s="84"/>
      <c r="EUE102" s="84"/>
      <c r="EUF102" s="84"/>
      <c r="EUG102" s="84"/>
      <c r="EUH102" s="84"/>
      <c r="EUI102" s="84"/>
      <c r="EUJ102" s="84"/>
      <c r="EUK102" s="84"/>
      <c r="EUL102" s="84"/>
      <c r="EUM102" s="84"/>
      <c r="EUN102" s="84"/>
      <c r="EUO102" s="84"/>
      <c r="EUP102" s="84"/>
      <c r="EUQ102" s="84"/>
      <c r="EUR102" s="84"/>
      <c r="EUS102" s="84"/>
      <c r="EUT102" s="84"/>
      <c r="EUU102" s="84"/>
      <c r="EUV102" s="84"/>
      <c r="EUW102" s="84"/>
      <c r="EUX102" s="84"/>
      <c r="EUY102" s="84"/>
      <c r="EUZ102" s="84"/>
      <c r="EVA102" s="84"/>
      <c r="EVB102" s="84"/>
      <c r="EVC102" s="84"/>
      <c r="EVD102" s="84"/>
      <c r="EVE102" s="84"/>
      <c r="EVF102" s="84"/>
      <c r="EVG102" s="84"/>
      <c r="EVH102" s="84"/>
      <c r="EVI102" s="84"/>
      <c r="EVJ102" s="84"/>
      <c r="EVK102" s="84"/>
      <c r="EVL102" s="84"/>
      <c r="EVM102" s="84"/>
      <c r="EVN102" s="84"/>
      <c r="EVO102" s="84"/>
      <c r="EVP102" s="84"/>
      <c r="EVQ102" s="84"/>
      <c r="EVR102" s="84"/>
      <c r="EVS102" s="84"/>
      <c r="EVT102" s="84"/>
      <c r="EVU102" s="84"/>
      <c r="EVV102" s="84"/>
      <c r="EVW102" s="84"/>
      <c r="EVX102" s="84"/>
      <c r="EVY102" s="84"/>
      <c r="EVZ102" s="84"/>
      <c r="EWA102" s="84"/>
      <c r="EWB102" s="84"/>
      <c r="EWC102" s="84"/>
      <c r="EWD102" s="84"/>
      <c r="EWE102" s="84"/>
      <c r="EWF102" s="84"/>
      <c r="EWG102" s="84"/>
      <c r="EWH102" s="84"/>
      <c r="EWI102" s="84"/>
      <c r="EWJ102" s="84"/>
      <c r="EWK102" s="84"/>
      <c r="EWL102" s="84"/>
      <c r="EWM102" s="84"/>
      <c r="EWN102" s="84"/>
      <c r="EWO102" s="84"/>
      <c r="EWP102" s="84"/>
      <c r="EWQ102" s="84"/>
      <c r="EWR102" s="84"/>
      <c r="EWS102" s="84"/>
      <c r="EWT102" s="84"/>
      <c r="EWU102" s="84"/>
      <c r="EWV102" s="84"/>
      <c r="EWW102" s="84"/>
      <c r="EWX102" s="84"/>
      <c r="EWY102" s="84"/>
      <c r="EWZ102" s="84"/>
      <c r="EXA102" s="84"/>
      <c r="EXB102" s="84"/>
      <c r="EXC102" s="84"/>
      <c r="EXD102" s="84"/>
      <c r="EXE102" s="84"/>
      <c r="EXF102" s="84"/>
      <c r="EXG102" s="84"/>
      <c r="EXH102" s="84"/>
      <c r="EXI102" s="84"/>
      <c r="EXJ102" s="84"/>
      <c r="EXK102" s="84"/>
      <c r="EXL102" s="84"/>
      <c r="EXM102" s="84"/>
      <c r="EXN102" s="84"/>
      <c r="EXO102" s="84"/>
      <c r="EXP102" s="84"/>
      <c r="EXQ102" s="84"/>
      <c r="EXR102" s="84"/>
      <c r="EXS102" s="84"/>
      <c r="EXT102" s="84"/>
      <c r="EXU102" s="84"/>
      <c r="EXV102" s="84"/>
      <c r="EXW102" s="84"/>
      <c r="EXX102" s="84"/>
      <c r="EXY102" s="84"/>
      <c r="EXZ102" s="84"/>
      <c r="EYA102" s="84"/>
      <c r="EYB102" s="84"/>
      <c r="EYC102" s="84"/>
      <c r="EYD102" s="84"/>
      <c r="EYE102" s="84"/>
      <c r="EYF102" s="84"/>
      <c r="EYG102" s="84"/>
      <c r="EYH102" s="84"/>
      <c r="EYI102" s="84"/>
      <c r="EYJ102" s="84"/>
      <c r="EYK102" s="84"/>
      <c r="EYL102" s="84"/>
      <c r="EYM102" s="84"/>
      <c r="EYN102" s="84"/>
      <c r="EYO102" s="84"/>
      <c r="EYP102" s="84"/>
      <c r="EYQ102" s="84"/>
      <c r="EYR102" s="84"/>
      <c r="EYS102" s="84"/>
      <c r="EYT102" s="84"/>
      <c r="EYU102" s="84"/>
      <c r="EYV102" s="84"/>
      <c r="EYW102" s="84"/>
      <c r="EYX102" s="84"/>
      <c r="EYY102" s="84"/>
      <c r="EYZ102" s="84"/>
      <c r="EZA102" s="84"/>
      <c r="EZB102" s="84"/>
      <c r="EZC102" s="84"/>
      <c r="EZD102" s="84"/>
      <c r="EZE102" s="84"/>
      <c r="EZF102" s="84"/>
      <c r="EZG102" s="84"/>
      <c r="EZH102" s="84"/>
      <c r="EZI102" s="84"/>
      <c r="EZJ102" s="84"/>
      <c r="EZK102" s="84"/>
      <c r="EZL102" s="84"/>
      <c r="EZM102" s="84"/>
      <c r="EZN102" s="84"/>
      <c r="EZO102" s="84"/>
      <c r="EZP102" s="84"/>
      <c r="EZQ102" s="84"/>
      <c r="EZR102" s="84"/>
      <c r="EZS102" s="84"/>
      <c r="EZT102" s="84"/>
      <c r="EZU102" s="84"/>
      <c r="EZV102" s="84"/>
      <c r="EZW102" s="84"/>
      <c r="EZX102" s="84"/>
      <c r="EZY102" s="84"/>
      <c r="EZZ102" s="84"/>
      <c r="FAA102" s="84"/>
      <c r="FAB102" s="84"/>
      <c r="FAC102" s="84"/>
      <c r="FAD102" s="84"/>
      <c r="FAE102" s="84"/>
      <c r="FAF102" s="84"/>
      <c r="FAG102" s="84"/>
      <c r="FAH102" s="84"/>
      <c r="FAI102" s="84"/>
      <c r="FAJ102" s="84"/>
      <c r="FAK102" s="84"/>
      <c r="FAL102" s="84"/>
      <c r="FAM102" s="84"/>
      <c r="FAN102" s="84"/>
      <c r="FAO102" s="84"/>
      <c r="FAP102" s="84"/>
      <c r="FAQ102" s="84"/>
      <c r="FAR102" s="84"/>
      <c r="FAS102" s="84"/>
      <c r="FAT102" s="84"/>
      <c r="FAU102" s="84"/>
      <c r="FAV102" s="84"/>
      <c r="FAW102" s="84"/>
      <c r="FAX102" s="84"/>
      <c r="FAY102" s="84"/>
      <c r="FAZ102" s="84"/>
      <c r="FBA102" s="84"/>
      <c r="FBB102" s="84"/>
      <c r="FBC102" s="84"/>
      <c r="FBD102" s="84"/>
      <c r="FBE102" s="84"/>
      <c r="FBF102" s="84"/>
      <c r="FBG102" s="84"/>
      <c r="FBH102" s="84"/>
      <c r="FBI102" s="84"/>
      <c r="FBJ102" s="84"/>
      <c r="FBK102" s="84"/>
      <c r="FBL102" s="84"/>
      <c r="FBM102" s="84"/>
      <c r="FBN102" s="84"/>
      <c r="FBO102" s="84"/>
      <c r="FBP102" s="84"/>
      <c r="FBQ102" s="84"/>
      <c r="FBR102" s="84"/>
      <c r="FBS102" s="84"/>
      <c r="FBT102" s="84"/>
      <c r="FBU102" s="84"/>
      <c r="FBV102" s="84"/>
      <c r="FBW102" s="84"/>
      <c r="FBX102" s="84"/>
      <c r="FBY102" s="84"/>
      <c r="FBZ102" s="84"/>
      <c r="FCA102" s="84"/>
      <c r="FCB102" s="84"/>
      <c r="FCC102" s="84"/>
      <c r="FCD102" s="84"/>
      <c r="FCE102" s="84"/>
      <c r="FCF102" s="84"/>
      <c r="FCG102" s="84"/>
      <c r="FCH102" s="84"/>
      <c r="FCI102" s="84"/>
      <c r="FCJ102" s="84"/>
      <c r="FCK102" s="84"/>
      <c r="FCL102" s="84"/>
      <c r="FCM102" s="84"/>
      <c r="FCN102" s="84"/>
      <c r="FCO102" s="84"/>
      <c r="FCP102" s="84"/>
      <c r="FCQ102" s="84"/>
      <c r="FCR102" s="84"/>
      <c r="FCS102" s="84"/>
      <c r="FCT102" s="84"/>
      <c r="FCU102" s="84"/>
      <c r="FCV102" s="84"/>
      <c r="FCW102" s="84"/>
      <c r="FCX102" s="84"/>
      <c r="FCY102" s="84"/>
      <c r="FCZ102" s="84"/>
      <c r="FDA102" s="84"/>
      <c r="FDB102" s="84"/>
      <c r="FDC102" s="84"/>
      <c r="FDD102" s="84"/>
      <c r="FDE102" s="84"/>
      <c r="FDF102" s="84"/>
      <c r="FDG102" s="84"/>
      <c r="FDH102" s="84"/>
      <c r="FDI102" s="84"/>
      <c r="FDJ102" s="84"/>
      <c r="FDK102" s="84"/>
      <c r="FDL102" s="84"/>
      <c r="FDM102" s="84"/>
      <c r="FDN102" s="84"/>
      <c r="FDO102" s="84"/>
      <c r="FDP102" s="84"/>
      <c r="FDQ102" s="84"/>
      <c r="FDR102" s="84"/>
      <c r="FDS102" s="84"/>
      <c r="FDT102" s="84"/>
      <c r="FDU102" s="84"/>
      <c r="FDV102" s="84"/>
      <c r="FDW102" s="84"/>
      <c r="FDX102" s="84"/>
      <c r="FDY102" s="84"/>
      <c r="FDZ102" s="84"/>
      <c r="FEA102" s="84"/>
      <c r="FEB102" s="84"/>
      <c r="FEC102" s="84"/>
      <c r="FED102" s="84"/>
      <c r="FEE102" s="84"/>
      <c r="FEF102" s="84"/>
      <c r="FEG102" s="84"/>
      <c r="FEH102" s="84"/>
      <c r="FEI102" s="84"/>
      <c r="FEJ102" s="84"/>
      <c r="FEK102" s="84"/>
      <c r="FEL102" s="84"/>
      <c r="FEM102" s="84"/>
      <c r="FEN102" s="84"/>
      <c r="FEO102" s="84"/>
      <c r="FEP102" s="84"/>
      <c r="FEQ102" s="84"/>
      <c r="FER102" s="84"/>
      <c r="FES102" s="84"/>
      <c r="FET102" s="84"/>
      <c r="FEU102" s="84"/>
      <c r="FEV102" s="84"/>
      <c r="FEW102" s="84"/>
      <c r="FEX102" s="84"/>
      <c r="FEY102" s="84"/>
      <c r="FEZ102" s="84"/>
      <c r="FFA102" s="84"/>
      <c r="FFB102" s="84"/>
      <c r="FFC102" s="84"/>
      <c r="FFD102" s="84"/>
      <c r="FFE102" s="84"/>
      <c r="FFF102" s="84"/>
      <c r="FFG102" s="84"/>
      <c r="FFH102" s="84"/>
      <c r="FFI102" s="84"/>
      <c r="FFJ102" s="84"/>
      <c r="FFK102" s="84"/>
      <c r="FFL102" s="84"/>
      <c r="FFM102" s="84"/>
      <c r="FFN102" s="84"/>
      <c r="FFO102" s="84"/>
      <c r="FFP102" s="84"/>
      <c r="FFQ102" s="84"/>
      <c r="FFR102" s="84"/>
      <c r="FFS102" s="84"/>
      <c r="FFT102" s="84"/>
      <c r="FFU102" s="84"/>
      <c r="FFV102" s="84"/>
      <c r="FFW102" s="84"/>
      <c r="FFX102" s="84"/>
      <c r="FFY102" s="84"/>
      <c r="FFZ102" s="84"/>
      <c r="FGA102" s="84"/>
      <c r="FGB102" s="84"/>
      <c r="FGC102" s="84"/>
      <c r="FGD102" s="84"/>
      <c r="FGE102" s="84"/>
      <c r="FGF102" s="84"/>
      <c r="FGG102" s="84"/>
      <c r="FGH102" s="84"/>
      <c r="FGI102" s="84"/>
      <c r="FGJ102" s="84"/>
      <c r="FGK102" s="84"/>
      <c r="FGL102" s="84"/>
      <c r="FGM102" s="84"/>
      <c r="FGN102" s="84"/>
      <c r="FGO102" s="84"/>
      <c r="FGP102" s="84"/>
      <c r="FGQ102" s="84"/>
      <c r="FGR102" s="84"/>
      <c r="FGS102" s="84"/>
      <c r="FGT102" s="84"/>
      <c r="FGU102" s="84"/>
      <c r="FGV102" s="84"/>
      <c r="FGW102" s="84"/>
      <c r="FGX102" s="84"/>
      <c r="FGY102" s="84"/>
      <c r="FGZ102" s="84"/>
      <c r="FHA102" s="84"/>
      <c r="FHB102" s="84"/>
      <c r="FHC102" s="84"/>
      <c r="FHD102" s="84"/>
      <c r="FHE102" s="84"/>
      <c r="FHF102" s="84"/>
      <c r="FHG102" s="84"/>
      <c r="FHH102" s="84"/>
      <c r="FHI102" s="84"/>
      <c r="FHJ102" s="84"/>
      <c r="FHK102" s="84"/>
      <c r="FHL102" s="84"/>
      <c r="FHM102" s="84"/>
      <c r="FHN102" s="84"/>
      <c r="FHO102" s="84"/>
      <c r="FHP102" s="84"/>
      <c r="FHQ102" s="84"/>
      <c r="FHR102" s="84"/>
      <c r="FHS102" s="84"/>
      <c r="FHT102" s="84"/>
      <c r="FHU102" s="84"/>
      <c r="FHV102" s="84"/>
      <c r="FHW102" s="84"/>
      <c r="FHX102" s="84"/>
      <c r="FHY102" s="84"/>
      <c r="FHZ102" s="84"/>
      <c r="FIA102" s="84"/>
      <c r="FIB102" s="84"/>
      <c r="FIC102" s="84"/>
      <c r="FID102" s="84"/>
      <c r="FIE102" s="84"/>
      <c r="FIF102" s="84"/>
      <c r="FIG102" s="84"/>
      <c r="FIH102" s="84"/>
      <c r="FII102" s="84"/>
      <c r="FIJ102" s="84"/>
      <c r="FIK102" s="84"/>
      <c r="FIL102" s="84"/>
      <c r="FIM102" s="84"/>
      <c r="FIN102" s="84"/>
      <c r="FIO102" s="84"/>
      <c r="FIP102" s="84"/>
      <c r="FIQ102" s="84"/>
      <c r="FIR102" s="84"/>
      <c r="FIS102" s="84"/>
      <c r="FIT102" s="84"/>
      <c r="FIU102" s="84"/>
      <c r="FIV102" s="84"/>
      <c r="FIW102" s="84"/>
      <c r="FIX102" s="84"/>
      <c r="FIY102" s="84"/>
      <c r="FIZ102" s="84"/>
      <c r="FJA102" s="84"/>
      <c r="FJB102" s="84"/>
      <c r="FJC102" s="84"/>
      <c r="FJD102" s="84"/>
      <c r="FJE102" s="84"/>
      <c r="FJF102" s="84"/>
      <c r="FJG102" s="84"/>
      <c r="FJH102" s="84"/>
      <c r="FJI102" s="84"/>
      <c r="FJJ102" s="84"/>
      <c r="FJK102" s="84"/>
      <c r="FJL102" s="84"/>
      <c r="FJM102" s="84"/>
      <c r="FJN102" s="84"/>
      <c r="FJO102" s="84"/>
      <c r="FJP102" s="84"/>
      <c r="FJQ102" s="84"/>
      <c r="FJR102" s="84"/>
      <c r="FJS102" s="84"/>
      <c r="FJT102" s="84"/>
      <c r="FJU102" s="84"/>
      <c r="FJV102" s="84"/>
      <c r="FJW102" s="84"/>
      <c r="FJX102" s="84"/>
      <c r="FJY102" s="84"/>
      <c r="FJZ102" s="84"/>
      <c r="FKA102" s="84"/>
      <c r="FKB102" s="84"/>
      <c r="FKC102" s="84"/>
      <c r="FKD102" s="84"/>
      <c r="FKE102" s="84"/>
      <c r="FKF102" s="84"/>
      <c r="FKG102" s="84"/>
      <c r="FKH102" s="84"/>
      <c r="FKI102" s="84"/>
      <c r="FKJ102" s="84"/>
      <c r="FKK102" s="84"/>
      <c r="FKL102" s="84"/>
      <c r="FKM102" s="84"/>
      <c r="FKN102" s="84"/>
      <c r="FKO102" s="84"/>
      <c r="FKP102" s="84"/>
      <c r="FKQ102" s="84"/>
      <c r="FKR102" s="84"/>
      <c r="FKS102" s="84"/>
      <c r="FKT102" s="84"/>
      <c r="FKU102" s="84"/>
      <c r="FKV102" s="84"/>
      <c r="FKW102" s="84"/>
      <c r="FKX102" s="84"/>
      <c r="FKY102" s="84"/>
      <c r="FKZ102" s="84"/>
      <c r="FLA102" s="84"/>
      <c r="FLB102" s="84"/>
      <c r="FLC102" s="84"/>
      <c r="FLD102" s="84"/>
      <c r="FLE102" s="84"/>
      <c r="FLF102" s="84"/>
      <c r="FLG102" s="84"/>
      <c r="FLH102" s="84"/>
      <c r="FLI102" s="84"/>
      <c r="FLJ102" s="84"/>
      <c r="FLK102" s="84"/>
      <c r="FLL102" s="84"/>
      <c r="FLM102" s="84"/>
      <c r="FLN102" s="84"/>
      <c r="FLO102" s="84"/>
      <c r="FLP102" s="84"/>
      <c r="FLQ102" s="84"/>
      <c r="FLR102" s="84"/>
      <c r="FLS102" s="84"/>
      <c r="FLT102" s="84"/>
      <c r="FLU102" s="84"/>
      <c r="FLV102" s="84"/>
      <c r="FLW102" s="84"/>
      <c r="FLX102" s="84"/>
      <c r="FLY102" s="84"/>
      <c r="FLZ102" s="84"/>
      <c r="FMA102" s="84"/>
      <c r="FMB102" s="84"/>
      <c r="FMC102" s="84"/>
      <c r="FMD102" s="84"/>
      <c r="FME102" s="84"/>
      <c r="FMF102" s="84"/>
      <c r="FMG102" s="84"/>
      <c r="FMH102" s="84"/>
      <c r="FMI102" s="84"/>
      <c r="FMJ102" s="84"/>
      <c r="FMK102" s="84"/>
      <c r="FML102" s="84"/>
      <c r="FMM102" s="84"/>
      <c r="FMN102" s="84"/>
      <c r="FMO102" s="84"/>
      <c r="FMP102" s="84"/>
      <c r="FMQ102" s="84"/>
      <c r="FMR102" s="84"/>
      <c r="FMS102" s="84"/>
      <c r="FMT102" s="84"/>
      <c r="FMU102" s="84"/>
      <c r="FMV102" s="84"/>
      <c r="FMW102" s="84"/>
      <c r="FMX102" s="84"/>
      <c r="FMY102" s="84"/>
      <c r="FMZ102" s="84"/>
      <c r="FNA102" s="84"/>
      <c r="FNB102" s="84"/>
      <c r="FNC102" s="84"/>
      <c r="FND102" s="84"/>
      <c r="FNE102" s="84"/>
      <c r="FNF102" s="84"/>
      <c r="FNG102" s="84"/>
      <c r="FNH102" s="84"/>
      <c r="FNI102" s="84"/>
      <c r="FNJ102" s="84"/>
      <c r="FNK102" s="84"/>
      <c r="FNL102" s="84"/>
      <c r="FNM102" s="84"/>
      <c r="FNN102" s="84"/>
      <c r="FNO102" s="84"/>
      <c r="FNP102" s="84"/>
      <c r="FNQ102" s="84"/>
      <c r="FNR102" s="84"/>
      <c r="FNS102" s="84"/>
      <c r="FNT102" s="84"/>
      <c r="FNU102" s="84"/>
      <c r="FNV102" s="84"/>
      <c r="FNW102" s="84"/>
      <c r="FNX102" s="84"/>
      <c r="FNY102" s="84"/>
      <c r="FNZ102" s="84"/>
      <c r="FOA102" s="84"/>
      <c r="FOB102" s="84"/>
      <c r="FOC102" s="84"/>
      <c r="FOD102" s="84"/>
      <c r="FOE102" s="84"/>
      <c r="FOF102" s="84"/>
      <c r="FOG102" s="84"/>
      <c r="FOH102" s="84"/>
      <c r="FOI102" s="84"/>
      <c r="FOJ102" s="84"/>
      <c r="FOK102" s="84"/>
      <c r="FOL102" s="84"/>
      <c r="FOM102" s="84"/>
      <c r="FON102" s="84"/>
      <c r="FOO102" s="84"/>
      <c r="FOP102" s="84"/>
      <c r="FOQ102" s="84"/>
      <c r="FOR102" s="84"/>
      <c r="FOS102" s="84"/>
      <c r="FOT102" s="84"/>
      <c r="FOU102" s="84"/>
      <c r="FOV102" s="84"/>
      <c r="FOW102" s="84"/>
      <c r="FOX102" s="84"/>
      <c r="FOY102" s="84"/>
      <c r="FOZ102" s="84"/>
      <c r="FPA102" s="84"/>
      <c r="FPB102" s="84"/>
      <c r="FPC102" s="84"/>
      <c r="FPD102" s="84"/>
      <c r="FPE102" s="84"/>
      <c r="FPF102" s="84"/>
      <c r="FPG102" s="84"/>
      <c r="FPH102" s="84"/>
      <c r="FPI102" s="84"/>
      <c r="FPJ102" s="84"/>
      <c r="FPK102" s="84"/>
      <c r="FPL102" s="84"/>
      <c r="FPM102" s="84"/>
      <c r="FPN102" s="84"/>
      <c r="FPO102" s="84"/>
      <c r="FPP102" s="84"/>
      <c r="FPQ102" s="84"/>
      <c r="FPR102" s="84"/>
      <c r="FPS102" s="84"/>
      <c r="FPT102" s="84"/>
      <c r="FPU102" s="84"/>
      <c r="FPV102" s="84"/>
      <c r="FPW102" s="84"/>
      <c r="FPX102" s="84"/>
      <c r="FPY102" s="84"/>
      <c r="FPZ102" s="84"/>
      <c r="FQA102" s="84"/>
      <c r="FQB102" s="84"/>
      <c r="FQC102" s="84"/>
      <c r="FQD102" s="84"/>
      <c r="FQE102" s="84"/>
      <c r="FQF102" s="84"/>
      <c r="FQG102" s="84"/>
      <c r="FQH102" s="84"/>
      <c r="FQI102" s="84"/>
      <c r="FQJ102" s="84"/>
      <c r="FQK102" s="84"/>
      <c r="FQL102" s="84"/>
      <c r="FQM102" s="84"/>
      <c r="FQN102" s="84"/>
      <c r="FQO102" s="84"/>
      <c r="FQP102" s="84"/>
      <c r="FQQ102" s="84"/>
      <c r="FQR102" s="84"/>
      <c r="FQS102" s="84"/>
      <c r="FQT102" s="84"/>
      <c r="FQU102" s="84"/>
      <c r="FQV102" s="84"/>
      <c r="FQW102" s="84"/>
      <c r="FQX102" s="84"/>
      <c r="FQY102" s="84"/>
      <c r="FQZ102" s="84"/>
      <c r="FRA102" s="84"/>
      <c r="FRB102" s="84"/>
      <c r="FRC102" s="84"/>
      <c r="FRD102" s="84"/>
      <c r="FRE102" s="84"/>
      <c r="FRF102" s="84"/>
      <c r="FRG102" s="84"/>
      <c r="FRH102" s="84"/>
      <c r="FRI102" s="84"/>
      <c r="FRJ102" s="84"/>
      <c r="FRK102" s="84"/>
      <c r="FRL102" s="84"/>
      <c r="FRM102" s="84"/>
      <c r="FRN102" s="84"/>
      <c r="FRO102" s="84"/>
      <c r="FRP102" s="84"/>
      <c r="FRQ102" s="84"/>
      <c r="FRR102" s="84"/>
      <c r="FRS102" s="84"/>
      <c r="FRT102" s="84"/>
      <c r="FRU102" s="84"/>
      <c r="FRV102" s="84"/>
      <c r="FRW102" s="84"/>
      <c r="FRX102" s="84"/>
      <c r="FRY102" s="84"/>
      <c r="FRZ102" s="84"/>
      <c r="FSA102" s="84"/>
      <c r="FSB102" s="84"/>
      <c r="FSC102" s="84"/>
      <c r="FSD102" s="84"/>
      <c r="FSE102" s="84"/>
      <c r="FSF102" s="84"/>
      <c r="FSG102" s="84"/>
      <c r="FSH102" s="84"/>
      <c r="FSI102" s="84"/>
      <c r="FSJ102" s="84"/>
      <c r="FSK102" s="84"/>
      <c r="FSL102" s="84"/>
      <c r="FSM102" s="84"/>
      <c r="FSN102" s="84"/>
      <c r="FSO102" s="84"/>
      <c r="FSP102" s="84"/>
      <c r="FSQ102" s="84"/>
      <c r="FSR102" s="84"/>
      <c r="FSS102" s="84"/>
      <c r="FST102" s="84"/>
      <c r="FSU102" s="84"/>
      <c r="FSV102" s="84"/>
      <c r="FSW102" s="84"/>
      <c r="FSX102" s="84"/>
      <c r="FSY102" s="84"/>
      <c r="FSZ102" s="84"/>
      <c r="FTA102" s="84"/>
      <c r="FTB102" s="84"/>
      <c r="FTC102" s="84"/>
      <c r="FTD102" s="84"/>
      <c r="FTE102" s="84"/>
      <c r="FTF102" s="84"/>
      <c r="FTG102" s="84"/>
      <c r="FTH102" s="84"/>
      <c r="FTI102" s="84"/>
      <c r="FTJ102" s="84"/>
      <c r="FTK102" s="84"/>
      <c r="FTL102" s="84"/>
      <c r="FTM102" s="84"/>
      <c r="FTN102" s="84"/>
      <c r="FTO102" s="84"/>
      <c r="FTP102" s="84"/>
      <c r="FTQ102" s="84"/>
      <c r="FTR102" s="84"/>
      <c r="FTS102" s="84"/>
      <c r="FTT102" s="84"/>
      <c r="FTU102" s="84"/>
      <c r="FTV102" s="84"/>
      <c r="FTW102" s="84"/>
      <c r="FTX102" s="84"/>
      <c r="FTY102" s="84"/>
      <c r="FTZ102" s="84"/>
      <c r="FUA102" s="84"/>
      <c r="FUB102" s="84"/>
      <c r="FUC102" s="84"/>
      <c r="FUD102" s="84"/>
      <c r="FUE102" s="84"/>
      <c r="FUF102" s="84"/>
      <c r="FUG102" s="84"/>
      <c r="FUH102" s="84"/>
      <c r="FUI102" s="84"/>
      <c r="FUJ102" s="84"/>
      <c r="FUK102" s="84"/>
      <c r="FUL102" s="84"/>
      <c r="FUM102" s="84"/>
      <c r="FUN102" s="84"/>
      <c r="FUO102" s="84"/>
      <c r="FUP102" s="84"/>
      <c r="FUQ102" s="84"/>
      <c r="FUR102" s="84"/>
      <c r="FUS102" s="84"/>
      <c r="FUT102" s="84"/>
      <c r="FUU102" s="84"/>
      <c r="FUV102" s="84"/>
      <c r="FUW102" s="84"/>
      <c r="FUX102" s="84"/>
      <c r="FUY102" s="84"/>
      <c r="FUZ102" s="84"/>
      <c r="FVA102" s="84"/>
      <c r="FVB102" s="84"/>
      <c r="FVC102" s="84"/>
      <c r="FVD102" s="84"/>
      <c r="FVE102" s="84"/>
      <c r="FVF102" s="84"/>
      <c r="FVG102" s="84"/>
      <c r="FVH102" s="84"/>
      <c r="FVI102" s="84"/>
      <c r="FVJ102" s="84"/>
      <c r="FVK102" s="84"/>
      <c r="FVL102" s="84"/>
      <c r="FVM102" s="84"/>
      <c r="FVN102" s="84"/>
      <c r="FVO102" s="84"/>
      <c r="FVP102" s="84"/>
      <c r="FVQ102" s="84"/>
      <c r="FVR102" s="84"/>
      <c r="FVS102" s="84"/>
      <c r="FVT102" s="84"/>
      <c r="FVU102" s="84"/>
      <c r="FVV102" s="84"/>
      <c r="FVW102" s="84"/>
      <c r="FVX102" s="84"/>
      <c r="FVY102" s="84"/>
      <c r="FVZ102" s="84"/>
      <c r="FWA102" s="84"/>
      <c r="FWB102" s="84"/>
      <c r="FWC102" s="84"/>
      <c r="FWD102" s="84"/>
      <c r="FWE102" s="84"/>
      <c r="FWF102" s="84"/>
      <c r="FWG102" s="84"/>
      <c r="FWH102" s="84"/>
      <c r="FWI102" s="84"/>
      <c r="FWJ102" s="84"/>
      <c r="FWK102" s="84"/>
      <c r="FWL102" s="84"/>
      <c r="FWM102" s="84"/>
      <c r="FWN102" s="84"/>
      <c r="FWO102" s="84"/>
      <c r="FWP102" s="84"/>
      <c r="FWQ102" s="84"/>
      <c r="FWR102" s="84"/>
      <c r="FWS102" s="84"/>
      <c r="FWT102" s="84"/>
      <c r="FWU102" s="84"/>
      <c r="FWV102" s="84"/>
      <c r="FWW102" s="84"/>
      <c r="FWX102" s="84"/>
      <c r="FWY102" s="84"/>
      <c r="FWZ102" s="84"/>
      <c r="FXA102" s="84"/>
      <c r="FXB102" s="84"/>
      <c r="FXC102" s="84"/>
      <c r="FXD102" s="84"/>
      <c r="FXE102" s="84"/>
      <c r="FXF102" s="84"/>
      <c r="FXG102" s="84"/>
      <c r="FXH102" s="84"/>
      <c r="FXI102" s="84"/>
      <c r="FXJ102" s="84"/>
      <c r="FXK102" s="84"/>
      <c r="FXL102" s="84"/>
      <c r="FXM102" s="84"/>
      <c r="FXN102" s="84"/>
      <c r="FXO102" s="84"/>
      <c r="FXP102" s="84"/>
      <c r="FXQ102" s="84"/>
      <c r="FXR102" s="84"/>
      <c r="FXS102" s="84"/>
      <c r="FXT102" s="84"/>
      <c r="FXU102" s="84"/>
      <c r="FXV102" s="84"/>
      <c r="FXW102" s="84"/>
      <c r="FXX102" s="84"/>
      <c r="FXY102" s="84"/>
      <c r="FXZ102" s="84"/>
      <c r="FYA102" s="84"/>
      <c r="FYB102" s="84"/>
      <c r="FYC102" s="84"/>
      <c r="FYD102" s="84"/>
      <c r="FYE102" s="84"/>
      <c r="FYF102" s="84"/>
      <c r="FYG102" s="84"/>
      <c r="FYH102" s="84"/>
      <c r="FYI102" s="84"/>
      <c r="FYJ102" s="84"/>
      <c r="FYK102" s="84"/>
      <c r="FYL102" s="84"/>
      <c r="FYM102" s="84"/>
      <c r="FYN102" s="84"/>
      <c r="FYO102" s="84"/>
      <c r="FYP102" s="84"/>
      <c r="FYQ102" s="84"/>
      <c r="FYR102" s="84"/>
      <c r="FYS102" s="84"/>
      <c r="FYT102" s="84"/>
      <c r="FYU102" s="84"/>
      <c r="FYV102" s="84"/>
      <c r="FYW102" s="84"/>
      <c r="FYX102" s="84"/>
      <c r="FYY102" s="84"/>
      <c r="FYZ102" s="84"/>
      <c r="FZA102" s="84"/>
      <c r="FZB102" s="84"/>
      <c r="FZC102" s="84"/>
      <c r="FZD102" s="84"/>
      <c r="FZE102" s="84"/>
      <c r="FZF102" s="84"/>
      <c r="FZG102" s="84"/>
      <c r="FZH102" s="84"/>
      <c r="FZI102" s="84"/>
      <c r="FZJ102" s="84"/>
      <c r="FZK102" s="84"/>
      <c r="FZL102" s="84"/>
      <c r="FZM102" s="84"/>
      <c r="FZN102" s="84"/>
      <c r="FZO102" s="84"/>
      <c r="FZP102" s="84"/>
      <c r="FZQ102" s="84"/>
      <c r="FZR102" s="84"/>
      <c r="FZS102" s="84"/>
      <c r="FZT102" s="84"/>
      <c r="FZU102" s="84"/>
      <c r="FZV102" s="84"/>
      <c r="FZW102" s="84"/>
      <c r="FZX102" s="84"/>
      <c r="FZY102" s="84"/>
      <c r="FZZ102" s="84"/>
      <c r="GAA102" s="84"/>
      <c r="GAB102" s="84"/>
      <c r="GAC102" s="84"/>
      <c r="GAD102" s="84"/>
      <c r="GAE102" s="84"/>
      <c r="GAF102" s="84"/>
      <c r="GAG102" s="84"/>
      <c r="GAH102" s="84"/>
      <c r="GAI102" s="84"/>
      <c r="GAJ102" s="84"/>
      <c r="GAK102" s="84"/>
      <c r="GAL102" s="84"/>
      <c r="GAM102" s="84"/>
      <c r="GAN102" s="84"/>
      <c r="GAO102" s="84"/>
      <c r="GAP102" s="84"/>
      <c r="GAQ102" s="84"/>
      <c r="GAR102" s="84"/>
      <c r="GAS102" s="84"/>
      <c r="GAT102" s="84"/>
      <c r="GAU102" s="84"/>
      <c r="GAV102" s="84"/>
      <c r="GAW102" s="84"/>
      <c r="GAX102" s="84"/>
      <c r="GAY102" s="84"/>
      <c r="GAZ102" s="84"/>
      <c r="GBA102" s="84"/>
      <c r="GBB102" s="84"/>
      <c r="GBC102" s="84"/>
      <c r="GBD102" s="84"/>
      <c r="GBE102" s="84"/>
      <c r="GBF102" s="84"/>
      <c r="GBG102" s="84"/>
      <c r="GBH102" s="84"/>
      <c r="GBI102" s="84"/>
      <c r="GBJ102" s="84"/>
      <c r="GBK102" s="84"/>
      <c r="GBL102" s="84"/>
      <c r="GBM102" s="84"/>
      <c r="GBN102" s="84"/>
      <c r="GBO102" s="84"/>
      <c r="GBP102" s="84"/>
      <c r="GBQ102" s="84"/>
      <c r="GBR102" s="84"/>
      <c r="GBS102" s="84"/>
      <c r="GBT102" s="84"/>
      <c r="GBU102" s="84"/>
      <c r="GBV102" s="84"/>
      <c r="GBW102" s="84"/>
      <c r="GBX102" s="84"/>
      <c r="GBY102" s="84"/>
      <c r="GBZ102" s="84"/>
      <c r="GCA102" s="84"/>
      <c r="GCB102" s="84"/>
      <c r="GCC102" s="84"/>
      <c r="GCD102" s="84"/>
      <c r="GCE102" s="84"/>
      <c r="GCF102" s="84"/>
      <c r="GCG102" s="84"/>
      <c r="GCH102" s="84"/>
      <c r="GCI102" s="84"/>
      <c r="GCJ102" s="84"/>
      <c r="GCK102" s="84"/>
      <c r="GCL102" s="84"/>
      <c r="GCM102" s="84"/>
      <c r="GCN102" s="84"/>
      <c r="GCO102" s="84"/>
      <c r="GCP102" s="84"/>
      <c r="GCQ102" s="84"/>
      <c r="GCR102" s="84"/>
      <c r="GCS102" s="84"/>
      <c r="GCT102" s="84"/>
      <c r="GCU102" s="84"/>
      <c r="GCV102" s="84"/>
      <c r="GCW102" s="84"/>
      <c r="GCX102" s="84"/>
      <c r="GCY102" s="84"/>
      <c r="GCZ102" s="84"/>
      <c r="GDA102" s="84"/>
      <c r="GDB102" s="84"/>
      <c r="GDC102" s="84"/>
      <c r="GDD102" s="84"/>
      <c r="GDE102" s="84"/>
      <c r="GDF102" s="84"/>
      <c r="GDG102" s="84"/>
      <c r="GDH102" s="84"/>
      <c r="GDI102" s="84"/>
      <c r="GDJ102" s="84"/>
      <c r="GDK102" s="84"/>
      <c r="GDL102" s="84"/>
      <c r="GDM102" s="84"/>
      <c r="GDN102" s="84"/>
      <c r="GDO102" s="84"/>
      <c r="GDP102" s="84"/>
      <c r="GDQ102" s="84"/>
      <c r="GDR102" s="84"/>
      <c r="GDS102" s="84"/>
      <c r="GDT102" s="84"/>
      <c r="GDU102" s="84"/>
      <c r="GDV102" s="84"/>
      <c r="GDW102" s="84"/>
      <c r="GDX102" s="84"/>
      <c r="GDY102" s="84"/>
      <c r="GDZ102" s="84"/>
      <c r="GEA102" s="84"/>
      <c r="GEB102" s="84"/>
      <c r="GEC102" s="84"/>
      <c r="GED102" s="84"/>
      <c r="GEE102" s="84"/>
      <c r="GEF102" s="84"/>
      <c r="GEG102" s="84"/>
      <c r="GEH102" s="84"/>
      <c r="GEI102" s="84"/>
      <c r="GEJ102" s="84"/>
      <c r="GEK102" s="84"/>
      <c r="GEL102" s="84"/>
      <c r="GEM102" s="84"/>
      <c r="GEN102" s="84"/>
      <c r="GEO102" s="84"/>
      <c r="GEP102" s="84"/>
      <c r="GEQ102" s="84"/>
      <c r="GER102" s="84"/>
      <c r="GES102" s="84"/>
      <c r="GET102" s="84"/>
      <c r="GEU102" s="84"/>
      <c r="GEV102" s="84"/>
      <c r="GEW102" s="84"/>
      <c r="GEX102" s="84"/>
      <c r="GEY102" s="84"/>
      <c r="GEZ102" s="84"/>
      <c r="GFA102" s="84"/>
      <c r="GFB102" s="84"/>
      <c r="GFC102" s="84"/>
      <c r="GFD102" s="84"/>
      <c r="GFE102" s="84"/>
      <c r="GFF102" s="84"/>
      <c r="GFG102" s="84"/>
      <c r="GFH102" s="84"/>
      <c r="GFI102" s="84"/>
      <c r="GFJ102" s="84"/>
      <c r="GFK102" s="84"/>
      <c r="GFL102" s="84"/>
      <c r="GFM102" s="84"/>
      <c r="GFN102" s="84"/>
      <c r="GFO102" s="84"/>
      <c r="GFP102" s="84"/>
      <c r="GFQ102" s="84"/>
      <c r="GFR102" s="84"/>
      <c r="GFS102" s="84"/>
      <c r="GFT102" s="84"/>
      <c r="GFU102" s="84"/>
      <c r="GFV102" s="84"/>
      <c r="GFW102" s="84"/>
      <c r="GFX102" s="84"/>
      <c r="GFY102" s="84"/>
      <c r="GFZ102" s="84"/>
      <c r="GGA102" s="84"/>
      <c r="GGB102" s="84"/>
      <c r="GGC102" s="84"/>
      <c r="GGD102" s="84"/>
      <c r="GGE102" s="84"/>
      <c r="GGF102" s="84"/>
      <c r="GGG102" s="84"/>
      <c r="GGH102" s="84"/>
      <c r="GGI102" s="84"/>
      <c r="GGJ102" s="84"/>
      <c r="GGK102" s="84"/>
      <c r="GGL102" s="84"/>
      <c r="GGM102" s="84"/>
      <c r="GGN102" s="84"/>
      <c r="GGO102" s="84"/>
      <c r="GGP102" s="84"/>
      <c r="GGQ102" s="84"/>
      <c r="GGR102" s="84"/>
      <c r="GGS102" s="84"/>
      <c r="GGT102" s="84"/>
      <c r="GGU102" s="84"/>
      <c r="GGV102" s="84"/>
      <c r="GGW102" s="84"/>
      <c r="GGX102" s="84"/>
      <c r="GGY102" s="84"/>
      <c r="GGZ102" s="84"/>
      <c r="GHA102" s="84"/>
      <c r="GHB102" s="84"/>
      <c r="GHC102" s="84"/>
      <c r="GHD102" s="84"/>
      <c r="GHE102" s="84"/>
      <c r="GHF102" s="84"/>
      <c r="GHG102" s="84"/>
      <c r="GHH102" s="84"/>
      <c r="GHI102" s="84"/>
      <c r="GHJ102" s="84"/>
      <c r="GHK102" s="84"/>
      <c r="GHL102" s="84"/>
      <c r="GHM102" s="84"/>
      <c r="GHN102" s="84"/>
      <c r="GHO102" s="84"/>
      <c r="GHP102" s="84"/>
      <c r="GHQ102" s="84"/>
      <c r="GHR102" s="84"/>
      <c r="GHS102" s="84"/>
      <c r="GHT102" s="84"/>
      <c r="GHU102" s="84"/>
      <c r="GHV102" s="84"/>
      <c r="GHW102" s="84"/>
      <c r="GHX102" s="84"/>
      <c r="GHY102" s="84"/>
      <c r="GHZ102" s="84"/>
      <c r="GIA102" s="84"/>
      <c r="GIB102" s="84"/>
      <c r="GIC102" s="84"/>
      <c r="GID102" s="84"/>
      <c r="GIE102" s="84"/>
      <c r="GIF102" s="84"/>
      <c r="GIG102" s="84"/>
      <c r="GIH102" s="84"/>
      <c r="GII102" s="84"/>
      <c r="GIJ102" s="84"/>
      <c r="GIK102" s="84"/>
      <c r="GIL102" s="84"/>
      <c r="GIM102" s="84"/>
      <c r="GIN102" s="84"/>
      <c r="GIO102" s="84"/>
      <c r="GIP102" s="84"/>
      <c r="GIQ102" s="84"/>
      <c r="GIR102" s="84"/>
      <c r="GIS102" s="84"/>
      <c r="GIT102" s="84"/>
      <c r="GIU102" s="84"/>
      <c r="GIV102" s="84"/>
      <c r="GIW102" s="84"/>
      <c r="GIX102" s="84"/>
      <c r="GIY102" s="84"/>
      <c r="GIZ102" s="84"/>
      <c r="GJA102" s="84"/>
      <c r="GJB102" s="84"/>
      <c r="GJC102" s="84"/>
      <c r="GJD102" s="84"/>
      <c r="GJE102" s="84"/>
      <c r="GJF102" s="84"/>
      <c r="GJG102" s="84"/>
      <c r="GJH102" s="84"/>
      <c r="GJI102" s="84"/>
      <c r="GJJ102" s="84"/>
      <c r="GJK102" s="84"/>
      <c r="GJL102" s="84"/>
      <c r="GJM102" s="84"/>
      <c r="GJN102" s="84"/>
      <c r="GJO102" s="84"/>
      <c r="GJP102" s="84"/>
      <c r="GJQ102" s="84"/>
      <c r="GJR102" s="84"/>
      <c r="GJS102" s="84"/>
      <c r="GJT102" s="84"/>
      <c r="GJU102" s="84"/>
      <c r="GJV102" s="84"/>
      <c r="GJW102" s="84"/>
      <c r="GJX102" s="84"/>
      <c r="GJY102" s="84"/>
      <c r="GJZ102" s="84"/>
      <c r="GKA102" s="84"/>
      <c r="GKB102" s="84"/>
      <c r="GKC102" s="84"/>
      <c r="GKD102" s="84"/>
      <c r="GKE102" s="84"/>
      <c r="GKF102" s="84"/>
      <c r="GKG102" s="84"/>
      <c r="GKH102" s="84"/>
      <c r="GKI102" s="84"/>
      <c r="GKJ102" s="84"/>
      <c r="GKK102" s="84"/>
      <c r="GKL102" s="84"/>
      <c r="GKM102" s="84"/>
      <c r="GKN102" s="84"/>
      <c r="GKO102" s="84"/>
      <c r="GKP102" s="84"/>
      <c r="GKQ102" s="84"/>
      <c r="GKR102" s="84"/>
      <c r="GKS102" s="84"/>
      <c r="GKT102" s="84"/>
      <c r="GKU102" s="84"/>
      <c r="GKV102" s="84"/>
      <c r="GKW102" s="84"/>
      <c r="GKX102" s="84"/>
      <c r="GKY102" s="84"/>
      <c r="GKZ102" s="84"/>
      <c r="GLA102" s="84"/>
      <c r="GLB102" s="84"/>
      <c r="GLC102" s="84"/>
      <c r="GLD102" s="84"/>
      <c r="GLE102" s="84"/>
      <c r="GLF102" s="84"/>
      <c r="GLG102" s="84"/>
      <c r="GLH102" s="84"/>
      <c r="GLI102" s="84"/>
      <c r="GLJ102" s="84"/>
      <c r="GLK102" s="84"/>
      <c r="GLL102" s="84"/>
      <c r="GLM102" s="84"/>
      <c r="GLN102" s="84"/>
      <c r="GLO102" s="84"/>
      <c r="GLP102" s="84"/>
      <c r="GLQ102" s="84"/>
      <c r="GLR102" s="84"/>
      <c r="GLS102" s="84"/>
      <c r="GLT102" s="84"/>
      <c r="GLU102" s="84"/>
      <c r="GLV102" s="84"/>
      <c r="GLW102" s="84"/>
      <c r="GLX102" s="84"/>
      <c r="GLY102" s="84"/>
      <c r="GLZ102" s="84"/>
      <c r="GMA102" s="84"/>
      <c r="GMB102" s="84"/>
      <c r="GMC102" s="84"/>
      <c r="GMD102" s="84"/>
      <c r="GME102" s="84"/>
      <c r="GMF102" s="84"/>
      <c r="GMG102" s="84"/>
      <c r="GMH102" s="84"/>
      <c r="GMI102" s="84"/>
      <c r="GMJ102" s="84"/>
      <c r="GMK102" s="84"/>
      <c r="GML102" s="84"/>
      <c r="GMM102" s="84"/>
      <c r="GMN102" s="84"/>
      <c r="GMO102" s="84"/>
      <c r="GMP102" s="84"/>
      <c r="GMQ102" s="84"/>
      <c r="GMR102" s="84"/>
      <c r="GMS102" s="84"/>
      <c r="GMT102" s="84"/>
      <c r="GMU102" s="84"/>
      <c r="GMV102" s="84"/>
      <c r="GMW102" s="84"/>
      <c r="GMX102" s="84"/>
      <c r="GMY102" s="84"/>
      <c r="GMZ102" s="84"/>
      <c r="GNA102" s="84"/>
      <c r="GNB102" s="84"/>
      <c r="GNC102" s="84"/>
      <c r="GND102" s="84"/>
      <c r="GNE102" s="84"/>
      <c r="GNF102" s="84"/>
      <c r="GNG102" s="84"/>
      <c r="GNH102" s="84"/>
      <c r="GNI102" s="84"/>
      <c r="GNJ102" s="84"/>
      <c r="GNK102" s="84"/>
      <c r="GNL102" s="84"/>
      <c r="GNM102" s="84"/>
      <c r="GNN102" s="84"/>
      <c r="GNO102" s="84"/>
      <c r="GNP102" s="84"/>
      <c r="GNQ102" s="84"/>
      <c r="GNR102" s="84"/>
      <c r="GNS102" s="84"/>
      <c r="GNT102" s="84"/>
      <c r="GNU102" s="84"/>
      <c r="GNV102" s="84"/>
      <c r="GNW102" s="84"/>
      <c r="GNX102" s="84"/>
      <c r="GNY102" s="84"/>
      <c r="GNZ102" s="84"/>
      <c r="GOA102" s="84"/>
      <c r="GOB102" s="84"/>
      <c r="GOC102" s="84"/>
      <c r="GOD102" s="84"/>
      <c r="GOE102" s="84"/>
      <c r="GOF102" s="84"/>
      <c r="GOG102" s="84"/>
      <c r="GOH102" s="84"/>
      <c r="GOI102" s="84"/>
      <c r="GOJ102" s="84"/>
      <c r="GOK102" s="84"/>
      <c r="GOL102" s="84"/>
      <c r="GOM102" s="84"/>
      <c r="GON102" s="84"/>
      <c r="GOO102" s="84"/>
      <c r="GOP102" s="84"/>
      <c r="GOQ102" s="84"/>
      <c r="GOR102" s="84"/>
      <c r="GOS102" s="84"/>
      <c r="GOT102" s="84"/>
      <c r="GOU102" s="84"/>
      <c r="GOV102" s="84"/>
      <c r="GOW102" s="84"/>
      <c r="GOX102" s="84"/>
      <c r="GOY102" s="84"/>
      <c r="GOZ102" s="84"/>
      <c r="GPA102" s="84"/>
      <c r="GPB102" s="84"/>
      <c r="GPC102" s="84"/>
      <c r="GPD102" s="84"/>
      <c r="GPE102" s="84"/>
      <c r="GPF102" s="84"/>
      <c r="GPG102" s="84"/>
      <c r="GPH102" s="84"/>
      <c r="GPI102" s="84"/>
      <c r="GPJ102" s="84"/>
      <c r="GPK102" s="84"/>
      <c r="GPL102" s="84"/>
      <c r="GPM102" s="84"/>
      <c r="GPN102" s="84"/>
      <c r="GPO102" s="84"/>
      <c r="GPP102" s="84"/>
      <c r="GPQ102" s="84"/>
      <c r="GPR102" s="84"/>
      <c r="GPS102" s="84"/>
      <c r="GPT102" s="84"/>
      <c r="GPU102" s="84"/>
      <c r="GPV102" s="84"/>
      <c r="GPW102" s="84"/>
      <c r="GPX102" s="84"/>
      <c r="GPY102" s="84"/>
      <c r="GPZ102" s="84"/>
      <c r="GQA102" s="84"/>
      <c r="GQB102" s="84"/>
      <c r="GQC102" s="84"/>
      <c r="GQD102" s="84"/>
      <c r="GQE102" s="84"/>
      <c r="GQF102" s="84"/>
      <c r="GQG102" s="84"/>
      <c r="GQH102" s="84"/>
      <c r="GQI102" s="84"/>
      <c r="GQJ102" s="84"/>
      <c r="GQK102" s="84"/>
      <c r="GQL102" s="84"/>
      <c r="GQM102" s="84"/>
      <c r="GQN102" s="84"/>
      <c r="GQO102" s="84"/>
      <c r="GQP102" s="84"/>
      <c r="GQQ102" s="84"/>
      <c r="GQR102" s="84"/>
      <c r="GQS102" s="84"/>
      <c r="GQT102" s="84"/>
      <c r="GQU102" s="84"/>
      <c r="GQV102" s="84"/>
      <c r="GQW102" s="84"/>
      <c r="GQX102" s="84"/>
      <c r="GQY102" s="84"/>
      <c r="GQZ102" s="84"/>
      <c r="GRA102" s="84"/>
      <c r="GRB102" s="84"/>
      <c r="GRC102" s="84"/>
      <c r="GRD102" s="84"/>
      <c r="GRE102" s="84"/>
      <c r="GRF102" s="84"/>
      <c r="GRG102" s="84"/>
      <c r="GRH102" s="84"/>
      <c r="GRI102" s="84"/>
      <c r="GRJ102" s="84"/>
      <c r="GRK102" s="84"/>
      <c r="GRL102" s="84"/>
      <c r="GRM102" s="84"/>
      <c r="GRN102" s="84"/>
      <c r="GRO102" s="84"/>
      <c r="GRP102" s="84"/>
      <c r="GRQ102" s="84"/>
      <c r="GRR102" s="84"/>
      <c r="GRS102" s="84"/>
      <c r="GRT102" s="84"/>
      <c r="GRU102" s="84"/>
      <c r="GRV102" s="84"/>
      <c r="GRW102" s="84"/>
      <c r="GRX102" s="84"/>
      <c r="GRY102" s="84"/>
      <c r="GRZ102" s="84"/>
      <c r="GSA102" s="84"/>
      <c r="GSB102" s="84"/>
      <c r="GSC102" s="84"/>
      <c r="GSD102" s="84"/>
      <c r="GSE102" s="84"/>
      <c r="GSF102" s="84"/>
      <c r="GSG102" s="84"/>
      <c r="GSH102" s="84"/>
      <c r="GSI102" s="84"/>
      <c r="GSJ102" s="84"/>
      <c r="GSK102" s="84"/>
      <c r="GSL102" s="84"/>
      <c r="GSM102" s="84"/>
      <c r="GSN102" s="84"/>
      <c r="GSO102" s="84"/>
      <c r="GSP102" s="84"/>
      <c r="GSQ102" s="84"/>
      <c r="GSR102" s="84"/>
      <c r="GSS102" s="84"/>
      <c r="GST102" s="84"/>
      <c r="GSU102" s="84"/>
      <c r="GSV102" s="84"/>
      <c r="GSW102" s="84"/>
      <c r="GSX102" s="84"/>
      <c r="GSY102" s="84"/>
      <c r="GSZ102" s="84"/>
      <c r="GTA102" s="84"/>
      <c r="GTB102" s="84"/>
      <c r="GTC102" s="84"/>
      <c r="GTD102" s="84"/>
      <c r="GTE102" s="84"/>
      <c r="GTF102" s="84"/>
      <c r="GTG102" s="84"/>
      <c r="GTH102" s="84"/>
      <c r="GTI102" s="84"/>
      <c r="GTJ102" s="84"/>
      <c r="GTK102" s="84"/>
      <c r="GTL102" s="84"/>
      <c r="GTM102" s="84"/>
      <c r="GTN102" s="84"/>
      <c r="GTO102" s="84"/>
      <c r="GTP102" s="84"/>
      <c r="GTQ102" s="84"/>
      <c r="GTR102" s="84"/>
      <c r="GTS102" s="84"/>
      <c r="GTT102" s="84"/>
      <c r="GTU102" s="84"/>
      <c r="GTV102" s="84"/>
      <c r="GTW102" s="84"/>
      <c r="GTX102" s="84"/>
      <c r="GTY102" s="84"/>
      <c r="GTZ102" s="84"/>
      <c r="GUA102" s="84"/>
      <c r="GUB102" s="84"/>
      <c r="GUC102" s="84"/>
      <c r="GUD102" s="84"/>
      <c r="GUE102" s="84"/>
      <c r="GUF102" s="84"/>
      <c r="GUG102" s="84"/>
      <c r="GUH102" s="84"/>
      <c r="GUI102" s="84"/>
      <c r="GUJ102" s="84"/>
      <c r="GUK102" s="84"/>
      <c r="GUL102" s="84"/>
      <c r="GUM102" s="84"/>
      <c r="GUN102" s="84"/>
      <c r="GUO102" s="84"/>
      <c r="GUP102" s="84"/>
      <c r="GUQ102" s="84"/>
      <c r="GUR102" s="84"/>
      <c r="GUS102" s="84"/>
      <c r="GUT102" s="84"/>
      <c r="GUU102" s="84"/>
      <c r="GUV102" s="84"/>
      <c r="GUW102" s="84"/>
      <c r="GUX102" s="84"/>
      <c r="GUY102" s="84"/>
      <c r="GUZ102" s="84"/>
      <c r="GVA102" s="84"/>
      <c r="GVB102" s="84"/>
      <c r="GVC102" s="84"/>
      <c r="GVD102" s="84"/>
      <c r="GVE102" s="84"/>
      <c r="GVF102" s="84"/>
      <c r="GVG102" s="84"/>
      <c r="GVH102" s="84"/>
      <c r="GVI102" s="84"/>
      <c r="GVJ102" s="84"/>
      <c r="GVK102" s="84"/>
      <c r="GVL102" s="84"/>
      <c r="GVM102" s="84"/>
      <c r="GVN102" s="84"/>
      <c r="GVO102" s="84"/>
      <c r="GVP102" s="84"/>
      <c r="GVQ102" s="84"/>
      <c r="GVR102" s="84"/>
      <c r="GVS102" s="84"/>
      <c r="GVT102" s="84"/>
      <c r="GVU102" s="84"/>
      <c r="GVV102" s="84"/>
      <c r="GVW102" s="84"/>
      <c r="GVX102" s="84"/>
      <c r="GVY102" s="84"/>
      <c r="GVZ102" s="84"/>
      <c r="GWA102" s="84"/>
      <c r="GWB102" s="84"/>
      <c r="GWC102" s="84"/>
      <c r="GWD102" s="84"/>
      <c r="GWE102" s="84"/>
      <c r="GWF102" s="84"/>
      <c r="GWG102" s="84"/>
      <c r="GWH102" s="84"/>
      <c r="GWI102" s="84"/>
      <c r="GWJ102" s="84"/>
      <c r="GWK102" s="84"/>
      <c r="GWL102" s="84"/>
      <c r="GWM102" s="84"/>
      <c r="GWN102" s="84"/>
      <c r="GWO102" s="84"/>
      <c r="GWP102" s="84"/>
      <c r="GWQ102" s="84"/>
      <c r="GWR102" s="84"/>
      <c r="GWS102" s="84"/>
      <c r="GWT102" s="84"/>
      <c r="GWU102" s="84"/>
      <c r="GWV102" s="84"/>
      <c r="GWW102" s="84"/>
      <c r="GWX102" s="84"/>
      <c r="GWY102" s="84"/>
      <c r="GWZ102" s="84"/>
      <c r="GXA102" s="84"/>
      <c r="GXB102" s="84"/>
      <c r="GXC102" s="84"/>
      <c r="GXD102" s="84"/>
      <c r="GXE102" s="84"/>
      <c r="GXF102" s="84"/>
      <c r="GXG102" s="84"/>
      <c r="GXH102" s="84"/>
      <c r="GXI102" s="84"/>
      <c r="GXJ102" s="84"/>
      <c r="GXK102" s="84"/>
      <c r="GXL102" s="84"/>
      <c r="GXM102" s="84"/>
      <c r="GXN102" s="84"/>
      <c r="GXO102" s="84"/>
      <c r="GXP102" s="84"/>
      <c r="GXQ102" s="84"/>
      <c r="GXR102" s="84"/>
      <c r="GXS102" s="84"/>
      <c r="GXT102" s="84"/>
      <c r="GXU102" s="84"/>
      <c r="GXV102" s="84"/>
      <c r="GXW102" s="84"/>
      <c r="GXX102" s="84"/>
      <c r="GXY102" s="84"/>
      <c r="GXZ102" s="84"/>
      <c r="GYA102" s="84"/>
      <c r="GYB102" s="84"/>
      <c r="GYC102" s="84"/>
      <c r="GYD102" s="84"/>
      <c r="GYE102" s="84"/>
      <c r="GYF102" s="84"/>
      <c r="GYG102" s="84"/>
      <c r="GYH102" s="84"/>
      <c r="GYI102" s="84"/>
      <c r="GYJ102" s="84"/>
      <c r="GYK102" s="84"/>
      <c r="GYL102" s="84"/>
      <c r="GYM102" s="84"/>
      <c r="GYN102" s="84"/>
      <c r="GYO102" s="84"/>
      <c r="GYP102" s="84"/>
      <c r="GYQ102" s="84"/>
      <c r="GYR102" s="84"/>
      <c r="GYS102" s="84"/>
      <c r="GYT102" s="84"/>
      <c r="GYU102" s="84"/>
      <c r="GYV102" s="84"/>
      <c r="GYW102" s="84"/>
      <c r="GYX102" s="84"/>
      <c r="GYY102" s="84"/>
      <c r="GYZ102" s="84"/>
      <c r="GZA102" s="84"/>
      <c r="GZB102" s="84"/>
      <c r="GZC102" s="84"/>
      <c r="GZD102" s="84"/>
      <c r="GZE102" s="84"/>
      <c r="GZF102" s="84"/>
      <c r="GZG102" s="84"/>
      <c r="GZH102" s="84"/>
      <c r="GZI102" s="84"/>
      <c r="GZJ102" s="84"/>
      <c r="GZK102" s="84"/>
      <c r="GZL102" s="84"/>
      <c r="GZM102" s="84"/>
      <c r="GZN102" s="84"/>
      <c r="GZO102" s="84"/>
      <c r="GZP102" s="84"/>
      <c r="GZQ102" s="84"/>
      <c r="GZR102" s="84"/>
      <c r="GZS102" s="84"/>
      <c r="GZT102" s="84"/>
      <c r="GZU102" s="84"/>
      <c r="GZV102" s="84"/>
      <c r="GZW102" s="84"/>
      <c r="GZX102" s="84"/>
      <c r="GZY102" s="84"/>
      <c r="GZZ102" s="84"/>
      <c r="HAA102" s="84"/>
      <c r="HAB102" s="84"/>
      <c r="HAC102" s="84"/>
      <c r="HAD102" s="84"/>
      <c r="HAE102" s="84"/>
      <c r="HAF102" s="84"/>
      <c r="HAG102" s="84"/>
      <c r="HAH102" s="84"/>
      <c r="HAI102" s="84"/>
      <c r="HAJ102" s="84"/>
      <c r="HAK102" s="84"/>
      <c r="HAL102" s="84"/>
      <c r="HAM102" s="84"/>
      <c r="HAN102" s="84"/>
      <c r="HAO102" s="84"/>
      <c r="HAP102" s="84"/>
      <c r="HAQ102" s="84"/>
      <c r="HAR102" s="84"/>
      <c r="HAS102" s="84"/>
      <c r="HAT102" s="84"/>
      <c r="HAU102" s="84"/>
      <c r="HAV102" s="84"/>
      <c r="HAW102" s="84"/>
      <c r="HAX102" s="84"/>
      <c r="HAY102" s="84"/>
      <c r="HAZ102" s="84"/>
      <c r="HBA102" s="84"/>
      <c r="HBB102" s="84"/>
      <c r="HBC102" s="84"/>
      <c r="HBD102" s="84"/>
      <c r="HBE102" s="84"/>
      <c r="HBF102" s="84"/>
      <c r="HBG102" s="84"/>
      <c r="HBH102" s="84"/>
      <c r="HBI102" s="84"/>
      <c r="HBJ102" s="84"/>
      <c r="HBK102" s="84"/>
      <c r="HBL102" s="84"/>
      <c r="HBM102" s="84"/>
      <c r="HBN102" s="84"/>
      <c r="HBO102" s="84"/>
      <c r="HBP102" s="84"/>
      <c r="HBQ102" s="84"/>
      <c r="HBR102" s="84"/>
      <c r="HBS102" s="84"/>
      <c r="HBT102" s="84"/>
      <c r="HBU102" s="84"/>
      <c r="HBV102" s="84"/>
      <c r="HBW102" s="84"/>
      <c r="HBX102" s="84"/>
      <c r="HBY102" s="84"/>
      <c r="HBZ102" s="84"/>
      <c r="HCA102" s="84"/>
      <c r="HCB102" s="84"/>
      <c r="HCC102" s="84"/>
      <c r="HCD102" s="84"/>
      <c r="HCE102" s="84"/>
      <c r="HCF102" s="84"/>
      <c r="HCG102" s="84"/>
      <c r="HCH102" s="84"/>
      <c r="HCI102" s="84"/>
      <c r="HCJ102" s="84"/>
      <c r="HCK102" s="84"/>
      <c r="HCL102" s="84"/>
      <c r="HCM102" s="84"/>
      <c r="HCN102" s="84"/>
      <c r="HCO102" s="84"/>
      <c r="HCP102" s="84"/>
      <c r="HCQ102" s="84"/>
      <c r="HCR102" s="84"/>
      <c r="HCS102" s="84"/>
      <c r="HCT102" s="84"/>
      <c r="HCU102" s="84"/>
      <c r="HCV102" s="84"/>
      <c r="HCW102" s="84"/>
      <c r="HCX102" s="84"/>
      <c r="HCY102" s="84"/>
      <c r="HCZ102" s="84"/>
      <c r="HDA102" s="84"/>
      <c r="HDB102" s="84"/>
      <c r="HDC102" s="84"/>
      <c r="HDD102" s="84"/>
      <c r="HDE102" s="84"/>
      <c r="HDF102" s="84"/>
      <c r="HDG102" s="84"/>
      <c r="HDH102" s="84"/>
      <c r="HDI102" s="84"/>
      <c r="HDJ102" s="84"/>
      <c r="HDK102" s="84"/>
      <c r="HDL102" s="84"/>
      <c r="HDM102" s="84"/>
      <c r="HDN102" s="84"/>
      <c r="HDO102" s="84"/>
      <c r="HDP102" s="84"/>
      <c r="HDQ102" s="84"/>
      <c r="HDR102" s="84"/>
      <c r="HDS102" s="84"/>
      <c r="HDT102" s="84"/>
      <c r="HDU102" s="84"/>
      <c r="HDV102" s="84"/>
      <c r="HDW102" s="84"/>
      <c r="HDX102" s="84"/>
      <c r="HDY102" s="84"/>
      <c r="HDZ102" s="84"/>
      <c r="HEA102" s="84"/>
      <c r="HEB102" s="84"/>
      <c r="HEC102" s="84"/>
      <c r="HED102" s="84"/>
      <c r="HEE102" s="84"/>
      <c r="HEF102" s="84"/>
      <c r="HEG102" s="84"/>
      <c r="HEH102" s="84"/>
      <c r="HEI102" s="84"/>
      <c r="HEJ102" s="84"/>
      <c r="HEK102" s="84"/>
      <c r="HEL102" s="84"/>
      <c r="HEM102" s="84"/>
      <c r="HEN102" s="84"/>
      <c r="HEO102" s="84"/>
      <c r="HEP102" s="84"/>
      <c r="HEQ102" s="84"/>
      <c r="HER102" s="84"/>
      <c r="HES102" s="84"/>
      <c r="HET102" s="84"/>
      <c r="HEU102" s="84"/>
      <c r="HEV102" s="84"/>
      <c r="HEW102" s="84"/>
      <c r="HEX102" s="84"/>
      <c r="HEY102" s="84"/>
      <c r="HEZ102" s="84"/>
      <c r="HFA102" s="84"/>
      <c r="HFB102" s="84"/>
      <c r="HFC102" s="84"/>
      <c r="HFD102" s="84"/>
      <c r="HFE102" s="84"/>
      <c r="HFF102" s="84"/>
      <c r="HFG102" s="84"/>
      <c r="HFH102" s="84"/>
      <c r="HFI102" s="84"/>
      <c r="HFJ102" s="84"/>
      <c r="HFK102" s="84"/>
      <c r="HFL102" s="84"/>
      <c r="HFM102" s="84"/>
      <c r="HFN102" s="84"/>
      <c r="HFO102" s="84"/>
      <c r="HFP102" s="84"/>
      <c r="HFQ102" s="84"/>
      <c r="HFR102" s="84"/>
      <c r="HFS102" s="84"/>
      <c r="HFT102" s="84"/>
      <c r="HFU102" s="84"/>
      <c r="HFV102" s="84"/>
      <c r="HFW102" s="84"/>
      <c r="HFX102" s="84"/>
      <c r="HFY102" s="84"/>
      <c r="HFZ102" s="84"/>
      <c r="HGA102" s="84"/>
      <c r="HGB102" s="84"/>
      <c r="HGC102" s="84"/>
      <c r="HGD102" s="84"/>
      <c r="HGE102" s="84"/>
      <c r="HGF102" s="84"/>
      <c r="HGG102" s="84"/>
      <c r="HGH102" s="84"/>
      <c r="HGI102" s="84"/>
      <c r="HGJ102" s="84"/>
      <c r="HGK102" s="84"/>
      <c r="HGL102" s="84"/>
      <c r="HGM102" s="84"/>
      <c r="HGN102" s="84"/>
      <c r="HGO102" s="84"/>
      <c r="HGP102" s="84"/>
      <c r="HGQ102" s="84"/>
      <c r="HGR102" s="84"/>
      <c r="HGS102" s="84"/>
      <c r="HGT102" s="84"/>
      <c r="HGU102" s="84"/>
      <c r="HGV102" s="84"/>
      <c r="HGW102" s="84"/>
      <c r="HGX102" s="84"/>
      <c r="HGY102" s="84"/>
      <c r="HGZ102" s="84"/>
      <c r="HHA102" s="84"/>
      <c r="HHB102" s="84"/>
      <c r="HHC102" s="84"/>
      <c r="HHD102" s="84"/>
      <c r="HHE102" s="84"/>
      <c r="HHF102" s="84"/>
      <c r="HHG102" s="84"/>
      <c r="HHH102" s="84"/>
      <c r="HHI102" s="84"/>
      <c r="HHJ102" s="84"/>
      <c r="HHK102" s="84"/>
      <c r="HHL102" s="84"/>
      <c r="HHM102" s="84"/>
      <c r="HHN102" s="84"/>
      <c r="HHO102" s="84"/>
      <c r="HHP102" s="84"/>
      <c r="HHQ102" s="84"/>
      <c r="HHR102" s="84"/>
      <c r="HHS102" s="84"/>
      <c r="HHT102" s="84"/>
      <c r="HHU102" s="84"/>
      <c r="HHV102" s="84"/>
      <c r="HHW102" s="84"/>
      <c r="HHX102" s="84"/>
      <c r="HHY102" s="84"/>
      <c r="HHZ102" s="84"/>
      <c r="HIA102" s="84"/>
      <c r="HIB102" s="84"/>
      <c r="HIC102" s="84"/>
      <c r="HID102" s="84"/>
      <c r="HIE102" s="84"/>
      <c r="HIF102" s="84"/>
      <c r="HIG102" s="84"/>
      <c r="HIH102" s="84"/>
      <c r="HII102" s="84"/>
      <c r="HIJ102" s="84"/>
      <c r="HIK102" s="84"/>
      <c r="HIL102" s="84"/>
      <c r="HIM102" s="84"/>
      <c r="HIN102" s="84"/>
      <c r="HIO102" s="84"/>
      <c r="HIP102" s="84"/>
      <c r="HIQ102" s="84"/>
      <c r="HIR102" s="84"/>
      <c r="HIS102" s="84"/>
      <c r="HIT102" s="84"/>
      <c r="HIU102" s="84"/>
      <c r="HIV102" s="84"/>
      <c r="HIW102" s="84"/>
      <c r="HIX102" s="84"/>
      <c r="HIY102" s="84"/>
      <c r="HIZ102" s="84"/>
      <c r="HJA102" s="84"/>
      <c r="HJB102" s="84"/>
      <c r="HJC102" s="84"/>
      <c r="HJD102" s="84"/>
      <c r="HJE102" s="84"/>
      <c r="HJF102" s="84"/>
      <c r="HJG102" s="84"/>
      <c r="HJH102" s="84"/>
      <c r="HJI102" s="84"/>
      <c r="HJJ102" s="84"/>
      <c r="HJK102" s="84"/>
      <c r="HJL102" s="84"/>
      <c r="HJM102" s="84"/>
      <c r="HJN102" s="84"/>
      <c r="HJO102" s="84"/>
      <c r="HJP102" s="84"/>
      <c r="HJQ102" s="84"/>
      <c r="HJR102" s="84"/>
      <c r="HJS102" s="84"/>
      <c r="HJT102" s="84"/>
      <c r="HJU102" s="84"/>
      <c r="HJV102" s="84"/>
      <c r="HJW102" s="84"/>
      <c r="HJX102" s="84"/>
      <c r="HJY102" s="84"/>
      <c r="HJZ102" s="84"/>
      <c r="HKA102" s="84"/>
      <c r="HKB102" s="84"/>
      <c r="HKC102" s="84"/>
      <c r="HKD102" s="84"/>
      <c r="HKE102" s="84"/>
      <c r="HKF102" s="84"/>
      <c r="HKG102" s="84"/>
      <c r="HKH102" s="84"/>
      <c r="HKI102" s="84"/>
      <c r="HKJ102" s="84"/>
      <c r="HKK102" s="84"/>
      <c r="HKL102" s="84"/>
      <c r="HKM102" s="84"/>
      <c r="HKN102" s="84"/>
      <c r="HKO102" s="84"/>
      <c r="HKP102" s="84"/>
      <c r="HKQ102" s="84"/>
      <c r="HKR102" s="84"/>
      <c r="HKS102" s="84"/>
      <c r="HKT102" s="84"/>
      <c r="HKU102" s="84"/>
      <c r="HKV102" s="84"/>
      <c r="HKW102" s="84"/>
      <c r="HKX102" s="84"/>
      <c r="HKY102" s="84"/>
      <c r="HKZ102" s="84"/>
      <c r="HLA102" s="84"/>
      <c r="HLB102" s="84"/>
      <c r="HLC102" s="84"/>
      <c r="HLD102" s="84"/>
      <c r="HLE102" s="84"/>
      <c r="HLF102" s="84"/>
      <c r="HLG102" s="84"/>
      <c r="HLH102" s="84"/>
      <c r="HLI102" s="84"/>
      <c r="HLJ102" s="84"/>
      <c r="HLK102" s="84"/>
      <c r="HLL102" s="84"/>
      <c r="HLM102" s="84"/>
      <c r="HLN102" s="84"/>
      <c r="HLO102" s="84"/>
      <c r="HLP102" s="84"/>
      <c r="HLQ102" s="84"/>
      <c r="HLR102" s="84"/>
      <c r="HLS102" s="84"/>
      <c r="HLT102" s="84"/>
      <c r="HLU102" s="84"/>
      <c r="HLV102" s="84"/>
      <c r="HLW102" s="84"/>
      <c r="HLX102" s="84"/>
      <c r="HLY102" s="84"/>
      <c r="HLZ102" s="84"/>
      <c r="HMA102" s="84"/>
      <c r="HMB102" s="84"/>
      <c r="HMC102" s="84"/>
      <c r="HMD102" s="84"/>
      <c r="HME102" s="84"/>
      <c r="HMF102" s="84"/>
      <c r="HMG102" s="84"/>
      <c r="HMH102" s="84"/>
      <c r="HMI102" s="84"/>
      <c r="HMJ102" s="84"/>
      <c r="HMK102" s="84"/>
      <c r="HML102" s="84"/>
      <c r="HMM102" s="84"/>
      <c r="HMN102" s="84"/>
      <c r="HMO102" s="84"/>
      <c r="HMP102" s="84"/>
      <c r="HMQ102" s="84"/>
      <c r="HMR102" s="84"/>
      <c r="HMS102" s="84"/>
      <c r="HMT102" s="84"/>
      <c r="HMU102" s="84"/>
      <c r="HMV102" s="84"/>
      <c r="HMW102" s="84"/>
      <c r="HMX102" s="84"/>
      <c r="HMY102" s="84"/>
      <c r="HMZ102" s="84"/>
      <c r="HNA102" s="84"/>
      <c r="HNB102" s="84"/>
      <c r="HNC102" s="84"/>
      <c r="HND102" s="84"/>
      <c r="HNE102" s="84"/>
      <c r="HNF102" s="84"/>
      <c r="HNG102" s="84"/>
      <c r="HNH102" s="84"/>
      <c r="HNI102" s="84"/>
      <c r="HNJ102" s="84"/>
      <c r="HNK102" s="84"/>
      <c r="HNL102" s="84"/>
      <c r="HNM102" s="84"/>
      <c r="HNN102" s="84"/>
      <c r="HNO102" s="84"/>
      <c r="HNP102" s="84"/>
      <c r="HNQ102" s="84"/>
      <c r="HNR102" s="84"/>
      <c r="HNS102" s="84"/>
      <c r="HNT102" s="84"/>
      <c r="HNU102" s="84"/>
      <c r="HNV102" s="84"/>
      <c r="HNW102" s="84"/>
      <c r="HNX102" s="84"/>
      <c r="HNY102" s="84"/>
      <c r="HNZ102" s="84"/>
      <c r="HOA102" s="84"/>
      <c r="HOB102" s="84"/>
      <c r="HOC102" s="84"/>
      <c r="HOD102" s="84"/>
      <c r="HOE102" s="84"/>
      <c r="HOF102" s="84"/>
      <c r="HOG102" s="84"/>
      <c r="HOH102" s="84"/>
      <c r="HOI102" s="84"/>
      <c r="HOJ102" s="84"/>
      <c r="HOK102" s="84"/>
      <c r="HOL102" s="84"/>
      <c r="HOM102" s="84"/>
      <c r="HON102" s="84"/>
      <c r="HOO102" s="84"/>
      <c r="HOP102" s="84"/>
      <c r="HOQ102" s="84"/>
      <c r="HOR102" s="84"/>
      <c r="HOS102" s="84"/>
      <c r="HOT102" s="84"/>
      <c r="HOU102" s="84"/>
      <c r="HOV102" s="84"/>
      <c r="HOW102" s="84"/>
      <c r="HOX102" s="84"/>
      <c r="HOY102" s="84"/>
      <c r="HOZ102" s="84"/>
      <c r="HPA102" s="84"/>
      <c r="HPB102" s="84"/>
      <c r="HPC102" s="84"/>
      <c r="HPD102" s="84"/>
      <c r="HPE102" s="84"/>
      <c r="HPF102" s="84"/>
      <c r="HPG102" s="84"/>
      <c r="HPH102" s="84"/>
      <c r="HPI102" s="84"/>
      <c r="HPJ102" s="84"/>
      <c r="HPK102" s="84"/>
      <c r="HPL102" s="84"/>
      <c r="HPM102" s="84"/>
      <c r="HPN102" s="84"/>
      <c r="HPO102" s="84"/>
      <c r="HPP102" s="84"/>
      <c r="HPQ102" s="84"/>
      <c r="HPR102" s="84"/>
      <c r="HPS102" s="84"/>
      <c r="HPT102" s="84"/>
      <c r="HPU102" s="84"/>
      <c r="HPV102" s="84"/>
      <c r="HPW102" s="84"/>
      <c r="HPX102" s="84"/>
      <c r="HPY102" s="84"/>
      <c r="HPZ102" s="84"/>
      <c r="HQA102" s="84"/>
      <c r="HQB102" s="84"/>
      <c r="HQC102" s="84"/>
      <c r="HQD102" s="84"/>
      <c r="HQE102" s="84"/>
      <c r="HQF102" s="84"/>
      <c r="HQG102" s="84"/>
      <c r="HQH102" s="84"/>
      <c r="HQI102" s="84"/>
      <c r="HQJ102" s="84"/>
      <c r="HQK102" s="84"/>
      <c r="HQL102" s="84"/>
      <c r="HQM102" s="84"/>
      <c r="HQN102" s="84"/>
      <c r="HQO102" s="84"/>
      <c r="HQP102" s="84"/>
      <c r="HQQ102" s="84"/>
      <c r="HQR102" s="84"/>
      <c r="HQS102" s="84"/>
      <c r="HQT102" s="84"/>
      <c r="HQU102" s="84"/>
      <c r="HQV102" s="84"/>
      <c r="HQW102" s="84"/>
      <c r="HQX102" s="84"/>
      <c r="HQY102" s="84"/>
      <c r="HQZ102" s="84"/>
      <c r="HRA102" s="84"/>
      <c r="HRB102" s="84"/>
      <c r="HRC102" s="84"/>
      <c r="HRD102" s="84"/>
      <c r="HRE102" s="84"/>
      <c r="HRF102" s="84"/>
      <c r="HRG102" s="84"/>
      <c r="HRH102" s="84"/>
      <c r="HRI102" s="84"/>
      <c r="HRJ102" s="84"/>
      <c r="HRK102" s="84"/>
      <c r="HRL102" s="84"/>
      <c r="HRM102" s="84"/>
      <c r="HRN102" s="84"/>
      <c r="HRO102" s="84"/>
      <c r="HRP102" s="84"/>
      <c r="HRQ102" s="84"/>
      <c r="HRR102" s="84"/>
      <c r="HRS102" s="84"/>
      <c r="HRT102" s="84"/>
      <c r="HRU102" s="84"/>
      <c r="HRV102" s="84"/>
      <c r="HRW102" s="84"/>
      <c r="HRX102" s="84"/>
      <c r="HRY102" s="84"/>
      <c r="HRZ102" s="84"/>
      <c r="HSA102" s="84"/>
      <c r="HSB102" s="84"/>
      <c r="HSC102" s="84"/>
      <c r="HSD102" s="84"/>
      <c r="HSE102" s="84"/>
      <c r="HSF102" s="84"/>
      <c r="HSG102" s="84"/>
      <c r="HSH102" s="84"/>
      <c r="HSI102" s="84"/>
      <c r="HSJ102" s="84"/>
      <c r="HSK102" s="84"/>
      <c r="HSL102" s="84"/>
      <c r="HSM102" s="84"/>
      <c r="HSN102" s="84"/>
      <c r="HSO102" s="84"/>
      <c r="HSP102" s="84"/>
      <c r="HSQ102" s="84"/>
      <c r="HSR102" s="84"/>
      <c r="HSS102" s="84"/>
      <c r="HST102" s="84"/>
      <c r="HSU102" s="84"/>
      <c r="HSV102" s="84"/>
      <c r="HSW102" s="84"/>
      <c r="HSX102" s="84"/>
      <c r="HSY102" s="84"/>
      <c r="HSZ102" s="84"/>
      <c r="HTA102" s="84"/>
      <c r="HTB102" s="84"/>
      <c r="HTC102" s="84"/>
      <c r="HTD102" s="84"/>
      <c r="HTE102" s="84"/>
      <c r="HTF102" s="84"/>
      <c r="HTG102" s="84"/>
      <c r="HTH102" s="84"/>
      <c r="HTI102" s="84"/>
      <c r="HTJ102" s="84"/>
      <c r="HTK102" s="84"/>
      <c r="HTL102" s="84"/>
      <c r="HTM102" s="84"/>
      <c r="HTN102" s="84"/>
      <c r="HTO102" s="84"/>
      <c r="HTP102" s="84"/>
      <c r="HTQ102" s="84"/>
      <c r="HTR102" s="84"/>
      <c r="HTS102" s="84"/>
      <c r="HTT102" s="84"/>
      <c r="HTU102" s="84"/>
      <c r="HTV102" s="84"/>
      <c r="HTW102" s="84"/>
      <c r="HTX102" s="84"/>
      <c r="HTY102" s="84"/>
      <c r="HTZ102" s="84"/>
      <c r="HUA102" s="84"/>
      <c r="HUB102" s="84"/>
      <c r="HUC102" s="84"/>
      <c r="HUD102" s="84"/>
      <c r="HUE102" s="84"/>
      <c r="HUF102" s="84"/>
      <c r="HUG102" s="84"/>
      <c r="HUH102" s="84"/>
      <c r="HUI102" s="84"/>
      <c r="HUJ102" s="84"/>
      <c r="HUK102" s="84"/>
      <c r="HUL102" s="84"/>
      <c r="HUM102" s="84"/>
      <c r="HUN102" s="84"/>
      <c r="HUO102" s="84"/>
      <c r="HUP102" s="84"/>
      <c r="HUQ102" s="84"/>
      <c r="HUR102" s="84"/>
      <c r="HUS102" s="84"/>
      <c r="HUT102" s="84"/>
      <c r="HUU102" s="84"/>
      <c r="HUV102" s="84"/>
      <c r="HUW102" s="84"/>
      <c r="HUX102" s="84"/>
      <c r="HUY102" s="84"/>
      <c r="HUZ102" s="84"/>
      <c r="HVA102" s="84"/>
      <c r="HVB102" s="84"/>
      <c r="HVC102" s="84"/>
      <c r="HVD102" s="84"/>
      <c r="HVE102" s="84"/>
      <c r="HVF102" s="84"/>
      <c r="HVG102" s="84"/>
      <c r="HVH102" s="84"/>
      <c r="HVI102" s="84"/>
      <c r="HVJ102" s="84"/>
      <c r="HVK102" s="84"/>
      <c r="HVL102" s="84"/>
      <c r="HVM102" s="84"/>
      <c r="HVN102" s="84"/>
      <c r="HVO102" s="84"/>
      <c r="HVP102" s="84"/>
      <c r="HVQ102" s="84"/>
      <c r="HVR102" s="84"/>
      <c r="HVS102" s="84"/>
      <c r="HVT102" s="84"/>
      <c r="HVU102" s="84"/>
      <c r="HVV102" s="84"/>
      <c r="HVW102" s="84"/>
      <c r="HVX102" s="84"/>
      <c r="HVY102" s="84"/>
      <c r="HVZ102" s="84"/>
      <c r="HWA102" s="84"/>
      <c r="HWB102" s="84"/>
      <c r="HWC102" s="84"/>
      <c r="HWD102" s="84"/>
      <c r="HWE102" s="84"/>
      <c r="HWF102" s="84"/>
      <c r="HWG102" s="84"/>
      <c r="HWH102" s="84"/>
      <c r="HWI102" s="84"/>
      <c r="HWJ102" s="84"/>
      <c r="HWK102" s="84"/>
      <c r="HWL102" s="84"/>
      <c r="HWM102" s="84"/>
      <c r="HWN102" s="84"/>
      <c r="HWO102" s="84"/>
      <c r="HWP102" s="84"/>
      <c r="HWQ102" s="84"/>
      <c r="HWR102" s="84"/>
      <c r="HWS102" s="84"/>
      <c r="HWT102" s="84"/>
      <c r="HWU102" s="84"/>
      <c r="HWV102" s="84"/>
      <c r="HWW102" s="84"/>
      <c r="HWX102" s="84"/>
      <c r="HWY102" s="84"/>
      <c r="HWZ102" s="84"/>
      <c r="HXA102" s="84"/>
      <c r="HXB102" s="84"/>
      <c r="HXC102" s="84"/>
      <c r="HXD102" s="84"/>
      <c r="HXE102" s="84"/>
      <c r="HXF102" s="84"/>
      <c r="HXG102" s="84"/>
      <c r="HXH102" s="84"/>
      <c r="HXI102" s="84"/>
      <c r="HXJ102" s="84"/>
      <c r="HXK102" s="84"/>
      <c r="HXL102" s="84"/>
      <c r="HXM102" s="84"/>
      <c r="HXN102" s="84"/>
      <c r="HXO102" s="84"/>
      <c r="HXP102" s="84"/>
      <c r="HXQ102" s="84"/>
      <c r="HXR102" s="84"/>
      <c r="HXS102" s="84"/>
      <c r="HXT102" s="84"/>
      <c r="HXU102" s="84"/>
      <c r="HXV102" s="84"/>
      <c r="HXW102" s="84"/>
      <c r="HXX102" s="84"/>
      <c r="HXY102" s="84"/>
      <c r="HXZ102" s="84"/>
      <c r="HYA102" s="84"/>
      <c r="HYB102" s="84"/>
      <c r="HYC102" s="84"/>
      <c r="HYD102" s="84"/>
      <c r="HYE102" s="84"/>
      <c r="HYF102" s="84"/>
      <c r="HYG102" s="84"/>
      <c r="HYH102" s="84"/>
      <c r="HYI102" s="84"/>
      <c r="HYJ102" s="84"/>
      <c r="HYK102" s="84"/>
      <c r="HYL102" s="84"/>
      <c r="HYM102" s="84"/>
      <c r="HYN102" s="84"/>
      <c r="HYO102" s="84"/>
      <c r="HYP102" s="84"/>
      <c r="HYQ102" s="84"/>
      <c r="HYR102" s="84"/>
      <c r="HYS102" s="84"/>
      <c r="HYT102" s="84"/>
      <c r="HYU102" s="84"/>
      <c r="HYV102" s="84"/>
      <c r="HYW102" s="84"/>
      <c r="HYX102" s="84"/>
      <c r="HYY102" s="84"/>
      <c r="HYZ102" s="84"/>
      <c r="HZA102" s="84"/>
      <c r="HZB102" s="84"/>
      <c r="HZC102" s="84"/>
      <c r="HZD102" s="84"/>
      <c r="HZE102" s="84"/>
      <c r="HZF102" s="84"/>
      <c r="HZG102" s="84"/>
      <c r="HZH102" s="84"/>
      <c r="HZI102" s="84"/>
      <c r="HZJ102" s="84"/>
      <c r="HZK102" s="84"/>
      <c r="HZL102" s="84"/>
      <c r="HZM102" s="84"/>
      <c r="HZN102" s="84"/>
      <c r="HZO102" s="84"/>
      <c r="HZP102" s="84"/>
      <c r="HZQ102" s="84"/>
      <c r="HZR102" s="84"/>
      <c r="HZS102" s="84"/>
      <c r="HZT102" s="84"/>
      <c r="HZU102" s="84"/>
      <c r="HZV102" s="84"/>
      <c r="HZW102" s="84"/>
      <c r="HZX102" s="84"/>
      <c r="HZY102" s="84"/>
      <c r="HZZ102" s="84"/>
      <c r="IAA102" s="84"/>
      <c r="IAB102" s="84"/>
      <c r="IAC102" s="84"/>
      <c r="IAD102" s="84"/>
      <c r="IAE102" s="84"/>
      <c r="IAF102" s="84"/>
      <c r="IAG102" s="84"/>
      <c r="IAH102" s="84"/>
      <c r="IAI102" s="84"/>
      <c r="IAJ102" s="84"/>
      <c r="IAK102" s="84"/>
      <c r="IAL102" s="84"/>
      <c r="IAM102" s="84"/>
      <c r="IAN102" s="84"/>
      <c r="IAO102" s="84"/>
      <c r="IAP102" s="84"/>
      <c r="IAQ102" s="84"/>
      <c r="IAR102" s="84"/>
      <c r="IAS102" s="84"/>
      <c r="IAT102" s="84"/>
      <c r="IAU102" s="84"/>
      <c r="IAV102" s="84"/>
      <c r="IAW102" s="84"/>
      <c r="IAX102" s="84"/>
      <c r="IAY102" s="84"/>
      <c r="IAZ102" s="84"/>
      <c r="IBA102" s="84"/>
      <c r="IBB102" s="84"/>
      <c r="IBC102" s="84"/>
      <c r="IBD102" s="84"/>
      <c r="IBE102" s="84"/>
      <c r="IBF102" s="84"/>
      <c r="IBG102" s="84"/>
      <c r="IBH102" s="84"/>
      <c r="IBI102" s="84"/>
      <c r="IBJ102" s="84"/>
      <c r="IBK102" s="84"/>
      <c r="IBL102" s="84"/>
      <c r="IBM102" s="84"/>
      <c r="IBN102" s="84"/>
      <c r="IBO102" s="84"/>
      <c r="IBP102" s="84"/>
      <c r="IBQ102" s="84"/>
      <c r="IBR102" s="84"/>
      <c r="IBS102" s="84"/>
      <c r="IBT102" s="84"/>
      <c r="IBU102" s="84"/>
      <c r="IBV102" s="84"/>
      <c r="IBW102" s="84"/>
      <c r="IBX102" s="84"/>
      <c r="IBY102" s="84"/>
      <c r="IBZ102" s="84"/>
      <c r="ICA102" s="84"/>
      <c r="ICB102" s="84"/>
      <c r="ICC102" s="84"/>
      <c r="ICD102" s="84"/>
      <c r="ICE102" s="84"/>
      <c r="ICF102" s="84"/>
      <c r="ICG102" s="84"/>
      <c r="ICH102" s="84"/>
      <c r="ICI102" s="84"/>
      <c r="ICJ102" s="84"/>
      <c r="ICK102" s="84"/>
      <c r="ICL102" s="84"/>
      <c r="ICM102" s="84"/>
      <c r="ICN102" s="84"/>
      <c r="ICO102" s="84"/>
      <c r="ICP102" s="84"/>
      <c r="ICQ102" s="84"/>
      <c r="ICR102" s="84"/>
      <c r="ICS102" s="84"/>
      <c r="ICT102" s="84"/>
      <c r="ICU102" s="84"/>
      <c r="ICV102" s="84"/>
      <c r="ICW102" s="84"/>
      <c r="ICX102" s="84"/>
      <c r="ICY102" s="84"/>
      <c r="ICZ102" s="84"/>
      <c r="IDA102" s="84"/>
      <c r="IDB102" s="84"/>
      <c r="IDC102" s="84"/>
      <c r="IDD102" s="84"/>
      <c r="IDE102" s="84"/>
      <c r="IDF102" s="84"/>
      <c r="IDG102" s="84"/>
      <c r="IDH102" s="84"/>
      <c r="IDI102" s="84"/>
      <c r="IDJ102" s="84"/>
      <c r="IDK102" s="84"/>
      <c r="IDL102" s="84"/>
      <c r="IDM102" s="84"/>
      <c r="IDN102" s="84"/>
      <c r="IDO102" s="84"/>
      <c r="IDP102" s="84"/>
      <c r="IDQ102" s="84"/>
      <c r="IDR102" s="84"/>
      <c r="IDS102" s="84"/>
      <c r="IDT102" s="84"/>
      <c r="IDU102" s="84"/>
      <c r="IDV102" s="84"/>
      <c r="IDW102" s="84"/>
      <c r="IDX102" s="84"/>
      <c r="IDY102" s="84"/>
      <c r="IDZ102" s="84"/>
      <c r="IEA102" s="84"/>
      <c r="IEB102" s="84"/>
      <c r="IEC102" s="84"/>
      <c r="IED102" s="84"/>
      <c r="IEE102" s="84"/>
      <c r="IEF102" s="84"/>
      <c r="IEG102" s="84"/>
      <c r="IEH102" s="84"/>
      <c r="IEI102" s="84"/>
      <c r="IEJ102" s="84"/>
      <c r="IEK102" s="84"/>
      <c r="IEL102" s="84"/>
      <c r="IEM102" s="84"/>
      <c r="IEN102" s="84"/>
      <c r="IEO102" s="84"/>
      <c r="IEP102" s="84"/>
      <c r="IEQ102" s="84"/>
      <c r="IER102" s="84"/>
      <c r="IES102" s="84"/>
      <c r="IET102" s="84"/>
      <c r="IEU102" s="84"/>
      <c r="IEV102" s="84"/>
      <c r="IEW102" s="84"/>
      <c r="IEX102" s="84"/>
      <c r="IEY102" s="84"/>
      <c r="IEZ102" s="84"/>
      <c r="IFA102" s="84"/>
      <c r="IFB102" s="84"/>
      <c r="IFC102" s="84"/>
      <c r="IFD102" s="84"/>
      <c r="IFE102" s="84"/>
      <c r="IFF102" s="84"/>
      <c r="IFG102" s="84"/>
      <c r="IFH102" s="84"/>
      <c r="IFI102" s="84"/>
      <c r="IFJ102" s="84"/>
      <c r="IFK102" s="84"/>
      <c r="IFL102" s="84"/>
      <c r="IFM102" s="84"/>
      <c r="IFN102" s="84"/>
      <c r="IFO102" s="84"/>
      <c r="IFP102" s="84"/>
      <c r="IFQ102" s="84"/>
      <c r="IFR102" s="84"/>
      <c r="IFS102" s="84"/>
      <c r="IFT102" s="84"/>
      <c r="IFU102" s="84"/>
      <c r="IFV102" s="84"/>
      <c r="IFW102" s="84"/>
      <c r="IFX102" s="84"/>
      <c r="IFY102" s="84"/>
      <c r="IFZ102" s="84"/>
      <c r="IGA102" s="84"/>
      <c r="IGB102" s="84"/>
      <c r="IGC102" s="84"/>
      <c r="IGD102" s="84"/>
      <c r="IGE102" s="84"/>
      <c r="IGF102" s="84"/>
      <c r="IGG102" s="84"/>
      <c r="IGH102" s="84"/>
      <c r="IGI102" s="84"/>
      <c r="IGJ102" s="84"/>
      <c r="IGK102" s="84"/>
      <c r="IGL102" s="84"/>
      <c r="IGM102" s="84"/>
      <c r="IGN102" s="84"/>
      <c r="IGO102" s="84"/>
      <c r="IGP102" s="84"/>
      <c r="IGQ102" s="84"/>
      <c r="IGR102" s="84"/>
      <c r="IGS102" s="84"/>
      <c r="IGT102" s="84"/>
      <c r="IGU102" s="84"/>
      <c r="IGV102" s="84"/>
      <c r="IGW102" s="84"/>
      <c r="IGX102" s="84"/>
      <c r="IGY102" s="84"/>
      <c r="IGZ102" s="84"/>
      <c r="IHA102" s="84"/>
      <c r="IHB102" s="84"/>
      <c r="IHC102" s="84"/>
      <c r="IHD102" s="84"/>
      <c r="IHE102" s="84"/>
      <c r="IHF102" s="84"/>
      <c r="IHG102" s="84"/>
      <c r="IHH102" s="84"/>
      <c r="IHI102" s="84"/>
      <c r="IHJ102" s="84"/>
      <c r="IHK102" s="84"/>
      <c r="IHL102" s="84"/>
      <c r="IHM102" s="84"/>
      <c r="IHN102" s="84"/>
      <c r="IHO102" s="84"/>
      <c r="IHP102" s="84"/>
      <c r="IHQ102" s="84"/>
      <c r="IHR102" s="84"/>
      <c r="IHS102" s="84"/>
      <c r="IHT102" s="84"/>
      <c r="IHU102" s="84"/>
      <c r="IHV102" s="84"/>
      <c r="IHW102" s="84"/>
      <c r="IHX102" s="84"/>
      <c r="IHY102" s="84"/>
      <c r="IHZ102" s="84"/>
      <c r="IIA102" s="84"/>
      <c r="IIB102" s="84"/>
      <c r="IIC102" s="84"/>
      <c r="IID102" s="84"/>
      <c r="IIE102" s="84"/>
      <c r="IIF102" s="84"/>
      <c r="IIG102" s="84"/>
      <c r="IIH102" s="84"/>
      <c r="III102" s="84"/>
      <c r="IIJ102" s="84"/>
      <c r="IIK102" s="84"/>
      <c r="IIL102" s="84"/>
      <c r="IIM102" s="84"/>
      <c r="IIN102" s="84"/>
      <c r="IIO102" s="84"/>
      <c r="IIP102" s="84"/>
      <c r="IIQ102" s="84"/>
      <c r="IIR102" s="84"/>
      <c r="IIS102" s="84"/>
      <c r="IIT102" s="84"/>
      <c r="IIU102" s="84"/>
      <c r="IIV102" s="84"/>
      <c r="IIW102" s="84"/>
      <c r="IIX102" s="84"/>
      <c r="IIY102" s="84"/>
      <c r="IIZ102" s="84"/>
      <c r="IJA102" s="84"/>
      <c r="IJB102" s="84"/>
      <c r="IJC102" s="84"/>
      <c r="IJD102" s="84"/>
      <c r="IJE102" s="84"/>
      <c r="IJF102" s="84"/>
      <c r="IJG102" s="84"/>
      <c r="IJH102" s="84"/>
      <c r="IJI102" s="84"/>
      <c r="IJJ102" s="84"/>
      <c r="IJK102" s="84"/>
      <c r="IJL102" s="84"/>
      <c r="IJM102" s="84"/>
      <c r="IJN102" s="84"/>
      <c r="IJO102" s="84"/>
      <c r="IJP102" s="84"/>
      <c r="IJQ102" s="84"/>
      <c r="IJR102" s="84"/>
      <c r="IJS102" s="84"/>
      <c r="IJT102" s="84"/>
      <c r="IJU102" s="84"/>
      <c r="IJV102" s="84"/>
      <c r="IJW102" s="84"/>
      <c r="IJX102" s="84"/>
      <c r="IJY102" s="84"/>
      <c r="IJZ102" s="84"/>
      <c r="IKA102" s="84"/>
      <c r="IKB102" s="84"/>
      <c r="IKC102" s="84"/>
      <c r="IKD102" s="84"/>
      <c r="IKE102" s="84"/>
      <c r="IKF102" s="84"/>
      <c r="IKG102" s="84"/>
      <c r="IKH102" s="84"/>
      <c r="IKI102" s="84"/>
      <c r="IKJ102" s="84"/>
      <c r="IKK102" s="84"/>
      <c r="IKL102" s="84"/>
      <c r="IKM102" s="84"/>
      <c r="IKN102" s="84"/>
      <c r="IKO102" s="84"/>
      <c r="IKP102" s="84"/>
      <c r="IKQ102" s="84"/>
      <c r="IKR102" s="84"/>
      <c r="IKS102" s="84"/>
      <c r="IKT102" s="84"/>
      <c r="IKU102" s="84"/>
      <c r="IKV102" s="84"/>
      <c r="IKW102" s="84"/>
      <c r="IKX102" s="84"/>
      <c r="IKY102" s="84"/>
      <c r="IKZ102" s="84"/>
      <c r="ILA102" s="84"/>
      <c r="ILB102" s="84"/>
      <c r="ILC102" s="84"/>
      <c r="ILD102" s="84"/>
      <c r="ILE102" s="84"/>
      <c r="ILF102" s="84"/>
      <c r="ILG102" s="84"/>
      <c r="ILH102" s="84"/>
      <c r="ILI102" s="84"/>
      <c r="ILJ102" s="84"/>
      <c r="ILK102" s="84"/>
      <c r="ILL102" s="84"/>
      <c r="ILM102" s="84"/>
      <c r="ILN102" s="84"/>
      <c r="ILO102" s="84"/>
      <c r="ILP102" s="84"/>
      <c r="ILQ102" s="84"/>
      <c r="ILR102" s="84"/>
      <c r="ILS102" s="84"/>
      <c r="ILT102" s="84"/>
      <c r="ILU102" s="84"/>
      <c r="ILV102" s="84"/>
      <c r="ILW102" s="84"/>
      <c r="ILX102" s="84"/>
      <c r="ILY102" s="84"/>
      <c r="ILZ102" s="84"/>
      <c r="IMA102" s="84"/>
      <c r="IMB102" s="84"/>
      <c r="IMC102" s="84"/>
      <c r="IMD102" s="84"/>
      <c r="IME102" s="84"/>
      <c r="IMF102" s="84"/>
      <c r="IMG102" s="84"/>
      <c r="IMH102" s="84"/>
      <c r="IMI102" s="84"/>
      <c r="IMJ102" s="84"/>
      <c r="IMK102" s="84"/>
      <c r="IML102" s="84"/>
      <c r="IMM102" s="84"/>
      <c r="IMN102" s="84"/>
      <c r="IMO102" s="84"/>
      <c r="IMP102" s="84"/>
      <c r="IMQ102" s="84"/>
      <c r="IMR102" s="84"/>
      <c r="IMS102" s="84"/>
      <c r="IMT102" s="84"/>
      <c r="IMU102" s="84"/>
      <c r="IMV102" s="84"/>
      <c r="IMW102" s="84"/>
      <c r="IMX102" s="84"/>
      <c r="IMY102" s="84"/>
      <c r="IMZ102" s="84"/>
      <c r="INA102" s="84"/>
      <c r="INB102" s="84"/>
      <c r="INC102" s="84"/>
      <c r="IND102" s="84"/>
      <c r="INE102" s="84"/>
      <c r="INF102" s="84"/>
      <c r="ING102" s="84"/>
      <c r="INH102" s="84"/>
      <c r="INI102" s="84"/>
      <c r="INJ102" s="84"/>
      <c r="INK102" s="84"/>
      <c r="INL102" s="84"/>
      <c r="INM102" s="84"/>
      <c r="INN102" s="84"/>
      <c r="INO102" s="84"/>
      <c r="INP102" s="84"/>
      <c r="INQ102" s="84"/>
      <c r="INR102" s="84"/>
      <c r="INS102" s="84"/>
      <c r="INT102" s="84"/>
      <c r="INU102" s="84"/>
      <c r="INV102" s="84"/>
      <c r="INW102" s="84"/>
      <c r="INX102" s="84"/>
      <c r="INY102" s="84"/>
      <c r="INZ102" s="84"/>
      <c r="IOA102" s="84"/>
      <c r="IOB102" s="84"/>
      <c r="IOC102" s="84"/>
      <c r="IOD102" s="84"/>
      <c r="IOE102" s="84"/>
      <c r="IOF102" s="84"/>
      <c r="IOG102" s="84"/>
      <c r="IOH102" s="84"/>
      <c r="IOI102" s="84"/>
      <c r="IOJ102" s="84"/>
      <c r="IOK102" s="84"/>
      <c r="IOL102" s="84"/>
      <c r="IOM102" s="84"/>
      <c r="ION102" s="84"/>
      <c r="IOO102" s="84"/>
      <c r="IOP102" s="84"/>
      <c r="IOQ102" s="84"/>
      <c r="IOR102" s="84"/>
      <c r="IOS102" s="84"/>
      <c r="IOT102" s="84"/>
      <c r="IOU102" s="84"/>
      <c r="IOV102" s="84"/>
      <c r="IOW102" s="84"/>
      <c r="IOX102" s="84"/>
      <c r="IOY102" s="84"/>
      <c r="IOZ102" s="84"/>
      <c r="IPA102" s="84"/>
      <c r="IPB102" s="84"/>
      <c r="IPC102" s="84"/>
      <c r="IPD102" s="84"/>
      <c r="IPE102" s="84"/>
      <c r="IPF102" s="84"/>
      <c r="IPG102" s="84"/>
      <c r="IPH102" s="84"/>
      <c r="IPI102" s="84"/>
      <c r="IPJ102" s="84"/>
      <c r="IPK102" s="84"/>
      <c r="IPL102" s="84"/>
      <c r="IPM102" s="84"/>
      <c r="IPN102" s="84"/>
      <c r="IPO102" s="84"/>
      <c r="IPP102" s="84"/>
      <c r="IPQ102" s="84"/>
      <c r="IPR102" s="84"/>
      <c r="IPS102" s="84"/>
      <c r="IPT102" s="84"/>
      <c r="IPU102" s="84"/>
      <c r="IPV102" s="84"/>
      <c r="IPW102" s="84"/>
      <c r="IPX102" s="84"/>
      <c r="IPY102" s="84"/>
      <c r="IPZ102" s="84"/>
      <c r="IQA102" s="84"/>
      <c r="IQB102" s="84"/>
      <c r="IQC102" s="84"/>
      <c r="IQD102" s="84"/>
      <c r="IQE102" s="84"/>
      <c r="IQF102" s="84"/>
      <c r="IQG102" s="84"/>
      <c r="IQH102" s="84"/>
      <c r="IQI102" s="84"/>
      <c r="IQJ102" s="84"/>
      <c r="IQK102" s="84"/>
      <c r="IQL102" s="84"/>
      <c r="IQM102" s="84"/>
      <c r="IQN102" s="84"/>
      <c r="IQO102" s="84"/>
      <c r="IQP102" s="84"/>
      <c r="IQQ102" s="84"/>
      <c r="IQR102" s="84"/>
      <c r="IQS102" s="84"/>
      <c r="IQT102" s="84"/>
      <c r="IQU102" s="84"/>
      <c r="IQV102" s="84"/>
      <c r="IQW102" s="84"/>
      <c r="IQX102" s="84"/>
      <c r="IQY102" s="84"/>
      <c r="IQZ102" s="84"/>
      <c r="IRA102" s="84"/>
      <c r="IRB102" s="84"/>
      <c r="IRC102" s="84"/>
      <c r="IRD102" s="84"/>
      <c r="IRE102" s="84"/>
      <c r="IRF102" s="84"/>
      <c r="IRG102" s="84"/>
      <c r="IRH102" s="84"/>
      <c r="IRI102" s="84"/>
      <c r="IRJ102" s="84"/>
      <c r="IRK102" s="84"/>
      <c r="IRL102" s="84"/>
      <c r="IRM102" s="84"/>
      <c r="IRN102" s="84"/>
      <c r="IRO102" s="84"/>
      <c r="IRP102" s="84"/>
      <c r="IRQ102" s="84"/>
      <c r="IRR102" s="84"/>
      <c r="IRS102" s="84"/>
      <c r="IRT102" s="84"/>
      <c r="IRU102" s="84"/>
      <c r="IRV102" s="84"/>
      <c r="IRW102" s="84"/>
      <c r="IRX102" s="84"/>
      <c r="IRY102" s="84"/>
      <c r="IRZ102" s="84"/>
      <c r="ISA102" s="84"/>
      <c r="ISB102" s="84"/>
      <c r="ISC102" s="84"/>
      <c r="ISD102" s="84"/>
      <c r="ISE102" s="84"/>
      <c r="ISF102" s="84"/>
      <c r="ISG102" s="84"/>
      <c r="ISH102" s="84"/>
      <c r="ISI102" s="84"/>
      <c r="ISJ102" s="84"/>
      <c r="ISK102" s="84"/>
      <c r="ISL102" s="84"/>
      <c r="ISM102" s="84"/>
      <c r="ISN102" s="84"/>
      <c r="ISO102" s="84"/>
      <c r="ISP102" s="84"/>
      <c r="ISQ102" s="84"/>
      <c r="ISR102" s="84"/>
      <c r="ISS102" s="84"/>
      <c r="IST102" s="84"/>
      <c r="ISU102" s="84"/>
      <c r="ISV102" s="84"/>
      <c r="ISW102" s="84"/>
      <c r="ISX102" s="84"/>
      <c r="ISY102" s="84"/>
      <c r="ISZ102" s="84"/>
      <c r="ITA102" s="84"/>
      <c r="ITB102" s="84"/>
      <c r="ITC102" s="84"/>
      <c r="ITD102" s="84"/>
      <c r="ITE102" s="84"/>
      <c r="ITF102" s="84"/>
      <c r="ITG102" s="84"/>
      <c r="ITH102" s="84"/>
      <c r="ITI102" s="84"/>
      <c r="ITJ102" s="84"/>
      <c r="ITK102" s="84"/>
      <c r="ITL102" s="84"/>
      <c r="ITM102" s="84"/>
      <c r="ITN102" s="84"/>
      <c r="ITO102" s="84"/>
      <c r="ITP102" s="84"/>
      <c r="ITQ102" s="84"/>
      <c r="ITR102" s="84"/>
      <c r="ITS102" s="84"/>
      <c r="ITT102" s="84"/>
      <c r="ITU102" s="84"/>
      <c r="ITV102" s="84"/>
      <c r="ITW102" s="84"/>
      <c r="ITX102" s="84"/>
      <c r="ITY102" s="84"/>
      <c r="ITZ102" s="84"/>
      <c r="IUA102" s="84"/>
      <c r="IUB102" s="84"/>
      <c r="IUC102" s="84"/>
      <c r="IUD102" s="84"/>
      <c r="IUE102" s="84"/>
      <c r="IUF102" s="84"/>
      <c r="IUG102" s="84"/>
      <c r="IUH102" s="84"/>
      <c r="IUI102" s="84"/>
      <c r="IUJ102" s="84"/>
      <c r="IUK102" s="84"/>
      <c r="IUL102" s="84"/>
      <c r="IUM102" s="84"/>
      <c r="IUN102" s="84"/>
      <c r="IUO102" s="84"/>
      <c r="IUP102" s="84"/>
      <c r="IUQ102" s="84"/>
      <c r="IUR102" s="84"/>
      <c r="IUS102" s="84"/>
      <c r="IUT102" s="84"/>
      <c r="IUU102" s="84"/>
      <c r="IUV102" s="84"/>
      <c r="IUW102" s="84"/>
      <c r="IUX102" s="84"/>
      <c r="IUY102" s="84"/>
      <c r="IUZ102" s="84"/>
      <c r="IVA102" s="84"/>
      <c r="IVB102" s="84"/>
      <c r="IVC102" s="84"/>
      <c r="IVD102" s="84"/>
      <c r="IVE102" s="84"/>
      <c r="IVF102" s="84"/>
      <c r="IVG102" s="84"/>
      <c r="IVH102" s="84"/>
      <c r="IVI102" s="84"/>
      <c r="IVJ102" s="84"/>
      <c r="IVK102" s="84"/>
      <c r="IVL102" s="84"/>
      <c r="IVM102" s="84"/>
      <c r="IVN102" s="84"/>
      <c r="IVO102" s="84"/>
      <c r="IVP102" s="84"/>
      <c r="IVQ102" s="84"/>
      <c r="IVR102" s="84"/>
      <c r="IVS102" s="84"/>
      <c r="IVT102" s="84"/>
      <c r="IVU102" s="84"/>
      <c r="IVV102" s="84"/>
      <c r="IVW102" s="84"/>
      <c r="IVX102" s="84"/>
      <c r="IVY102" s="84"/>
      <c r="IVZ102" s="84"/>
      <c r="IWA102" s="84"/>
      <c r="IWB102" s="84"/>
      <c r="IWC102" s="84"/>
      <c r="IWD102" s="84"/>
      <c r="IWE102" s="84"/>
      <c r="IWF102" s="84"/>
      <c r="IWG102" s="84"/>
      <c r="IWH102" s="84"/>
      <c r="IWI102" s="84"/>
      <c r="IWJ102" s="84"/>
      <c r="IWK102" s="84"/>
      <c r="IWL102" s="84"/>
      <c r="IWM102" s="84"/>
      <c r="IWN102" s="84"/>
      <c r="IWO102" s="84"/>
      <c r="IWP102" s="84"/>
      <c r="IWQ102" s="84"/>
      <c r="IWR102" s="84"/>
      <c r="IWS102" s="84"/>
      <c r="IWT102" s="84"/>
      <c r="IWU102" s="84"/>
      <c r="IWV102" s="84"/>
      <c r="IWW102" s="84"/>
      <c r="IWX102" s="84"/>
      <c r="IWY102" s="84"/>
      <c r="IWZ102" s="84"/>
      <c r="IXA102" s="84"/>
      <c r="IXB102" s="84"/>
      <c r="IXC102" s="84"/>
      <c r="IXD102" s="84"/>
      <c r="IXE102" s="84"/>
      <c r="IXF102" s="84"/>
      <c r="IXG102" s="84"/>
      <c r="IXH102" s="84"/>
      <c r="IXI102" s="84"/>
      <c r="IXJ102" s="84"/>
      <c r="IXK102" s="84"/>
      <c r="IXL102" s="84"/>
      <c r="IXM102" s="84"/>
      <c r="IXN102" s="84"/>
      <c r="IXO102" s="84"/>
      <c r="IXP102" s="84"/>
      <c r="IXQ102" s="84"/>
      <c r="IXR102" s="84"/>
      <c r="IXS102" s="84"/>
      <c r="IXT102" s="84"/>
      <c r="IXU102" s="84"/>
      <c r="IXV102" s="84"/>
      <c r="IXW102" s="84"/>
      <c r="IXX102" s="84"/>
      <c r="IXY102" s="84"/>
      <c r="IXZ102" s="84"/>
      <c r="IYA102" s="84"/>
      <c r="IYB102" s="84"/>
      <c r="IYC102" s="84"/>
      <c r="IYD102" s="84"/>
      <c r="IYE102" s="84"/>
      <c r="IYF102" s="84"/>
      <c r="IYG102" s="84"/>
      <c r="IYH102" s="84"/>
      <c r="IYI102" s="84"/>
      <c r="IYJ102" s="84"/>
      <c r="IYK102" s="84"/>
      <c r="IYL102" s="84"/>
      <c r="IYM102" s="84"/>
      <c r="IYN102" s="84"/>
      <c r="IYO102" s="84"/>
      <c r="IYP102" s="84"/>
      <c r="IYQ102" s="84"/>
      <c r="IYR102" s="84"/>
      <c r="IYS102" s="84"/>
      <c r="IYT102" s="84"/>
      <c r="IYU102" s="84"/>
      <c r="IYV102" s="84"/>
      <c r="IYW102" s="84"/>
      <c r="IYX102" s="84"/>
      <c r="IYY102" s="84"/>
      <c r="IYZ102" s="84"/>
      <c r="IZA102" s="84"/>
      <c r="IZB102" s="84"/>
      <c r="IZC102" s="84"/>
      <c r="IZD102" s="84"/>
      <c r="IZE102" s="84"/>
      <c r="IZF102" s="84"/>
      <c r="IZG102" s="84"/>
      <c r="IZH102" s="84"/>
      <c r="IZI102" s="84"/>
      <c r="IZJ102" s="84"/>
      <c r="IZK102" s="84"/>
      <c r="IZL102" s="84"/>
      <c r="IZM102" s="84"/>
      <c r="IZN102" s="84"/>
      <c r="IZO102" s="84"/>
      <c r="IZP102" s="84"/>
      <c r="IZQ102" s="84"/>
      <c r="IZR102" s="84"/>
      <c r="IZS102" s="84"/>
      <c r="IZT102" s="84"/>
      <c r="IZU102" s="84"/>
      <c r="IZV102" s="84"/>
      <c r="IZW102" s="84"/>
      <c r="IZX102" s="84"/>
      <c r="IZY102" s="84"/>
      <c r="IZZ102" s="84"/>
      <c r="JAA102" s="84"/>
      <c r="JAB102" s="84"/>
      <c r="JAC102" s="84"/>
      <c r="JAD102" s="84"/>
      <c r="JAE102" s="84"/>
      <c r="JAF102" s="84"/>
      <c r="JAG102" s="84"/>
      <c r="JAH102" s="84"/>
      <c r="JAI102" s="84"/>
      <c r="JAJ102" s="84"/>
      <c r="JAK102" s="84"/>
      <c r="JAL102" s="84"/>
      <c r="JAM102" s="84"/>
      <c r="JAN102" s="84"/>
      <c r="JAO102" s="84"/>
      <c r="JAP102" s="84"/>
      <c r="JAQ102" s="84"/>
      <c r="JAR102" s="84"/>
      <c r="JAS102" s="84"/>
      <c r="JAT102" s="84"/>
      <c r="JAU102" s="84"/>
      <c r="JAV102" s="84"/>
      <c r="JAW102" s="84"/>
      <c r="JAX102" s="84"/>
      <c r="JAY102" s="84"/>
      <c r="JAZ102" s="84"/>
      <c r="JBA102" s="84"/>
      <c r="JBB102" s="84"/>
      <c r="JBC102" s="84"/>
      <c r="JBD102" s="84"/>
      <c r="JBE102" s="84"/>
      <c r="JBF102" s="84"/>
      <c r="JBG102" s="84"/>
      <c r="JBH102" s="84"/>
      <c r="JBI102" s="84"/>
      <c r="JBJ102" s="84"/>
      <c r="JBK102" s="84"/>
      <c r="JBL102" s="84"/>
      <c r="JBM102" s="84"/>
      <c r="JBN102" s="84"/>
      <c r="JBO102" s="84"/>
      <c r="JBP102" s="84"/>
      <c r="JBQ102" s="84"/>
      <c r="JBR102" s="84"/>
      <c r="JBS102" s="84"/>
      <c r="JBT102" s="84"/>
      <c r="JBU102" s="84"/>
      <c r="JBV102" s="84"/>
      <c r="JBW102" s="84"/>
      <c r="JBX102" s="84"/>
      <c r="JBY102" s="84"/>
      <c r="JBZ102" s="84"/>
      <c r="JCA102" s="84"/>
      <c r="JCB102" s="84"/>
      <c r="JCC102" s="84"/>
      <c r="JCD102" s="84"/>
      <c r="JCE102" s="84"/>
      <c r="JCF102" s="84"/>
      <c r="JCG102" s="84"/>
      <c r="JCH102" s="84"/>
      <c r="JCI102" s="84"/>
      <c r="JCJ102" s="84"/>
      <c r="JCK102" s="84"/>
      <c r="JCL102" s="84"/>
      <c r="JCM102" s="84"/>
      <c r="JCN102" s="84"/>
      <c r="JCO102" s="84"/>
      <c r="JCP102" s="84"/>
      <c r="JCQ102" s="84"/>
      <c r="JCR102" s="84"/>
      <c r="JCS102" s="84"/>
      <c r="JCT102" s="84"/>
      <c r="JCU102" s="84"/>
      <c r="JCV102" s="84"/>
      <c r="JCW102" s="84"/>
      <c r="JCX102" s="84"/>
      <c r="JCY102" s="84"/>
      <c r="JCZ102" s="84"/>
      <c r="JDA102" s="84"/>
      <c r="JDB102" s="84"/>
      <c r="JDC102" s="84"/>
      <c r="JDD102" s="84"/>
      <c r="JDE102" s="84"/>
      <c r="JDF102" s="84"/>
      <c r="JDG102" s="84"/>
      <c r="JDH102" s="84"/>
      <c r="JDI102" s="84"/>
      <c r="JDJ102" s="84"/>
      <c r="JDK102" s="84"/>
      <c r="JDL102" s="84"/>
      <c r="JDM102" s="84"/>
      <c r="JDN102" s="84"/>
      <c r="JDO102" s="84"/>
      <c r="JDP102" s="84"/>
      <c r="JDQ102" s="84"/>
      <c r="JDR102" s="84"/>
      <c r="JDS102" s="84"/>
      <c r="JDT102" s="84"/>
      <c r="JDU102" s="84"/>
      <c r="JDV102" s="84"/>
      <c r="JDW102" s="84"/>
      <c r="JDX102" s="84"/>
      <c r="JDY102" s="84"/>
      <c r="JDZ102" s="84"/>
      <c r="JEA102" s="84"/>
      <c r="JEB102" s="84"/>
      <c r="JEC102" s="84"/>
      <c r="JED102" s="84"/>
      <c r="JEE102" s="84"/>
      <c r="JEF102" s="84"/>
      <c r="JEG102" s="84"/>
      <c r="JEH102" s="84"/>
      <c r="JEI102" s="84"/>
      <c r="JEJ102" s="84"/>
      <c r="JEK102" s="84"/>
      <c r="JEL102" s="84"/>
      <c r="JEM102" s="84"/>
      <c r="JEN102" s="84"/>
      <c r="JEO102" s="84"/>
      <c r="JEP102" s="84"/>
      <c r="JEQ102" s="84"/>
      <c r="JER102" s="84"/>
      <c r="JES102" s="84"/>
      <c r="JET102" s="84"/>
      <c r="JEU102" s="84"/>
      <c r="JEV102" s="84"/>
      <c r="JEW102" s="84"/>
      <c r="JEX102" s="84"/>
      <c r="JEY102" s="84"/>
      <c r="JEZ102" s="84"/>
      <c r="JFA102" s="84"/>
      <c r="JFB102" s="84"/>
      <c r="JFC102" s="84"/>
      <c r="JFD102" s="84"/>
      <c r="JFE102" s="84"/>
      <c r="JFF102" s="84"/>
      <c r="JFG102" s="84"/>
      <c r="JFH102" s="84"/>
      <c r="JFI102" s="84"/>
      <c r="JFJ102" s="84"/>
      <c r="JFK102" s="84"/>
      <c r="JFL102" s="84"/>
      <c r="JFM102" s="84"/>
      <c r="JFN102" s="84"/>
      <c r="JFO102" s="84"/>
      <c r="JFP102" s="84"/>
      <c r="JFQ102" s="84"/>
      <c r="JFR102" s="84"/>
      <c r="JFS102" s="84"/>
      <c r="JFT102" s="84"/>
      <c r="JFU102" s="84"/>
      <c r="JFV102" s="84"/>
      <c r="JFW102" s="84"/>
      <c r="JFX102" s="84"/>
      <c r="JFY102" s="84"/>
      <c r="JFZ102" s="84"/>
      <c r="JGA102" s="84"/>
      <c r="JGB102" s="84"/>
      <c r="JGC102" s="84"/>
      <c r="JGD102" s="84"/>
      <c r="JGE102" s="84"/>
      <c r="JGF102" s="84"/>
      <c r="JGG102" s="84"/>
      <c r="JGH102" s="84"/>
      <c r="JGI102" s="84"/>
      <c r="JGJ102" s="84"/>
      <c r="JGK102" s="84"/>
      <c r="JGL102" s="84"/>
      <c r="JGM102" s="84"/>
      <c r="JGN102" s="84"/>
      <c r="JGO102" s="84"/>
      <c r="JGP102" s="84"/>
      <c r="JGQ102" s="84"/>
      <c r="JGR102" s="84"/>
      <c r="JGS102" s="84"/>
      <c r="JGT102" s="84"/>
      <c r="JGU102" s="84"/>
      <c r="JGV102" s="84"/>
      <c r="JGW102" s="84"/>
      <c r="JGX102" s="84"/>
      <c r="JGY102" s="84"/>
      <c r="JGZ102" s="84"/>
      <c r="JHA102" s="84"/>
      <c r="JHB102" s="84"/>
      <c r="JHC102" s="84"/>
      <c r="JHD102" s="84"/>
      <c r="JHE102" s="84"/>
      <c r="JHF102" s="84"/>
      <c r="JHG102" s="84"/>
      <c r="JHH102" s="84"/>
      <c r="JHI102" s="84"/>
      <c r="JHJ102" s="84"/>
      <c r="JHK102" s="84"/>
      <c r="JHL102" s="84"/>
      <c r="JHM102" s="84"/>
      <c r="JHN102" s="84"/>
      <c r="JHO102" s="84"/>
      <c r="JHP102" s="84"/>
      <c r="JHQ102" s="84"/>
      <c r="JHR102" s="84"/>
      <c r="JHS102" s="84"/>
      <c r="JHT102" s="84"/>
      <c r="JHU102" s="84"/>
      <c r="JHV102" s="84"/>
      <c r="JHW102" s="84"/>
      <c r="JHX102" s="84"/>
      <c r="JHY102" s="84"/>
      <c r="JHZ102" s="84"/>
      <c r="JIA102" s="84"/>
      <c r="JIB102" s="84"/>
      <c r="JIC102" s="84"/>
      <c r="JID102" s="84"/>
      <c r="JIE102" s="84"/>
      <c r="JIF102" s="84"/>
      <c r="JIG102" s="84"/>
      <c r="JIH102" s="84"/>
      <c r="JII102" s="84"/>
      <c r="JIJ102" s="84"/>
      <c r="JIK102" s="84"/>
      <c r="JIL102" s="84"/>
      <c r="JIM102" s="84"/>
      <c r="JIN102" s="84"/>
      <c r="JIO102" s="84"/>
      <c r="JIP102" s="84"/>
      <c r="JIQ102" s="84"/>
      <c r="JIR102" s="84"/>
      <c r="JIS102" s="84"/>
      <c r="JIT102" s="84"/>
      <c r="JIU102" s="84"/>
      <c r="JIV102" s="84"/>
      <c r="JIW102" s="84"/>
      <c r="JIX102" s="84"/>
      <c r="JIY102" s="84"/>
      <c r="JIZ102" s="84"/>
      <c r="JJA102" s="84"/>
      <c r="JJB102" s="84"/>
      <c r="JJC102" s="84"/>
      <c r="JJD102" s="84"/>
      <c r="JJE102" s="84"/>
      <c r="JJF102" s="84"/>
      <c r="JJG102" s="84"/>
      <c r="JJH102" s="84"/>
      <c r="JJI102" s="84"/>
      <c r="JJJ102" s="84"/>
      <c r="JJK102" s="84"/>
      <c r="JJL102" s="84"/>
      <c r="JJM102" s="84"/>
      <c r="JJN102" s="84"/>
      <c r="JJO102" s="84"/>
      <c r="JJP102" s="84"/>
      <c r="JJQ102" s="84"/>
      <c r="JJR102" s="84"/>
      <c r="JJS102" s="84"/>
      <c r="JJT102" s="84"/>
      <c r="JJU102" s="84"/>
      <c r="JJV102" s="84"/>
      <c r="JJW102" s="84"/>
      <c r="JJX102" s="84"/>
      <c r="JJY102" s="84"/>
      <c r="JJZ102" s="84"/>
      <c r="JKA102" s="84"/>
      <c r="JKB102" s="84"/>
      <c r="JKC102" s="84"/>
      <c r="JKD102" s="84"/>
      <c r="JKE102" s="84"/>
      <c r="JKF102" s="84"/>
      <c r="JKG102" s="84"/>
      <c r="JKH102" s="84"/>
      <c r="JKI102" s="84"/>
      <c r="JKJ102" s="84"/>
      <c r="JKK102" s="84"/>
      <c r="JKL102" s="84"/>
      <c r="JKM102" s="84"/>
      <c r="JKN102" s="84"/>
      <c r="JKO102" s="84"/>
      <c r="JKP102" s="84"/>
      <c r="JKQ102" s="84"/>
      <c r="JKR102" s="84"/>
      <c r="JKS102" s="84"/>
      <c r="JKT102" s="84"/>
      <c r="JKU102" s="84"/>
      <c r="JKV102" s="84"/>
      <c r="JKW102" s="84"/>
      <c r="JKX102" s="84"/>
      <c r="JKY102" s="84"/>
      <c r="JKZ102" s="84"/>
      <c r="JLA102" s="84"/>
      <c r="JLB102" s="84"/>
      <c r="JLC102" s="84"/>
      <c r="JLD102" s="84"/>
      <c r="JLE102" s="84"/>
      <c r="JLF102" s="84"/>
      <c r="JLG102" s="84"/>
      <c r="JLH102" s="84"/>
      <c r="JLI102" s="84"/>
      <c r="JLJ102" s="84"/>
      <c r="JLK102" s="84"/>
      <c r="JLL102" s="84"/>
      <c r="JLM102" s="84"/>
      <c r="JLN102" s="84"/>
      <c r="JLO102" s="84"/>
      <c r="JLP102" s="84"/>
      <c r="JLQ102" s="84"/>
      <c r="JLR102" s="84"/>
      <c r="JLS102" s="84"/>
      <c r="JLT102" s="84"/>
      <c r="JLU102" s="84"/>
      <c r="JLV102" s="84"/>
      <c r="JLW102" s="84"/>
      <c r="JLX102" s="84"/>
      <c r="JLY102" s="84"/>
      <c r="JLZ102" s="84"/>
      <c r="JMA102" s="84"/>
      <c r="JMB102" s="84"/>
      <c r="JMC102" s="84"/>
      <c r="JMD102" s="84"/>
      <c r="JME102" s="84"/>
      <c r="JMF102" s="84"/>
      <c r="JMG102" s="84"/>
      <c r="JMH102" s="84"/>
      <c r="JMI102" s="84"/>
      <c r="JMJ102" s="84"/>
      <c r="JMK102" s="84"/>
      <c r="JML102" s="84"/>
      <c r="JMM102" s="84"/>
      <c r="JMN102" s="84"/>
      <c r="JMO102" s="84"/>
      <c r="JMP102" s="84"/>
      <c r="JMQ102" s="84"/>
      <c r="JMR102" s="84"/>
      <c r="JMS102" s="84"/>
      <c r="JMT102" s="84"/>
      <c r="JMU102" s="84"/>
      <c r="JMV102" s="84"/>
      <c r="JMW102" s="84"/>
      <c r="JMX102" s="84"/>
      <c r="JMY102" s="84"/>
      <c r="JMZ102" s="84"/>
      <c r="JNA102" s="84"/>
      <c r="JNB102" s="84"/>
      <c r="JNC102" s="84"/>
      <c r="JND102" s="84"/>
      <c r="JNE102" s="84"/>
      <c r="JNF102" s="84"/>
      <c r="JNG102" s="84"/>
      <c r="JNH102" s="84"/>
      <c r="JNI102" s="84"/>
      <c r="JNJ102" s="84"/>
      <c r="JNK102" s="84"/>
      <c r="JNL102" s="84"/>
      <c r="JNM102" s="84"/>
      <c r="JNN102" s="84"/>
      <c r="JNO102" s="84"/>
      <c r="JNP102" s="84"/>
      <c r="JNQ102" s="84"/>
      <c r="JNR102" s="84"/>
      <c r="JNS102" s="84"/>
      <c r="JNT102" s="84"/>
      <c r="JNU102" s="84"/>
      <c r="JNV102" s="84"/>
      <c r="JNW102" s="84"/>
      <c r="JNX102" s="84"/>
      <c r="JNY102" s="84"/>
      <c r="JNZ102" s="84"/>
      <c r="JOA102" s="84"/>
      <c r="JOB102" s="84"/>
      <c r="JOC102" s="84"/>
      <c r="JOD102" s="84"/>
      <c r="JOE102" s="84"/>
      <c r="JOF102" s="84"/>
      <c r="JOG102" s="84"/>
      <c r="JOH102" s="84"/>
      <c r="JOI102" s="84"/>
      <c r="JOJ102" s="84"/>
      <c r="JOK102" s="84"/>
      <c r="JOL102" s="84"/>
      <c r="JOM102" s="84"/>
      <c r="JON102" s="84"/>
      <c r="JOO102" s="84"/>
      <c r="JOP102" s="84"/>
      <c r="JOQ102" s="84"/>
      <c r="JOR102" s="84"/>
      <c r="JOS102" s="84"/>
      <c r="JOT102" s="84"/>
      <c r="JOU102" s="84"/>
      <c r="JOV102" s="84"/>
      <c r="JOW102" s="84"/>
      <c r="JOX102" s="84"/>
      <c r="JOY102" s="84"/>
      <c r="JOZ102" s="84"/>
      <c r="JPA102" s="84"/>
      <c r="JPB102" s="84"/>
      <c r="JPC102" s="84"/>
      <c r="JPD102" s="84"/>
      <c r="JPE102" s="84"/>
      <c r="JPF102" s="84"/>
      <c r="JPG102" s="84"/>
      <c r="JPH102" s="84"/>
      <c r="JPI102" s="84"/>
      <c r="JPJ102" s="84"/>
      <c r="JPK102" s="84"/>
      <c r="JPL102" s="84"/>
      <c r="JPM102" s="84"/>
      <c r="JPN102" s="84"/>
      <c r="JPO102" s="84"/>
      <c r="JPP102" s="84"/>
      <c r="JPQ102" s="84"/>
      <c r="JPR102" s="84"/>
      <c r="JPS102" s="84"/>
      <c r="JPT102" s="84"/>
      <c r="JPU102" s="84"/>
      <c r="JPV102" s="84"/>
      <c r="JPW102" s="84"/>
      <c r="JPX102" s="84"/>
      <c r="JPY102" s="84"/>
      <c r="JPZ102" s="84"/>
      <c r="JQA102" s="84"/>
      <c r="JQB102" s="84"/>
      <c r="JQC102" s="84"/>
      <c r="JQD102" s="84"/>
      <c r="JQE102" s="84"/>
      <c r="JQF102" s="84"/>
      <c r="JQG102" s="84"/>
      <c r="JQH102" s="84"/>
      <c r="JQI102" s="84"/>
      <c r="JQJ102" s="84"/>
      <c r="JQK102" s="84"/>
      <c r="JQL102" s="84"/>
      <c r="JQM102" s="84"/>
      <c r="JQN102" s="84"/>
      <c r="JQO102" s="84"/>
      <c r="JQP102" s="84"/>
      <c r="JQQ102" s="84"/>
      <c r="JQR102" s="84"/>
      <c r="JQS102" s="84"/>
      <c r="JQT102" s="84"/>
      <c r="JQU102" s="84"/>
      <c r="JQV102" s="84"/>
      <c r="JQW102" s="84"/>
      <c r="JQX102" s="84"/>
      <c r="JQY102" s="84"/>
      <c r="JQZ102" s="84"/>
      <c r="JRA102" s="84"/>
      <c r="JRB102" s="84"/>
      <c r="JRC102" s="84"/>
      <c r="JRD102" s="84"/>
      <c r="JRE102" s="84"/>
      <c r="JRF102" s="84"/>
      <c r="JRG102" s="84"/>
      <c r="JRH102" s="84"/>
      <c r="JRI102" s="84"/>
      <c r="JRJ102" s="84"/>
      <c r="JRK102" s="84"/>
      <c r="JRL102" s="84"/>
      <c r="JRM102" s="84"/>
      <c r="JRN102" s="84"/>
      <c r="JRO102" s="84"/>
      <c r="JRP102" s="84"/>
      <c r="JRQ102" s="84"/>
      <c r="JRR102" s="84"/>
      <c r="JRS102" s="84"/>
      <c r="JRT102" s="84"/>
      <c r="JRU102" s="84"/>
      <c r="JRV102" s="84"/>
      <c r="JRW102" s="84"/>
      <c r="JRX102" s="84"/>
      <c r="JRY102" s="84"/>
      <c r="JRZ102" s="84"/>
      <c r="JSA102" s="84"/>
      <c r="JSB102" s="84"/>
      <c r="JSC102" s="84"/>
      <c r="JSD102" s="84"/>
      <c r="JSE102" s="84"/>
      <c r="JSF102" s="84"/>
      <c r="JSG102" s="84"/>
      <c r="JSH102" s="84"/>
      <c r="JSI102" s="84"/>
      <c r="JSJ102" s="84"/>
      <c r="JSK102" s="84"/>
      <c r="JSL102" s="84"/>
      <c r="JSM102" s="84"/>
      <c r="JSN102" s="84"/>
      <c r="JSO102" s="84"/>
      <c r="JSP102" s="84"/>
      <c r="JSQ102" s="84"/>
      <c r="JSR102" s="84"/>
      <c r="JSS102" s="84"/>
      <c r="JST102" s="84"/>
      <c r="JSU102" s="84"/>
      <c r="JSV102" s="84"/>
      <c r="JSW102" s="84"/>
      <c r="JSX102" s="84"/>
      <c r="JSY102" s="84"/>
      <c r="JSZ102" s="84"/>
      <c r="JTA102" s="84"/>
      <c r="JTB102" s="84"/>
      <c r="JTC102" s="84"/>
      <c r="JTD102" s="84"/>
      <c r="JTE102" s="84"/>
      <c r="JTF102" s="84"/>
      <c r="JTG102" s="84"/>
      <c r="JTH102" s="84"/>
      <c r="JTI102" s="84"/>
      <c r="JTJ102" s="84"/>
      <c r="JTK102" s="84"/>
      <c r="JTL102" s="84"/>
      <c r="JTM102" s="84"/>
      <c r="JTN102" s="84"/>
      <c r="JTO102" s="84"/>
      <c r="JTP102" s="84"/>
      <c r="JTQ102" s="84"/>
      <c r="JTR102" s="84"/>
      <c r="JTS102" s="84"/>
      <c r="JTT102" s="84"/>
      <c r="JTU102" s="84"/>
      <c r="JTV102" s="84"/>
      <c r="JTW102" s="84"/>
      <c r="JTX102" s="84"/>
      <c r="JTY102" s="84"/>
      <c r="JTZ102" s="84"/>
      <c r="JUA102" s="84"/>
      <c r="JUB102" s="84"/>
      <c r="JUC102" s="84"/>
      <c r="JUD102" s="84"/>
      <c r="JUE102" s="84"/>
      <c r="JUF102" s="84"/>
      <c r="JUG102" s="84"/>
      <c r="JUH102" s="84"/>
      <c r="JUI102" s="84"/>
      <c r="JUJ102" s="84"/>
      <c r="JUK102" s="84"/>
      <c r="JUL102" s="84"/>
      <c r="JUM102" s="84"/>
      <c r="JUN102" s="84"/>
      <c r="JUO102" s="84"/>
      <c r="JUP102" s="84"/>
      <c r="JUQ102" s="84"/>
      <c r="JUR102" s="84"/>
      <c r="JUS102" s="84"/>
      <c r="JUT102" s="84"/>
      <c r="JUU102" s="84"/>
      <c r="JUV102" s="84"/>
      <c r="JUW102" s="84"/>
      <c r="JUX102" s="84"/>
      <c r="JUY102" s="84"/>
      <c r="JUZ102" s="84"/>
      <c r="JVA102" s="84"/>
      <c r="JVB102" s="84"/>
      <c r="JVC102" s="84"/>
      <c r="JVD102" s="84"/>
      <c r="JVE102" s="84"/>
      <c r="JVF102" s="84"/>
      <c r="JVG102" s="84"/>
      <c r="JVH102" s="84"/>
      <c r="JVI102" s="84"/>
      <c r="JVJ102" s="84"/>
      <c r="JVK102" s="84"/>
      <c r="JVL102" s="84"/>
      <c r="JVM102" s="84"/>
      <c r="JVN102" s="84"/>
      <c r="JVO102" s="84"/>
      <c r="JVP102" s="84"/>
      <c r="JVQ102" s="84"/>
      <c r="JVR102" s="84"/>
      <c r="JVS102" s="84"/>
      <c r="JVT102" s="84"/>
      <c r="JVU102" s="84"/>
      <c r="JVV102" s="84"/>
      <c r="JVW102" s="84"/>
      <c r="JVX102" s="84"/>
      <c r="JVY102" s="84"/>
      <c r="JVZ102" s="84"/>
      <c r="JWA102" s="84"/>
      <c r="JWB102" s="84"/>
      <c r="JWC102" s="84"/>
      <c r="JWD102" s="84"/>
      <c r="JWE102" s="84"/>
      <c r="JWF102" s="84"/>
      <c r="JWG102" s="84"/>
      <c r="JWH102" s="84"/>
      <c r="JWI102" s="84"/>
      <c r="JWJ102" s="84"/>
      <c r="JWK102" s="84"/>
      <c r="JWL102" s="84"/>
      <c r="JWM102" s="84"/>
      <c r="JWN102" s="84"/>
      <c r="JWO102" s="84"/>
      <c r="JWP102" s="84"/>
      <c r="JWQ102" s="84"/>
      <c r="JWR102" s="84"/>
      <c r="JWS102" s="84"/>
      <c r="JWT102" s="84"/>
      <c r="JWU102" s="84"/>
      <c r="JWV102" s="84"/>
      <c r="JWW102" s="84"/>
      <c r="JWX102" s="84"/>
      <c r="JWY102" s="84"/>
      <c r="JWZ102" s="84"/>
      <c r="JXA102" s="84"/>
      <c r="JXB102" s="84"/>
      <c r="JXC102" s="84"/>
      <c r="JXD102" s="84"/>
      <c r="JXE102" s="84"/>
      <c r="JXF102" s="84"/>
      <c r="JXG102" s="84"/>
      <c r="JXH102" s="84"/>
      <c r="JXI102" s="84"/>
      <c r="JXJ102" s="84"/>
      <c r="JXK102" s="84"/>
      <c r="JXL102" s="84"/>
      <c r="JXM102" s="84"/>
      <c r="JXN102" s="84"/>
      <c r="JXO102" s="84"/>
      <c r="JXP102" s="84"/>
      <c r="JXQ102" s="84"/>
      <c r="JXR102" s="84"/>
      <c r="JXS102" s="84"/>
      <c r="JXT102" s="84"/>
      <c r="JXU102" s="84"/>
      <c r="JXV102" s="84"/>
      <c r="JXW102" s="84"/>
      <c r="JXX102" s="84"/>
      <c r="JXY102" s="84"/>
      <c r="JXZ102" s="84"/>
      <c r="JYA102" s="84"/>
      <c r="JYB102" s="84"/>
      <c r="JYC102" s="84"/>
      <c r="JYD102" s="84"/>
      <c r="JYE102" s="84"/>
      <c r="JYF102" s="84"/>
      <c r="JYG102" s="84"/>
      <c r="JYH102" s="84"/>
      <c r="JYI102" s="84"/>
      <c r="JYJ102" s="84"/>
      <c r="JYK102" s="84"/>
      <c r="JYL102" s="84"/>
      <c r="JYM102" s="84"/>
      <c r="JYN102" s="84"/>
      <c r="JYO102" s="84"/>
      <c r="JYP102" s="84"/>
      <c r="JYQ102" s="84"/>
      <c r="JYR102" s="84"/>
      <c r="JYS102" s="84"/>
      <c r="JYT102" s="84"/>
      <c r="JYU102" s="84"/>
      <c r="JYV102" s="84"/>
      <c r="JYW102" s="84"/>
      <c r="JYX102" s="84"/>
      <c r="JYY102" s="84"/>
      <c r="JYZ102" s="84"/>
      <c r="JZA102" s="84"/>
      <c r="JZB102" s="84"/>
      <c r="JZC102" s="84"/>
      <c r="JZD102" s="84"/>
      <c r="JZE102" s="84"/>
      <c r="JZF102" s="84"/>
      <c r="JZG102" s="84"/>
      <c r="JZH102" s="84"/>
      <c r="JZI102" s="84"/>
      <c r="JZJ102" s="84"/>
      <c r="JZK102" s="84"/>
      <c r="JZL102" s="84"/>
      <c r="JZM102" s="84"/>
      <c r="JZN102" s="84"/>
      <c r="JZO102" s="84"/>
      <c r="JZP102" s="84"/>
      <c r="JZQ102" s="84"/>
      <c r="JZR102" s="84"/>
      <c r="JZS102" s="84"/>
      <c r="JZT102" s="84"/>
      <c r="JZU102" s="84"/>
      <c r="JZV102" s="84"/>
      <c r="JZW102" s="84"/>
      <c r="JZX102" s="84"/>
      <c r="JZY102" s="84"/>
      <c r="JZZ102" s="84"/>
      <c r="KAA102" s="84"/>
      <c r="KAB102" s="84"/>
      <c r="KAC102" s="84"/>
      <c r="KAD102" s="84"/>
      <c r="KAE102" s="84"/>
      <c r="KAF102" s="84"/>
      <c r="KAG102" s="84"/>
      <c r="KAH102" s="84"/>
      <c r="KAI102" s="84"/>
      <c r="KAJ102" s="84"/>
      <c r="KAK102" s="84"/>
      <c r="KAL102" s="84"/>
      <c r="KAM102" s="84"/>
      <c r="KAN102" s="84"/>
      <c r="KAO102" s="84"/>
      <c r="KAP102" s="84"/>
      <c r="KAQ102" s="84"/>
      <c r="KAR102" s="84"/>
      <c r="KAS102" s="84"/>
      <c r="KAT102" s="84"/>
      <c r="KAU102" s="84"/>
      <c r="KAV102" s="84"/>
      <c r="KAW102" s="84"/>
      <c r="KAX102" s="84"/>
      <c r="KAY102" s="84"/>
      <c r="KAZ102" s="84"/>
      <c r="KBA102" s="84"/>
      <c r="KBB102" s="84"/>
      <c r="KBC102" s="84"/>
      <c r="KBD102" s="84"/>
      <c r="KBE102" s="84"/>
      <c r="KBF102" s="84"/>
      <c r="KBG102" s="84"/>
      <c r="KBH102" s="84"/>
      <c r="KBI102" s="84"/>
      <c r="KBJ102" s="84"/>
      <c r="KBK102" s="84"/>
      <c r="KBL102" s="84"/>
      <c r="KBM102" s="84"/>
      <c r="KBN102" s="84"/>
      <c r="KBO102" s="84"/>
      <c r="KBP102" s="84"/>
      <c r="KBQ102" s="84"/>
      <c r="KBR102" s="84"/>
      <c r="KBS102" s="84"/>
      <c r="KBT102" s="84"/>
      <c r="KBU102" s="84"/>
      <c r="KBV102" s="84"/>
      <c r="KBW102" s="84"/>
      <c r="KBX102" s="84"/>
      <c r="KBY102" s="84"/>
      <c r="KBZ102" s="84"/>
      <c r="KCA102" s="84"/>
      <c r="KCB102" s="84"/>
      <c r="KCC102" s="84"/>
      <c r="KCD102" s="84"/>
      <c r="KCE102" s="84"/>
      <c r="KCF102" s="84"/>
      <c r="KCG102" s="84"/>
      <c r="KCH102" s="84"/>
      <c r="KCI102" s="84"/>
      <c r="KCJ102" s="84"/>
      <c r="KCK102" s="84"/>
      <c r="KCL102" s="84"/>
      <c r="KCM102" s="84"/>
      <c r="KCN102" s="84"/>
      <c r="KCO102" s="84"/>
      <c r="KCP102" s="84"/>
      <c r="KCQ102" s="84"/>
      <c r="KCR102" s="84"/>
      <c r="KCS102" s="84"/>
      <c r="KCT102" s="84"/>
      <c r="KCU102" s="84"/>
      <c r="KCV102" s="84"/>
      <c r="KCW102" s="84"/>
      <c r="KCX102" s="84"/>
      <c r="KCY102" s="84"/>
      <c r="KCZ102" s="84"/>
      <c r="KDA102" s="84"/>
      <c r="KDB102" s="84"/>
      <c r="KDC102" s="84"/>
      <c r="KDD102" s="84"/>
      <c r="KDE102" s="84"/>
      <c r="KDF102" s="84"/>
      <c r="KDG102" s="84"/>
      <c r="KDH102" s="84"/>
      <c r="KDI102" s="84"/>
      <c r="KDJ102" s="84"/>
      <c r="KDK102" s="84"/>
      <c r="KDL102" s="84"/>
      <c r="KDM102" s="84"/>
      <c r="KDN102" s="84"/>
      <c r="KDO102" s="84"/>
      <c r="KDP102" s="84"/>
      <c r="KDQ102" s="84"/>
      <c r="KDR102" s="84"/>
      <c r="KDS102" s="84"/>
      <c r="KDT102" s="84"/>
      <c r="KDU102" s="84"/>
      <c r="KDV102" s="84"/>
      <c r="KDW102" s="84"/>
      <c r="KDX102" s="84"/>
      <c r="KDY102" s="84"/>
      <c r="KDZ102" s="84"/>
      <c r="KEA102" s="84"/>
      <c r="KEB102" s="84"/>
      <c r="KEC102" s="84"/>
      <c r="KED102" s="84"/>
      <c r="KEE102" s="84"/>
      <c r="KEF102" s="84"/>
      <c r="KEG102" s="84"/>
      <c r="KEH102" s="84"/>
      <c r="KEI102" s="84"/>
      <c r="KEJ102" s="84"/>
      <c r="KEK102" s="84"/>
      <c r="KEL102" s="84"/>
      <c r="KEM102" s="84"/>
      <c r="KEN102" s="84"/>
      <c r="KEO102" s="84"/>
      <c r="KEP102" s="84"/>
      <c r="KEQ102" s="84"/>
      <c r="KER102" s="84"/>
      <c r="KES102" s="84"/>
      <c r="KET102" s="84"/>
      <c r="KEU102" s="84"/>
      <c r="KEV102" s="84"/>
      <c r="KEW102" s="84"/>
      <c r="KEX102" s="84"/>
      <c r="KEY102" s="84"/>
      <c r="KEZ102" s="84"/>
      <c r="KFA102" s="84"/>
      <c r="KFB102" s="84"/>
      <c r="KFC102" s="84"/>
      <c r="KFD102" s="84"/>
      <c r="KFE102" s="84"/>
      <c r="KFF102" s="84"/>
      <c r="KFG102" s="84"/>
      <c r="KFH102" s="84"/>
      <c r="KFI102" s="84"/>
      <c r="KFJ102" s="84"/>
      <c r="KFK102" s="84"/>
      <c r="KFL102" s="84"/>
      <c r="KFM102" s="84"/>
      <c r="KFN102" s="84"/>
      <c r="KFO102" s="84"/>
      <c r="KFP102" s="84"/>
      <c r="KFQ102" s="84"/>
      <c r="KFR102" s="84"/>
      <c r="KFS102" s="84"/>
      <c r="KFT102" s="84"/>
      <c r="KFU102" s="84"/>
      <c r="KFV102" s="84"/>
      <c r="KFW102" s="84"/>
      <c r="KFX102" s="84"/>
      <c r="KFY102" s="84"/>
      <c r="KFZ102" s="84"/>
      <c r="KGA102" s="84"/>
      <c r="KGB102" s="84"/>
      <c r="KGC102" s="84"/>
      <c r="KGD102" s="84"/>
      <c r="KGE102" s="84"/>
      <c r="KGF102" s="84"/>
      <c r="KGG102" s="84"/>
      <c r="KGH102" s="84"/>
      <c r="KGI102" s="84"/>
      <c r="KGJ102" s="84"/>
      <c r="KGK102" s="84"/>
      <c r="KGL102" s="84"/>
      <c r="KGM102" s="84"/>
      <c r="KGN102" s="84"/>
      <c r="KGO102" s="84"/>
      <c r="KGP102" s="84"/>
      <c r="KGQ102" s="84"/>
      <c r="KGR102" s="84"/>
      <c r="KGS102" s="84"/>
      <c r="KGT102" s="84"/>
      <c r="KGU102" s="84"/>
      <c r="KGV102" s="84"/>
      <c r="KGW102" s="84"/>
      <c r="KGX102" s="84"/>
      <c r="KGY102" s="84"/>
      <c r="KGZ102" s="84"/>
      <c r="KHA102" s="84"/>
      <c r="KHB102" s="84"/>
      <c r="KHC102" s="84"/>
      <c r="KHD102" s="84"/>
      <c r="KHE102" s="84"/>
      <c r="KHF102" s="84"/>
      <c r="KHG102" s="84"/>
      <c r="KHH102" s="84"/>
      <c r="KHI102" s="84"/>
      <c r="KHJ102" s="84"/>
      <c r="KHK102" s="84"/>
      <c r="KHL102" s="84"/>
      <c r="KHM102" s="84"/>
      <c r="KHN102" s="84"/>
      <c r="KHO102" s="84"/>
      <c r="KHP102" s="84"/>
      <c r="KHQ102" s="84"/>
      <c r="KHR102" s="84"/>
      <c r="KHS102" s="84"/>
      <c r="KHT102" s="84"/>
      <c r="KHU102" s="84"/>
      <c r="KHV102" s="84"/>
      <c r="KHW102" s="84"/>
      <c r="KHX102" s="84"/>
      <c r="KHY102" s="84"/>
      <c r="KHZ102" s="84"/>
      <c r="KIA102" s="84"/>
      <c r="KIB102" s="84"/>
      <c r="KIC102" s="84"/>
      <c r="KID102" s="84"/>
      <c r="KIE102" s="84"/>
      <c r="KIF102" s="84"/>
      <c r="KIG102" s="84"/>
      <c r="KIH102" s="84"/>
      <c r="KII102" s="84"/>
      <c r="KIJ102" s="84"/>
      <c r="KIK102" s="84"/>
      <c r="KIL102" s="84"/>
      <c r="KIM102" s="84"/>
      <c r="KIN102" s="84"/>
      <c r="KIO102" s="84"/>
      <c r="KIP102" s="84"/>
      <c r="KIQ102" s="84"/>
      <c r="KIR102" s="84"/>
      <c r="KIS102" s="84"/>
      <c r="KIT102" s="84"/>
      <c r="KIU102" s="84"/>
      <c r="KIV102" s="84"/>
      <c r="KIW102" s="84"/>
      <c r="KIX102" s="84"/>
      <c r="KIY102" s="84"/>
      <c r="KIZ102" s="84"/>
      <c r="KJA102" s="84"/>
      <c r="KJB102" s="84"/>
      <c r="KJC102" s="84"/>
      <c r="KJD102" s="84"/>
      <c r="KJE102" s="84"/>
      <c r="KJF102" s="84"/>
      <c r="KJG102" s="84"/>
      <c r="KJH102" s="84"/>
      <c r="KJI102" s="84"/>
      <c r="KJJ102" s="84"/>
      <c r="KJK102" s="84"/>
      <c r="KJL102" s="84"/>
      <c r="KJM102" s="84"/>
      <c r="KJN102" s="84"/>
      <c r="KJO102" s="84"/>
      <c r="KJP102" s="84"/>
      <c r="KJQ102" s="84"/>
      <c r="KJR102" s="84"/>
      <c r="KJS102" s="84"/>
      <c r="KJT102" s="84"/>
      <c r="KJU102" s="84"/>
      <c r="KJV102" s="84"/>
      <c r="KJW102" s="84"/>
      <c r="KJX102" s="84"/>
      <c r="KJY102" s="84"/>
      <c r="KJZ102" s="84"/>
      <c r="KKA102" s="84"/>
      <c r="KKB102" s="84"/>
      <c r="KKC102" s="84"/>
      <c r="KKD102" s="84"/>
      <c r="KKE102" s="84"/>
      <c r="KKF102" s="84"/>
      <c r="KKG102" s="84"/>
      <c r="KKH102" s="84"/>
      <c r="KKI102" s="84"/>
      <c r="KKJ102" s="84"/>
      <c r="KKK102" s="84"/>
      <c r="KKL102" s="84"/>
      <c r="KKM102" s="84"/>
      <c r="KKN102" s="84"/>
      <c r="KKO102" s="84"/>
      <c r="KKP102" s="84"/>
      <c r="KKQ102" s="84"/>
      <c r="KKR102" s="84"/>
      <c r="KKS102" s="84"/>
      <c r="KKT102" s="84"/>
      <c r="KKU102" s="84"/>
      <c r="KKV102" s="84"/>
      <c r="KKW102" s="84"/>
      <c r="KKX102" s="84"/>
      <c r="KKY102" s="84"/>
      <c r="KKZ102" s="84"/>
      <c r="KLA102" s="84"/>
      <c r="KLB102" s="84"/>
      <c r="KLC102" s="84"/>
      <c r="KLD102" s="84"/>
      <c r="KLE102" s="84"/>
      <c r="KLF102" s="84"/>
      <c r="KLG102" s="84"/>
      <c r="KLH102" s="84"/>
      <c r="KLI102" s="84"/>
      <c r="KLJ102" s="84"/>
      <c r="KLK102" s="84"/>
      <c r="KLL102" s="84"/>
      <c r="KLM102" s="84"/>
      <c r="KLN102" s="84"/>
      <c r="KLO102" s="84"/>
      <c r="KLP102" s="84"/>
      <c r="KLQ102" s="84"/>
      <c r="KLR102" s="84"/>
      <c r="KLS102" s="84"/>
      <c r="KLT102" s="84"/>
      <c r="KLU102" s="84"/>
      <c r="KLV102" s="84"/>
      <c r="KLW102" s="84"/>
      <c r="KLX102" s="84"/>
      <c r="KLY102" s="84"/>
      <c r="KLZ102" s="84"/>
      <c r="KMA102" s="84"/>
      <c r="KMB102" s="84"/>
      <c r="KMC102" s="84"/>
      <c r="KMD102" s="84"/>
      <c r="KME102" s="84"/>
      <c r="KMF102" s="84"/>
      <c r="KMG102" s="84"/>
      <c r="KMH102" s="84"/>
      <c r="KMI102" s="84"/>
      <c r="KMJ102" s="84"/>
      <c r="KMK102" s="84"/>
      <c r="KML102" s="84"/>
      <c r="KMM102" s="84"/>
      <c r="KMN102" s="84"/>
      <c r="KMO102" s="84"/>
      <c r="KMP102" s="84"/>
      <c r="KMQ102" s="84"/>
      <c r="KMR102" s="84"/>
      <c r="KMS102" s="84"/>
      <c r="KMT102" s="84"/>
      <c r="KMU102" s="84"/>
      <c r="KMV102" s="84"/>
      <c r="KMW102" s="84"/>
      <c r="KMX102" s="84"/>
      <c r="KMY102" s="84"/>
      <c r="KMZ102" s="84"/>
      <c r="KNA102" s="84"/>
      <c r="KNB102" s="84"/>
      <c r="KNC102" s="84"/>
      <c r="KND102" s="84"/>
      <c r="KNE102" s="84"/>
      <c r="KNF102" s="84"/>
      <c r="KNG102" s="84"/>
      <c r="KNH102" s="84"/>
      <c r="KNI102" s="84"/>
      <c r="KNJ102" s="84"/>
      <c r="KNK102" s="84"/>
      <c r="KNL102" s="84"/>
      <c r="KNM102" s="84"/>
      <c r="KNN102" s="84"/>
      <c r="KNO102" s="84"/>
      <c r="KNP102" s="84"/>
      <c r="KNQ102" s="84"/>
      <c r="KNR102" s="84"/>
      <c r="KNS102" s="84"/>
      <c r="KNT102" s="84"/>
      <c r="KNU102" s="84"/>
      <c r="KNV102" s="84"/>
      <c r="KNW102" s="84"/>
      <c r="KNX102" s="84"/>
      <c r="KNY102" s="84"/>
      <c r="KNZ102" s="84"/>
      <c r="KOA102" s="84"/>
      <c r="KOB102" s="84"/>
      <c r="KOC102" s="84"/>
      <c r="KOD102" s="84"/>
      <c r="KOE102" s="84"/>
      <c r="KOF102" s="84"/>
      <c r="KOG102" s="84"/>
      <c r="KOH102" s="84"/>
      <c r="KOI102" s="84"/>
      <c r="KOJ102" s="84"/>
      <c r="KOK102" s="84"/>
      <c r="KOL102" s="84"/>
      <c r="KOM102" s="84"/>
      <c r="KON102" s="84"/>
      <c r="KOO102" s="84"/>
      <c r="KOP102" s="84"/>
      <c r="KOQ102" s="84"/>
      <c r="KOR102" s="84"/>
      <c r="KOS102" s="84"/>
      <c r="KOT102" s="84"/>
      <c r="KOU102" s="84"/>
      <c r="KOV102" s="84"/>
      <c r="KOW102" s="84"/>
      <c r="KOX102" s="84"/>
      <c r="KOY102" s="84"/>
      <c r="KOZ102" s="84"/>
      <c r="KPA102" s="84"/>
      <c r="KPB102" s="84"/>
      <c r="KPC102" s="84"/>
      <c r="KPD102" s="84"/>
      <c r="KPE102" s="84"/>
      <c r="KPF102" s="84"/>
      <c r="KPG102" s="84"/>
      <c r="KPH102" s="84"/>
      <c r="KPI102" s="84"/>
      <c r="KPJ102" s="84"/>
      <c r="KPK102" s="84"/>
      <c r="KPL102" s="84"/>
      <c r="KPM102" s="84"/>
      <c r="KPN102" s="84"/>
      <c r="KPO102" s="84"/>
      <c r="KPP102" s="84"/>
      <c r="KPQ102" s="84"/>
      <c r="KPR102" s="84"/>
      <c r="KPS102" s="84"/>
      <c r="KPT102" s="84"/>
      <c r="KPU102" s="84"/>
      <c r="KPV102" s="84"/>
      <c r="KPW102" s="84"/>
      <c r="KPX102" s="84"/>
      <c r="KPY102" s="84"/>
      <c r="KPZ102" s="84"/>
      <c r="KQA102" s="84"/>
      <c r="KQB102" s="84"/>
      <c r="KQC102" s="84"/>
      <c r="KQD102" s="84"/>
      <c r="KQE102" s="84"/>
      <c r="KQF102" s="84"/>
      <c r="KQG102" s="84"/>
      <c r="KQH102" s="84"/>
      <c r="KQI102" s="84"/>
      <c r="KQJ102" s="84"/>
      <c r="KQK102" s="84"/>
      <c r="KQL102" s="84"/>
      <c r="KQM102" s="84"/>
      <c r="KQN102" s="84"/>
      <c r="KQO102" s="84"/>
      <c r="KQP102" s="84"/>
      <c r="KQQ102" s="84"/>
      <c r="KQR102" s="84"/>
      <c r="KQS102" s="84"/>
      <c r="KQT102" s="84"/>
      <c r="KQU102" s="84"/>
      <c r="KQV102" s="84"/>
      <c r="KQW102" s="84"/>
      <c r="KQX102" s="84"/>
      <c r="KQY102" s="84"/>
      <c r="KQZ102" s="84"/>
      <c r="KRA102" s="84"/>
      <c r="KRB102" s="84"/>
      <c r="KRC102" s="84"/>
      <c r="KRD102" s="84"/>
      <c r="KRE102" s="84"/>
      <c r="KRF102" s="84"/>
      <c r="KRG102" s="84"/>
      <c r="KRH102" s="84"/>
      <c r="KRI102" s="84"/>
      <c r="KRJ102" s="84"/>
      <c r="KRK102" s="84"/>
      <c r="KRL102" s="84"/>
      <c r="KRM102" s="84"/>
      <c r="KRN102" s="84"/>
      <c r="KRO102" s="84"/>
      <c r="KRP102" s="84"/>
      <c r="KRQ102" s="84"/>
      <c r="KRR102" s="84"/>
      <c r="KRS102" s="84"/>
      <c r="KRT102" s="84"/>
      <c r="KRU102" s="84"/>
      <c r="KRV102" s="84"/>
      <c r="KRW102" s="84"/>
      <c r="KRX102" s="84"/>
      <c r="KRY102" s="84"/>
      <c r="KRZ102" s="84"/>
      <c r="KSA102" s="84"/>
      <c r="KSB102" s="84"/>
      <c r="KSC102" s="84"/>
      <c r="KSD102" s="84"/>
      <c r="KSE102" s="84"/>
      <c r="KSF102" s="84"/>
      <c r="KSG102" s="84"/>
      <c r="KSH102" s="84"/>
      <c r="KSI102" s="84"/>
      <c r="KSJ102" s="84"/>
      <c r="KSK102" s="84"/>
      <c r="KSL102" s="84"/>
      <c r="KSM102" s="84"/>
      <c r="KSN102" s="84"/>
      <c r="KSO102" s="84"/>
      <c r="KSP102" s="84"/>
      <c r="KSQ102" s="84"/>
      <c r="KSR102" s="84"/>
      <c r="KSS102" s="84"/>
      <c r="KST102" s="84"/>
      <c r="KSU102" s="84"/>
      <c r="KSV102" s="84"/>
      <c r="KSW102" s="84"/>
      <c r="KSX102" s="84"/>
      <c r="KSY102" s="84"/>
      <c r="KSZ102" s="84"/>
      <c r="KTA102" s="84"/>
      <c r="KTB102" s="84"/>
      <c r="KTC102" s="84"/>
      <c r="KTD102" s="84"/>
      <c r="KTE102" s="84"/>
      <c r="KTF102" s="84"/>
      <c r="KTG102" s="84"/>
      <c r="KTH102" s="84"/>
      <c r="KTI102" s="84"/>
      <c r="KTJ102" s="84"/>
      <c r="KTK102" s="84"/>
      <c r="KTL102" s="84"/>
      <c r="KTM102" s="84"/>
      <c r="KTN102" s="84"/>
      <c r="KTO102" s="84"/>
      <c r="KTP102" s="84"/>
      <c r="KTQ102" s="84"/>
      <c r="KTR102" s="84"/>
      <c r="KTS102" s="84"/>
      <c r="KTT102" s="84"/>
      <c r="KTU102" s="84"/>
      <c r="KTV102" s="84"/>
      <c r="KTW102" s="84"/>
      <c r="KTX102" s="84"/>
      <c r="KTY102" s="84"/>
      <c r="KTZ102" s="84"/>
      <c r="KUA102" s="84"/>
      <c r="KUB102" s="84"/>
      <c r="KUC102" s="84"/>
      <c r="KUD102" s="84"/>
      <c r="KUE102" s="84"/>
      <c r="KUF102" s="84"/>
      <c r="KUG102" s="84"/>
      <c r="KUH102" s="84"/>
      <c r="KUI102" s="84"/>
      <c r="KUJ102" s="84"/>
      <c r="KUK102" s="84"/>
      <c r="KUL102" s="84"/>
      <c r="KUM102" s="84"/>
      <c r="KUN102" s="84"/>
      <c r="KUO102" s="84"/>
      <c r="KUP102" s="84"/>
      <c r="KUQ102" s="84"/>
      <c r="KUR102" s="84"/>
      <c r="KUS102" s="84"/>
      <c r="KUT102" s="84"/>
      <c r="KUU102" s="84"/>
      <c r="KUV102" s="84"/>
      <c r="KUW102" s="84"/>
      <c r="KUX102" s="84"/>
      <c r="KUY102" s="84"/>
      <c r="KUZ102" s="84"/>
      <c r="KVA102" s="84"/>
      <c r="KVB102" s="84"/>
      <c r="KVC102" s="84"/>
      <c r="KVD102" s="84"/>
      <c r="KVE102" s="84"/>
      <c r="KVF102" s="84"/>
      <c r="KVG102" s="84"/>
      <c r="KVH102" s="84"/>
      <c r="KVI102" s="84"/>
      <c r="KVJ102" s="84"/>
      <c r="KVK102" s="84"/>
      <c r="KVL102" s="84"/>
      <c r="KVM102" s="84"/>
      <c r="KVN102" s="84"/>
      <c r="KVO102" s="84"/>
      <c r="KVP102" s="84"/>
      <c r="KVQ102" s="84"/>
      <c r="KVR102" s="84"/>
      <c r="KVS102" s="84"/>
      <c r="KVT102" s="84"/>
      <c r="KVU102" s="84"/>
      <c r="KVV102" s="84"/>
      <c r="KVW102" s="84"/>
      <c r="KVX102" s="84"/>
      <c r="KVY102" s="84"/>
      <c r="KVZ102" s="84"/>
      <c r="KWA102" s="84"/>
      <c r="KWB102" s="84"/>
      <c r="KWC102" s="84"/>
      <c r="KWD102" s="84"/>
      <c r="KWE102" s="84"/>
      <c r="KWF102" s="84"/>
      <c r="KWG102" s="84"/>
      <c r="KWH102" s="84"/>
      <c r="KWI102" s="84"/>
      <c r="KWJ102" s="84"/>
      <c r="KWK102" s="84"/>
      <c r="KWL102" s="84"/>
      <c r="KWM102" s="84"/>
      <c r="KWN102" s="84"/>
      <c r="KWO102" s="84"/>
      <c r="KWP102" s="84"/>
      <c r="KWQ102" s="84"/>
      <c r="KWR102" s="84"/>
      <c r="KWS102" s="84"/>
      <c r="KWT102" s="84"/>
      <c r="KWU102" s="84"/>
      <c r="KWV102" s="84"/>
      <c r="KWW102" s="84"/>
      <c r="KWX102" s="84"/>
      <c r="KWY102" s="84"/>
      <c r="KWZ102" s="84"/>
      <c r="KXA102" s="84"/>
      <c r="KXB102" s="84"/>
      <c r="KXC102" s="84"/>
      <c r="KXD102" s="84"/>
      <c r="KXE102" s="84"/>
      <c r="KXF102" s="84"/>
      <c r="KXG102" s="84"/>
      <c r="KXH102" s="84"/>
      <c r="KXI102" s="84"/>
      <c r="KXJ102" s="84"/>
      <c r="KXK102" s="84"/>
      <c r="KXL102" s="84"/>
      <c r="KXM102" s="84"/>
      <c r="KXN102" s="84"/>
      <c r="KXO102" s="84"/>
      <c r="KXP102" s="84"/>
      <c r="KXQ102" s="84"/>
      <c r="KXR102" s="84"/>
      <c r="KXS102" s="84"/>
      <c r="KXT102" s="84"/>
      <c r="KXU102" s="84"/>
      <c r="KXV102" s="84"/>
      <c r="KXW102" s="84"/>
      <c r="KXX102" s="84"/>
      <c r="KXY102" s="84"/>
      <c r="KXZ102" s="84"/>
      <c r="KYA102" s="84"/>
      <c r="KYB102" s="84"/>
      <c r="KYC102" s="84"/>
      <c r="KYD102" s="84"/>
      <c r="KYE102" s="84"/>
      <c r="KYF102" s="84"/>
      <c r="KYG102" s="84"/>
      <c r="KYH102" s="84"/>
      <c r="KYI102" s="84"/>
      <c r="KYJ102" s="84"/>
      <c r="KYK102" s="84"/>
      <c r="KYL102" s="84"/>
      <c r="KYM102" s="84"/>
      <c r="KYN102" s="84"/>
      <c r="KYO102" s="84"/>
      <c r="KYP102" s="84"/>
      <c r="KYQ102" s="84"/>
      <c r="KYR102" s="84"/>
      <c r="KYS102" s="84"/>
      <c r="KYT102" s="84"/>
      <c r="KYU102" s="84"/>
      <c r="KYV102" s="84"/>
      <c r="KYW102" s="84"/>
      <c r="KYX102" s="84"/>
      <c r="KYY102" s="84"/>
      <c r="KYZ102" s="84"/>
      <c r="KZA102" s="84"/>
      <c r="KZB102" s="84"/>
      <c r="KZC102" s="84"/>
      <c r="KZD102" s="84"/>
      <c r="KZE102" s="84"/>
      <c r="KZF102" s="84"/>
      <c r="KZG102" s="84"/>
      <c r="KZH102" s="84"/>
      <c r="KZI102" s="84"/>
      <c r="KZJ102" s="84"/>
      <c r="KZK102" s="84"/>
      <c r="KZL102" s="84"/>
      <c r="KZM102" s="84"/>
      <c r="KZN102" s="84"/>
      <c r="KZO102" s="84"/>
      <c r="KZP102" s="84"/>
      <c r="KZQ102" s="84"/>
      <c r="KZR102" s="84"/>
      <c r="KZS102" s="84"/>
      <c r="KZT102" s="84"/>
      <c r="KZU102" s="84"/>
      <c r="KZV102" s="84"/>
      <c r="KZW102" s="84"/>
      <c r="KZX102" s="84"/>
      <c r="KZY102" s="84"/>
      <c r="KZZ102" s="84"/>
      <c r="LAA102" s="84"/>
      <c r="LAB102" s="84"/>
      <c r="LAC102" s="84"/>
      <c r="LAD102" s="84"/>
      <c r="LAE102" s="84"/>
      <c r="LAF102" s="84"/>
      <c r="LAG102" s="84"/>
      <c r="LAH102" s="84"/>
      <c r="LAI102" s="84"/>
      <c r="LAJ102" s="84"/>
      <c r="LAK102" s="84"/>
      <c r="LAL102" s="84"/>
      <c r="LAM102" s="84"/>
      <c r="LAN102" s="84"/>
      <c r="LAO102" s="84"/>
      <c r="LAP102" s="84"/>
      <c r="LAQ102" s="84"/>
      <c r="LAR102" s="84"/>
      <c r="LAS102" s="84"/>
      <c r="LAT102" s="84"/>
      <c r="LAU102" s="84"/>
      <c r="LAV102" s="84"/>
      <c r="LAW102" s="84"/>
      <c r="LAX102" s="84"/>
      <c r="LAY102" s="84"/>
      <c r="LAZ102" s="84"/>
      <c r="LBA102" s="84"/>
      <c r="LBB102" s="84"/>
      <c r="LBC102" s="84"/>
      <c r="LBD102" s="84"/>
      <c r="LBE102" s="84"/>
      <c r="LBF102" s="84"/>
      <c r="LBG102" s="84"/>
      <c r="LBH102" s="84"/>
      <c r="LBI102" s="84"/>
      <c r="LBJ102" s="84"/>
      <c r="LBK102" s="84"/>
      <c r="LBL102" s="84"/>
      <c r="LBM102" s="84"/>
      <c r="LBN102" s="84"/>
      <c r="LBO102" s="84"/>
      <c r="LBP102" s="84"/>
      <c r="LBQ102" s="84"/>
      <c r="LBR102" s="84"/>
      <c r="LBS102" s="84"/>
      <c r="LBT102" s="84"/>
      <c r="LBU102" s="84"/>
      <c r="LBV102" s="84"/>
      <c r="LBW102" s="84"/>
      <c r="LBX102" s="84"/>
      <c r="LBY102" s="84"/>
      <c r="LBZ102" s="84"/>
      <c r="LCA102" s="84"/>
      <c r="LCB102" s="84"/>
      <c r="LCC102" s="84"/>
      <c r="LCD102" s="84"/>
      <c r="LCE102" s="84"/>
      <c r="LCF102" s="84"/>
      <c r="LCG102" s="84"/>
      <c r="LCH102" s="84"/>
      <c r="LCI102" s="84"/>
      <c r="LCJ102" s="84"/>
      <c r="LCK102" s="84"/>
      <c r="LCL102" s="84"/>
      <c r="LCM102" s="84"/>
      <c r="LCN102" s="84"/>
      <c r="LCO102" s="84"/>
      <c r="LCP102" s="84"/>
      <c r="LCQ102" s="84"/>
      <c r="LCR102" s="84"/>
      <c r="LCS102" s="84"/>
      <c r="LCT102" s="84"/>
      <c r="LCU102" s="84"/>
      <c r="LCV102" s="84"/>
      <c r="LCW102" s="84"/>
      <c r="LCX102" s="84"/>
      <c r="LCY102" s="84"/>
      <c r="LCZ102" s="84"/>
      <c r="LDA102" s="84"/>
      <c r="LDB102" s="84"/>
      <c r="LDC102" s="84"/>
      <c r="LDD102" s="84"/>
      <c r="LDE102" s="84"/>
      <c r="LDF102" s="84"/>
      <c r="LDG102" s="84"/>
      <c r="LDH102" s="84"/>
      <c r="LDI102" s="84"/>
      <c r="LDJ102" s="84"/>
      <c r="LDK102" s="84"/>
      <c r="LDL102" s="84"/>
      <c r="LDM102" s="84"/>
      <c r="LDN102" s="84"/>
      <c r="LDO102" s="84"/>
      <c r="LDP102" s="84"/>
      <c r="LDQ102" s="84"/>
      <c r="LDR102" s="84"/>
      <c r="LDS102" s="84"/>
      <c r="LDT102" s="84"/>
      <c r="LDU102" s="84"/>
      <c r="LDV102" s="84"/>
      <c r="LDW102" s="84"/>
      <c r="LDX102" s="84"/>
      <c r="LDY102" s="84"/>
      <c r="LDZ102" s="84"/>
      <c r="LEA102" s="84"/>
      <c r="LEB102" s="84"/>
      <c r="LEC102" s="84"/>
      <c r="LED102" s="84"/>
      <c r="LEE102" s="84"/>
      <c r="LEF102" s="84"/>
      <c r="LEG102" s="84"/>
      <c r="LEH102" s="84"/>
      <c r="LEI102" s="84"/>
      <c r="LEJ102" s="84"/>
      <c r="LEK102" s="84"/>
      <c r="LEL102" s="84"/>
      <c r="LEM102" s="84"/>
      <c r="LEN102" s="84"/>
      <c r="LEO102" s="84"/>
      <c r="LEP102" s="84"/>
      <c r="LEQ102" s="84"/>
      <c r="LER102" s="84"/>
      <c r="LES102" s="84"/>
      <c r="LET102" s="84"/>
      <c r="LEU102" s="84"/>
      <c r="LEV102" s="84"/>
      <c r="LEW102" s="84"/>
      <c r="LEX102" s="84"/>
      <c r="LEY102" s="84"/>
      <c r="LEZ102" s="84"/>
      <c r="LFA102" s="84"/>
      <c r="LFB102" s="84"/>
      <c r="LFC102" s="84"/>
      <c r="LFD102" s="84"/>
      <c r="LFE102" s="84"/>
      <c r="LFF102" s="84"/>
      <c r="LFG102" s="84"/>
      <c r="LFH102" s="84"/>
      <c r="LFI102" s="84"/>
      <c r="LFJ102" s="84"/>
      <c r="LFK102" s="84"/>
      <c r="LFL102" s="84"/>
      <c r="LFM102" s="84"/>
      <c r="LFN102" s="84"/>
      <c r="LFO102" s="84"/>
      <c r="LFP102" s="84"/>
      <c r="LFQ102" s="84"/>
      <c r="LFR102" s="84"/>
      <c r="LFS102" s="84"/>
      <c r="LFT102" s="84"/>
      <c r="LFU102" s="84"/>
      <c r="LFV102" s="84"/>
      <c r="LFW102" s="84"/>
      <c r="LFX102" s="84"/>
      <c r="LFY102" s="84"/>
      <c r="LFZ102" s="84"/>
      <c r="LGA102" s="84"/>
      <c r="LGB102" s="84"/>
      <c r="LGC102" s="84"/>
      <c r="LGD102" s="84"/>
      <c r="LGE102" s="84"/>
      <c r="LGF102" s="84"/>
      <c r="LGG102" s="84"/>
      <c r="LGH102" s="84"/>
      <c r="LGI102" s="84"/>
      <c r="LGJ102" s="84"/>
      <c r="LGK102" s="84"/>
      <c r="LGL102" s="84"/>
      <c r="LGM102" s="84"/>
      <c r="LGN102" s="84"/>
      <c r="LGO102" s="84"/>
      <c r="LGP102" s="84"/>
      <c r="LGQ102" s="84"/>
      <c r="LGR102" s="84"/>
      <c r="LGS102" s="84"/>
      <c r="LGT102" s="84"/>
      <c r="LGU102" s="84"/>
      <c r="LGV102" s="84"/>
      <c r="LGW102" s="84"/>
      <c r="LGX102" s="84"/>
      <c r="LGY102" s="84"/>
      <c r="LGZ102" s="84"/>
      <c r="LHA102" s="84"/>
      <c r="LHB102" s="84"/>
      <c r="LHC102" s="84"/>
      <c r="LHD102" s="84"/>
      <c r="LHE102" s="84"/>
      <c r="LHF102" s="84"/>
      <c r="LHG102" s="84"/>
      <c r="LHH102" s="84"/>
      <c r="LHI102" s="84"/>
      <c r="LHJ102" s="84"/>
      <c r="LHK102" s="84"/>
      <c r="LHL102" s="84"/>
      <c r="LHM102" s="84"/>
      <c r="LHN102" s="84"/>
      <c r="LHO102" s="84"/>
      <c r="LHP102" s="84"/>
      <c r="LHQ102" s="84"/>
      <c r="LHR102" s="84"/>
      <c r="LHS102" s="84"/>
      <c r="LHT102" s="84"/>
      <c r="LHU102" s="84"/>
      <c r="LHV102" s="84"/>
      <c r="LHW102" s="84"/>
      <c r="LHX102" s="84"/>
      <c r="LHY102" s="84"/>
      <c r="LHZ102" s="84"/>
      <c r="LIA102" s="84"/>
      <c r="LIB102" s="84"/>
      <c r="LIC102" s="84"/>
      <c r="LID102" s="84"/>
      <c r="LIE102" s="84"/>
      <c r="LIF102" s="84"/>
      <c r="LIG102" s="84"/>
      <c r="LIH102" s="84"/>
      <c r="LII102" s="84"/>
      <c r="LIJ102" s="84"/>
      <c r="LIK102" s="84"/>
      <c r="LIL102" s="84"/>
      <c r="LIM102" s="84"/>
      <c r="LIN102" s="84"/>
      <c r="LIO102" s="84"/>
      <c r="LIP102" s="84"/>
      <c r="LIQ102" s="84"/>
      <c r="LIR102" s="84"/>
      <c r="LIS102" s="84"/>
      <c r="LIT102" s="84"/>
      <c r="LIU102" s="84"/>
      <c r="LIV102" s="84"/>
      <c r="LIW102" s="84"/>
      <c r="LIX102" s="84"/>
      <c r="LIY102" s="84"/>
      <c r="LIZ102" s="84"/>
      <c r="LJA102" s="84"/>
      <c r="LJB102" s="84"/>
      <c r="LJC102" s="84"/>
      <c r="LJD102" s="84"/>
      <c r="LJE102" s="84"/>
      <c r="LJF102" s="84"/>
      <c r="LJG102" s="84"/>
      <c r="LJH102" s="84"/>
      <c r="LJI102" s="84"/>
      <c r="LJJ102" s="84"/>
      <c r="LJK102" s="84"/>
      <c r="LJL102" s="84"/>
      <c r="LJM102" s="84"/>
      <c r="LJN102" s="84"/>
      <c r="LJO102" s="84"/>
      <c r="LJP102" s="84"/>
      <c r="LJQ102" s="84"/>
      <c r="LJR102" s="84"/>
      <c r="LJS102" s="84"/>
      <c r="LJT102" s="84"/>
      <c r="LJU102" s="84"/>
      <c r="LJV102" s="84"/>
      <c r="LJW102" s="84"/>
      <c r="LJX102" s="84"/>
      <c r="LJY102" s="84"/>
      <c r="LJZ102" s="84"/>
      <c r="LKA102" s="84"/>
      <c r="LKB102" s="84"/>
      <c r="LKC102" s="84"/>
      <c r="LKD102" s="84"/>
      <c r="LKE102" s="84"/>
      <c r="LKF102" s="84"/>
      <c r="LKG102" s="84"/>
      <c r="LKH102" s="84"/>
      <c r="LKI102" s="84"/>
      <c r="LKJ102" s="84"/>
      <c r="LKK102" s="84"/>
      <c r="LKL102" s="84"/>
      <c r="LKM102" s="84"/>
      <c r="LKN102" s="84"/>
      <c r="LKO102" s="84"/>
      <c r="LKP102" s="84"/>
      <c r="LKQ102" s="84"/>
      <c r="LKR102" s="84"/>
      <c r="LKS102" s="84"/>
      <c r="LKT102" s="84"/>
      <c r="LKU102" s="84"/>
      <c r="LKV102" s="84"/>
      <c r="LKW102" s="84"/>
      <c r="LKX102" s="84"/>
      <c r="LKY102" s="84"/>
      <c r="LKZ102" s="84"/>
      <c r="LLA102" s="84"/>
      <c r="LLB102" s="84"/>
      <c r="LLC102" s="84"/>
      <c r="LLD102" s="84"/>
      <c r="LLE102" s="84"/>
      <c r="LLF102" s="84"/>
      <c r="LLG102" s="84"/>
      <c r="LLH102" s="84"/>
      <c r="LLI102" s="84"/>
      <c r="LLJ102" s="84"/>
      <c r="LLK102" s="84"/>
      <c r="LLL102" s="84"/>
      <c r="LLM102" s="84"/>
      <c r="LLN102" s="84"/>
      <c r="LLO102" s="84"/>
      <c r="LLP102" s="84"/>
      <c r="LLQ102" s="84"/>
      <c r="LLR102" s="84"/>
      <c r="LLS102" s="84"/>
      <c r="LLT102" s="84"/>
      <c r="LLU102" s="84"/>
      <c r="LLV102" s="84"/>
      <c r="LLW102" s="84"/>
      <c r="LLX102" s="84"/>
      <c r="LLY102" s="84"/>
      <c r="LLZ102" s="84"/>
      <c r="LMA102" s="84"/>
      <c r="LMB102" s="84"/>
      <c r="LMC102" s="84"/>
      <c r="LMD102" s="84"/>
      <c r="LME102" s="84"/>
      <c r="LMF102" s="84"/>
      <c r="LMG102" s="84"/>
      <c r="LMH102" s="84"/>
      <c r="LMI102" s="84"/>
      <c r="LMJ102" s="84"/>
      <c r="LMK102" s="84"/>
      <c r="LML102" s="84"/>
      <c r="LMM102" s="84"/>
      <c r="LMN102" s="84"/>
      <c r="LMO102" s="84"/>
      <c r="LMP102" s="84"/>
      <c r="LMQ102" s="84"/>
      <c r="LMR102" s="84"/>
      <c r="LMS102" s="84"/>
      <c r="LMT102" s="84"/>
      <c r="LMU102" s="84"/>
      <c r="LMV102" s="84"/>
      <c r="LMW102" s="84"/>
      <c r="LMX102" s="84"/>
      <c r="LMY102" s="84"/>
      <c r="LMZ102" s="84"/>
      <c r="LNA102" s="84"/>
      <c r="LNB102" s="84"/>
      <c r="LNC102" s="84"/>
      <c r="LND102" s="84"/>
      <c r="LNE102" s="84"/>
      <c r="LNF102" s="84"/>
      <c r="LNG102" s="84"/>
      <c r="LNH102" s="84"/>
      <c r="LNI102" s="84"/>
      <c r="LNJ102" s="84"/>
      <c r="LNK102" s="84"/>
      <c r="LNL102" s="84"/>
      <c r="LNM102" s="84"/>
      <c r="LNN102" s="84"/>
      <c r="LNO102" s="84"/>
      <c r="LNP102" s="84"/>
      <c r="LNQ102" s="84"/>
      <c r="LNR102" s="84"/>
      <c r="LNS102" s="84"/>
      <c r="LNT102" s="84"/>
      <c r="LNU102" s="84"/>
      <c r="LNV102" s="84"/>
      <c r="LNW102" s="84"/>
      <c r="LNX102" s="84"/>
      <c r="LNY102" s="84"/>
      <c r="LNZ102" s="84"/>
      <c r="LOA102" s="84"/>
      <c r="LOB102" s="84"/>
      <c r="LOC102" s="84"/>
      <c r="LOD102" s="84"/>
      <c r="LOE102" s="84"/>
      <c r="LOF102" s="84"/>
      <c r="LOG102" s="84"/>
      <c r="LOH102" s="84"/>
      <c r="LOI102" s="84"/>
      <c r="LOJ102" s="84"/>
      <c r="LOK102" s="84"/>
      <c r="LOL102" s="84"/>
      <c r="LOM102" s="84"/>
      <c r="LON102" s="84"/>
      <c r="LOO102" s="84"/>
      <c r="LOP102" s="84"/>
      <c r="LOQ102" s="84"/>
      <c r="LOR102" s="84"/>
      <c r="LOS102" s="84"/>
      <c r="LOT102" s="84"/>
      <c r="LOU102" s="84"/>
      <c r="LOV102" s="84"/>
      <c r="LOW102" s="84"/>
      <c r="LOX102" s="84"/>
      <c r="LOY102" s="84"/>
      <c r="LOZ102" s="84"/>
      <c r="LPA102" s="84"/>
      <c r="LPB102" s="84"/>
      <c r="LPC102" s="84"/>
      <c r="LPD102" s="84"/>
      <c r="LPE102" s="84"/>
      <c r="LPF102" s="84"/>
      <c r="LPG102" s="84"/>
      <c r="LPH102" s="84"/>
      <c r="LPI102" s="84"/>
      <c r="LPJ102" s="84"/>
      <c r="LPK102" s="84"/>
      <c r="LPL102" s="84"/>
      <c r="LPM102" s="84"/>
      <c r="LPN102" s="84"/>
      <c r="LPO102" s="84"/>
      <c r="LPP102" s="84"/>
      <c r="LPQ102" s="84"/>
      <c r="LPR102" s="84"/>
      <c r="LPS102" s="84"/>
      <c r="LPT102" s="84"/>
      <c r="LPU102" s="84"/>
      <c r="LPV102" s="84"/>
      <c r="LPW102" s="84"/>
      <c r="LPX102" s="84"/>
      <c r="LPY102" s="84"/>
      <c r="LPZ102" s="84"/>
      <c r="LQA102" s="84"/>
      <c r="LQB102" s="84"/>
      <c r="LQC102" s="84"/>
      <c r="LQD102" s="84"/>
      <c r="LQE102" s="84"/>
      <c r="LQF102" s="84"/>
      <c r="LQG102" s="84"/>
      <c r="LQH102" s="84"/>
      <c r="LQI102" s="84"/>
      <c r="LQJ102" s="84"/>
      <c r="LQK102" s="84"/>
      <c r="LQL102" s="84"/>
      <c r="LQM102" s="84"/>
      <c r="LQN102" s="84"/>
      <c r="LQO102" s="84"/>
      <c r="LQP102" s="84"/>
      <c r="LQQ102" s="84"/>
      <c r="LQR102" s="84"/>
      <c r="LQS102" s="84"/>
      <c r="LQT102" s="84"/>
      <c r="LQU102" s="84"/>
      <c r="LQV102" s="84"/>
      <c r="LQW102" s="84"/>
      <c r="LQX102" s="84"/>
      <c r="LQY102" s="84"/>
      <c r="LQZ102" s="84"/>
      <c r="LRA102" s="84"/>
      <c r="LRB102" s="84"/>
      <c r="LRC102" s="84"/>
      <c r="LRD102" s="84"/>
      <c r="LRE102" s="84"/>
      <c r="LRF102" s="84"/>
      <c r="LRG102" s="84"/>
      <c r="LRH102" s="84"/>
      <c r="LRI102" s="84"/>
      <c r="LRJ102" s="84"/>
      <c r="LRK102" s="84"/>
      <c r="LRL102" s="84"/>
      <c r="LRM102" s="84"/>
      <c r="LRN102" s="84"/>
      <c r="LRO102" s="84"/>
      <c r="LRP102" s="84"/>
      <c r="LRQ102" s="84"/>
      <c r="LRR102" s="84"/>
      <c r="LRS102" s="84"/>
      <c r="LRT102" s="84"/>
      <c r="LRU102" s="84"/>
      <c r="LRV102" s="84"/>
      <c r="LRW102" s="84"/>
      <c r="LRX102" s="84"/>
      <c r="LRY102" s="84"/>
      <c r="LRZ102" s="84"/>
      <c r="LSA102" s="84"/>
      <c r="LSB102" s="84"/>
      <c r="LSC102" s="84"/>
      <c r="LSD102" s="84"/>
      <c r="LSE102" s="84"/>
      <c r="LSF102" s="84"/>
      <c r="LSG102" s="84"/>
      <c r="LSH102" s="84"/>
      <c r="LSI102" s="84"/>
      <c r="LSJ102" s="84"/>
      <c r="LSK102" s="84"/>
      <c r="LSL102" s="84"/>
      <c r="LSM102" s="84"/>
      <c r="LSN102" s="84"/>
      <c r="LSO102" s="84"/>
      <c r="LSP102" s="84"/>
      <c r="LSQ102" s="84"/>
      <c r="LSR102" s="84"/>
      <c r="LSS102" s="84"/>
      <c r="LST102" s="84"/>
      <c r="LSU102" s="84"/>
      <c r="LSV102" s="84"/>
      <c r="LSW102" s="84"/>
      <c r="LSX102" s="84"/>
      <c r="LSY102" s="84"/>
      <c r="LSZ102" s="84"/>
      <c r="LTA102" s="84"/>
      <c r="LTB102" s="84"/>
      <c r="LTC102" s="84"/>
      <c r="LTD102" s="84"/>
      <c r="LTE102" s="84"/>
      <c r="LTF102" s="84"/>
      <c r="LTG102" s="84"/>
      <c r="LTH102" s="84"/>
      <c r="LTI102" s="84"/>
      <c r="LTJ102" s="84"/>
      <c r="LTK102" s="84"/>
      <c r="LTL102" s="84"/>
      <c r="LTM102" s="84"/>
      <c r="LTN102" s="84"/>
      <c r="LTO102" s="84"/>
      <c r="LTP102" s="84"/>
      <c r="LTQ102" s="84"/>
      <c r="LTR102" s="84"/>
      <c r="LTS102" s="84"/>
      <c r="LTT102" s="84"/>
      <c r="LTU102" s="84"/>
      <c r="LTV102" s="84"/>
      <c r="LTW102" s="84"/>
      <c r="LTX102" s="84"/>
      <c r="LTY102" s="84"/>
      <c r="LTZ102" s="84"/>
      <c r="LUA102" s="84"/>
      <c r="LUB102" s="84"/>
      <c r="LUC102" s="84"/>
      <c r="LUD102" s="84"/>
      <c r="LUE102" s="84"/>
      <c r="LUF102" s="84"/>
      <c r="LUG102" s="84"/>
      <c r="LUH102" s="84"/>
      <c r="LUI102" s="84"/>
      <c r="LUJ102" s="84"/>
      <c r="LUK102" s="84"/>
      <c r="LUL102" s="84"/>
      <c r="LUM102" s="84"/>
      <c r="LUN102" s="84"/>
      <c r="LUO102" s="84"/>
      <c r="LUP102" s="84"/>
      <c r="LUQ102" s="84"/>
      <c r="LUR102" s="84"/>
      <c r="LUS102" s="84"/>
      <c r="LUT102" s="84"/>
      <c r="LUU102" s="84"/>
      <c r="LUV102" s="84"/>
      <c r="LUW102" s="84"/>
      <c r="LUX102" s="84"/>
      <c r="LUY102" s="84"/>
      <c r="LUZ102" s="84"/>
      <c r="LVA102" s="84"/>
      <c r="LVB102" s="84"/>
      <c r="LVC102" s="84"/>
      <c r="LVD102" s="84"/>
      <c r="LVE102" s="84"/>
      <c r="LVF102" s="84"/>
      <c r="LVG102" s="84"/>
      <c r="LVH102" s="84"/>
      <c r="LVI102" s="84"/>
      <c r="LVJ102" s="84"/>
      <c r="LVK102" s="84"/>
      <c r="LVL102" s="84"/>
      <c r="LVM102" s="84"/>
      <c r="LVN102" s="84"/>
      <c r="LVO102" s="84"/>
      <c r="LVP102" s="84"/>
      <c r="LVQ102" s="84"/>
      <c r="LVR102" s="84"/>
      <c r="LVS102" s="84"/>
      <c r="LVT102" s="84"/>
      <c r="LVU102" s="84"/>
      <c r="LVV102" s="84"/>
      <c r="LVW102" s="84"/>
      <c r="LVX102" s="84"/>
      <c r="LVY102" s="84"/>
      <c r="LVZ102" s="84"/>
      <c r="LWA102" s="84"/>
      <c r="LWB102" s="84"/>
      <c r="LWC102" s="84"/>
      <c r="LWD102" s="84"/>
      <c r="LWE102" s="84"/>
      <c r="LWF102" s="84"/>
      <c r="LWG102" s="84"/>
      <c r="LWH102" s="84"/>
      <c r="LWI102" s="84"/>
      <c r="LWJ102" s="84"/>
      <c r="LWK102" s="84"/>
      <c r="LWL102" s="84"/>
      <c r="LWM102" s="84"/>
      <c r="LWN102" s="84"/>
      <c r="LWO102" s="84"/>
      <c r="LWP102" s="84"/>
      <c r="LWQ102" s="84"/>
      <c r="LWR102" s="84"/>
      <c r="LWS102" s="84"/>
      <c r="LWT102" s="84"/>
      <c r="LWU102" s="84"/>
      <c r="LWV102" s="84"/>
      <c r="LWW102" s="84"/>
      <c r="LWX102" s="84"/>
      <c r="LWY102" s="84"/>
      <c r="LWZ102" s="84"/>
      <c r="LXA102" s="84"/>
      <c r="LXB102" s="84"/>
      <c r="LXC102" s="84"/>
      <c r="LXD102" s="84"/>
      <c r="LXE102" s="84"/>
      <c r="LXF102" s="84"/>
      <c r="LXG102" s="84"/>
      <c r="LXH102" s="84"/>
      <c r="LXI102" s="84"/>
      <c r="LXJ102" s="84"/>
      <c r="LXK102" s="84"/>
      <c r="LXL102" s="84"/>
      <c r="LXM102" s="84"/>
      <c r="LXN102" s="84"/>
      <c r="LXO102" s="84"/>
      <c r="LXP102" s="84"/>
      <c r="LXQ102" s="84"/>
      <c r="LXR102" s="84"/>
      <c r="LXS102" s="84"/>
      <c r="LXT102" s="84"/>
      <c r="LXU102" s="84"/>
      <c r="LXV102" s="84"/>
      <c r="LXW102" s="84"/>
      <c r="LXX102" s="84"/>
      <c r="LXY102" s="84"/>
      <c r="LXZ102" s="84"/>
      <c r="LYA102" s="84"/>
      <c r="LYB102" s="84"/>
      <c r="LYC102" s="84"/>
      <c r="LYD102" s="84"/>
      <c r="LYE102" s="84"/>
      <c r="LYF102" s="84"/>
      <c r="LYG102" s="84"/>
      <c r="LYH102" s="84"/>
      <c r="LYI102" s="84"/>
      <c r="LYJ102" s="84"/>
      <c r="LYK102" s="84"/>
      <c r="LYL102" s="84"/>
      <c r="LYM102" s="84"/>
      <c r="LYN102" s="84"/>
      <c r="LYO102" s="84"/>
      <c r="LYP102" s="84"/>
      <c r="LYQ102" s="84"/>
      <c r="LYR102" s="84"/>
      <c r="LYS102" s="84"/>
      <c r="LYT102" s="84"/>
      <c r="LYU102" s="84"/>
      <c r="LYV102" s="84"/>
      <c r="LYW102" s="84"/>
      <c r="LYX102" s="84"/>
      <c r="LYY102" s="84"/>
      <c r="LYZ102" s="84"/>
      <c r="LZA102" s="84"/>
      <c r="LZB102" s="84"/>
      <c r="LZC102" s="84"/>
      <c r="LZD102" s="84"/>
      <c r="LZE102" s="84"/>
      <c r="LZF102" s="84"/>
      <c r="LZG102" s="84"/>
      <c r="LZH102" s="84"/>
      <c r="LZI102" s="84"/>
      <c r="LZJ102" s="84"/>
      <c r="LZK102" s="84"/>
      <c r="LZL102" s="84"/>
      <c r="LZM102" s="84"/>
      <c r="LZN102" s="84"/>
      <c r="LZO102" s="84"/>
      <c r="LZP102" s="84"/>
      <c r="LZQ102" s="84"/>
      <c r="LZR102" s="84"/>
      <c r="LZS102" s="84"/>
      <c r="LZT102" s="84"/>
      <c r="LZU102" s="84"/>
      <c r="LZV102" s="84"/>
      <c r="LZW102" s="84"/>
      <c r="LZX102" s="84"/>
      <c r="LZY102" s="84"/>
      <c r="LZZ102" s="84"/>
      <c r="MAA102" s="84"/>
      <c r="MAB102" s="84"/>
      <c r="MAC102" s="84"/>
      <c r="MAD102" s="84"/>
      <c r="MAE102" s="84"/>
      <c r="MAF102" s="84"/>
      <c r="MAG102" s="84"/>
      <c r="MAH102" s="84"/>
      <c r="MAI102" s="84"/>
      <c r="MAJ102" s="84"/>
      <c r="MAK102" s="84"/>
      <c r="MAL102" s="84"/>
      <c r="MAM102" s="84"/>
      <c r="MAN102" s="84"/>
      <c r="MAO102" s="84"/>
      <c r="MAP102" s="84"/>
      <c r="MAQ102" s="84"/>
      <c r="MAR102" s="84"/>
      <c r="MAS102" s="84"/>
      <c r="MAT102" s="84"/>
      <c r="MAU102" s="84"/>
      <c r="MAV102" s="84"/>
      <c r="MAW102" s="84"/>
      <c r="MAX102" s="84"/>
      <c r="MAY102" s="84"/>
      <c r="MAZ102" s="84"/>
      <c r="MBA102" s="84"/>
      <c r="MBB102" s="84"/>
      <c r="MBC102" s="84"/>
      <c r="MBD102" s="84"/>
      <c r="MBE102" s="84"/>
      <c r="MBF102" s="84"/>
      <c r="MBG102" s="84"/>
      <c r="MBH102" s="84"/>
      <c r="MBI102" s="84"/>
      <c r="MBJ102" s="84"/>
      <c r="MBK102" s="84"/>
      <c r="MBL102" s="84"/>
      <c r="MBM102" s="84"/>
      <c r="MBN102" s="84"/>
      <c r="MBO102" s="84"/>
      <c r="MBP102" s="84"/>
      <c r="MBQ102" s="84"/>
      <c r="MBR102" s="84"/>
      <c r="MBS102" s="84"/>
      <c r="MBT102" s="84"/>
      <c r="MBU102" s="84"/>
      <c r="MBV102" s="84"/>
      <c r="MBW102" s="84"/>
      <c r="MBX102" s="84"/>
      <c r="MBY102" s="84"/>
      <c r="MBZ102" s="84"/>
      <c r="MCA102" s="84"/>
      <c r="MCB102" s="84"/>
      <c r="MCC102" s="84"/>
      <c r="MCD102" s="84"/>
      <c r="MCE102" s="84"/>
      <c r="MCF102" s="84"/>
      <c r="MCG102" s="84"/>
      <c r="MCH102" s="84"/>
      <c r="MCI102" s="84"/>
      <c r="MCJ102" s="84"/>
      <c r="MCK102" s="84"/>
      <c r="MCL102" s="84"/>
      <c r="MCM102" s="84"/>
      <c r="MCN102" s="84"/>
      <c r="MCO102" s="84"/>
      <c r="MCP102" s="84"/>
      <c r="MCQ102" s="84"/>
      <c r="MCR102" s="84"/>
      <c r="MCS102" s="84"/>
      <c r="MCT102" s="84"/>
      <c r="MCU102" s="84"/>
      <c r="MCV102" s="84"/>
      <c r="MCW102" s="84"/>
      <c r="MCX102" s="84"/>
      <c r="MCY102" s="84"/>
      <c r="MCZ102" s="84"/>
      <c r="MDA102" s="84"/>
      <c r="MDB102" s="84"/>
      <c r="MDC102" s="84"/>
      <c r="MDD102" s="84"/>
      <c r="MDE102" s="84"/>
      <c r="MDF102" s="84"/>
      <c r="MDG102" s="84"/>
      <c r="MDH102" s="84"/>
      <c r="MDI102" s="84"/>
      <c r="MDJ102" s="84"/>
      <c r="MDK102" s="84"/>
      <c r="MDL102" s="84"/>
      <c r="MDM102" s="84"/>
      <c r="MDN102" s="84"/>
      <c r="MDO102" s="84"/>
      <c r="MDP102" s="84"/>
      <c r="MDQ102" s="84"/>
      <c r="MDR102" s="84"/>
      <c r="MDS102" s="84"/>
      <c r="MDT102" s="84"/>
      <c r="MDU102" s="84"/>
      <c r="MDV102" s="84"/>
      <c r="MDW102" s="84"/>
      <c r="MDX102" s="84"/>
      <c r="MDY102" s="84"/>
      <c r="MDZ102" s="84"/>
      <c r="MEA102" s="84"/>
      <c r="MEB102" s="84"/>
      <c r="MEC102" s="84"/>
      <c r="MED102" s="84"/>
      <c r="MEE102" s="84"/>
      <c r="MEF102" s="84"/>
      <c r="MEG102" s="84"/>
      <c r="MEH102" s="84"/>
      <c r="MEI102" s="84"/>
      <c r="MEJ102" s="84"/>
      <c r="MEK102" s="84"/>
      <c r="MEL102" s="84"/>
      <c r="MEM102" s="84"/>
      <c r="MEN102" s="84"/>
      <c r="MEO102" s="84"/>
      <c r="MEP102" s="84"/>
      <c r="MEQ102" s="84"/>
      <c r="MER102" s="84"/>
      <c r="MES102" s="84"/>
      <c r="MET102" s="84"/>
      <c r="MEU102" s="84"/>
      <c r="MEV102" s="84"/>
      <c r="MEW102" s="84"/>
      <c r="MEX102" s="84"/>
      <c r="MEY102" s="84"/>
      <c r="MEZ102" s="84"/>
      <c r="MFA102" s="84"/>
      <c r="MFB102" s="84"/>
      <c r="MFC102" s="84"/>
      <c r="MFD102" s="84"/>
      <c r="MFE102" s="84"/>
      <c r="MFF102" s="84"/>
      <c r="MFG102" s="84"/>
      <c r="MFH102" s="84"/>
      <c r="MFI102" s="84"/>
      <c r="MFJ102" s="84"/>
      <c r="MFK102" s="84"/>
      <c r="MFL102" s="84"/>
      <c r="MFM102" s="84"/>
      <c r="MFN102" s="84"/>
      <c r="MFO102" s="84"/>
      <c r="MFP102" s="84"/>
      <c r="MFQ102" s="84"/>
      <c r="MFR102" s="84"/>
      <c r="MFS102" s="84"/>
      <c r="MFT102" s="84"/>
      <c r="MFU102" s="84"/>
      <c r="MFV102" s="84"/>
      <c r="MFW102" s="84"/>
      <c r="MFX102" s="84"/>
      <c r="MFY102" s="84"/>
      <c r="MFZ102" s="84"/>
      <c r="MGA102" s="84"/>
      <c r="MGB102" s="84"/>
      <c r="MGC102" s="84"/>
      <c r="MGD102" s="84"/>
      <c r="MGE102" s="84"/>
      <c r="MGF102" s="84"/>
      <c r="MGG102" s="84"/>
      <c r="MGH102" s="84"/>
      <c r="MGI102" s="84"/>
      <c r="MGJ102" s="84"/>
      <c r="MGK102" s="84"/>
      <c r="MGL102" s="84"/>
      <c r="MGM102" s="84"/>
      <c r="MGN102" s="84"/>
      <c r="MGO102" s="84"/>
      <c r="MGP102" s="84"/>
      <c r="MGQ102" s="84"/>
      <c r="MGR102" s="84"/>
      <c r="MGS102" s="84"/>
      <c r="MGT102" s="84"/>
      <c r="MGU102" s="84"/>
      <c r="MGV102" s="84"/>
      <c r="MGW102" s="84"/>
      <c r="MGX102" s="84"/>
      <c r="MGY102" s="84"/>
      <c r="MGZ102" s="84"/>
      <c r="MHA102" s="84"/>
      <c r="MHB102" s="84"/>
      <c r="MHC102" s="84"/>
      <c r="MHD102" s="84"/>
      <c r="MHE102" s="84"/>
      <c r="MHF102" s="84"/>
      <c r="MHG102" s="84"/>
      <c r="MHH102" s="84"/>
      <c r="MHI102" s="84"/>
      <c r="MHJ102" s="84"/>
      <c r="MHK102" s="84"/>
      <c r="MHL102" s="84"/>
      <c r="MHM102" s="84"/>
      <c r="MHN102" s="84"/>
      <c r="MHO102" s="84"/>
      <c r="MHP102" s="84"/>
      <c r="MHQ102" s="84"/>
      <c r="MHR102" s="84"/>
      <c r="MHS102" s="84"/>
      <c r="MHT102" s="84"/>
      <c r="MHU102" s="84"/>
      <c r="MHV102" s="84"/>
      <c r="MHW102" s="84"/>
      <c r="MHX102" s="84"/>
      <c r="MHY102" s="84"/>
      <c r="MHZ102" s="84"/>
      <c r="MIA102" s="84"/>
      <c r="MIB102" s="84"/>
      <c r="MIC102" s="84"/>
      <c r="MID102" s="84"/>
      <c r="MIE102" s="84"/>
      <c r="MIF102" s="84"/>
      <c r="MIG102" s="84"/>
      <c r="MIH102" s="84"/>
      <c r="MII102" s="84"/>
      <c r="MIJ102" s="84"/>
      <c r="MIK102" s="84"/>
      <c r="MIL102" s="84"/>
      <c r="MIM102" s="84"/>
      <c r="MIN102" s="84"/>
      <c r="MIO102" s="84"/>
      <c r="MIP102" s="84"/>
      <c r="MIQ102" s="84"/>
      <c r="MIR102" s="84"/>
      <c r="MIS102" s="84"/>
      <c r="MIT102" s="84"/>
      <c r="MIU102" s="84"/>
      <c r="MIV102" s="84"/>
      <c r="MIW102" s="84"/>
      <c r="MIX102" s="84"/>
      <c r="MIY102" s="84"/>
      <c r="MIZ102" s="84"/>
      <c r="MJA102" s="84"/>
      <c r="MJB102" s="84"/>
      <c r="MJC102" s="84"/>
      <c r="MJD102" s="84"/>
      <c r="MJE102" s="84"/>
      <c r="MJF102" s="84"/>
      <c r="MJG102" s="84"/>
      <c r="MJH102" s="84"/>
      <c r="MJI102" s="84"/>
      <c r="MJJ102" s="84"/>
      <c r="MJK102" s="84"/>
      <c r="MJL102" s="84"/>
      <c r="MJM102" s="84"/>
      <c r="MJN102" s="84"/>
      <c r="MJO102" s="84"/>
      <c r="MJP102" s="84"/>
      <c r="MJQ102" s="84"/>
      <c r="MJR102" s="84"/>
      <c r="MJS102" s="84"/>
      <c r="MJT102" s="84"/>
      <c r="MJU102" s="84"/>
      <c r="MJV102" s="84"/>
      <c r="MJW102" s="84"/>
      <c r="MJX102" s="84"/>
      <c r="MJY102" s="84"/>
      <c r="MJZ102" s="84"/>
      <c r="MKA102" s="84"/>
      <c r="MKB102" s="84"/>
      <c r="MKC102" s="84"/>
      <c r="MKD102" s="84"/>
      <c r="MKE102" s="84"/>
      <c r="MKF102" s="84"/>
      <c r="MKG102" s="84"/>
      <c r="MKH102" s="84"/>
      <c r="MKI102" s="84"/>
      <c r="MKJ102" s="84"/>
      <c r="MKK102" s="84"/>
      <c r="MKL102" s="84"/>
      <c r="MKM102" s="84"/>
      <c r="MKN102" s="84"/>
      <c r="MKO102" s="84"/>
      <c r="MKP102" s="84"/>
      <c r="MKQ102" s="84"/>
      <c r="MKR102" s="84"/>
      <c r="MKS102" s="84"/>
      <c r="MKT102" s="84"/>
      <c r="MKU102" s="84"/>
      <c r="MKV102" s="84"/>
      <c r="MKW102" s="84"/>
      <c r="MKX102" s="84"/>
      <c r="MKY102" s="84"/>
      <c r="MKZ102" s="84"/>
      <c r="MLA102" s="84"/>
      <c r="MLB102" s="84"/>
      <c r="MLC102" s="84"/>
      <c r="MLD102" s="84"/>
      <c r="MLE102" s="84"/>
      <c r="MLF102" s="84"/>
      <c r="MLG102" s="84"/>
      <c r="MLH102" s="84"/>
      <c r="MLI102" s="84"/>
      <c r="MLJ102" s="84"/>
      <c r="MLK102" s="84"/>
      <c r="MLL102" s="84"/>
      <c r="MLM102" s="84"/>
      <c r="MLN102" s="84"/>
      <c r="MLO102" s="84"/>
      <c r="MLP102" s="84"/>
      <c r="MLQ102" s="84"/>
      <c r="MLR102" s="84"/>
      <c r="MLS102" s="84"/>
      <c r="MLT102" s="84"/>
      <c r="MLU102" s="84"/>
      <c r="MLV102" s="84"/>
      <c r="MLW102" s="84"/>
      <c r="MLX102" s="84"/>
      <c r="MLY102" s="84"/>
      <c r="MLZ102" s="84"/>
      <c r="MMA102" s="84"/>
      <c r="MMB102" s="84"/>
      <c r="MMC102" s="84"/>
      <c r="MMD102" s="84"/>
      <c r="MME102" s="84"/>
      <c r="MMF102" s="84"/>
      <c r="MMG102" s="84"/>
      <c r="MMH102" s="84"/>
      <c r="MMI102" s="84"/>
      <c r="MMJ102" s="84"/>
      <c r="MMK102" s="84"/>
      <c r="MML102" s="84"/>
      <c r="MMM102" s="84"/>
      <c r="MMN102" s="84"/>
      <c r="MMO102" s="84"/>
      <c r="MMP102" s="84"/>
      <c r="MMQ102" s="84"/>
      <c r="MMR102" s="84"/>
      <c r="MMS102" s="84"/>
      <c r="MMT102" s="84"/>
      <c r="MMU102" s="84"/>
      <c r="MMV102" s="84"/>
      <c r="MMW102" s="84"/>
      <c r="MMX102" s="84"/>
      <c r="MMY102" s="84"/>
      <c r="MMZ102" s="84"/>
      <c r="MNA102" s="84"/>
      <c r="MNB102" s="84"/>
      <c r="MNC102" s="84"/>
      <c r="MND102" s="84"/>
      <c r="MNE102" s="84"/>
      <c r="MNF102" s="84"/>
      <c r="MNG102" s="84"/>
      <c r="MNH102" s="84"/>
      <c r="MNI102" s="84"/>
      <c r="MNJ102" s="84"/>
      <c r="MNK102" s="84"/>
      <c r="MNL102" s="84"/>
      <c r="MNM102" s="84"/>
      <c r="MNN102" s="84"/>
      <c r="MNO102" s="84"/>
      <c r="MNP102" s="84"/>
      <c r="MNQ102" s="84"/>
      <c r="MNR102" s="84"/>
      <c r="MNS102" s="84"/>
      <c r="MNT102" s="84"/>
      <c r="MNU102" s="84"/>
      <c r="MNV102" s="84"/>
      <c r="MNW102" s="84"/>
      <c r="MNX102" s="84"/>
      <c r="MNY102" s="84"/>
      <c r="MNZ102" s="84"/>
      <c r="MOA102" s="84"/>
      <c r="MOB102" s="84"/>
      <c r="MOC102" s="84"/>
      <c r="MOD102" s="84"/>
      <c r="MOE102" s="84"/>
      <c r="MOF102" s="84"/>
      <c r="MOG102" s="84"/>
      <c r="MOH102" s="84"/>
      <c r="MOI102" s="84"/>
      <c r="MOJ102" s="84"/>
      <c r="MOK102" s="84"/>
      <c r="MOL102" s="84"/>
      <c r="MOM102" s="84"/>
      <c r="MON102" s="84"/>
      <c r="MOO102" s="84"/>
      <c r="MOP102" s="84"/>
      <c r="MOQ102" s="84"/>
      <c r="MOR102" s="84"/>
      <c r="MOS102" s="84"/>
      <c r="MOT102" s="84"/>
      <c r="MOU102" s="84"/>
      <c r="MOV102" s="84"/>
      <c r="MOW102" s="84"/>
      <c r="MOX102" s="84"/>
      <c r="MOY102" s="84"/>
      <c r="MOZ102" s="84"/>
      <c r="MPA102" s="84"/>
      <c r="MPB102" s="84"/>
      <c r="MPC102" s="84"/>
      <c r="MPD102" s="84"/>
      <c r="MPE102" s="84"/>
      <c r="MPF102" s="84"/>
      <c r="MPG102" s="84"/>
      <c r="MPH102" s="84"/>
      <c r="MPI102" s="84"/>
      <c r="MPJ102" s="84"/>
      <c r="MPK102" s="84"/>
      <c r="MPL102" s="84"/>
      <c r="MPM102" s="84"/>
      <c r="MPN102" s="84"/>
      <c r="MPO102" s="84"/>
      <c r="MPP102" s="84"/>
      <c r="MPQ102" s="84"/>
      <c r="MPR102" s="84"/>
      <c r="MPS102" s="84"/>
      <c r="MPT102" s="84"/>
      <c r="MPU102" s="84"/>
      <c r="MPV102" s="84"/>
      <c r="MPW102" s="84"/>
      <c r="MPX102" s="84"/>
      <c r="MPY102" s="84"/>
      <c r="MPZ102" s="84"/>
      <c r="MQA102" s="84"/>
      <c r="MQB102" s="84"/>
      <c r="MQC102" s="84"/>
      <c r="MQD102" s="84"/>
      <c r="MQE102" s="84"/>
      <c r="MQF102" s="84"/>
      <c r="MQG102" s="84"/>
      <c r="MQH102" s="84"/>
      <c r="MQI102" s="84"/>
      <c r="MQJ102" s="84"/>
      <c r="MQK102" s="84"/>
      <c r="MQL102" s="84"/>
      <c r="MQM102" s="84"/>
      <c r="MQN102" s="84"/>
      <c r="MQO102" s="84"/>
      <c r="MQP102" s="84"/>
      <c r="MQQ102" s="84"/>
      <c r="MQR102" s="84"/>
      <c r="MQS102" s="84"/>
      <c r="MQT102" s="84"/>
      <c r="MQU102" s="84"/>
      <c r="MQV102" s="84"/>
      <c r="MQW102" s="84"/>
      <c r="MQX102" s="84"/>
      <c r="MQY102" s="84"/>
      <c r="MQZ102" s="84"/>
      <c r="MRA102" s="84"/>
      <c r="MRB102" s="84"/>
      <c r="MRC102" s="84"/>
      <c r="MRD102" s="84"/>
      <c r="MRE102" s="84"/>
      <c r="MRF102" s="84"/>
      <c r="MRG102" s="84"/>
      <c r="MRH102" s="84"/>
      <c r="MRI102" s="84"/>
      <c r="MRJ102" s="84"/>
      <c r="MRK102" s="84"/>
      <c r="MRL102" s="84"/>
      <c r="MRM102" s="84"/>
      <c r="MRN102" s="84"/>
      <c r="MRO102" s="84"/>
      <c r="MRP102" s="84"/>
      <c r="MRQ102" s="84"/>
      <c r="MRR102" s="84"/>
      <c r="MRS102" s="84"/>
      <c r="MRT102" s="84"/>
      <c r="MRU102" s="84"/>
      <c r="MRV102" s="84"/>
      <c r="MRW102" s="84"/>
      <c r="MRX102" s="84"/>
      <c r="MRY102" s="84"/>
      <c r="MRZ102" s="84"/>
      <c r="MSA102" s="84"/>
      <c r="MSB102" s="84"/>
      <c r="MSC102" s="84"/>
      <c r="MSD102" s="84"/>
      <c r="MSE102" s="84"/>
      <c r="MSF102" s="84"/>
      <c r="MSG102" s="84"/>
      <c r="MSH102" s="84"/>
      <c r="MSI102" s="84"/>
      <c r="MSJ102" s="84"/>
      <c r="MSK102" s="84"/>
      <c r="MSL102" s="84"/>
      <c r="MSM102" s="84"/>
      <c r="MSN102" s="84"/>
      <c r="MSO102" s="84"/>
      <c r="MSP102" s="84"/>
      <c r="MSQ102" s="84"/>
      <c r="MSR102" s="84"/>
      <c r="MSS102" s="84"/>
      <c r="MST102" s="84"/>
      <c r="MSU102" s="84"/>
      <c r="MSV102" s="84"/>
      <c r="MSW102" s="84"/>
      <c r="MSX102" s="84"/>
      <c r="MSY102" s="84"/>
      <c r="MSZ102" s="84"/>
      <c r="MTA102" s="84"/>
      <c r="MTB102" s="84"/>
      <c r="MTC102" s="84"/>
      <c r="MTD102" s="84"/>
      <c r="MTE102" s="84"/>
      <c r="MTF102" s="84"/>
      <c r="MTG102" s="84"/>
      <c r="MTH102" s="84"/>
      <c r="MTI102" s="84"/>
      <c r="MTJ102" s="84"/>
      <c r="MTK102" s="84"/>
      <c r="MTL102" s="84"/>
      <c r="MTM102" s="84"/>
      <c r="MTN102" s="84"/>
      <c r="MTO102" s="84"/>
      <c r="MTP102" s="84"/>
      <c r="MTQ102" s="84"/>
      <c r="MTR102" s="84"/>
      <c r="MTS102" s="84"/>
      <c r="MTT102" s="84"/>
      <c r="MTU102" s="84"/>
      <c r="MTV102" s="84"/>
      <c r="MTW102" s="84"/>
      <c r="MTX102" s="84"/>
      <c r="MTY102" s="84"/>
      <c r="MTZ102" s="84"/>
      <c r="MUA102" s="84"/>
      <c r="MUB102" s="84"/>
      <c r="MUC102" s="84"/>
      <c r="MUD102" s="84"/>
      <c r="MUE102" s="84"/>
      <c r="MUF102" s="84"/>
      <c r="MUG102" s="84"/>
      <c r="MUH102" s="84"/>
      <c r="MUI102" s="84"/>
      <c r="MUJ102" s="84"/>
      <c r="MUK102" s="84"/>
      <c r="MUL102" s="84"/>
      <c r="MUM102" s="84"/>
      <c r="MUN102" s="84"/>
      <c r="MUO102" s="84"/>
      <c r="MUP102" s="84"/>
      <c r="MUQ102" s="84"/>
      <c r="MUR102" s="84"/>
      <c r="MUS102" s="84"/>
      <c r="MUT102" s="84"/>
      <c r="MUU102" s="84"/>
      <c r="MUV102" s="84"/>
      <c r="MUW102" s="84"/>
      <c r="MUX102" s="84"/>
      <c r="MUY102" s="84"/>
      <c r="MUZ102" s="84"/>
      <c r="MVA102" s="84"/>
      <c r="MVB102" s="84"/>
      <c r="MVC102" s="84"/>
      <c r="MVD102" s="84"/>
      <c r="MVE102" s="84"/>
      <c r="MVF102" s="84"/>
      <c r="MVG102" s="84"/>
      <c r="MVH102" s="84"/>
      <c r="MVI102" s="84"/>
      <c r="MVJ102" s="84"/>
      <c r="MVK102" s="84"/>
      <c r="MVL102" s="84"/>
      <c r="MVM102" s="84"/>
      <c r="MVN102" s="84"/>
      <c r="MVO102" s="84"/>
      <c r="MVP102" s="84"/>
      <c r="MVQ102" s="84"/>
      <c r="MVR102" s="84"/>
      <c r="MVS102" s="84"/>
      <c r="MVT102" s="84"/>
      <c r="MVU102" s="84"/>
      <c r="MVV102" s="84"/>
      <c r="MVW102" s="84"/>
      <c r="MVX102" s="84"/>
      <c r="MVY102" s="84"/>
      <c r="MVZ102" s="84"/>
      <c r="MWA102" s="84"/>
      <c r="MWB102" s="84"/>
      <c r="MWC102" s="84"/>
      <c r="MWD102" s="84"/>
      <c r="MWE102" s="84"/>
      <c r="MWF102" s="84"/>
      <c r="MWG102" s="84"/>
      <c r="MWH102" s="84"/>
      <c r="MWI102" s="84"/>
      <c r="MWJ102" s="84"/>
      <c r="MWK102" s="84"/>
      <c r="MWL102" s="84"/>
      <c r="MWM102" s="84"/>
      <c r="MWN102" s="84"/>
      <c r="MWO102" s="84"/>
      <c r="MWP102" s="84"/>
      <c r="MWQ102" s="84"/>
      <c r="MWR102" s="84"/>
      <c r="MWS102" s="84"/>
      <c r="MWT102" s="84"/>
      <c r="MWU102" s="84"/>
      <c r="MWV102" s="84"/>
      <c r="MWW102" s="84"/>
      <c r="MWX102" s="84"/>
      <c r="MWY102" s="84"/>
      <c r="MWZ102" s="84"/>
      <c r="MXA102" s="84"/>
      <c r="MXB102" s="84"/>
      <c r="MXC102" s="84"/>
      <c r="MXD102" s="84"/>
      <c r="MXE102" s="84"/>
      <c r="MXF102" s="84"/>
      <c r="MXG102" s="84"/>
      <c r="MXH102" s="84"/>
      <c r="MXI102" s="84"/>
      <c r="MXJ102" s="84"/>
      <c r="MXK102" s="84"/>
      <c r="MXL102" s="84"/>
      <c r="MXM102" s="84"/>
      <c r="MXN102" s="84"/>
      <c r="MXO102" s="84"/>
      <c r="MXP102" s="84"/>
      <c r="MXQ102" s="84"/>
      <c r="MXR102" s="84"/>
      <c r="MXS102" s="84"/>
      <c r="MXT102" s="84"/>
      <c r="MXU102" s="84"/>
      <c r="MXV102" s="84"/>
      <c r="MXW102" s="84"/>
      <c r="MXX102" s="84"/>
      <c r="MXY102" s="84"/>
      <c r="MXZ102" s="84"/>
      <c r="MYA102" s="84"/>
      <c r="MYB102" s="84"/>
      <c r="MYC102" s="84"/>
      <c r="MYD102" s="84"/>
      <c r="MYE102" s="84"/>
      <c r="MYF102" s="84"/>
      <c r="MYG102" s="84"/>
      <c r="MYH102" s="84"/>
      <c r="MYI102" s="84"/>
      <c r="MYJ102" s="84"/>
      <c r="MYK102" s="84"/>
      <c r="MYL102" s="84"/>
      <c r="MYM102" s="84"/>
      <c r="MYN102" s="84"/>
      <c r="MYO102" s="84"/>
      <c r="MYP102" s="84"/>
      <c r="MYQ102" s="84"/>
      <c r="MYR102" s="84"/>
      <c r="MYS102" s="84"/>
      <c r="MYT102" s="84"/>
      <c r="MYU102" s="84"/>
      <c r="MYV102" s="84"/>
      <c r="MYW102" s="84"/>
      <c r="MYX102" s="84"/>
      <c r="MYY102" s="84"/>
      <c r="MYZ102" s="84"/>
      <c r="MZA102" s="84"/>
      <c r="MZB102" s="84"/>
      <c r="MZC102" s="84"/>
      <c r="MZD102" s="84"/>
      <c r="MZE102" s="84"/>
      <c r="MZF102" s="84"/>
      <c r="MZG102" s="84"/>
      <c r="MZH102" s="84"/>
      <c r="MZI102" s="84"/>
      <c r="MZJ102" s="84"/>
      <c r="MZK102" s="84"/>
      <c r="MZL102" s="84"/>
      <c r="MZM102" s="84"/>
      <c r="MZN102" s="84"/>
      <c r="MZO102" s="84"/>
      <c r="MZP102" s="84"/>
      <c r="MZQ102" s="84"/>
      <c r="MZR102" s="84"/>
      <c r="MZS102" s="84"/>
      <c r="MZT102" s="84"/>
      <c r="MZU102" s="84"/>
      <c r="MZV102" s="84"/>
      <c r="MZW102" s="84"/>
      <c r="MZX102" s="84"/>
      <c r="MZY102" s="84"/>
      <c r="MZZ102" s="84"/>
      <c r="NAA102" s="84"/>
      <c r="NAB102" s="84"/>
      <c r="NAC102" s="84"/>
      <c r="NAD102" s="84"/>
      <c r="NAE102" s="84"/>
      <c r="NAF102" s="84"/>
      <c r="NAG102" s="84"/>
      <c r="NAH102" s="84"/>
      <c r="NAI102" s="84"/>
      <c r="NAJ102" s="84"/>
      <c r="NAK102" s="84"/>
      <c r="NAL102" s="84"/>
      <c r="NAM102" s="84"/>
      <c r="NAN102" s="84"/>
      <c r="NAO102" s="84"/>
      <c r="NAP102" s="84"/>
      <c r="NAQ102" s="84"/>
      <c r="NAR102" s="84"/>
      <c r="NAS102" s="84"/>
      <c r="NAT102" s="84"/>
      <c r="NAU102" s="84"/>
      <c r="NAV102" s="84"/>
      <c r="NAW102" s="84"/>
      <c r="NAX102" s="84"/>
      <c r="NAY102" s="84"/>
      <c r="NAZ102" s="84"/>
      <c r="NBA102" s="84"/>
      <c r="NBB102" s="84"/>
      <c r="NBC102" s="84"/>
      <c r="NBD102" s="84"/>
      <c r="NBE102" s="84"/>
      <c r="NBF102" s="84"/>
      <c r="NBG102" s="84"/>
      <c r="NBH102" s="84"/>
      <c r="NBI102" s="84"/>
      <c r="NBJ102" s="84"/>
      <c r="NBK102" s="84"/>
      <c r="NBL102" s="84"/>
      <c r="NBM102" s="84"/>
      <c r="NBN102" s="84"/>
      <c r="NBO102" s="84"/>
      <c r="NBP102" s="84"/>
      <c r="NBQ102" s="84"/>
      <c r="NBR102" s="84"/>
      <c r="NBS102" s="84"/>
      <c r="NBT102" s="84"/>
      <c r="NBU102" s="84"/>
      <c r="NBV102" s="84"/>
      <c r="NBW102" s="84"/>
      <c r="NBX102" s="84"/>
      <c r="NBY102" s="84"/>
      <c r="NBZ102" s="84"/>
      <c r="NCA102" s="84"/>
      <c r="NCB102" s="84"/>
      <c r="NCC102" s="84"/>
      <c r="NCD102" s="84"/>
      <c r="NCE102" s="84"/>
      <c r="NCF102" s="84"/>
      <c r="NCG102" s="84"/>
      <c r="NCH102" s="84"/>
      <c r="NCI102" s="84"/>
      <c r="NCJ102" s="84"/>
      <c r="NCK102" s="84"/>
      <c r="NCL102" s="84"/>
      <c r="NCM102" s="84"/>
      <c r="NCN102" s="84"/>
      <c r="NCO102" s="84"/>
      <c r="NCP102" s="84"/>
      <c r="NCQ102" s="84"/>
      <c r="NCR102" s="84"/>
      <c r="NCS102" s="84"/>
      <c r="NCT102" s="84"/>
      <c r="NCU102" s="84"/>
      <c r="NCV102" s="84"/>
      <c r="NCW102" s="84"/>
      <c r="NCX102" s="84"/>
      <c r="NCY102" s="84"/>
      <c r="NCZ102" s="84"/>
      <c r="NDA102" s="84"/>
      <c r="NDB102" s="84"/>
      <c r="NDC102" s="84"/>
      <c r="NDD102" s="84"/>
      <c r="NDE102" s="84"/>
      <c r="NDF102" s="84"/>
      <c r="NDG102" s="84"/>
      <c r="NDH102" s="84"/>
      <c r="NDI102" s="84"/>
      <c r="NDJ102" s="84"/>
      <c r="NDK102" s="84"/>
      <c r="NDL102" s="84"/>
      <c r="NDM102" s="84"/>
      <c r="NDN102" s="84"/>
      <c r="NDO102" s="84"/>
      <c r="NDP102" s="84"/>
      <c r="NDQ102" s="84"/>
      <c r="NDR102" s="84"/>
      <c r="NDS102" s="84"/>
      <c r="NDT102" s="84"/>
      <c r="NDU102" s="84"/>
      <c r="NDV102" s="84"/>
      <c r="NDW102" s="84"/>
      <c r="NDX102" s="84"/>
      <c r="NDY102" s="84"/>
      <c r="NDZ102" s="84"/>
      <c r="NEA102" s="84"/>
      <c r="NEB102" s="84"/>
      <c r="NEC102" s="84"/>
      <c r="NED102" s="84"/>
      <c r="NEE102" s="84"/>
      <c r="NEF102" s="84"/>
      <c r="NEG102" s="84"/>
      <c r="NEH102" s="84"/>
      <c r="NEI102" s="84"/>
      <c r="NEJ102" s="84"/>
      <c r="NEK102" s="84"/>
      <c r="NEL102" s="84"/>
      <c r="NEM102" s="84"/>
      <c r="NEN102" s="84"/>
      <c r="NEO102" s="84"/>
      <c r="NEP102" s="84"/>
      <c r="NEQ102" s="84"/>
      <c r="NER102" s="84"/>
      <c r="NES102" s="84"/>
      <c r="NET102" s="84"/>
      <c r="NEU102" s="84"/>
      <c r="NEV102" s="84"/>
      <c r="NEW102" s="84"/>
      <c r="NEX102" s="84"/>
      <c r="NEY102" s="84"/>
      <c r="NEZ102" s="84"/>
      <c r="NFA102" s="84"/>
      <c r="NFB102" s="84"/>
      <c r="NFC102" s="84"/>
      <c r="NFD102" s="84"/>
      <c r="NFE102" s="84"/>
      <c r="NFF102" s="84"/>
      <c r="NFG102" s="84"/>
      <c r="NFH102" s="84"/>
      <c r="NFI102" s="84"/>
      <c r="NFJ102" s="84"/>
      <c r="NFK102" s="84"/>
      <c r="NFL102" s="84"/>
      <c r="NFM102" s="84"/>
      <c r="NFN102" s="84"/>
      <c r="NFO102" s="84"/>
      <c r="NFP102" s="84"/>
      <c r="NFQ102" s="84"/>
      <c r="NFR102" s="84"/>
      <c r="NFS102" s="84"/>
      <c r="NFT102" s="84"/>
      <c r="NFU102" s="84"/>
      <c r="NFV102" s="84"/>
      <c r="NFW102" s="84"/>
      <c r="NFX102" s="84"/>
      <c r="NFY102" s="84"/>
      <c r="NFZ102" s="84"/>
      <c r="NGA102" s="84"/>
      <c r="NGB102" s="84"/>
      <c r="NGC102" s="84"/>
      <c r="NGD102" s="84"/>
      <c r="NGE102" s="84"/>
      <c r="NGF102" s="84"/>
      <c r="NGG102" s="84"/>
      <c r="NGH102" s="84"/>
      <c r="NGI102" s="84"/>
      <c r="NGJ102" s="84"/>
      <c r="NGK102" s="84"/>
      <c r="NGL102" s="84"/>
      <c r="NGM102" s="84"/>
      <c r="NGN102" s="84"/>
      <c r="NGO102" s="84"/>
      <c r="NGP102" s="84"/>
      <c r="NGQ102" s="84"/>
      <c r="NGR102" s="84"/>
      <c r="NGS102" s="84"/>
      <c r="NGT102" s="84"/>
      <c r="NGU102" s="84"/>
      <c r="NGV102" s="84"/>
      <c r="NGW102" s="84"/>
      <c r="NGX102" s="84"/>
      <c r="NGY102" s="84"/>
      <c r="NGZ102" s="84"/>
      <c r="NHA102" s="84"/>
      <c r="NHB102" s="84"/>
      <c r="NHC102" s="84"/>
      <c r="NHD102" s="84"/>
      <c r="NHE102" s="84"/>
      <c r="NHF102" s="84"/>
      <c r="NHG102" s="84"/>
      <c r="NHH102" s="84"/>
      <c r="NHI102" s="84"/>
      <c r="NHJ102" s="84"/>
      <c r="NHK102" s="84"/>
      <c r="NHL102" s="84"/>
      <c r="NHM102" s="84"/>
      <c r="NHN102" s="84"/>
      <c r="NHO102" s="84"/>
      <c r="NHP102" s="84"/>
      <c r="NHQ102" s="84"/>
      <c r="NHR102" s="84"/>
      <c r="NHS102" s="84"/>
      <c r="NHT102" s="84"/>
      <c r="NHU102" s="84"/>
      <c r="NHV102" s="84"/>
      <c r="NHW102" s="84"/>
      <c r="NHX102" s="84"/>
      <c r="NHY102" s="84"/>
      <c r="NHZ102" s="84"/>
      <c r="NIA102" s="84"/>
      <c r="NIB102" s="84"/>
      <c r="NIC102" s="84"/>
      <c r="NID102" s="84"/>
      <c r="NIE102" s="84"/>
      <c r="NIF102" s="84"/>
      <c r="NIG102" s="84"/>
      <c r="NIH102" s="84"/>
      <c r="NII102" s="84"/>
      <c r="NIJ102" s="84"/>
      <c r="NIK102" s="84"/>
      <c r="NIL102" s="84"/>
      <c r="NIM102" s="84"/>
      <c r="NIN102" s="84"/>
      <c r="NIO102" s="84"/>
      <c r="NIP102" s="84"/>
      <c r="NIQ102" s="84"/>
      <c r="NIR102" s="84"/>
      <c r="NIS102" s="84"/>
      <c r="NIT102" s="84"/>
      <c r="NIU102" s="84"/>
      <c r="NIV102" s="84"/>
      <c r="NIW102" s="84"/>
      <c r="NIX102" s="84"/>
      <c r="NIY102" s="84"/>
      <c r="NIZ102" s="84"/>
      <c r="NJA102" s="84"/>
      <c r="NJB102" s="84"/>
      <c r="NJC102" s="84"/>
      <c r="NJD102" s="84"/>
      <c r="NJE102" s="84"/>
      <c r="NJF102" s="84"/>
      <c r="NJG102" s="84"/>
      <c r="NJH102" s="84"/>
      <c r="NJI102" s="84"/>
      <c r="NJJ102" s="84"/>
      <c r="NJK102" s="84"/>
      <c r="NJL102" s="84"/>
      <c r="NJM102" s="84"/>
      <c r="NJN102" s="84"/>
      <c r="NJO102" s="84"/>
      <c r="NJP102" s="84"/>
      <c r="NJQ102" s="84"/>
      <c r="NJR102" s="84"/>
      <c r="NJS102" s="84"/>
      <c r="NJT102" s="84"/>
      <c r="NJU102" s="84"/>
      <c r="NJV102" s="84"/>
      <c r="NJW102" s="84"/>
      <c r="NJX102" s="84"/>
      <c r="NJY102" s="84"/>
      <c r="NJZ102" s="84"/>
      <c r="NKA102" s="84"/>
      <c r="NKB102" s="84"/>
      <c r="NKC102" s="84"/>
      <c r="NKD102" s="84"/>
      <c r="NKE102" s="84"/>
      <c r="NKF102" s="84"/>
      <c r="NKG102" s="84"/>
      <c r="NKH102" s="84"/>
      <c r="NKI102" s="84"/>
      <c r="NKJ102" s="84"/>
      <c r="NKK102" s="84"/>
      <c r="NKL102" s="84"/>
      <c r="NKM102" s="84"/>
      <c r="NKN102" s="84"/>
      <c r="NKO102" s="84"/>
      <c r="NKP102" s="84"/>
      <c r="NKQ102" s="84"/>
      <c r="NKR102" s="84"/>
      <c r="NKS102" s="84"/>
      <c r="NKT102" s="84"/>
      <c r="NKU102" s="84"/>
      <c r="NKV102" s="84"/>
      <c r="NKW102" s="84"/>
      <c r="NKX102" s="84"/>
      <c r="NKY102" s="84"/>
      <c r="NKZ102" s="84"/>
      <c r="NLA102" s="84"/>
      <c r="NLB102" s="84"/>
      <c r="NLC102" s="84"/>
      <c r="NLD102" s="84"/>
      <c r="NLE102" s="84"/>
      <c r="NLF102" s="84"/>
      <c r="NLG102" s="84"/>
      <c r="NLH102" s="84"/>
      <c r="NLI102" s="84"/>
      <c r="NLJ102" s="84"/>
      <c r="NLK102" s="84"/>
      <c r="NLL102" s="84"/>
      <c r="NLM102" s="84"/>
      <c r="NLN102" s="84"/>
      <c r="NLO102" s="84"/>
      <c r="NLP102" s="84"/>
      <c r="NLQ102" s="84"/>
      <c r="NLR102" s="84"/>
      <c r="NLS102" s="84"/>
      <c r="NLT102" s="84"/>
      <c r="NLU102" s="84"/>
      <c r="NLV102" s="84"/>
      <c r="NLW102" s="84"/>
      <c r="NLX102" s="84"/>
      <c r="NLY102" s="84"/>
      <c r="NLZ102" s="84"/>
      <c r="NMA102" s="84"/>
      <c r="NMB102" s="84"/>
      <c r="NMC102" s="84"/>
      <c r="NMD102" s="84"/>
      <c r="NME102" s="84"/>
      <c r="NMF102" s="84"/>
      <c r="NMG102" s="84"/>
      <c r="NMH102" s="84"/>
      <c r="NMI102" s="84"/>
      <c r="NMJ102" s="84"/>
      <c r="NMK102" s="84"/>
      <c r="NML102" s="84"/>
      <c r="NMM102" s="84"/>
      <c r="NMN102" s="84"/>
      <c r="NMO102" s="84"/>
      <c r="NMP102" s="84"/>
      <c r="NMQ102" s="84"/>
      <c r="NMR102" s="84"/>
      <c r="NMS102" s="84"/>
      <c r="NMT102" s="84"/>
      <c r="NMU102" s="84"/>
      <c r="NMV102" s="84"/>
      <c r="NMW102" s="84"/>
      <c r="NMX102" s="84"/>
      <c r="NMY102" s="84"/>
      <c r="NMZ102" s="84"/>
      <c r="NNA102" s="84"/>
      <c r="NNB102" s="84"/>
      <c r="NNC102" s="84"/>
      <c r="NND102" s="84"/>
      <c r="NNE102" s="84"/>
      <c r="NNF102" s="84"/>
      <c r="NNG102" s="84"/>
      <c r="NNH102" s="84"/>
      <c r="NNI102" s="84"/>
      <c r="NNJ102" s="84"/>
      <c r="NNK102" s="84"/>
      <c r="NNL102" s="84"/>
      <c r="NNM102" s="84"/>
      <c r="NNN102" s="84"/>
      <c r="NNO102" s="84"/>
      <c r="NNP102" s="84"/>
      <c r="NNQ102" s="84"/>
      <c r="NNR102" s="84"/>
      <c r="NNS102" s="84"/>
      <c r="NNT102" s="84"/>
      <c r="NNU102" s="84"/>
      <c r="NNV102" s="84"/>
      <c r="NNW102" s="84"/>
      <c r="NNX102" s="84"/>
      <c r="NNY102" s="84"/>
      <c r="NNZ102" s="84"/>
      <c r="NOA102" s="84"/>
      <c r="NOB102" s="84"/>
      <c r="NOC102" s="84"/>
      <c r="NOD102" s="84"/>
      <c r="NOE102" s="84"/>
      <c r="NOF102" s="84"/>
      <c r="NOG102" s="84"/>
      <c r="NOH102" s="84"/>
      <c r="NOI102" s="84"/>
      <c r="NOJ102" s="84"/>
      <c r="NOK102" s="84"/>
      <c r="NOL102" s="84"/>
      <c r="NOM102" s="84"/>
      <c r="NON102" s="84"/>
      <c r="NOO102" s="84"/>
      <c r="NOP102" s="84"/>
      <c r="NOQ102" s="84"/>
      <c r="NOR102" s="84"/>
      <c r="NOS102" s="84"/>
      <c r="NOT102" s="84"/>
      <c r="NOU102" s="84"/>
      <c r="NOV102" s="84"/>
      <c r="NOW102" s="84"/>
      <c r="NOX102" s="84"/>
      <c r="NOY102" s="84"/>
      <c r="NOZ102" s="84"/>
      <c r="NPA102" s="84"/>
      <c r="NPB102" s="84"/>
      <c r="NPC102" s="84"/>
      <c r="NPD102" s="84"/>
      <c r="NPE102" s="84"/>
      <c r="NPF102" s="84"/>
      <c r="NPG102" s="84"/>
      <c r="NPH102" s="84"/>
      <c r="NPI102" s="84"/>
      <c r="NPJ102" s="84"/>
      <c r="NPK102" s="84"/>
      <c r="NPL102" s="84"/>
      <c r="NPM102" s="84"/>
      <c r="NPN102" s="84"/>
      <c r="NPO102" s="84"/>
      <c r="NPP102" s="84"/>
      <c r="NPQ102" s="84"/>
      <c r="NPR102" s="84"/>
      <c r="NPS102" s="84"/>
      <c r="NPT102" s="84"/>
      <c r="NPU102" s="84"/>
      <c r="NPV102" s="84"/>
      <c r="NPW102" s="84"/>
      <c r="NPX102" s="84"/>
      <c r="NPY102" s="84"/>
      <c r="NPZ102" s="84"/>
      <c r="NQA102" s="84"/>
      <c r="NQB102" s="84"/>
      <c r="NQC102" s="84"/>
      <c r="NQD102" s="84"/>
      <c r="NQE102" s="84"/>
      <c r="NQF102" s="84"/>
      <c r="NQG102" s="84"/>
      <c r="NQH102" s="84"/>
      <c r="NQI102" s="84"/>
      <c r="NQJ102" s="84"/>
      <c r="NQK102" s="84"/>
      <c r="NQL102" s="84"/>
      <c r="NQM102" s="84"/>
      <c r="NQN102" s="84"/>
      <c r="NQO102" s="84"/>
      <c r="NQP102" s="84"/>
      <c r="NQQ102" s="84"/>
      <c r="NQR102" s="84"/>
      <c r="NQS102" s="84"/>
      <c r="NQT102" s="84"/>
      <c r="NQU102" s="84"/>
      <c r="NQV102" s="84"/>
      <c r="NQW102" s="84"/>
      <c r="NQX102" s="84"/>
      <c r="NQY102" s="84"/>
      <c r="NQZ102" s="84"/>
      <c r="NRA102" s="84"/>
      <c r="NRB102" s="84"/>
      <c r="NRC102" s="84"/>
      <c r="NRD102" s="84"/>
      <c r="NRE102" s="84"/>
      <c r="NRF102" s="84"/>
      <c r="NRG102" s="84"/>
      <c r="NRH102" s="84"/>
      <c r="NRI102" s="84"/>
      <c r="NRJ102" s="84"/>
      <c r="NRK102" s="84"/>
      <c r="NRL102" s="84"/>
      <c r="NRM102" s="84"/>
      <c r="NRN102" s="84"/>
      <c r="NRO102" s="84"/>
      <c r="NRP102" s="84"/>
      <c r="NRQ102" s="84"/>
      <c r="NRR102" s="84"/>
      <c r="NRS102" s="84"/>
      <c r="NRT102" s="84"/>
      <c r="NRU102" s="84"/>
      <c r="NRV102" s="84"/>
      <c r="NRW102" s="84"/>
      <c r="NRX102" s="84"/>
      <c r="NRY102" s="84"/>
      <c r="NRZ102" s="84"/>
      <c r="NSA102" s="84"/>
      <c r="NSB102" s="84"/>
      <c r="NSC102" s="84"/>
      <c r="NSD102" s="84"/>
      <c r="NSE102" s="84"/>
      <c r="NSF102" s="84"/>
      <c r="NSG102" s="84"/>
      <c r="NSH102" s="84"/>
      <c r="NSI102" s="84"/>
      <c r="NSJ102" s="84"/>
      <c r="NSK102" s="84"/>
      <c r="NSL102" s="84"/>
      <c r="NSM102" s="84"/>
      <c r="NSN102" s="84"/>
      <c r="NSO102" s="84"/>
      <c r="NSP102" s="84"/>
      <c r="NSQ102" s="84"/>
      <c r="NSR102" s="84"/>
      <c r="NSS102" s="84"/>
      <c r="NST102" s="84"/>
      <c r="NSU102" s="84"/>
      <c r="NSV102" s="84"/>
      <c r="NSW102" s="84"/>
      <c r="NSX102" s="84"/>
      <c r="NSY102" s="84"/>
      <c r="NSZ102" s="84"/>
      <c r="NTA102" s="84"/>
      <c r="NTB102" s="84"/>
      <c r="NTC102" s="84"/>
      <c r="NTD102" s="84"/>
      <c r="NTE102" s="84"/>
      <c r="NTF102" s="84"/>
      <c r="NTG102" s="84"/>
      <c r="NTH102" s="84"/>
      <c r="NTI102" s="84"/>
      <c r="NTJ102" s="84"/>
      <c r="NTK102" s="84"/>
      <c r="NTL102" s="84"/>
      <c r="NTM102" s="84"/>
      <c r="NTN102" s="84"/>
      <c r="NTO102" s="84"/>
      <c r="NTP102" s="84"/>
      <c r="NTQ102" s="84"/>
      <c r="NTR102" s="84"/>
      <c r="NTS102" s="84"/>
      <c r="NTT102" s="84"/>
      <c r="NTU102" s="84"/>
      <c r="NTV102" s="84"/>
      <c r="NTW102" s="84"/>
      <c r="NTX102" s="84"/>
      <c r="NTY102" s="84"/>
      <c r="NTZ102" s="84"/>
      <c r="NUA102" s="84"/>
      <c r="NUB102" s="84"/>
      <c r="NUC102" s="84"/>
      <c r="NUD102" s="84"/>
      <c r="NUE102" s="84"/>
      <c r="NUF102" s="84"/>
      <c r="NUG102" s="84"/>
      <c r="NUH102" s="84"/>
      <c r="NUI102" s="84"/>
      <c r="NUJ102" s="84"/>
      <c r="NUK102" s="84"/>
      <c r="NUL102" s="84"/>
      <c r="NUM102" s="84"/>
      <c r="NUN102" s="84"/>
      <c r="NUO102" s="84"/>
      <c r="NUP102" s="84"/>
      <c r="NUQ102" s="84"/>
      <c r="NUR102" s="84"/>
      <c r="NUS102" s="84"/>
      <c r="NUT102" s="84"/>
      <c r="NUU102" s="84"/>
      <c r="NUV102" s="84"/>
      <c r="NUW102" s="84"/>
      <c r="NUX102" s="84"/>
      <c r="NUY102" s="84"/>
      <c r="NUZ102" s="84"/>
      <c r="NVA102" s="84"/>
      <c r="NVB102" s="84"/>
      <c r="NVC102" s="84"/>
      <c r="NVD102" s="84"/>
      <c r="NVE102" s="84"/>
      <c r="NVF102" s="84"/>
      <c r="NVG102" s="84"/>
      <c r="NVH102" s="84"/>
      <c r="NVI102" s="84"/>
      <c r="NVJ102" s="84"/>
      <c r="NVK102" s="84"/>
      <c r="NVL102" s="84"/>
      <c r="NVM102" s="84"/>
      <c r="NVN102" s="84"/>
      <c r="NVO102" s="84"/>
      <c r="NVP102" s="84"/>
      <c r="NVQ102" s="84"/>
      <c r="NVR102" s="84"/>
      <c r="NVS102" s="84"/>
      <c r="NVT102" s="84"/>
      <c r="NVU102" s="84"/>
      <c r="NVV102" s="84"/>
      <c r="NVW102" s="84"/>
      <c r="NVX102" s="84"/>
      <c r="NVY102" s="84"/>
      <c r="NVZ102" s="84"/>
      <c r="NWA102" s="84"/>
      <c r="NWB102" s="84"/>
      <c r="NWC102" s="84"/>
      <c r="NWD102" s="84"/>
      <c r="NWE102" s="84"/>
      <c r="NWF102" s="84"/>
      <c r="NWG102" s="84"/>
      <c r="NWH102" s="84"/>
      <c r="NWI102" s="84"/>
      <c r="NWJ102" s="84"/>
      <c r="NWK102" s="84"/>
      <c r="NWL102" s="84"/>
      <c r="NWM102" s="84"/>
      <c r="NWN102" s="84"/>
      <c r="NWO102" s="84"/>
      <c r="NWP102" s="84"/>
      <c r="NWQ102" s="84"/>
      <c r="NWR102" s="84"/>
      <c r="NWS102" s="84"/>
      <c r="NWT102" s="84"/>
      <c r="NWU102" s="84"/>
      <c r="NWV102" s="84"/>
      <c r="NWW102" s="84"/>
      <c r="NWX102" s="84"/>
      <c r="NWY102" s="84"/>
      <c r="NWZ102" s="84"/>
      <c r="NXA102" s="84"/>
      <c r="NXB102" s="84"/>
      <c r="NXC102" s="84"/>
      <c r="NXD102" s="84"/>
      <c r="NXE102" s="84"/>
      <c r="NXF102" s="84"/>
      <c r="NXG102" s="84"/>
      <c r="NXH102" s="84"/>
      <c r="NXI102" s="84"/>
      <c r="NXJ102" s="84"/>
      <c r="NXK102" s="84"/>
      <c r="NXL102" s="84"/>
      <c r="NXM102" s="84"/>
      <c r="NXN102" s="84"/>
      <c r="NXO102" s="84"/>
      <c r="NXP102" s="84"/>
      <c r="NXQ102" s="84"/>
      <c r="NXR102" s="84"/>
      <c r="NXS102" s="84"/>
      <c r="NXT102" s="84"/>
      <c r="NXU102" s="84"/>
      <c r="NXV102" s="84"/>
      <c r="NXW102" s="84"/>
      <c r="NXX102" s="84"/>
      <c r="NXY102" s="84"/>
      <c r="NXZ102" s="84"/>
      <c r="NYA102" s="84"/>
      <c r="NYB102" s="84"/>
      <c r="NYC102" s="84"/>
      <c r="NYD102" s="84"/>
      <c r="NYE102" s="84"/>
      <c r="NYF102" s="84"/>
      <c r="NYG102" s="84"/>
      <c r="NYH102" s="84"/>
      <c r="NYI102" s="84"/>
      <c r="NYJ102" s="84"/>
      <c r="NYK102" s="84"/>
      <c r="NYL102" s="84"/>
      <c r="NYM102" s="84"/>
      <c r="NYN102" s="84"/>
      <c r="NYO102" s="84"/>
      <c r="NYP102" s="84"/>
      <c r="NYQ102" s="84"/>
      <c r="NYR102" s="84"/>
      <c r="NYS102" s="84"/>
      <c r="NYT102" s="84"/>
      <c r="NYU102" s="84"/>
      <c r="NYV102" s="84"/>
      <c r="NYW102" s="84"/>
      <c r="NYX102" s="84"/>
      <c r="NYY102" s="84"/>
      <c r="NYZ102" s="84"/>
      <c r="NZA102" s="84"/>
      <c r="NZB102" s="84"/>
      <c r="NZC102" s="84"/>
      <c r="NZD102" s="84"/>
      <c r="NZE102" s="84"/>
      <c r="NZF102" s="84"/>
      <c r="NZG102" s="84"/>
      <c r="NZH102" s="84"/>
      <c r="NZI102" s="84"/>
      <c r="NZJ102" s="84"/>
      <c r="NZK102" s="84"/>
      <c r="NZL102" s="84"/>
      <c r="NZM102" s="84"/>
      <c r="NZN102" s="84"/>
      <c r="NZO102" s="84"/>
      <c r="NZP102" s="84"/>
      <c r="NZQ102" s="84"/>
      <c r="NZR102" s="84"/>
      <c r="NZS102" s="84"/>
      <c r="NZT102" s="84"/>
      <c r="NZU102" s="84"/>
      <c r="NZV102" s="84"/>
      <c r="NZW102" s="84"/>
      <c r="NZX102" s="84"/>
      <c r="NZY102" s="84"/>
      <c r="NZZ102" s="84"/>
      <c r="OAA102" s="84"/>
      <c r="OAB102" s="84"/>
      <c r="OAC102" s="84"/>
      <c r="OAD102" s="84"/>
      <c r="OAE102" s="84"/>
      <c r="OAF102" s="84"/>
      <c r="OAG102" s="84"/>
      <c r="OAH102" s="84"/>
      <c r="OAI102" s="84"/>
      <c r="OAJ102" s="84"/>
      <c r="OAK102" s="84"/>
      <c r="OAL102" s="84"/>
      <c r="OAM102" s="84"/>
      <c r="OAN102" s="84"/>
      <c r="OAO102" s="84"/>
      <c r="OAP102" s="84"/>
      <c r="OAQ102" s="84"/>
      <c r="OAR102" s="84"/>
      <c r="OAS102" s="84"/>
      <c r="OAT102" s="84"/>
      <c r="OAU102" s="84"/>
      <c r="OAV102" s="84"/>
      <c r="OAW102" s="84"/>
      <c r="OAX102" s="84"/>
      <c r="OAY102" s="84"/>
      <c r="OAZ102" s="84"/>
      <c r="OBA102" s="84"/>
      <c r="OBB102" s="84"/>
      <c r="OBC102" s="84"/>
      <c r="OBD102" s="84"/>
      <c r="OBE102" s="84"/>
      <c r="OBF102" s="84"/>
      <c r="OBG102" s="84"/>
      <c r="OBH102" s="84"/>
      <c r="OBI102" s="84"/>
      <c r="OBJ102" s="84"/>
      <c r="OBK102" s="84"/>
      <c r="OBL102" s="84"/>
      <c r="OBM102" s="84"/>
      <c r="OBN102" s="84"/>
      <c r="OBO102" s="84"/>
      <c r="OBP102" s="84"/>
      <c r="OBQ102" s="84"/>
      <c r="OBR102" s="84"/>
      <c r="OBS102" s="84"/>
      <c r="OBT102" s="84"/>
      <c r="OBU102" s="84"/>
      <c r="OBV102" s="84"/>
      <c r="OBW102" s="84"/>
      <c r="OBX102" s="84"/>
      <c r="OBY102" s="84"/>
      <c r="OBZ102" s="84"/>
      <c r="OCA102" s="84"/>
      <c r="OCB102" s="84"/>
      <c r="OCC102" s="84"/>
      <c r="OCD102" s="84"/>
      <c r="OCE102" s="84"/>
      <c r="OCF102" s="84"/>
      <c r="OCG102" s="84"/>
      <c r="OCH102" s="84"/>
      <c r="OCI102" s="84"/>
      <c r="OCJ102" s="84"/>
      <c r="OCK102" s="84"/>
      <c r="OCL102" s="84"/>
      <c r="OCM102" s="84"/>
      <c r="OCN102" s="84"/>
      <c r="OCO102" s="84"/>
      <c r="OCP102" s="84"/>
      <c r="OCQ102" s="84"/>
      <c r="OCR102" s="84"/>
      <c r="OCS102" s="84"/>
      <c r="OCT102" s="84"/>
      <c r="OCU102" s="84"/>
      <c r="OCV102" s="84"/>
      <c r="OCW102" s="84"/>
      <c r="OCX102" s="84"/>
      <c r="OCY102" s="84"/>
      <c r="OCZ102" s="84"/>
      <c r="ODA102" s="84"/>
      <c r="ODB102" s="84"/>
      <c r="ODC102" s="84"/>
      <c r="ODD102" s="84"/>
      <c r="ODE102" s="84"/>
      <c r="ODF102" s="84"/>
      <c r="ODG102" s="84"/>
      <c r="ODH102" s="84"/>
      <c r="ODI102" s="84"/>
      <c r="ODJ102" s="84"/>
      <c r="ODK102" s="84"/>
      <c r="ODL102" s="84"/>
      <c r="ODM102" s="84"/>
      <c r="ODN102" s="84"/>
      <c r="ODO102" s="84"/>
      <c r="ODP102" s="84"/>
      <c r="ODQ102" s="84"/>
      <c r="ODR102" s="84"/>
      <c r="ODS102" s="84"/>
      <c r="ODT102" s="84"/>
      <c r="ODU102" s="84"/>
      <c r="ODV102" s="84"/>
      <c r="ODW102" s="84"/>
      <c r="ODX102" s="84"/>
      <c r="ODY102" s="84"/>
      <c r="ODZ102" s="84"/>
      <c r="OEA102" s="84"/>
      <c r="OEB102" s="84"/>
      <c r="OEC102" s="84"/>
      <c r="OED102" s="84"/>
      <c r="OEE102" s="84"/>
      <c r="OEF102" s="84"/>
      <c r="OEG102" s="84"/>
      <c r="OEH102" s="84"/>
      <c r="OEI102" s="84"/>
      <c r="OEJ102" s="84"/>
      <c r="OEK102" s="84"/>
      <c r="OEL102" s="84"/>
      <c r="OEM102" s="84"/>
      <c r="OEN102" s="84"/>
      <c r="OEO102" s="84"/>
      <c r="OEP102" s="84"/>
      <c r="OEQ102" s="84"/>
      <c r="OER102" s="84"/>
      <c r="OES102" s="84"/>
      <c r="OET102" s="84"/>
      <c r="OEU102" s="84"/>
      <c r="OEV102" s="84"/>
      <c r="OEW102" s="84"/>
      <c r="OEX102" s="84"/>
      <c r="OEY102" s="84"/>
      <c r="OEZ102" s="84"/>
      <c r="OFA102" s="84"/>
      <c r="OFB102" s="84"/>
      <c r="OFC102" s="84"/>
      <c r="OFD102" s="84"/>
      <c r="OFE102" s="84"/>
      <c r="OFF102" s="84"/>
      <c r="OFG102" s="84"/>
      <c r="OFH102" s="84"/>
      <c r="OFI102" s="84"/>
      <c r="OFJ102" s="84"/>
      <c r="OFK102" s="84"/>
      <c r="OFL102" s="84"/>
      <c r="OFM102" s="84"/>
      <c r="OFN102" s="84"/>
      <c r="OFO102" s="84"/>
      <c r="OFP102" s="84"/>
      <c r="OFQ102" s="84"/>
      <c r="OFR102" s="84"/>
      <c r="OFS102" s="84"/>
      <c r="OFT102" s="84"/>
      <c r="OFU102" s="84"/>
      <c r="OFV102" s="84"/>
      <c r="OFW102" s="84"/>
      <c r="OFX102" s="84"/>
      <c r="OFY102" s="84"/>
      <c r="OFZ102" s="84"/>
      <c r="OGA102" s="84"/>
      <c r="OGB102" s="84"/>
      <c r="OGC102" s="84"/>
      <c r="OGD102" s="84"/>
      <c r="OGE102" s="84"/>
      <c r="OGF102" s="84"/>
      <c r="OGG102" s="84"/>
      <c r="OGH102" s="84"/>
      <c r="OGI102" s="84"/>
      <c r="OGJ102" s="84"/>
      <c r="OGK102" s="84"/>
      <c r="OGL102" s="84"/>
      <c r="OGM102" s="84"/>
      <c r="OGN102" s="84"/>
      <c r="OGO102" s="84"/>
      <c r="OGP102" s="84"/>
      <c r="OGQ102" s="84"/>
      <c r="OGR102" s="84"/>
      <c r="OGS102" s="84"/>
      <c r="OGT102" s="84"/>
      <c r="OGU102" s="84"/>
      <c r="OGV102" s="84"/>
      <c r="OGW102" s="84"/>
      <c r="OGX102" s="84"/>
      <c r="OGY102" s="84"/>
      <c r="OGZ102" s="84"/>
      <c r="OHA102" s="84"/>
      <c r="OHB102" s="84"/>
      <c r="OHC102" s="84"/>
      <c r="OHD102" s="84"/>
      <c r="OHE102" s="84"/>
      <c r="OHF102" s="84"/>
      <c r="OHG102" s="84"/>
      <c r="OHH102" s="84"/>
      <c r="OHI102" s="84"/>
      <c r="OHJ102" s="84"/>
      <c r="OHK102" s="84"/>
      <c r="OHL102" s="84"/>
      <c r="OHM102" s="84"/>
      <c r="OHN102" s="84"/>
      <c r="OHO102" s="84"/>
      <c r="OHP102" s="84"/>
      <c r="OHQ102" s="84"/>
      <c r="OHR102" s="84"/>
      <c r="OHS102" s="84"/>
      <c r="OHT102" s="84"/>
      <c r="OHU102" s="84"/>
      <c r="OHV102" s="84"/>
      <c r="OHW102" s="84"/>
      <c r="OHX102" s="84"/>
      <c r="OHY102" s="84"/>
      <c r="OHZ102" s="84"/>
      <c r="OIA102" s="84"/>
      <c r="OIB102" s="84"/>
      <c r="OIC102" s="84"/>
      <c r="OID102" s="84"/>
      <c r="OIE102" s="84"/>
      <c r="OIF102" s="84"/>
      <c r="OIG102" s="84"/>
      <c r="OIH102" s="84"/>
      <c r="OII102" s="84"/>
      <c r="OIJ102" s="84"/>
      <c r="OIK102" s="84"/>
      <c r="OIL102" s="84"/>
      <c r="OIM102" s="84"/>
      <c r="OIN102" s="84"/>
      <c r="OIO102" s="84"/>
      <c r="OIP102" s="84"/>
      <c r="OIQ102" s="84"/>
      <c r="OIR102" s="84"/>
      <c r="OIS102" s="84"/>
      <c r="OIT102" s="84"/>
      <c r="OIU102" s="84"/>
      <c r="OIV102" s="84"/>
      <c r="OIW102" s="84"/>
      <c r="OIX102" s="84"/>
      <c r="OIY102" s="84"/>
      <c r="OIZ102" s="84"/>
      <c r="OJA102" s="84"/>
      <c r="OJB102" s="84"/>
      <c r="OJC102" s="84"/>
      <c r="OJD102" s="84"/>
      <c r="OJE102" s="84"/>
      <c r="OJF102" s="84"/>
      <c r="OJG102" s="84"/>
      <c r="OJH102" s="84"/>
      <c r="OJI102" s="84"/>
      <c r="OJJ102" s="84"/>
      <c r="OJK102" s="84"/>
      <c r="OJL102" s="84"/>
      <c r="OJM102" s="84"/>
      <c r="OJN102" s="84"/>
      <c r="OJO102" s="84"/>
      <c r="OJP102" s="84"/>
      <c r="OJQ102" s="84"/>
      <c r="OJR102" s="84"/>
      <c r="OJS102" s="84"/>
      <c r="OJT102" s="84"/>
      <c r="OJU102" s="84"/>
      <c r="OJV102" s="84"/>
      <c r="OJW102" s="84"/>
      <c r="OJX102" s="84"/>
      <c r="OJY102" s="84"/>
      <c r="OJZ102" s="84"/>
      <c r="OKA102" s="84"/>
      <c r="OKB102" s="84"/>
      <c r="OKC102" s="84"/>
      <c r="OKD102" s="84"/>
      <c r="OKE102" s="84"/>
      <c r="OKF102" s="84"/>
      <c r="OKG102" s="84"/>
      <c r="OKH102" s="84"/>
      <c r="OKI102" s="84"/>
      <c r="OKJ102" s="84"/>
      <c r="OKK102" s="84"/>
      <c r="OKL102" s="84"/>
      <c r="OKM102" s="84"/>
      <c r="OKN102" s="84"/>
      <c r="OKO102" s="84"/>
      <c r="OKP102" s="84"/>
      <c r="OKQ102" s="84"/>
      <c r="OKR102" s="84"/>
      <c r="OKS102" s="84"/>
      <c r="OKT102" s="84"/>
      <c r="OKU102" s="84"/>
      <c r="OKV102" s="84"/>
      <c r="OKW102" s="84"/>
      <c r="OKX102" s="84"/>
      <c r="OKY102" s="84"/>
      <c r="OKZ102" s="84"/>
      <c r="OLA102" s="84"/>
      <c r="OLB102" s="84"/>
      <c r="OLC102" s="84"/>
      <c r="OLD102" s="84"/>
      <c r="OLE102" s="84"/>
      <c r="OLF102" s="84"/>
      <c r="OLG102" s="84"/>
      <c r="OLH102" s="84"/>
      <c r="OLI102" s="84"/>
      <c r="OLJ102" s="84"/>
      <c r="OLK102" s="84"/>
      <c r="OLL102" s="84"/>
      <c r="OLM102" s="84"/>
      <c r="OLN102" s="84"/>
      <c r="OLO102" s="84"/>
      <c r="OLP102" s="84"/>
      <c r="OLQ102" s="84"/>
      <c r="OLR102" s="84"/>
      <c r="OLS102" s="84"/>
      <c r="OLT102" s="84"/>
      <c r="OLU102" s="84"/>
      <c r="OLV102" s="84"/>
      <c r="OLW102" s="84"/>
      <c r="OLX102" s="84"/>
      <c r="OLY102" s="84"/>
      <c r="OLZ102" s="84"/>
      <c r="OMA102" s="84"/>
      <c r="OMB102" s="84"/>
      <c r="OMC102" s="84"/>
      <c r="OMD102" s="84"/>
      <c r="OME102" s="84"/>
      <c r="OMF102" s="84"/>
      <c r="OMG102" s="84"/>
      <c r="OMH102" s="84"/>
      <c r="OMI102" s="84"/>
      <c r="OMJ102" s="84"/>
      <c r="OMK102" s="84"/>
      <c r="OML102" s="84"/>
      <c r="OMM102" s="84"/>
      <c r="OMN102" s="84"/>
      <c r="OMO102" s="84"/>
      <c r="OMP102" s="84"/>
      <c r="OMQ102" s="84"/>
      <c r="OMR102" s="84"/>
      <c r="OMS102" s="84"/>
      <c r="OMT102" s="84"/>
      <c r="OMU102" s="84"/>
      <c r="OMV102" s="84"/>
      <c r="OMW102" s="84"/>
      <c r="OMX102" s="84"/>
      <c r="OMY102" s="84"/>
      <c r="OMZ102" s="84"/>
      <c r="ONA102" s="84"/>
      <c r="ONB102" s="84"/>
      <c r="ONC102" s="84"/>
      <c r="OND102" s="84"/>
      <c r="ONE102" s="84"/>
      <c r="ONF102" s="84"/>
      <c r="ONG102" s="84"/>
      <c r="ONH102" s="84"/>
      <c r="ONI102" s="84"/>
      <c r="ONJ102" s="84"/>
      <c r="ONK102" s="84"/>
      <c r="ONL102" s="84"/>
      <c r="ONM102" s="84"/>
      <c r="ONN102" s="84"/>
      <c r="ONO102" s="84"/>
      <c r="ONP102" s="84"/>
      <c r="ONQ102" s="84"/>
      <c r="ONR102" s="84"/>
      <c r="ONS102" s="84"/>
      <c r="ONT102" s="84"/>
      <c r="ONU102" s="84"/>
      <c r="ONV102" s="84"/>
      <c r="ONW102" s="84"/>
      <c r="ONX102" s="84"/>
      <c r="ONY102" s="84"/>
      <c r="ONZ102" s="84"/>
      <c r="OOA102" s="84"/>
      <c r="OOB102" s="84"/>
      <c r="OOC102" s="84"/>
      <c r="OOD102" s="84"/>
      <c r="OOE102" s="84"/>
      <c r="OOF102" s="84"/>
      <c r="OOG102" s="84"/>
      <c r="OOH102" s="84"/>
      <c r="OOI102" s="84"/>
      <c r="OOJ102" s="84"/>
      <c r="OOK102" s="84"/>
      <c r="OOL102" s="84"/>
      <c r="OOM102" s="84"/>
      <c r="OON102" s="84"/>
      <c r="OOO102" s="84"/>
      <c r="OOP102" s="84"/>
      <c r="OOQ102" s="84"/>
      <c r="OOR102" s="84"/>
      <c r="OOS102" s="84"/>
      <c r="OOT102" s="84"/>
      <c r="OOU102" s="84"/>
      <c r="OOV102" s="84"/>
      <c r="OOW102" s="84"/>
      <c r="OOX102" s="84"/>
      <c r="OOY102" s="84"/>
      <c r="OOZ102" s="84"/>
      <c r="OPA102" s="84"/>
      <c r="OPB102" s="84"/>
      <c r="OPC102" s="84"/>
      <c r="OPD102" s="84"/>
      <c r="OPE102" s="84"/>
      <c r="OPF102" s="84"/>
      <c r="OPG102" s="84"/>
      <c r="OPH102" s="84"/>
      <c r="OPI102" s="84"/>
      <c r="OPJ102" s="84"/>
      <c r="OPK102" s="84"/>
      <c r="OPL102" s="84"/>
      <c r="OPM102" s="84"/>
      <c r="OPN102" s="84"/>
      <c r="OPO102" s="84"/>
      <c r="OPP102" s="84"/>
      <c r="OPQ102" s="84"/>
      <c r="OPR102" s="84"/>
      <c r="OPS102" s="84"/>
      <c r="OPT102" s="84"/>
      <c r="OPU102" s="84"/>
      <c r="OPV102" s="84"/>
      <c r="OPW102" s="84"/>
      <c r="OPX102" s="84"/>
      <c r="OPY102" s="84"/>
      <c r="OPZ102" s="84"/>
      <c r="OQA102" s="84"/>
      <c r="OQB102" s="84"/>
      <c r="OQC102" s="84"/>
      <c r="OQD102" s="84"/>
      <c r="OQE102" s="84"/>
      <c r="OQF102" s="84"/>
      <c r="OQG102" s="84"/>
      <c r="OQH102" s="84"/>
      <c r="OQI102" s="84"/>
      <c r="OQJ102" s="84"/>
      <c r="OQK102" s="84"/>
      <c r="OQL102" s="84"/>
      <c r="OQM102" s="84"/>
      <c r="OQN102" s="84"/>
      <c r="OQO102" s="84"/>
      <c r="OQP102" s="84"/>
      <c r="OQQ102" s="84"/>
      <c r="OQR102" s="84"/>
      <c r="OQS102" s="84"/>
      <c r="OQT102" s="84"/>
      <c r="OQU102" s="84"/>
      <c r="OQV102" s="84"/>
      <c r="OQW102" s="84"/>
      <c r="OQX102" s="84"/>
      <c r="OQY102" s="84"/>
      <c r="OQZ102" s="84"/>
      <c r="ORA102" s="84"/>
      <c r="ORB102" s="84"/>
      <c r="ORC102" s="84"/>
      <c r="ORD102" s="84"/>
      <c r="ORE102" s="84"/>
      <c r="ORF102" s="84"/>
      <c r="ORG102" s="84"/>
      <c r="ORH102" s="84"/>
      <c r="ORI102" s="84"/>
      <c r="ORJ102" s="84"/>
      <c r="ORK102" s="84"/>
      <c r="ORL102" s="84"/>
      <c r="ORM102" s="84"/>
      <c r="ORN102" s="84"/>
      <c r="ORO102" s="84"/>
      <c r="ORP102" s="84"/>
      <c r="ORQ102" s="84"/>
      <c r="ORR102" s="84"/>
      <c r="ORS102" s="84"/>
      <c r="ORT102" s="84"/>
      <c r="ORU102" s="84"/>
      <c r="ORV102" s="84"/>
      <c r="ORW102" s="84"/>
      <c r="ORX102" s="84"/>
      <c r="ORY102" s="84"/>
      <c r="ORZ102" s="84"/>
      <c r="OSA102" s="84"/>
      <c r="OSB102" s="84"/>
      <c r="OSC102" s="84"/>
      <c r="OSD102" s="84"/>
      <c r="OSE102" s="84"/>
      <c r="OSF102" s="84"/>
      <c r="OSG102" s="84"/>
      <c r="OSH102" s="84"/>
      <c r="OSI102" s="84"/>
      <c r="OSJ102" s="84"/>
      <c r="OSK102" s="84"/>
      <c r="OSL102" s="84"/>
      <c r="OSM102" s="84"/>
      <c r="OSN102" s="84"/>
      <c r="OSO102" s="84"/>
      <c r="OSP102" s="84"/>
      <c r="OSQ102" s="84"/>
      <c r="OSR102" s="84"/>
      <c r="OSS102" s="84"/>
      <c r="OST102" s="84"/>
      <c r="OSU102" s="84"/>
      <c r="OSV102" s="84"/>
      <c r="OSW102" s="84"/>
      <c r="OSX102" s="84"/>
      <c r="OSY102" s="84"/>
      <c r="OSZ102" s="84"/>
      <c r="OTA102" s="84"/>
      <c r="OTB102" s="84"/>
      <c r="OTC102" s="84"/>
      <c r="OTD102" s="84"/>
      <c r="OTE102" s="84"/>
      <c r="OTF102" s="84"/>
      <c r="OTG102" s="84"/>
      <c r="OTH102" s="84"/>
      <c r="OTI102" s="84"/>
      <c r="OTJ102" s="84"/>
      <c r="OTK102" s="84"/>
      <c r="OTL102" s="84"/>
      <c r="OTM102" s="84"/>
      <c r="OTN102" s="84"/>
      <c r="OTO102" s="84"/>
      <c r="OTP102" s="84"/>
      <c r="OTQ102" s="84"/>
      <c r="OTR102" s="84"/>
      <c r="OTS102" s="84"/>
      <c r="OTT102" s="84"/>
      <c r="OTU102" s="84"/>
      <c r="OTV102" s="84"/>
      <c r="OTW102" s="84"/>
      <c r="OTX102" s="84"/>
      <c r="OTY102" s="84"/>
      <c r="OTZ102" s="84"/>
      <c r="OUA102" s="84"/>
      <c r="OUB102" s="84"/>
      <c r="OUC102" s="84"/>
      <c r="OUD102" s="84"/>
      <c r="OUE102" s="84"/>
      <c r="OUF102" s="84"/>
      <c r="OUG102" s="84"/>
      <c r="OUH102" s="84"/>
      <c r="OUI102" s="84"/>
      <c r="OUJ102" s="84"/>
      <c r="OUK102" s="84"/>
      <c r="OUL102" s="84"/>
      <c r="OUM102" s="84"/>
      <c r="OUN102" s="84"/>
      <c r="OUO102" s="84"/>
      <c r="OUP102" s="84"/>
      <c r="OUQ102" s="84"/>
      <c r="OUR102" s="84"/>
      <c r="OUS102" s="84"/>
      <c r="OUT102" s="84"/>
      <c r="OUU102" s="84"/>
      <c r="OUV102" s="84"/>
      <c r="OUW102" s="84"/>
      <c r="OUX102" s="84"/>
      <c r="OUY102" s="84"/>
      <c r="OUZ102" s="84"/>
      <c r="OVA102" s="84"/>
      <c r="OVB102" s="84"/>
      <c r="OVC102" s="84"/>
      <c r="OVD102" s="84"/>
      <c r="OVE102" s="84"/>
      <c r="OVF102" s="84"/>
      <c r="OVG102" s="84"/>
      <c r="OVH102" s="84"/>
      <c r="OVI102" s="84"/>
      <c r="OVJ102" s="84"/>
      <c r="OVK102" s="84"/>
      <c r="OVL102" s="84"/>
      <c r="OVM102" s="84"/>
      <c r="OVN102" s="84"/>
      <c r="OVO102" s="84"/>
      <c r="OVP102" s="84"/>
      <c r="OVQ102" s="84"/>
      <c r="OVR102" s="84"/>
      <c r="OVS102" s="84"/>
      <c r="OVT102" s="84"/>
      <c r="OVU102" s="84"/>
      <c r="OVV102" s="84"/>
      <c r="OVW102" s="84"/>
      <c r="OVX102" s="84"/>
      <c r="OVY102" s="84"/>
      <c r="OVZ102" s="84"/>
      <c r="OWA102" s="84"/>
      <c r="OWB102" s="84"/>
      <c r="OWC102" s="84"/>
      <c r="OWD102" s="84"/>
      <c r="OWE102" s="84"/>
      <c r="OWF102" s="84"/>
      <c r="OWG102" s="84"/>
      <c r="OWH102" s="84"/>
      <c r="OWI102" s="84"/>
      <c r="OWJ102" s="84"/>
      <c r="OWK102" s="84"/>
      <c r="OWL102" s="84"/>
      <c r="OWM102" s="84"/>
      <c r="OWN102" s="84"/>
      <c r="OWO102" s="84"/>
      <c r="OWP102" s="84"/>
      <c r="OWQ102" s="84"/>
      <c r="OWR102" s="84"/>
      <c r="OWS102" s="84"/>
      <c r="OWT102" s="84"/>
      <c r="OWU102" s="84"/>
      <c r="OWV102" s="84"/>
      <c r="OWW102" s="84"/>
      <c r="OWX102" s="84"/>
      <c r="OWY102" s="84"/>
      <c r="OWZ102" s="84"/>
      <c r="OXA102" s="84"/>
      <c r="OXB102" s="84"/>
      <c r="OXC102" s="84"/>
      <c r="OXD102" s="84"/>
      <c r="OXE102" s="84"/>
      <c r="OXF102" s="84"/>
      <c r="OXG102" s="84"/>
      <c r="OXH102" s="84"/>
      <c r="OXI102" s="84"/>
      <c r="OXJ102" s="84"/>
      <c r="OXK102" s="84"/>
      <c r="OXL102" s="84"/>
      <c r="OXM102" s="84"/>
      <c r="OXN102" s="84"/>
      <c r="OXO102" s="84"/>
      <c r="OXP102" s="84"/>
      <c r="OXQ102" s="84"/>
      <c r="OXR102" s="84"/>
      <c r="OXS102" s="84"/>
      <c r="OXT102" s="84"/>
      <c r="OXU102" s="84"/>
      <c r="OXV102" s="84"/>
      <c r="OXW102" s="84"/>
      <c r="OXX102" s="84"/>
      <c r="OXY102" s="84"/>
      <c r="OXZ102" s="84"/>
      <c r="OYA102" s="84"/>
      <c r="OYB102" s="84"/>
      <c r="OYC102" s="84"/>
      <c r="OYD102" s="84"/>
      <c r="OYE102" s="84"/>
      <c r="OYF102" s="84"/>
      <c r="OYG102" s="84"/>
      <c r="OYH102" s="84"/>
      <c r="OYI102" s="84"/>
      <c r="OYJ102" s="84"/>
      <c r="OYK102" s="84"/>
      <c r="OYL102" s="84"/>
      <c r="OYM102" s="84"/>
      <c r="OYN102" s="84"/>
      <c r="OYO102" s="84"/>
      <c r="OYP102" s="84"/>
      <c r="OYQ102" s="84"/>
      <c r="OYR102" s="84"/>
      <c r="OYS102" s="84"/>
      <c r="OYT102" s="84"/>
      <c r="OYU102" s="84"/>
      <c r="OYV102" s="84"/>
      <c r="OYW102" s="84"/>
      <c r="OYX102" s="84"/>
      <c r="OYY102" s="84"/>
      <c r="OYZ102" s="84"/>
      <c r="OZA102" s="84"/>
      <c r="OZB102" s="84"/>
      <c r="OZC102" s="84"/>
      <c r="OZD102" s="84"/>
      <c r="OZE102" s="84"/>
      <c r="OZF102" s="84"/>
      <c r="OZG102" s="84"/>
      <c r="OZH102" s="84"/>
      <c r="OZI102" s="84"/>
      <c r="OZJ102" s="84"/>
      <c r="OZK102" s="84"/>
      <c r="OZL102" s="84"/>
      <c r="OZM102" s="84"/>
      <c r="OZN102" s="84"/>
      <c r="OZO102" s="84"/>
      <c r="OZP102" s="84"/>
      <c r="OZQ102" s="84"/>
      <c r="OZR102" s="84"/>
      <c r="OZS102" s="84"/>
      <c r="OZT102" s="84"/>
      <c r="OZU102" s="84"/>
      <c r="OZV102" s="84"/>
      <c r="OZW102" s="84"/>
      <c r="OZX102" s="84"/>
      <c r="OZY102" s="84"/>
      <c r="OZZ102" s="84"/>
      <c r="PAA102" s="84"/>
      <c r="PAB102" s="84"/>
      <c r="PAC102" s="84"/>
      <c r="PAD102" s="84"/>
      <c r="PAE102" s="84"/>
      <c r="PAF102" s="84"/>
      <c r="PAG102" s="84"/>
      <c r="PAH102" s="84"/>
      <c r="PAI102" s="84"/>
      <c r="PAJ102" s="84"/>
      <c r="PAK102" s="84"/>
      <c r="PAL102" s="84"/>
      <c r="PAM102" s="84"/>
      <c r="PAN102" s="84"/>
      <c r="PAO102" s="84"/>
      <c r="PAP102" s="84"/>
      <c r="PAQ102" s="84"/>
      <c r="PAR102" s="84"/>
      <c r="PAS102" s="84"/>
      <c r="PAT102" s="84"/>
      <c r="PAU102" s="84"/>
      <c r="PAV102" s="84"/>
      <c r="PAW102" s="84"/>
      <c r="PAX102" s="84"/>
      <c r="PAY102" s="84"/>
      <c r="PAZ102" s="84"/>
      <c r="PBA102" s="84"/>
      <c r="PBB102" s="84"/>
      <c r="PBC102" s="84"/>
      <c r="PBD102" s="84"/>
      <c r="PBE102" s="84"/>
      <c r="PBF102" s="84"/>
      <c r="PBG102" s="84"/>
      <c r="PBH102" s="84"/>
      <c r="PBI102" s="84"/>
      <c r="PBJ102" s="84"/>
      <c r="PBK102" s="84"/>
      <c r="PBL102" s="84"/>
      <c r="PBM102" s="84"/>
      <c r="PBN102" s="84"/>
      <c r="PBO102" s="84"/>
      <c r="PBP102" s="84"/>
      <c r="PBQ102" s="84"/>
      <c r="PBR102" s="84"/>
      <c r="PBS102" s="84"/>
      <c r="PBT102" s="84"/>
      <c r="PBU102" s="84"/>
      <c r="PBV102" s="84"/>
      <c r="PBW102" s="84"/>
      <c r="PBX102" s="84"/>
      <c r="PBY102" s="84"/>
      <c r="PBZ102" s="84"/>
      <c r="PCA102" s="84"/>
      <c r="PCB102" s="84"/>
      <c r="PCC102" s="84"/>
      <c r="PCD102" s="84"/>
      <c r="PCE102" s="84"/>
      <c r="PCF102" s="84"/>
      <c r="PCG102" s="84"/>
      <c r="PCH102" s="84"/>
      <c r="PCI102" s="84"/>
      <c r="PCJ102" s="84"/>
      <c r="PCK102" s="84"/>
      <c r="PCL102" s="84"/>
      <c r="PCM102" s="84"/>
      <c r="PCN102" s="84"/>
      <c r="PCO102" s="84"/>
      <c r="PCP102" s="84"/>
      <c r="PCQ102" s="84"/>
      <c r="PCR102" s="84"/>
      <c r="PCS102" s="84"/>
      <c r="PCT102" s="84"/>
      <c r="PCU102" s="84"/>
      <c r="PCV102" s="84"/>
      <c r="PCW102" s="84"/>
      <c r="PCX102" s="84"/>
      <c r="PCY102" s="84"/>
      <c r="PCZ102" s="84"/>
      <c r="PDA102" s="84"/>
      <c r="PDB102" s="84"/>
      <c r="PDC102" s="84"/>
      <c r="PDD102" s="84"/>
      <c r="PDE102" s="84"/>
      <c r="PDF102" s="84"/>
      <c r="PDG102" s="84"/>
      <c r="PDH102" s="84"/>
      <c r="PDI102" s="84"/>
      <c r="PDJ102" s="84"/>
      <c r="PDK102" s="84"/>
      <c r="PDL102" s="84"/>
      <c r="PDM102" s="84"/>
      <c r="PDN102" s="84"/>
      <c r="PDO102" s="84"/>
      <c r="PDP102" s="84"/>
      <c r="PDQ102" s="84"/>
      <c r="PDR102" s="84"/>
      <c r="PDS102" s="84"/>
      <c r="PDT102" s="84"/>
      <c r="PDU102" s="84"/>
      <c r="PDV102" s="84"/>
      <c r="PDW102" s="84"/>
      <c r="PDX102" s="84"/>
      <c r="PDY102" s="84"/>
      <c r="PDZ102" s="84"/>
      <c r="PEA102" s="84"/>
      <c r="PEB102" s="84"/>
      <c r="PEC102" s="84"/>
      <c r="PED102" s="84"/>
      <c r="PEE102" s="84"/>
      <c r="PEF102" s="84"/>
      <c r="PEG102" s="84"/>
      <c r="PEH102" s="84"/>
      <c r="PEI102" s="84"/>
      <c r="PEJ102" s="84"/>
      <c r="PEK102" s="84"/>
      <c r="PEL102" s="84"/>
      <c r="PEM102" s="84"/>
      <c r="PEN102" s="84"/>
      <c r="PEO102" s="84"/>
      <c r="PEP102" s="84"/>
      <c r="PEQ102" s="84"/>
      <c r="PER102" s="84"/>
      <c r="PES102" s="84"/>
      <c r="PET102" s="84"/>
      <c r="PEU102" s="84"/>
      <c r="PEV102" s="84"/>
      <c r="PEW102" s="84"/>
      <c r="PEX102" s="84"/>
      <c r="PEY102" s="84"/>
      <c r="PEZ102" s="84"/>
      <c r="PFA102" s="84"/>
      <c r="PFB102" s="84"/>
      <c r="PFC102" s="84"/>
      <c r="PFD102" s="84"/>
      <c r="PFE102" s="84"/>
      <c r="PFF102" s="84"/>
      <c r="PFG102" s="84"/>
      <c r="PFH102" s="84"/>
      <c r="PFI102" s="84"/>
      <c r="PFJ102" s="84"/>
      <c r="PFK102" s="84"/>
      <c r="PFL102" s="84"/>
      <c r="PFM102" s="84"/>
      <c r="PFN102" s="84"/>
      <c r="PFO102" s="84"/>
      <c r="PFP102" s="84"/>
      <c r="PFQ102" s="84"/>
      <c r="PFR102" s="84"/>
      <c r="PFS102" s="84"/>
      <c r="PFT102" s="84"/>
      <c r="PFU102" s="84"/>
      <c r="PFV102" s="84"/>
      <c r="PFW102" s="84"/>
      <c r="PFX102" s="84"/>
      <c r="PFY102" s="84"/>
      <c r="PFZ102" s="84"/>
      <c r="PGA102" s="84"/>
      <c r="PGB102" s="84"/>
      <c r="PGC102" s="84"/>
      <c r="PGD102" s="84"/>
      <c r="PGE102" s="84"/>
      <c r="PGF102" s="84"/>
      <c r="PGG102" s="84"/>
      <c r="PGH102" s="84"/>
      <c r="PGI102" s="84"/>
      <c r="PGJ102" s="84"/>
      <c r="PGK102" s="84"/>
      <c r="PGL102" s="84"/>
      <c r="PGM102" s="84"/>
      <c r="PGN102" s="84"/>
      <c r="PGO102" s="84"/>
      <c r="PGP102" s="84"/>
      <c r="PGQ102" s="84"/>
      <c r="PGR102" s="84"/>
      <c r="PGS102" s="84"/>
      <c r="PGT102" s="84"/>
      <c r="PGU102" s="84"/>
      <c r="PGV102" s="84"/>
      <c r="PGW102" s="84"/>
      <c r="PGX102" s="84"/>
      <c r="PGY102" s="84"/>
      <c r="PGZ102" s="84"/>
      <c r="PHA102" s="84"/>
      <c r="PHB102" s="84"/>
      <c r="PHC102" s="84"/>
      <c r="PHD102" s="84"/>
      <c r="PHE102" s="84"/>
      <c r="PHF102" s="84"/>
      <c r="PHG102" s="84"/>
      <c r="PHH102" s="84"/>
      <c r="PHI102" s="84"/>
      <c r="PHJ102" s="84"/>
      <c r="PHK102" s="84"/>
      <c r="PHL102" s="84"/>
      <c r="PHM102" s="84"/>
      <c r="PHN102" s="84"/>
      <c r="PHO102" s="84"/>
      <c r="PHP102" s="84"/>
      <c r="PHQ102" s="84"/>
      <c r="PHR102" s="84"/>
      <c r="PHS102" s="84"/>
      <c r="PHT102" s="84"/>
      <c r="PHU102" s="84"/>
      <c r="PHV102" s="84"/>
      <c r="PHW102" s="84"/>
      <c r="PHX102" s="84"/>
      <c r="PHY102" s="84"/>
      <c r="PHZ102" s="84"/>
      <c r="PIA102" s="84"/>
      <c r="PIB102" s="84"/>
      <c r="PIC102" s="84"/>
      <c r="PID102" s="84"/>
      <c r="PIE102" s="84"/>
      <c r="PIF102" s="84"/>
      <c r="PIG102" s="84"/>
      <c r="PIH102" s="84"/>
      <c r="PII102" s="84"/>
      <c r="PIJ102" s="84"/>
      <c r="PIK102" s="84"/>
      <c r="PIL102" s="84"/>
      <c r="PIM102" s="84"/>
      <c r="PIN102" s="84"/>
      <c r="PIO102" s="84"/>
      <c r="PIP102" s="84"/>
      <c r="PIQ102" s="84"/>
      <c r="PIR102" s="84"/>
      <c r="PIS102" s="84"/>
      <c r="PIT102" s="84"/>
      <c r="PIU102" s="84"/>
      <c r="PIV102" s="84"/>
      <c r="PIW102" s="84"/>
      <c r="PIX102" s="84"/>
      <c r="PIY102" s="84"/>
      <c r="PIZ102" s="84"/>
      <c r="PJA102" s="84"/>
      <c r="PJB102" s="84"/>
      <c r="PJC102" s="84"/>
      <c r="PJD102" s="84"/>
      <c r="PJE102" s="84"/>
      <c r="PJF102" s="84"/>
      <c r="PJG102" s="84"/>
      <c r="PJH102" s="84"/>
      <c r="PJI102" s="84"/>
      <c r="PJJ102" s="84"/>
      <c r="PJK102" s="84"/>
      <c r="PJL102" s="84"/>
      <c r="PJM102" s="84"/>
      <c r="PJN102" s="84"/>
      <c r="PJO102" s="84"/>
      <c r="PJP102" s="84"/>
      <c r="PJQ102" s="84"/>
      <c r="PJR102" s="84"/>
      <c r="PJS102" s="84"/>
      <c r="PJT102" s="84"/>
      <c r="PJU102" s="84"/>
      <c r="PJV102" s="84"/>
      <c r="PJW102" s="84"/>
      <c r="PJX102" s="84"/>
      <c r="PJY102" s="84"/>
      <c r="PJZ102" s="84"/>
      <c r="PKA102" s="84"/>
      <c r="PKB102" s="84"/>
      <c r="PKC102" s="84"/>
      <c r="PKD102" s="84"/>
      <c r="PKE102" s="84"/>
      <c r="PKF102" s="84"/>
      <c r="PKG102" s="84"/>
      <c r="PKH102" s="84"/>
      <c r="PKI102" s="84"/>
      <c r="PKJ102" s="84"/>
      <c r="PKK102" s="84"/>
      <c r="PKL102" s="84"/>
      <c r="PKM102" s="84"/>
      <c r="PKN102" s="84"/>
      <c r="PKO102" s="84"/>
      <c r="PKP102" s="84"/>
      <c r="PKQ102" s="84"/>
      <c r="PKR102" s="84"/>
      <c r="PKS102" s="84"/>
      <c r="PKT102" s="84"/>
      <c r="PKU102" s="84"/>
      <c r="PKV102" s="84"/>
      <c r="PKW102" s="84"/>
      <c r="PKX102" s="84"/>
      <c r="PKY102" s="84"/>
      <c r="PKZ102" s="84"/>
      <c r="PLA102" s="84"/>
      <c r="PLB102" s="84"/>
      <c r="PLC102" s="84"/>
      <c r="PLD102" s="84"/>
      <c r="PLE102" s="84"/>
      <c r="PLF102" s="84"/>
      <c r="PLG102" s="84"/>
      <c r="PLH102" s="84"/>
      <c r="PLI102" s="84"/>
      <c r="PLJ102" s="84"/>
      <c r="PLK102" s="84"/>
      <c r="PLL102" s="84"/>
      <c r="PLM102" s="84"/>
      <c r="PLN102" s="84"/>
      <c r="PLO102" s="84"/>
      <c r="PLP102" s="84"/>
      <c r="PLQ102" s="84"/>
      <c r="PLR102" s="84"/>
      <c r="PLS102" s="84"/>
      <c r="PLT102" s="84"/>
      <c r="PLU102" s="84"/>
      <c r="PLV102" s="84"/>
      <c r="PLW102" s="84"/>
      <c r="PLX102" s="84"/>
      <c r="PLY102" s="84"/>
      <c r="PLZ102" s="84"/>
      <c r="PMA102" s="84"/>
      <c r="PMB102" s="84"/>
      <c r="PMC102" s="84"/>
      <c r="PMD102" s="84"/>
      <c r="PME102" s="84"/>
      <c r="PMF102" s="84"/>
      <c r="PMG102" s="84"/>
      <c r="PMH102" s="84"/>
      <c r="PMI102" s="84"/>
      <c r="PMJ102" s="84"/>
      <c r="PMK102" s="84"/>
      <c r="PML102" s="84"/>
      <c r="PMM102" s="84"/>
      <c r="PMN102" s="84"/>
      <c r="PMO102" s="84"/>
      <c r="PMP102" s="84"/>
      <c r="PMQ102" s="84"/>
      <c r="PMR102" s="84"/>
      <c r="PMS102" s="84"/>
      <c r="PMT102" s="84"/>
      <c r="PMU102" s="84"/>
      <c r="PMV102" s="84"/>
      <c r="PMW102" s="84"/>
      <c r="PMX102" s="84"/>
      <c r="PMY102" s="84"/>
      <c r="PMZ102" s="84"/>
      <c r="PNA102" s="84"/>
      <c r="PNB102" s="84"/>
      <c r="PNC102" s="84"/>
      <c r="PND102" s="84"/>
      <c r="PNE102" s="84"/>
      <c r="PNF102" s="84"/>
      <c r="PNG102" s="84"/>
      <c r="PNH102" s="84"/>
      <c r="PNI102" s="84"/>
      <c r="PNJ102" s="84"/>
      <c r="PNK102" s="84"/>
      <c r="PNL102" s="84"/>
      <c r="PNM102" s="84"/>
      <c r="PNN102" s="84"/>
      <c r="PNO102" s="84"/>
      <c r="PNP102" s="84"/>
      <c r="PNQ102" s="84"/>
      <c r="PNR102" s="84"/>
      <c r="PNS102" s="84"/>
      <c r="PNT102" s="84"/>
      <c r="PNU102" s="84"/>
      <c r="PNV102" s="84"/>
      <c r="PNW102" s="84"/>
      <c r="PNX102" s="84"/>
      <c r="PNY102" s="84"/>
      <c r="PNZ102" s="84"/>
      <c r="POA102" s="84"/>
      <c r="POB102" s="84"/>
      <c r="POC102" s="84"/>
      <c r="POD102" s="84"/>
      <c r="POE102" s="84"/>
      <c r="POF102" s="84"/>
      <c r="POG102" s="84"/>
      <c r="POH102" s="84"/>
      <c r="POI102" s="84"/>
      <c r="POJ102" s="84"/>
      <c r="POK102" s="84"/>
      <c r="POL102" s="84"/>
      <c r="POM102" s="84"/>
      <c r="PON102" s="84"/>
      <c r="POO102" s="84"/>
      <c r="POP102" s="84"/>
      <c r="POQ102" s="84"/>
      <c r="POR102" s="84"/>
      <c r="POS102" s="84"/>
      <c r="POT102" s="84"/>
      <c r="POU102" s="84"/>
      <c r="POV102" s="84"/>
      <c r="POW102" s="84"/>
      <c r="POX102" s="84"/>
      <c r="POY102" s="84"/>
      <c r="POZ102" s="84"/>
      <c r="PPA102" s="84"/>
      <c r="PPB102" s="84"/>
      <c r="PPC102" s="84"/>
      <c r="PPD102" s="84"/>
      <c r="PPE102" s="84"/>
      <c r="PPF102" s="84"/>
      <c r="PPG102" s="84"/>
      <c r="PPH102" s="84"/>
      <c r="PPI102" s="84"/>
      <c r="PPJ102" s="84"/>
      <c r="PPK102" s="84"/>
      <c r="PPL102" s="84"/>
      <c r="PPM102" s="84"/>
      <c r="PPN102" s="84"/>
      <c r="PPO102" s="84"/>
      <c r="PPP102" s="84"/>
      <c r="PPQ102" s="84"/>
      <c r="PPR102" s="84"/>
      <c r="PPS102" s="84"/>
      <c r="PPT102" s="84"/>
      <c r="PPU102" s="84"/>
      <c r="PPV102" s="84"/>
      <c r="PPW102" s="84"/>
      <c r="PPX102" s="84"/>
      <c r="PPY102" s="84"/>
      <c r="PPZ102" s="84"/>
      <c r="PQA102" s="84"/>
      <c r="PQB102" s="84"/>
      <c r="PQC102" s="84"/>
      <c r="PQD102" s="84"/>
      <c r="PQE102" s="84"/>
      <c r="PQF102" s="84"/>
      <c r="PQG102" s="84"/>
      <c r="PQH102" s="84"/>
      <c r="PQI102" s="84"/>
      <c r="PQJ102" s="84"/>
      <c r="PQK102" s="84"/>
      <c r="PQL102" s="84"/>
      <c r="PQM102" s="84"/>
      <c r="PQN102" s="84"/>
      <c r="PQO102" s="84"/>
      <c r="PQP102" s="84"/>
      <c r="PQQ102" s="84"/>
      <c r="PQR102" s="84"/>
      <c r="PQS102" s="84"/>
      <c r="PQT102" s="84"/>
      <c r="PQU102" s="84"/>
      <c r="PQV102" s="84"/>
      <c r="PQW102" s="84"/>
      <c r="PQX102" s="84"/>
      <c r="PQY102" s="84"/>
      <c r="PQZ102" s="84"/>
      <c r="PRA102" s="84"/>
      <c r="PRB102" s="84"/>
      <c r="PRC102" s="84"/>
      <c r="PRD102" s="84"/>
      <c r="PRE102" s="84"/>
      <c r="PRF102" s="84"/>
      <c r="PRG102" s="84"/>
      <c r="PRH102" s="84"/>
      <c r="PRI102" s="84"/>
      <c r="PRJ102" s="84"/>
      <c r="PRK102" s="84"/>
      <c r="PRL102" s="84"/>
      <c r="PRM102" s="84"/>
      <c r="PRN102" s="84"/>
      <c r="PRO102" s="84"/>
      <c r="PRP102" s="84"/>
      <c r="PRQ102" s="84"/>
      <c r="PRR102" s="84"/>
      <c r="PRS102" s="84"/>
      <c r="PRT102" s="84"/>
      <c r="PRU102" s="84"/>
      <c r="PRV102" s="84"/>
      <c r="PRW102" s="84"/>
      <c r="PRX102" s="84"/>
      <c r="PRY102" s="84"/>
      <c r="PRZ102" s="84"/>
      <c r="PSA102" s="84"/>
      <c r="PSB102" s="84"/>
      <c r="PSC102" s="84"/>
      <c r="PSD102" s="84"/>
      <c r="PSE102" s="84"/>
      <c r="PSF102" s="84"/>
      <c r="PSG102" s="84"/>
      <c r="PSH102" s="84"/>
      <c r="PSI102" s="84"/>
      <c r="PSJ102" s="84"/>
      <c r="PSK102" s="84"/>
      <c r="PSL102" s="84"/>
      <c r="PSM102" s="84"/>
      <c r="PSN102" s="84"/>
      <c r="PSO102" s="84"/>
      <c r="PSP102" s="84"/>
      <c r="PSQ102" s="84"/>
      <c r="PSR102" s="84"/>
      <c r="PSS102" s="84"/>
      <c r="PST102" s="84"/>
      <c r="PSU102" s="84"/>
      <c r="PSV102" s="84"/>
      <c r="PSW102" s="84"/>
      <c r="PSX102" s="84"/>
      <c r="PSY102" s="84"/>
      <c r="PSZ102" s="84"/>
      <c r="PTA102" s="84"/>
      <c r="PTB102" s="84"/>
      <c r="PTC102" s="84"/>
      <c r="PTD102" s="84"/>
      <c r="PTE102" s="84"/>
      <c r="PTF102" s="84"/>
      <c r="PTG102" s="84"/>
      <c r="PTH102" s="84"/>
      <c r="PTI102" s="84"/>
      <c r="PTJ102" s="84"/>
      <c r="PTK102" s="84"/>
      <c r="PTL102" s="84"/>
      <c r="PTM102" s="84"/>
      <c r="PTN102" s="84"/>
      <c r="PTO102" s="84"/>
      <c r="PTP102" s="84"/>
      <c r="PTQ102" s="84"/>
      <c r="PTR102" s="84"/>
      <c r="PTS102" s="84"/>
      <c r="PTT102" s="84"/>
      <c r="PTU102" s="84"/>
      <c r="PTV102" s="84"/>
      <c r="PTW102" s="84"/>
      <c r="PTX102" s="84"/>
      <c r="PTY102" s="84"/>
      <c r="PTZ102" s="84"/>
      <c r="PUA102" s="84"/>
      <c r="PUB102" s="84"/>
      <c r="PUC102" s="84"/>
      <c r="PUD102" s="84"/>
      <c r="PUE102" s="84"/>
      <c r="PUF102" s="84"/>
      <c r="PUG102" s="84"/>
      <c r="PUH102" s="84"/>
      <c r="PUI102" s="84"/>
      <c r="PUJ102" s="84"/>
      <c r="PUK102" s="84"/>
      <c r="PUL102" s="84"/>
      <c r="PUM102" s="84"/>
      <c r="PUN102" s="84"/>
      <c r="PUO102" s="84"/>
      <c r="PUP102" s="84"/>
      <c r="PUQ102" s="84"/>
      <c r="PUR102" s="84"/>
      <c r="PUS102" s="84"/>
      <c r="PUT102" s="84"/>
      <c r="PUU102" s="84"/>
      <c r="PUV102" s="84"/>
      <c r="PUW102" s="84"/>
      <c r="PUX102" s="84"/>
      <c r="PUY102" s="84"/>
      <c r="PUZ102" s="84"/>
      <c r="PVA102" s="84"/>
      <c r="PVB102" s="84"/>
      <c r="PVC102" s="84"/>
      <c r="PVD102" s="84"/>
      <c r="PVE102" s="84"/>
      <c r="PVF102" s="84"/>
      <c r="PVG102" s="84"/>
      <c r="PVH102" s="84"/>
      <c r="PVI102" s="84"/>
      <c r="PVJ102" s="84"/>
      <c r="PVK102" s="84"/>
      <c r="PVL102" s="84"/>
      <c r="PVM102" s="84"/>
      <c r="PVN102" s="84"/>
      <c r="PVO102" s="84"/>
      <c r="PVP102" s="84"/>
      <c r="PVQ102" s="84"/>
      <c r="PVR102" s="84"/>
      <c r="PVS102" s="84"/>
      <c r="PVT102" s="84"/>
      <c r="PVU102" s="84"/>
      <c r="PVV102" s="84"/>
      <c r="PVW102" s="84"/>
      <c r="PVX102" s="84"/>
      <c r="PVY102" s="84"/>
      <c r="PVZ102" s="84"/>
      <c r="PWA102" s="84"/>
      <c r="PWB102" s="84"/>
      <c r="PWC102" s="84"/>
      <c r="PWD102" s="84"/>
      <c r="PWE102" s="84"/>
      <c r="PWF102" s="84"/>
      <c r="PWG102" s="84"/>
      <c r="PWH102" s="84"/>
      <c r="PWI102" s="84"/>
      <c r="PWJ102" s="84"/>
      <c r="PWK102" s="84"/>
      <c r="PWL102" s="84"/>
      <c r="PWM102" s="84"/>
      <c r="PWN102" s="84"/>
      <c r="PWO102" s="84"/>
      <c r="PWP102" s="84"/>
      <c r="PWQ102" s="84"/>
      <c r="PWR102" s="84"/>
      <c r="PWS102" s="84"/>
      <c r="PWT102" s="84"/>
      <c r="PWU102" s="84"/>
      <c r="PWV102" s="84"/>
      <c r="PWW102" s="84"/>
      <c r="PWX102" s="84"/>
      <c r="PWY102" s="84"/>
      <c r="PWZ102" s="84"/>
      <c r="PXA102" s="84"/>
      <c r="PXB102" s="84"/>
      <c r="PXC102" s="84"/>
      <c r="PXD102" s="84"/>
      <c r="PXE102" s="84"/>
      <c r="PXF102" s="84"/>
      <c r="PXG102" s="84"/>
      <c r="PXH102" s="84"/>
      <c r="PXI102" s="84"/>
      <c r="PXJ102" s="84"/>
      <c r="PXK102" s="84"/>
      <c r="PXL102" s="84"/>
      <c r="PXM102" s="84"/>
      <c r="PXN102" s="84"/>
      <c r="PXO102" s="84"/>
      <c r="PXP102" s="84"/>
      <c r="PXQ102" s="84"/>
      <c r="PXR102" s="84"/>
      <c r="PXS102" s="84"/>
      <c r="PXT102" s="84"/>
      <c r="PXU102" s="84"/>
      <c r="PXV102" s="84"/>
      <c r="PXW102" s="84"/>
      <c r="PXX102" s="84"/>
      <c r="PXY102" s="84"/>
      <c r="PXZ102" s="84"/>
      <c r="PYA102" s="84"/>
      <c r="PYB102" s="84"/>
      <c r="PYC102" s="84"/>
      <c r="PYD102" s="84"/>
      <c r="PYE102" s="84"/>
      <c r="PYF102" s="84"/>
      <c r="PYG102" s="84"/>
      <c r="PYH102" s="84"/>
      <c r="PYI102" s="84"/>
      <c r="PYJ102" s="84"/>
      <c r="PYK102" s="84"/>
      <c r="PYL102" s="84"/>
      <c r="PYM102" s="84"/>
      <c r="PYN102" s="84"/>
      <c r="PYO102" s="84"/>
      <c r="PYP102" s="84"/>
      <c r="PYQ102" s="84"/>
      <c r="PYR102" s="84"/>
      <c r="PYS102" s="84"/>
      <c r="PYT102" s="84"/>
      <c r="PYU102" s="84"/>
      <c r="PYV102" s="84"/>
      <c r="PYW102" s="84"/>
      <c r="PYX102" s="84"/>
      <c r="PYY102" s="84"/>
      <c r="PYZ102" s="84"/>
      <c r="PZA102" s="84"/>
      <c r="PZB102" s="84"/>
      <c r="PZC102" s="84"/>
      <c r="PZD102" s="84"/>
      <c r="PZE102" s="84"/>
      <c r="PZF102" s="84"/>
      <c r="PZG102" s="84"/>
      <c r="PZH102" s="84"/>
      <c r="PZI102" s="84"/>
      <c r="PZJ102" s="84"/>
      <c r="PZK102" s="84"/>
      <c r="PZL102" s="84"/>
      <c r="PZM102" s="84"/>
      <c r="PZN102" s="84"/>
      <c r="PZO102" s="84"/>
      <c r="PZP102" s="84"/>
      <c r="PZQ102" s="84"/>
      <c r="PZR102" s="84"/>
      <c r="PZS102" s="84"/>
      <c r="PZT102" s="84"/>
      <c r="PZU102" s="84"/>
      <c r="PZV102" s="84"/>
      <c r="PZW102" s="84"/>
      <c r="PZX102" s="84"/>
      <c r="PZY102" s="84"/>
      <c r="PZZ102" s="84"/>
      <c r="QAA102" s="84"/>
      <c r="QAB102" s="84"/>
      <c r="QAC102" s="84"/>
      <c r="QAD102" s="84"/>
      <c r="QAE102" s="84"/>
      <c r="QAF102" s="84"/>
      <c r="QAG102" s="84"/>
      <c r="QAH102" s="84"/>
      <c r="QAI102" s="84"/>
      <c r="QAJ102" s="84"/>
      <c r="QAK102" s="84"/>
      <c r="QAL102" s="84"/>
      <c r="QAM102" s="84"/>
      <c r="QAN102" s="84"/>
      <c r="QAO102" s="84"/>
      <c r="QAP102" s="84"/>
      <c r="QAQ102" s="84"/>
      <c r="QAR102" s="84"/>
      <c r="QAS102" s="84"/>
      <c r="QAT102" s="84"/>
      <c r="QAU102" s="84"/>
      <c r="QAV102" s="84"/>
      <c r="QAW102" s="84"/>
      <c r="QAX102" s="84"/>
      <c r="QAY102" s="84"/>
      <c r="QAZ102" s="84"/>
      <c r="QBA102" s="84"/>
      <c r="QBB102" s="84"/>
      <c r="QBC102" s="84"/>
      <c r="QBD102" s="84"/>
      <c r="QBE102" s="84"/>
      <c r="QBF102" s="84"/>
      <c r="QBG102" s="84"/>
      <c r="QBH102" s="84"/>
      <c r="QBI102" s="84"/>
      <c r="QBJ102" s="84"/>
      <c r="QBK102" s="84"/>
      <c r="QBL102" s="84"/>
      <c r="QBM102" s="84"/>
      <c r="QBN102" s="84"/>
      <c r="QBO102" s="84"/>
      <c r="QBP102" s="84"/>
      <c r="QBQ102" s="84"/>
      <c r="QBR102" s="84"/>
      <c r="QBS102" s="84"/>
      <c r="QBT102" s="84"/>
      <c r="QBU102" s="84"/>
      <c r="QBV102" s="84"/>
      <c r="QBW102" s="84"/>
      <c r="QBX102" s="84"/>
      <c r="QBY102" s="84"/>
      <c r="QBZ102" s="84"/>
      <c r="QCA102" s="84"/>
      <c r="QCB102" s="84"/>
      <c r="QCC102" s="84"/>
      <c r="QCD102" s="84"/>
      <c r="QCE102" s="84"/>
      <c r="QCF102" s="84"/>
      <c r="QCG102" s="84"/>
      <c r="QCH102" s="84"/>
      <c r="QCI102" s="84"/>
      <c r="QCJ102" s="84"/>
      <c r="QCK102" s="84"/>
      <c r="QCL102" s="84"/>
      <c r="QCM102" s="84"/>
      <c r="QCN102" s="84"/>
      <c r="QCO102" s="84"/>
      <c r="QCP102" s="84"/>
      <c r="QCQ102" s="84"/>
      <c r="QCR102" s="84"/>
      <c r="QCS102" s="84"/>
      <c r="QCT102" s="84"/>
      <c r="QCU102" s="84"/>
      <c r="QCV102" s="84"/>
      <c r="QCW102" s="84"/>
      <c r="QCX102" s="84"/>
      <c r="QCY102" s="84"/>
      <c r="QCZ102" s="84"/>
      <c r="QDA102" s="84"/>
      <c r="QDB102" s="84"/>
      <c r="QDC102" s="84"/>
      <c r="QDD102" s="84"/>
      <c r="QDE102" s="84"/>
      <c r="QDF102" s="84"/>
      <c r="QDG102" s="84"/>
      <c r="QDH102" s="84"/>
      <c r="QDI102" s="84"/>
      <c r="QDJ102" s="84"/>
      <c r="QDK102" s="84"/>
      <c r="QDL102" s="84"/>
      <c r="QDM102" s="84"/>
      <c r="QDN102" s="84"/>
      <c r="QDO102" s="84"/>
      <c r="QDP102" s="84"/>
      <c r="QDQ102" s="84"/>
      <c r="QDR102" s="84"/>
      <c r="QDS102" s="84"/>
      <c r="QDT102" s="84"/>
      <c r="QDU102" s="84"/>
      <c r="QDV102" s="84"/>
      <c r="QDW102" s="84"/>
      <c r="QDX102" s="84"/>
      <c r="QDY102" s="84"/>
      <c r="QDZ102" s="84"/>
      <c r="QEA102" s="84"/>
      <c r="QEB102" s="84"/>
      <c r="QEC102" s="84"/>
      <c r="QED102" s="84"/>
      <c r="QEE102" s="84"/>
      <c r="QEF102" s="84"/>
      <c r="QEG102" s="84"/>
      <c r="QEH102" s="84"/>
      <c r="QEI102" s="84"/>
      <c r="QEJ102" s="84"/>
      <c r="QEK102" s="84"/>
      <c r="QEL102" s="84"/>
      <c r="QEM102" s="84"/>
      <c r="QEN102" s="84"/>
      <c r="QEO102" s="84"/>
      <c r="QEP102" s="84"/>
      <c r="QEQ102" s="84"/>
      <c r="QER102" s="84"/>
      <c r="QES102" s="84"/>
      <c r="QET102" s="84"/>
      <c r="QEU102" s="84"/>
      <c r="QEV102" s="84"/>
      <c r="QEW102" s="84"/>
      <c r="QEX102" s="84"/>
      <c r="QEY102" s="84"/>
      <c r="QEZ102" s="84"/>
      <c r="QFA102" s="84"/>
      <c r="QFB102" s="84"/>
      <c r="QFC102" s="84"/>
      <c r="QFD102" s="84"/>
      <c r="QFE102" s="84"/>
      <c r="QFF102" s="84"/>
      <c r="QFG102" s="84"/>
      <c r="QFH102" s="84"/>
      <c r="QFI102" s="84"/>
      <c r="QFJ102" s="84"/>
      <c r="QFK102" s="84"/>
      <c r="QFL102" s="84"/>
      <c r="QFM102" s="84"/>
      <c r="QFN102" s="84"/>
      <c r="QFO102" s="84"/>
      <c r="QFP102" s="84"/>
      <c r="QFQ102" s="84"/>
      <c r="QFR102" s="84"/>
      <c r="QFS102" s="84"/>
      <c r="QFT102" s="84"/>
      <c r="QFU102" s="84"/>
      <c r="QFV102" s="84"/>
      <c r="QFW102" s="84"/>
      <c r="QFX102" s="84"/>
      <c r="QFY102" s="84"/>
      <c r="QFZ102" s="84"/>
      <c r="QGA102" s="84"/>
      <c r="QGB102" s="84"/>
      <c r="QGC102" s="84"/>
      <c r="QGD102" s="84"/>
      <c r="QGE102" s="84"/>
      <c r="QGF102" s="84"/>
      <c r="QGG102" s="84"/>
      <c r="QGH102" s="84"/>
      <c r="QGI102" s="84"/>
      <c r="QGJ102" s="84"/>
      <c r="QGK102" s="84"/>
      <c r="QGL102" s="84"/>
      <c r="QGM102" s="84"/>
      <c r="QGN102" s="84"/>
      <c r="QGO102" s="84"/>
      <c r="QGP102" s="84"/>
      <c r="QGQ102" s="84"/>
      <c r="QGR102" s="84"/>
      <c r="QGS102" s="84"/>
      <c r="QGT102" s="84"/>
      <c r="QGU102" s="84"/>
      <c r="QGV102" s="84"/>
      <c r="QGW102" s="84"/>
      <c r="QGX102" s="84"/>
      <c r="QGY102" s="84"/>
      <c r="QGZ102" s="84"/>
      <c r="QHA102" s="84"/>
      <c r="QHB102" s="84"/>
      <c r="QHC102" s="84"/>
      <c r="QHD102" s="84"/>
      <c r="QHE102" s="84"/>
      <c r="QHF102" s="84"/>
      <c r="QHG102" s="84"/>
      <c r="QHH102" s="84"/>
      <c r="QHI102" s="84"/>
      <c r="QHJ102" s="84"/>
      <c r="QHK102" s="84"/>
      <c r="QHL102" s="84"/>
      <c r="QHM102" s="84"/>
      <c r="QHN102" s="84"/>
      <c r="QHO102" s="84"/>
      <c r="QHP102" s="84"/>
      <c r="QHQ102" s="84"/>
      <c r="QHR102" s="84"/>
      <c r="QHS102" s="84"/>
      <c r="QHT102" s="84"/>
      <c r="QHU102" s="84"/>
      <c r="QHV102" s="84"/>
      <c r="QHW102" s="84"/>
      <c r="QHX102" s="84"/>
      <c r="QHY102" s="84"/>
      <c r="QHZ102" s="84"/>
      <c r="QIA102" s="84"/>
      <c r="QIB102" s="84"/>
      <c r="QIC102" s="84"/>
      <c r="QID102" s="84"/>
      <c r="QIE102" s="84"/>
      <c r="QIF102" s="84"/>
      <c r="QIG102" s="84"/>
      <c r="QIH102" s="84"/>
      <c r="QII102" s="84"/>
      <c r="QIJ102" s="84"/>
      <c r="QIK102" s="84"/>
      <c r="QIL102" s="84"/>
      <c r="QIM102" s="84"/>
      <c r="QIN102" s="84"/>
      <c r="QIO102" s="84"/>
      <c r="QIP102" s="84"/>
      <c r="QIQ102" s="84"/>
      <c r="QIR102" s="84"/>
      <c r="QIS102" s="84"/>
      <c r="QIT102" s="84"/>
      <c r="QIU102" s="84"/>
      <c r="QIV102" s="84"/>
      <c r="QIW102" s="84"/>
      <c r="QIX102" s="84"/>
      <c r="QIY102" s="84"/>
      <c r="QIZ102" s="84"/>
      <c r="QJA102" s="84"/>
      <c r="QJB102" s="84"/>
      <c r="QJC102" s="84"/>
      <c r="QJD102" s="84"/>
      <c r="QJE102" s="84"/>
      <c r="QJF102" s="84"/>
      <c r="QJG102" s="84"/>
      <c r="QJH102" s="84"/>
      <c r="QJI102" s="84"/>
      <c r="QJJ102" s="84"/>
      <c r="QJK102" s="84"/>
      <c r="QJL102" s="84"/>
      <c r="QJM102" s="84"/>
      <c r="QJN102" s="84"/>
      <c r="QJO102" s="84"/>
      <c r="QJP102" s="84"/>
      <c r="QJQ102" s="84"/>
      <c r="QJR102" s="84"/>
      <c r="QJS102" s="84"/>
      <c r="QJT102" s="84"/>
      <c r="QJU102" s="84"/>
      <c r="QJV102" s="84"/>
      <c r="QJW102" s="84"/>
      <c r="QJX102" s="84"/>
      <c r="QJY102" s="84"/>
      <c r="QJZ102" s="84"/>
      <c r="QKA102" s="84"/>
      <c r="QKB102" s="84"/>
      <c r="QKC102" s="84"/>
      <c r="QKD102" s="84"/>
      <c r="QKE102" s="84"/>
      <c r="QKF102" s="84"/>
      <c r="QKG102" s="84"/>
      <c r="QKH102" s="84"/>
      <c r="QKI102" s="84"/>
      <c r="QKJ102" s="84"/>
      <c r="QKK102" s="84"/>
      <c r="QKL102" s="84"/>
      <c r="QKM102" s="84"/>
      <c r="QKN102" s="84"/>
      <c r="QKO102" s="84"/>
      <c r="QKP102" s="84"/>
      <c r="QKQ102" s="84"/>
      <c r="QKR102" s="84"/>
      <c r="QKS102" s="84"/>
      <c r="QKT102" s="84"/>
      <c r="QKU102" s="84"/>
      <c r="QKV102" s="84"/>
      <c r="QKW102" s="84"/>
      <c r="QKX102" s="84"/>
      <c r="QKY102" s="84"/>
      <c r="QKZ102" s="84"/>
      <c r="QLA102" s="84"/>
      <c r="QLB102" s="84"/>
      <c r="QLC102" s="84"/>
      <c r="QLD102" s="84"/>
      <c r="QLE102" s="84"/>
      <c r="QLF102" s="84"/>
      <c r="QLG102" s="84"/>
      <c r="QLH102" s="84"/>
      <c r="QLI102" s="84"/>
      <c r="QLJ102" s="84"/>
      <c r="QLK102" s="84"/>
      <c r="QLL102" s="84"/>
      <c r="QLM102" s="84"/>
      <c r="QLN102" s="84"/>
      <c r="QLO102" s="84"/>
      <c r="QLP102" s="84"/>
      <c r="QLQ102" s="84"/>
      <c r="QLR102" s="84"/>
      <c r="QLS102" s="84"/>
      <c r="QLT102" s="84"/>
      <c r="QLU102" s="84"/>
      <c r="QLV102" s="84"/>
      <c r="QLW102" s="84"/>
      <c r="QLX102" s="84"/>
      <c r="QLY102" s="84"/>
      <c r="QLZ102" s="84"/>
      <c r="QMA102" s="84"/>
      <c r="QMB102" s="84"/>
      <c r="QMC102" s="84"/>
      <c r="QMD102" s="84"/>
      <c r="QME102" s="84"/>
      <c r="QMF102" s="84"/>
      <c r="QMG102" s="84"/>
      <c r="QMH102" s="84"/>
      <c r="QMI102" s="84"/>
      <c r="QMJ102" s="84"/>
      <c r="QMK102" s="84"/>
      <c r="QML102" s="84"/>
      <c r="QMM102" s="84"/>
      <c r="QMN102" s="84"/>
      <c r="QMO102" s="84"/>
      <c r="QMP102" s="84"/>
      <c r="QMQ102" s="84"/>
      <c r="QMR102" s="84"/>
      <c r="QMS102" s="84"/>
      <c r="QMT102" s="84"/>
      <c r="QMU102" s="84"/>
      <c r="QMV102" s="84"/>
      <c r="QMW102" s="84"/>
      <c r="QMX102" s="84"/>
      <c r="QMY102" s="84"/>
      <c r="QMZ102" s="84"/>
      <c r="QNA102" s="84"/>
      <c r="QNB102" s="84"/>
      <c r="QNC102" s="84"/>
      <c r="QND102" s="84"/>
      <c r="QNE102" s="84"/>
      <c r="QNF102" s="84"/>
      <c r="QNG102" s="84"/>
      <c r="QNH102" s="84"/>
      <c r="QNI102" s="84"/>
      <c r="QNJ102" s="84"/>
      <c r="QNK102" s="84"/>
      <c r="QNL102" s="84"/>
      <c r="QNM102" s="84"/>
      <c r="QNN102" s="84"/>
      <c r="QNO102" s="84"/>
      <c r="QNP102" s="84"/>
      <c r="QNQ102" s="84"/>
      <c r="QNR102" s="84"/>
      <c r="QNS102" s="84"/>
      <c r="QNT102" s="84"/>
      <c r="QNU102" s="84"/>
      <c r="QNV102" s="84"/>
      <c r="QNW102" s="84"/>
      <c r="QNX102" s="84"/>
      <c r="QNY102" s="84"/>
      <c r="QNZ102" s="84"/>
      <c r="QOA102" s="84"/>
      <c r="QOB102" s="84"/>
      <c r="QOC102" s="84"/>
      <c r="QOD102" s="84"/>
      <c r="QOE102" s="84"/>
      <c r="QOF102" s="84"/>
      <c r="QOG102" s="84"/>
      <c r="QOH102" s="84"/>
      <c r="QOI102" s="84"/>
      <c r="QOJ102" s="84"/>
      <c r="QOK102" s="84"/>
      <c r="QOL102" s="84"/>
      <c r="QOM102" s="84"/>
      <c r="QON102" s="84"/>
      <c r="QOO102" s="84"/>
      <c r="QOP102" s="84"/>
      <c r="QOQ102" s="84"/>
      <c r="QOR102" s="84"/>
      <c r="QOS102" s="84"/>
      <c r="QOT102" s="84"/>
      <c r="QOU102" s="84"/>
      <c r="QOV102" s="84"/>
      <c r="QOW102" s="84"/>
      <c r="QOX102" s="84"/>
      <c r="QOY102" s="84"/>
      <c r="QOZ102" s="84"/>
      <c r="QPA102" s="84"/>
      <c r="QPB102" s="84"/>
      <c r="QPC102" s="84"/>
      <c r="QPD102" s="84"/>
      <c r="QPE102" s="84"/>
      <c r="QPF102" s="84"/>
      <c r="QPG102" s="84"/>
      <c r="QPH102" s="84"/>
      <c r="QPI102" s="84"/>
      <c r="QPJ102" s="84"/>
      <c r="QPK102" s="84"/>
      <c r="QPL102" s="84"/>
      <c r="QPM102" s="84"/>
      <c r="QPN102" s="84"/>
      <c r="QPO102" s="84"/>
      <c r="QPP102" s="84"/>
      <c r="QPQ102" s="84"/>
      <c r="QPR102" s="84"/>
      <c r="QPS102" s="84"/>
      <c r="QPT102" s="84"/>
      <c r="QPU102" s="84"/>
      <c r="QPV102" s="84"/>
      <c r="QPW102" s="84"/>
      <c r="QPX102" s="84"/>
      <c r="QPY102" s="84"/>
      <c r="QPZ102" s="84"/>
      <c r="QQA102" s="84"/>
      <c r="QQB102" s="84"/>
      <c r="QQC102" s="84"/>
      <c r="QQD102" s="84"/>
      <c r="QQE102" s="84"/>
      <c r="QQF102" s="84"/>
      <c r="QQG102" s="84"/>
      <c r="QQH102" s="84"/>
      <c r="QQI102" s="84"/>
      <c r="QQJ102" s="84"/>
      <c r="QQK102" s="84"/>
      <c r="QQL102" s="84"/>
      <c r="QQM102" s="84"/>
      <c r="QQN102" s="84"/>
      <c r="QQO102" s="84"/>
      <c r="QQP102" s="84"/>
      <c r="QQQ102" s="84"/>
      <c r="QQR102" s="84"/>
      <c r="QQS102" s="84"/>
      <c r="QQT102" s="84"/>
      <c r="QQU102" s="84"/>
      <c r="QQV102" s="84"/>
      <c r="QQW102" s="84"/>
      <c r="QQX102" s="84"/>
      <c r="QQY102" s="84"/>
      <c r="QQZ102" s="84"/>
      <c r="QRA102" s="84"/>
      <c r="QRB102" s="84"/>
      <c r="QRC102" s="84"/>
      <c r="QRD102" s="84"/>
      <c r="QRE102" s="84"/>
      <c r="QRF102" s="84"/>
      <c r="QRG102" s="84"/>
      <c r="QRH102" s="84"/>
      <c r="QRI102" s="84"/>
      <c r="QRJ102" s="84"/>
      <c r="QRK102" s="84"/>
      <c r="QRL102" s="84"/>
      <c r="QRM102" s="84"/>
      <c r="QRN102" s="84"/>
      <c r="QRO102" s="84"/>
      <c r="QRP102" s="84"/>
      <c r="QRQ102" s="84"/>
      <c r="QRR102" s="84"/>
      <c r="QRS102" s="84"/>
      <c r="QRT102" s="84"/>
      <c r="QRU102" s="84"/>
      <c r="QRV102" s="84"/>
      <c r="QRW102" s="84"/>
      <c r="QRX102" s="84"/>
      <c r="QRY102" s="84"/>
      <c r="QRZ102" s="84"/>
      <c r="QSA102" s="84"/>
      <c r="QSB102" s="84"/>
      <c r="QSC102" s="84"/>
      <c r="QSD102" s="84"/>
      <c r="QSE102" s="84"/>
      <c r="QSF102" s="84"/>
      <c r="QSG102" s="84"/>
      <c r="QSH102" s="84"/>
      <c r="QSI102" s="84"/>
      <c r="QSJ102" s="84"/>
      <c r="QSK102" s="84"/>
      <c r="QSL102" s="84"/>
      <c r="QSM102" s="84"/>
      <c r="QSN102" s="84"/>
      <c r="QSO102" s="84"/>
      <c r="QSP102" s="84"/>
      <c r="QSQ102" s="84"/>
      <c r="QSR102" s="84"/>
      <c r="QSS102" s="84"/>
      <c r="QST102" s="84"/>
      <c r="QSU102" s="84"/>
      <c r="QSV102" s="84"/>
      <c r="QSW102" s="84"/>
      <c r="QSX102" s="84"/>
      <c r="QSY102" s="84"/>
      <c r="QSZ102" s="84"/>
      <c r="QTA102" s="84"/>
      <c r="QTB102" s="84"/>
      <c r="QTC102" s="84"/>
      <c r="QTD102" s="84"/>
      <c r="QTE102" s="84"/>
      <c r="QTF102" s="84"/>
      <c r="QTG102" s="84"/>
      <c r="QTH102" s="84"/>
      <c r="QTI102" s="84"/>
      <c r="QTJ102" s="84"/>
      <c r="QTK102" s="84"/>
      <c r="QTL102" s="84"/>
      <c r="QTM102" s="84"/>
      <c r="QTN102" s="84"/>
      <c r="QTO102" s="84"/>
      <c r="QTP102" s="84"/>
      <c r="QTQ102" s="84"/>
      <c r="QTR102" s="84"/>
      <c r="QTS102" s="84"/>
      <c r="QTT102" s="84"/>
      <c r="QTU102" s="84"/>
      <c r="QTV102" s="84"/>
      <c r="QTW102" s="84"/>
      <c r="QTX102" s="84"/>
      <c r="QTY102" s="84"/>
      <c r="QTZ102" s="84"/>
      <c r="QUA102" s="84"/>
      <c r="QUB102" s="84"/>
      <c r="QUC102" s="84"/>
      <c r="QUD102" s="84"/>
      <c r="QUE102" s="84"/>
      <c r="QUF102" s="84"/>
      <c r="QUG102" s="84"/>
      <c r="QUH102" s="84"/>
      <c r="QUI102" s="84"/>
      <c r="QUJ102" s="84"/>
      <c r="QUK102" s="84"/>
      <c r="QUL102" s="84"/>
      <c r="QUM102" s="84"/>
      <c r="QUN102" s="84"/>
      <c r="QUO102" s="84"/>
      <c r="QUP102" s="84"/>
      <c r="QUQ102" s="84"/>
      <c r="QUR102" s="84"/>
      <c r="QUS102" s="84"/>
      <c r="QUT102" s="84"/>
      <c r="QUU102" s="84"/>
      <c r="QUV102" s="84"/>
      <c r="QUW102" s="84"/>
      <c r="QUX102" s="84"/>
      <c r="QUY102" s="84"/>
      <c r="QUZ102" s="84"/>
      <c r="QVA102" s="84"/>
      <c r="QVB102" s="84"/>
      <c r="QVC102" s="84"/>
      <c r="QVD102" s="84"/>
      <c r="QVE102" s="84"/>
      <c r="QVF102" s="84"/>
      <c r="QVG102" s="84"/>
      <c r="QVH102" s="84"/>
      <c r="QVI102" s="84"/>
      <c r="QVJ102" s="84"/>
      <c r="QVK102" s="84"/>
      <c r="QVL102" s="84"/>
      <c r="QVM102" s="84"/>
      <c r="QVN102" s="84"/>
      <c r="QVO102" s="84"/>
      <c r="QVP102" s="84"/>
      <c r="QVQ102" s="84"/>
      <c r="QVR102" s="84"/>
      <c r="QVS102" s="84"/>
      <c r="QVT102" s="84"/>
      <c r="QVU102" s="84"/>
      <c r="QVV102" s="84"/>
      <c r="QVW102" s="84"/>
      <c r="QVX102" s="84"/>
      <c r="QVY102" s="84"/>
      <c r="QVZ102" s="84"/>
      <c r="QWA102" s="84"/>
      <c r="QWB102" s="84"/>
      <c r="QWC102" s="84"/>
      <c r="QWD102" s="84"/>
      <c r="QWE102" s="84"/>
      <c r="QWF102" s="84"/>
      <c r="QWG102" s="84"/>
      <c r="QWH102" s="84"/>
      <c r="QWI102" s="84"/>
      <c r="QWJ102" s="84"/>
      <c r="QWK102" s="84"/>
      <c r="QWL102" s="84"/>
      <c r="QWM102" s="84"/>
      <c r="QWN102" s="84"/>
      <c r="QWO102" s="84"/>
      <c r="QWP102" s="84"/>
      <c r="QWQ102" s="84"/>
      <c r="QWR102" s="84"/>
      <c r="QWS102" s="84"/>
      <c r="QWT102" s="84"/>
      <c r="QWU102" s="84"/>
      <c r="QWV102" s="84"/>
      <c r="QWW102" s="84"/>
      <c r="QWX102" s="84"/>
      <c r="QWY102" s="84"/>
      <c r="QWZ102" s="84"/>
      <c r="QXA102" s="84"/>
      <c r="QXB102" s="84"/>
      <c r="QXC102" s="84"/>
      <c r="QXD102" s="84"/>
      <c r="QXE102" s="84"/>
      <c r="QXF102" s="84"/>
      <c r="QXG102" s="84"/>
      <c r="QXH102" s="84"/>
      <c r="QXI102" s="84"/>
      <c r="QXJ102" s="84"/>
      <c r="QXK102" s="84"/>
      <c r="QXL102" s="84"/>
      <c r="QXM102" s="84"/>
      <c r="QXN102" s="84"/>
      <c r="QXO102" s="84"/>
      <c r="QXP102" s="84"/>
      <c r="QXQ102" s="84"/>
      <c r="QXR102" s="84"/>
      <c r="QXS102" s="84"/>
      <c r="QXT102" s="84"/>
      <c r="QXU102" s="84"/>
      <c r="QXV102" s="84"/>
      <c r="QXW102" s="84"/>
      <c r="QXX102" s="84"/>
      <c r="QXY102" s="84"/>
      <c r="QXZ102" s="84"/>
      <c r="QYA102" s="84"/>
      <c r="QYB102" s="84"/>
      <c r="QYC102" s="84"/>
      <c r="QYD102" s="84"/>
      <c r="QYE102" s="84"/>
      <c r="QYF102" s="84"/>
      <c r="QYG102" s="84"/>
      <c r="QYH102" s="84"/>
      <c r="QYI102" s="84"/>
      <c r="QYJ102" s="84"/>
      <c r="QYK102" s="84"/>
      <c r="QYL102" s="84"/>
      <c r="QYM102" s="84"/>
      <c r="QYN102" s="84"/>
      <c r="QYO102" s="84"/>
      <c r="QYP102" s="84"/>
      <c r="QYQ102" s="84"/>
      <c r="QYR102" s="84"/>
      <c r="QYS102" s="84"/>
      <c r="QYT102" s="84"/>
      <c r="QYU102" s="84"/>
      <c r="QYV102" s="84"/>
      <c r="QYW102" s="84"/>
      <c r="QYX102" s="84"/>
      <c r="QYY102" s="84"/>
      <c r="QYZ102" s="84"/>
      <c r="QZA102" s="84"/>
      <c r="QZB102" s="84"/>
      <c r="QZC102" s="84"/>
      <c r="QZD102" s="84"/>
      <c r="QZE102" s="84"/>
      <c r="QZF102" s="84"/>
      <c r="QZG102" s="84"/>
      <c r="QZH102" s="84"/>
      <c r="QZI102" s="84"/>
      <c r="QZJ102" s="84"/>
      <c r="QZK102" s="84"/>
      <c r="QZL102" s="84"/>
      <c r="QZM102" s="84"/>
      <c r="QZN102" s="84"/>
      <c r="QZO102" s="84"/>
      <c r="QZP102" s="84"/>
      <c r="QZQ102" s="84"/>
      <c r="QZR102" s="84"/>
      <c r="QZS102" s="84"/>
      <c r="QZT102" s="84"/>
      <c r="QZU102" s="84"/>
      <c r="QZV102" s="84"/>
      <c r="QZW102" s="84"/>
      <c r="QZX102" s="84"/>
      <c r="QZY102" s="84"/>
      <c r="QZZ102" s="84"/>
      <c r="RAA102" s="84"/>
      <c r="RAB102" s="84"/>
      <c r="RAC102" s="84"/>
      <c r="RAD102" s="84"/>
      <c r="RAE102" s="84"/>
      <c r="RAF102" s="84"/>
      <c r="RAG102" s="84"/>
      <c r="RAH102" s="84"/>
      <c r="RAI102" s="84"/>
      <c r="RAJ102" s="84"/>
      <c r="RAK102" s="84"/>
      <c r="RAL102" s="84"/>
      <c r="RAM102" s="84"/>
      <c r="RAN102" s="84"/>
      <c r="RAO102" s="84"/>
      <c r="RAP102" s="84"/>
      <c r="RAQ102" s="84"/>
      <c r="RAR102" s="84"/>
      <c r="RAS102" s="84"/>
      <c r="RAT102" s="84"/>
      <c r="RAU102" s="84"/>
      <c r="RAV102" s="84"/>
      <c r="RAW102" s="84"/>
      <c r="RAX102" s="84"/>
      <c r="RAY102" s="84"/>
      <c r="RAZ102" s="84"/>
      <c r="RBA102" s="84"/>
      <c r="RBB102" s="84"/>
      <c r="RBC102" s="84"/>
      <c r="RBD102" s="84"/>
      <c r="RBE102" s="84"/>
      <c r="RBF102" s="84"/>
      <c r="RBG102" s="84"/>
      <c r="RBH102" s="84"/>
      <c r="RBI102" s="84"/>
      <c r="RBJ102" s="84"/>
      <c r="RBK102" s="84"/>
      <c r="RBL102" s="84"/>
      <c r="RBM102" s="84"/>
      <c r="RBN102" s="84"/>
      <c r="RBO102" s="84"/>
      <c r="RBP102" s="84"/>
      <c r="RBQ102" s="84"/>
      <c r="RBR102" s="84"/>
      <c r="RBS102" s="84"/>
      <c r="RBT102" s="84"/>
      <c r="RBU102" s="84"/>
      <c r="RBV102" s="84"/>
      <c r="RBW102" s="84"/>
      <c r="RBX102" s="84"/>
      <c r="RBY102" s="84"/>
      <c r="RBZ102" s="84"/>
      <c r="RCA102" s="84"/>
      <c r="RCB102" s="84"/>
      <c r="RCC102" s="84"/>
      <c r="RCD102" s="84"/>
      <c r="RCE102" s="84"/>
      <c r="RCF102" s="84"/>
      <c r="RCG102" s="84"/>
      <c r="RCH102" s="84"/>
      <c r="RCI102" s="84"/>
      <c r="RCJ102" s="84"/>
      <c r="RCK102" s="84"/>
      <c r="RCL102" s="84"/>
      <c r="RCM102" s="84"/>
      <c r="RCN102" s="84"/>
      <c r="RCO102" s="84"/>
      <c r="RCP102" s="84"/>
      <c r="RCQ102" s="84"/>
      <c r="RCR102" s="84"/>
      <c r="RCS102" s="84"/>
      <c r="RCT102" s="84"/>
      <c r="RCU102" s="84"/>
      <c r="RCV102" s="84"/>
      <c r="RCW102" s="84"/>
      <c r="RCX102" s="84"/>
      <c r="RCY102" s="84"/>
      <c r="RCZ102" s="84"/>
      <c r="RDA102" s="84"/>
      <c r="RDB102" s="84"/>
      <c r="RDC102" s="84"/>
      <c r="RDD102" s="84"/>
      <c r="RDE102" s="84"/>
      <c r="RDF102" s="84"/>
      <c r="RDG102" s="84"/>
      <c r="RDH102" s="84"/>
      <c r="RDI102" s="84"/>
      <c r="RDJ102" s="84"/>
      <c r="RDK102" s="84"/>
      <c r="RDL102" s="84"/>
      <c r="RDM102" s="84"/>
      <c r="RDN102" s="84"/>
      <c r="RDO102" s="84"/>
      <c r="RDP102" s="84"/>
      <c r="RDQ102" s="84"/>
      <c r="RDR102" s="84"/>
      <c r="RDS102" s="84"/>
      <c r="RDT102" s="84"/>
      <c r="RDU102" s="84"/>
      <c r="RDV102" s="84"/>
      <c r="RDW102" s="84"/>
      <c r="RDX102" s="84"/>
      <c r="RDY102" s="84"/>
      <c r="RDZ102" s="84"/>
      <c r="REA102" s="84"/>
      <c r="REB102" s="84"/>
      <c r="REC102" s="84"/>
      <c r="RED102" s="84"/>
      <c r="REE102" s="84"/>
      <c r="REF102" s="84"/>
      <c r="REG102" s="84"/>
      <c r="REH102" s="84"/>
      <c r="REI102" s="84"/>
      <c r="REJ102" s="84"/>
      <c r="REK102" s="84"/>
      <c r="REL102" s="84"/>
      <c r="REM102" s="84"/>
      <c r="REN102" s="84"/>
      <c r="REO102" s="84"/>
      <c r="REP102" s="84"/>
      <c r="REQ102" s="84"/>
      <c r="RER102" s="84"/>
      <c r="RES102" s="84"/>
      <c r="RET102" s="84"/>
      <c r="REU102" s="84"/>
      <c r="REV102" s="84"/>
      <c r="REW102" s="84"/>
      <c r="REX102" s="84"/>
      <c r="REY102" s="84"/>
      <c r="REZ102" s="84"/>
      <c r="RFA102" s="84"/>
      <c r="RFB102" s="84"/>
      <c r="RFC102" s="84"/>
      <c r="RFD102" s="84"/>
      <c r="RFE102" s="84"/>
      <c r="RFF102" s="84"/>
      <c r="RFG102" s="84"/>
      <c r="RFH102" s="84"/>
      <c r="RFI102" s="84"/>
      <c r="RFJ102" s="84"/>
      <c r="RFK102" s="84"/>
      <c r="RFL102" s="84"/>
      <c r="RFM102" s="84"/>
      <c r="RFN102" s="84"/>
      <c r="RFO102" s="84"/>
      <c r="RFP102" s="84"/>
      <c r="RFQ102" s="84"/>
      <c r="RFR102" s="84"/>
      <c r="RFS102" s="84"/>
      <c r="RFT102" s="84"/>
      <c r="RFU102" s="84"/>
      <c r="RFV102" s="84"/>
      <c r="RFW102" s="84"/>
      <c r="RFX102" s="84"/>
      <c r="RFY102" s="84"/>
      <c r="RFZ102" s="84"/>
      <c r="RGA102" s="84"/>
      <c r="RGB102" s="84"/>
      <c r="RGC102" s="84"/>
      <c r="RGD102" s="84"/>
      <c r="RGE102" s="84"/>
      <c r="RGF102" s="84"/>
      <c r="RGG102" s="84"/>
      <c r="RGH102" s="84"/>
      <c r="RGI102" s="84"/>
      <c r="RGJ102" s="84"/>
      <c r="RGK102" s="84"/>
      <c r="RGL102" s="84"/>
      <c r="RGM102" s="84"/>
      <c r="RGN102" s="84"/>
      <c r="RGO102" s="84"/>
      <c r="RGP102" s="84"/>
      <c r="RGQ102" s="84"/>
      <c r="RGR102" s="84"/>
      <c r="RGS102" s="84"/>
      <c r="RGT102" s="84"/>
      <c r="RGU102" s="84"/>
      <c r="RGV102" s="84"/>
      <c r="RGW102" s="84"/>
      <c r="RGX102" s="84"/>
      <c r="RGY102" s="84"/>
      <c r="RGZ102" s="84"/>
      <c r="RHA102" s="84"/>
      <c r="RHB102" s="84"/>
      <c r="RHC102" s="84"/>
      <c r="RHD102" s="84"/>
      <c r="RHE102" s="84"/>
      <c r="RHF102" s="84"/>
      <c r="RHG102" s="84"/>
      <c r="RHH102" s="84"/>
      <c r="RHI102" s="84"/>
      <c r="RHJ102" s="84"/>
      <c r="RHK102" s="84"/>
      <c r="RHL102" s="84"/>
      <c r="RHM102" s="84"/>
      <c r="RHN102" s="84"/>
      <c r="RHO102" s="84"/>
      <c r="RHP102" s="84"/>
      <c r="RHQ102" s="84"/>
      <c r="RHR102" s="84"/>
      <c r="RHS102" s="84"/>
      <c r="RHT102" s="84"/>
      <c r="RHU102" s="84"/>
      <c r="RHV102" s="84"/>
      <c r="RHW102" s="84"/>
      <c r="RHX102" s="84"/>
      <c r="RHY102" s="84"/>
      <c r="RHZ102" s="84"/>
      <c r="RIA102" s="84"/>
      <c r="RIB102" s="84"/>
      <c r="RIC102" s="84"/>
      <c r="RID102" s="84"/>
      <c r="RIE102" s="84"/>
      <c r="RIF102" s="84"/>
      <c r="RIG102" s="84"/>
      <c r="RIH102" s="84"/>
      <c r="RII102" s="84"/>
      <c r="RIJ102" s="84"/>
      <c r="RIK102" s="84"/>
      <c r="RIL102" s="84"/>
      <c r="RIM102" s="84"/>
      <c r="RIN102" s="84"/>
      <c r="RIO102" s="84"/>
      <c r="RIP102" s="84"/>
      <c r="RIQ102" s="84"/>
      <c r="RIR102" s="84"/>
      <c r="RIS102" s="84"/>
      <c r="RIT102" s="84"/>
      <c r="RIU102" s="84"/>
      <c r="RIV102" s="84"/>
      <c r="RIW102" s="84"/>
      <c r="RIX102" s="84"/>
      <c r="RIY102" s="84"/>
      <c r="RIZ102" s="84"/>
      <c r="RJA102" s="84"/>
      <c r="RJB102" s="84"/>
      <c r="RJC102" s="84"/>
      <c r="RJD102" s="84"/>
      <c r="RJE102" s="84"/>
      <c r="RJF102" s="84"/>
      <c r="RJG102" s="84"/>
      <c r="RJH102" s="84"/>
      <c r="RJI102" s="84"/>
      <c r="RJJ102" s="84"/>
      <c r="RJK102" s="84"/>
      <c r="RJL102" s="84"/>
      <c r="RJM102" s="84"/>
      <c r="RJN102" s="84"/>
      <c r="RJO102" s="84"/>
      <c r="RJP102" s="84"/>
      <c r="RJQ102" s="84"/>
      <c r="RJR102" s="84"/>
      <c r="RJS102" s="84"/>
      <c r="RJT102" s="84"/>
      <c r="RJU102" s="84"/>
      <c r="RJV102" s="84"/>
      <c r="RJW102" s="84"/>
      <c r="RJX102" s="84"/>
      <c r="RJY102" s="84"/>
      <c r="RJZ102" s="84"/>
      <c r="RKA102" s="84"/>
      <c r="RKB102" s="84"/>
      <c r="RKC102" s="84"/>
      <c r="RKD102" s="84"/>
      <c r="RKE102" s="84"/>
      <c r="RKF102" s="84"/>
      <c r="RKG102" s="84"/>
      <c r="RKH102" s="84"/>
      <c r="RKI102" s="84"/>
      <c r="RKJ102" s="84"/>
      <c r="RKK102" s="84"/>
      <c r="RKL102" s="84"/>
      <c r="RKM102" s="84"/>
      <c r="RKN102" s="84"/>
      <c r="RKO102" s="84"/>
      <c r="RKP102" s="84"/>
      <c r="RKQ102" s="84"/>
      <c r="RKR102" s="84"/>
      <c r="RKS102" s="84"/>
      <c r="RKT102" s="84"/>
      <c r="RKU102" s="84"/>
      <c r="RKV102" s="84"/>
      <c r="RKW102" s="84"/>
      <c r="RKX102" s="84"/>
      <c r="RKY102" s="84"/>
      <c r="RKZ102" s="84"/>
      <c r="RLA102" s="84"/>
      <c r="RLB102" s="84"/>
      <c r="RLC102" s="84"/>
      <c r="RLD102" s="84"/>
      <c r="RLE102" s="84"/>
      <c r="RLF102" s="84"/>
      <c r="RLG102" s="84"/>
      <c r="RLH102" s="84"/>
      <c r="RLI102" s="84"/>
      <c r="RLJ102" s="84"/>
      <c r="RLK102" s="84"/>
      <c r="RLL102" s="84"/>
      <c r="RLM102" s="84"/>
      <c r="RLN102" s="84"/>
      <c r="RLO102" s="84"/>
      <c r="RLP102" s="84"/>
      <c r="RLQ102" s="84"/>
      <c r="RLR102" s="84"/>
      <c r="RLS102" s="84"/>
      <c r="RLT102" s="84"/>
      <c r="RLU102" s="84"/>
      <c r="RLV102" s="84"/>
      <c r="RLW102" s="84"/>
      <c r="RLX102" s="84"/>
      <c r="RLY102" s="84"/>
      <c r="RLZ102" s="84"/>
      <c r="RMA102" s="84"/>
      <c r="RMB102" s="84"/>
      <c r="RMC102" s="84"/>
      <c r="RMD102" s="84"/>
      <c r="RME102" s="84"/>
      <c r="RMF102" s="84"/>
      <c r="RMG102" s="84"/>
      <c r="RMH102" s="84"/>
      <c r="RMI102" s="84"/>
      <c r="RMJ102" s="84"/>
      <c r="RMK102" s="84"/>
      <c r="RML102" s="84"/>
      <c r="RMM102" s="84"/>
      <c r="RMN102" s="84"/>
      <c r="RMO102" s="84"/>
      <c r="RMP102" s="84"/>
      <c r="RMQ102" s="84"/>
      <c r="RMR102" s="84"/>
      <c r="RMS102" s="84"/>
      <c r="RMT102" s="84"/>
      <c r="RMU102" s="84"/>
      <c r="RMV102" s="84"/>
      <c r="RMW102" s="84"/>
      <c r="RMX102" s="84"/>
      <c r="RMY102" s="84"/>
      <c r="RMZ102" s="84"/>
      <c r="RNA102" s="84"/>
      <c r="RNB102" s="84"/>
      <c r="RNC102" s="84"/>
      <c r="RND102" s="84"/>
      <c r="RNE102" s="84"/>
      <c r="RNF102" s="84"/>
      <c r="RNG102" s="84"/>
      <c r="RNH102" s="84"/>
      <c r="RNI102" s="84"/>
      <c r="RNJ102" s="84"/>
      <c r="RNK102" s="84"/>
      <c r="RNL102" s="84"/>
      <c r="RNM102" s="84"/>
      <c r="RNN102" s="84"/>
      <c r="RNO102" s="84"/>
      <c r="RNP102" s="84"/>
      <c r="RNQ102" s="84"/>
      <c r="RNR102" s="84"/>
      <c r="RNS102" s="84"/>
      <c r="RNT102" s="84"/>
      <c r="RNU102" s="84"/>
      <c r="RNV102" s="84"/>
      <c r="RNW102" s="84"/>
      <c r="RNX102" s="84"/>
      <c r="RNY102" s="84"/>
      <c r="RNZ102" s="84"/>
      <c r="ROA102" s="84"/>
      <c r="ROB102" s="84"/>
      <c r="ROC102" s="84"/>
      <c r="ROD102" s="84"/>
      <c r="ROE102" s="84"/>
      <c r="ROF102" s="84"/>
      <c r="ROG102" s="84"/>
      <c r="ROH102" s="84"/>
      <c r="ROI102" s="84"/>
      <c r="ROJ102" s="84"/>
      <c r="ROK102" s="84"/>
      <c r="ROL102" s="84"/>
      <c r="ROM102" s="84"/>
      <c r="RON102" s="84"/>
      <c r="ROO102" s="84"/>
      <c r="ROP102" s="84"/>
      <c r="ROQ102" s="84"/>
      <c r="ROR102" s="84"/>
      <c r="ROS102" s="84"/>
      <c r="ROT102" s="84"/>
      <c r="ROU102" s="84"/>
      <c r="ROV102" s="84"/>
      <c r="ROW102" s="84"/>
      <c r="ROX102" s="84"/>
      <c r="ROY102" s="84"/>
      <c r="ROZ102" s="84"/>
      <c r="RPA102" s="84"/>
      <c r="RPB102" s="84"/>
      <c r="RPC102" s="84"/>
      <c r="RPD102" s="84"/>
      <c r="RPE102" s="84"/>
      <c r="RPF102" s="84"/>
      <c r="RPG102" s="84"/>
      <c r="RPH102" s="84"/>
      <c r="RPI102" s="84"/>
      <c r="RPJ102" s="84"/>
      <c r="RPK102" s="84"/>
      <c r="RPL102" s="84"/>
      <c r="RPM102" s="84"/>
      <c r="RPN102" s="84"/>
      <c r="RPO102" s="84"/>
      <c r="RPP102" s="84"/>
      <c r="RPQ102" s="84"/>
      <c r="RPR102" s="84"/>
      <c r="RPS102" s="84"/>
      <c r="RPT102" s="84"/>
      <c r="RPU102" s="84"/>
      <c r="RPV102" s="84"/>
      <c r="RPW102" s="84"/>
      <c r="RPX102" s="84"/>
      <c r="RPY102" s="84"/>
      <c r="RPZ102" s="84"/>
      <c r="RQA102" s="84"/>
      <c r="RQB102" s="84"/>
      <c r="RQC102" s="84"/>
      <c r="RQD102" s="84"/>
      <c r="RQE102" s="84"/>
      <c r="RQF102" s="84"/>
      <c r="RQG102" s="84"/>
      <c r="RQH102" s="84"/>
      <c r="RQI102" s="84"/>
      <c r="RQJ102" s="84"/>
      <c r="RQK102" s="84"/>
      <c r="RQL102" s="84"/>
      <c r="RQM102" s="84"/>
      <c r="RQN102" s="84"/>
      <c r="RQO102" s="84"/>
      <c r="RQP102" s="84"/>
      <c r="RQQ102" s="84"/>
      <c r="RQR102" s="84"/>
      <c r="RQS102" s="84"/>
      <c r="RQT102" s="84"/>
      <c r="RQU102" s="84"/>
      <c r="RQV102" s="84"/>
      <c r="RQW102" s="84"/>
      <c r="RQX102" s="84"/>
      <c r="RQY102" s="84"/>
      <c r="RQZ102" s="84"/>
      <c r="RRA102" s="84"/>
      <c r="RRB102" s="84"/>
      <c r="RRC102" s="84"/>
      <c r="RRD102" s="84"/>
      <c r="RRE102" s="84"/>
      <c r="RRF102" s="84"/>
      <c r="RRG102" s="84"/>
      <c r="RRH102" s="84"/>
      <c r="RRI102" s="84"/>
      <c r="RRJ102" s="84"/>
      <c r="RRK102" s="84"/>
      <c r="RRL102" s="84"/>
      <c r="RRM102" s="84"/>
      <c r="RRN102" s="84"/>
      <c r="RRO102" s="84"/>
      <c r="RRP102" s="84"/>
      <c r="RRQ102" s="84"/>
      <c r="RRR102" s="84"/>
      <c r="RRS102" s="84"/>
      <c r="RRT102" s="84"/>
      <c r="RRU102" s="84"/>
      <c r="RRV102" s="84"/>
      <c r="RRW102" s="84"/>
      <c r="RRX102" s="84"/>
      <c r="RRY102" s="84"/>
      <c r="RRZ102" s="84"/>
      <c r="RSA102" s="84"/>
      <c r="RSB102" s="84"/>
      <c r="RSC102" s="84"/>
      <c r="RSD102" s="84"/>
      <c r="RSE102" s="84"/>
      <c r="RSF102" s="84"/>
      <c r="RSG102" s="84"/>
      <c r="RSH102" s="84"/>
      <c r="RSI102" s="84"/>
      <c r="RSJ102" s="84"/>
      <c r="RSK102" s="84"/>
      <c r="RSL102" s="84"/>
      <c r="RSM102" s="84"/>
      <c r="RSN102" s="84"/>
      <c r="RSO102" s="84"/>
      <c r="RSP102" s="84"/>
      <c r="RSQ102" s="84"/>
      <c r="RSR102" s="84"/>
      <c r="RSS102" s="84"/>
      <c r="RST102" s="84"/>
      <c r="RSU102" s="84"/>
      <c r="RSV102" s="84"/>
      <c r="RSW102" s="84"/>
      <c r="RSX102" s="84"/>
      <c r="RSY102" s="84"/>
      <c r="RSZ102" s="84"/>
      <c r="RTA102" s="84"/>
      <c r="RTB102" s="84"/>
      <c r="RTC102" s="84"/>
      <c r="RTD102" s="84"/>
      <c r="RTE102" s="84"/>
      <c r="RTF102" s="84"/>
      <c r="RTG102" s="84"/>
      <c r="RTH102" s="84"/>
      <c r="RTI102" s="84"/>
      <c r="RTJ102" s="84"/>
      <c r="RTK102" s="84"/>
      <c r="RTL102" s="84"/>
      <c r="RTM102" s="84"/>
      <c r="RTN102" s="84"/>
      <c r="RTO102" s="84"/>
      <c r="RTP102" s="84"/>
      <c r="RTQ102" s="84"/>
      <c r="RTR102" s="84"/>
      <c r="RTS102" s="84"/>
      <c r="RTT102" s="84"/>
      <c r="RTU102" s="84"/>
      <c r="RTV102" s="84"/>
      <c r="RTW102" s="84"/>
      <c r="RTX102" s="84"/>
      <c r="RTY102" s="84"/>
      <c r="RTZ102" s="84"/>
      <c r="RUA102" s="84"/>
      <c r="RUB102" s="84"/>
      <c r="RUC102" s="84"/>
      <c r="RUD102" s="84"/>
      <c r="RUE102" s="84"/>
      <c r="RUF102" s="84"/>
      <c r="RUG102" s="84"/>
      <c r="RUH102" s="84"/>
      <c r="RUI102" s="84"/>
      <c r="RUJ102" s="84"/>
      <c r="RUK102" s="84"/>
      <c r="RUL102" s="84"/>
      <c r="RUM102" s="84"/>
      <c r="RUN102" s="84"/>
      <c r="RUO102" s="84"/>
      <c r="RUP102" s="84"/>
      <c r="RUQ102" s="84"/>
      <c r="RUR102" s="84"/>
      <c r="RUS102" s="84"/>
      <c r="RUT102" s="84"/>
      <c r="RUU102" s="84"/>
      <c r="RUV102" s="84"/>
      <c r="RUW102" s="84"/>
      <c r="RUX102" s="84"/>
      <c r="RUY102" s="84"/>
      <c r="RUZ102" s="84"/>
      <c r="RVA102" s="84"/>
      <c r="RVB102" s="84"/>
      <c r="RVC102" s="84"/>
      <c r="RVD102" s="84"/>
      <c r="RVE102" s="84"/>
      <c r="RVF102" s="84"/>
      <c r="RVG102" s="84"/>
      <c r="RVH102" s="84"/>
      <c r="RVI102" s="84"/>
      <c r="RVJ102" s="84"/>
      <c r="RVK102" s="84"/>
      <c r="RVL102" s="84"/>
      <c r="RVM102" s="84"/>
      <c r="RVN102" s="84"/>
      <c r="RVO102" s="84"/>
      <c r="RVP102" s="84"/>
      <c r="RVQ102" s="84"/>
      <c r="RVR102" s="84"/>
      <c r="RVS102" s="84"/>
      <c r="RVT102" s="84"/>
      <c r="RVU102" s="84"/>
      <c r="RVV102" s="84"/>
      <c r="RVW102" s="84"/>
      <c r="RVX102" s="84"/>
      <c r="RVY102" s="84"/>
      <c r="RVZ102" s="84"/>
      <c r="RWA102" s="84"/>
      <c r="RWB102" s="84"/>
      <c r="RWC102" s="84"/>
      <c r="RWD102" s="84"/>
      <c r="RWE102" s="84"/>
      <c r="RWF102" s="84"/>
      <c r="RWG102" s="84"/>
      <c r="RWH102" s="84"/>
      <c r="RWI102" s="84"/>
      <c r="RWJ102" s="84"/>
      <c r="RWK102" s="84"/>
      <c r="RWL102" s="84"/>
      <c r="RWM102" s="84"/>
      <c r="RWN102" s="84"/>
      <c r="RWO102" s="84"/>
      <c r="RWP102" s="84"/>
      <c r="RWQ102" s="84"/>
      <c r="RWR102" s="84"/>
      <c r="RWS102" s="84"/>
      <c r="RWT102" s="84"/>
      <c r="RWU102" s="84"/>
      <c r="RWV102" s="84"/>
      <c r="RWW102" s="84"/>
      <c r="RWX102" s="84"/>
      <c r="RWY102" s="84"/>
      <c r="RWZ102" s="84"/>
      <c r="RXA102" s="84"/>
      <c r="RXB102" s="84"/>
      <c r="RXC102" s="84"/>
      <c r="RXD102" s="84"/>
      <c r="RXE102" s="84"/>
      <c r="RXF102" s="84"/>
      <c r="RXG102" s="84"/>
      <c r="RXH102" s="84"/>
      <c r="RXI102" s="84"/>
      <c r="RXJ102" s="84"/>
      <c r="RXK102" s="84"/>
      <c r="RXL102" s="84"/>
      <c r="RXM102" s="84"/>
      <c r="RXN102" s="84"/>
      <c r="RXO102" s="84"/>
      <c r="RXP102" s="84"/>
      <c r="RXQ102" s="84"/>
      <c r="RXR102" s="84"/>
      <c r="RXS102" s="84"/>
      <c r="RXT102" s="84"/>
      <c r="RXU102" s="84"/>
      <c r="RXV102" s="84"/>
      <c r="RXW102" s="84"/>
      <c r="RXX102" s="84"/>
      <c r="RXY102" s="84"/>
      <c r="RXZ102" s="84"/>
      <c r="RYA102" s="84"/>
      <c r="RYB102" s="84"/>
      <c r="RYC102" s="84"/>
      <c r="RYD102" s="84"/>
      <c r="RYE102" s="84"/>
      <c r="RYF102" s="84"/>
      <c r="RYG102" s="84"/>
      <c r="RYH102" s="84"/>
      <c r="RYI102" s="84"/>
      <c r="RYJ102" s="84"/>
      <c r="RYK102" s="84"/>
      <c r="RYL102" s="84"/>
      <c r="RYM102" s="84"/>
      <c r="RYN102" s="84"/>
      <c r="RYO102" s="84"/>
      <c r="RYP102" s="84"/>
      <c r="RYQ102" s="84"/>
      <c r="RYR102" s="84"/>
      <c r="RYS102" s="84"/>
      <c r="RYT102" s="84"/>
      <c r="RYU102" s="84"/>
      <c r="RYV102" s="84"/>
      <c r="RYW102" s="84"/>
      <c r="RYX102" s="84"/>
      <c r="RYY102" s="84"/>
      <c r="RYZ102" s="84"/>
      <c r="RZA102" s="84"/>
      <c r="RZB102" s="84"/>
      <c r="RZC102" s="84"/>
      <c r="RZD102" s="84"/>
      <c r="RZE102" s="84"/>
      <c r="RZF102" s="84"/>
      <c r="RZG102" s="84"/>
      <c r="RZH102" s="84"/>
      <c r="RZI102" s="84"/>
      <c r="RZJ102" s="84"/>
      <c r="RZK102" s="84"/>
      <c r="RZL102" s="84"/>
      <c r="RZM102" s="84"/>
      <c r="RZN102" s="84"/>
      <c r="RZO102" s="84"/>
      <c r="RZP102" s="84"/>
      <c r="RZQ102" s="84"/>
      <c r="RZR102" s="84"/>
      <c r="RZS102" s="84"/>
      <c r="RZT102" s="84"/>
      <c r="RZU102" s="84"/>
      <c r="RZV102" s="84"/>
      <c r="RZW102" s="84"/>
      <c r="RZX102" s="84"/>
      <c r="RZY102" s="84"/>
      <c r="RZZ102" s="84"/>
      <c r="SAA102" s="84"/>
      <c r="SAB102" s="84"/>
      <c r="SAC102" s="84"/>
      <c r="SAD102" s="84"/>
      <c r="SAE102" s="84"/>
      <c r="SAF102" s="84"/>
      <c r="SAG102" s="84"/>
      <c r="SAH102" s="84"/>
      <c r="SAI102" s="84"/>
      <c r="SAJ102" s="84"/>
      <c r="SAK102" s="84"/>
      <c r="SAL102" s="84"/>
      <c r="SAM102" s="84"/>
      <c r="SAN102" s="84"/>
      <c r="SAO102" s="84"/>
      <c r="SAP102" s="84"/>
      <c r="SAQ102" s="84"/>
      <c r="SAR102" s="84"/>
      <c r="SAS102" s="84"/>
      <c r="SAT102" s="84"/>
      <c r="SAU102" s="84"/>
      <c r="SAV102" s="84"/>
      <c r="SAW102" s="84"/>
      <c r="SAX102" s="84"/>
      <c r="SAY102" s="84"/>
      <c r="SAZ102" s="84"/>
      <c r="SBA102" s="84"/>
      <c r="SBB102" s="84"/>
      <c r="SBC102" s="84"/>
      <c r="SBD102" s="84"/>
      <c r="SBE102" s="84"/>
      <c r="SBF102" s="84"/>
      <c r="SBG102" s="84"/>
      <c r="SBH102" s="84"/>
      <c r="SBI102" s="84"/>
      <c r="SBJ102" s="84"/>
      <c r="SBK102" s="84"/>
      <c r="SBL102" s="84"/>
      <c r="SBM102" s="84"/>
      <c r="SBN102" s="84"/>
      <c r="SBO102" s="84"/>
      <c r="SBP102" s="84"/>
      <c r="SBQ102" s="84"/>
      <c r="SBR102" s="84"/>
      <c r="SBS102" s="84"/>
      <c r="SBT102" s="84"/>
      <c r="SBU102" s="84"/>
      <c r="SBV102" s="84"/>
      <c r="SBW102" s="84"/>
      <c r="SBX102" s="84"/>
      <c r="SBY102" s="84"/>
      <c r="SBZ102" s="84"/>
      <c r="SCA102" s="84"/>
      <c r="SCB102" s="84"/>
      <c r="SCC102" s="84"/>
      <c r="SCD102" s="84"/>
      <c r="SCE102" s="84"/>
      <c r="SCF102" s="84"/>
      <c r="SCG102" s="84"/>
      <c r="SCH102" s="84"/>
      <c r="SCI102" s="84"/>
      <c r="SCJ102" s="84"/>
      <c r="SCK102" s="84"/>
      <c r="SCL102" s="84"/>
      <c r="SCM102" s="84"/>
      <c r="SCN102" s="84"/>
      <c r="SCO102" s="84"/>
      <c r="SCP102" s="84"/>
      <c r="SCQ102" s="84"/>
      <c r="SCR102" s="84"/>
      <c r="SCS102" s="84"/>
      <c r="SCT102" s="84"/>
      <c r="SCU102" s="84"/>
      <c r="SCV102" s="84"/>
      <c r="SCW102" s="84"/>
      <c r="SCX102" s="84"/>
      <c r="SCY102" s="84"/>
      <c r="SCZ102" s="84"/>
      <c r="SDA102" s="84"/>
      <c r="SDB102" s="84"/>
      <c r="SDC102" s="84"/>
      <c r="SDD102" s="84"/>
      <c r="SDE102" s="84"/>
      <c r="SDF102" s="84"/>
      <c r="SDG102" s="84"/>
      <c r="SDH102" s="84"/>
      <c r="SDI102" s="84"/>
      <c r="SDJ102" s="84"/>
      <c r="SDK102" s="84"/>
      <c r="SDL102" s="84"/>
      <c r="SDM102" s="84"/>
      <c r="SDN102" s="84"/>
      <c r="SDO102" s="84"/>
      <c r="SDP102" s="84"/>
      <c r="SDQ102" s="84"/>
      <c r="SDR102" s="84"/>
      <c r="SDS102" s="84"/>
      <c r="SDT102" s="84"/>
      <c r="SDU102" s="84"/>
      <c r="SDV102" s="84"/>
      <c r="SDW102" s="84"/>
      <c r="SDX102" s="84"/>
      <c r="SDY102" s="84"/>
      <c r="SDZ102" s="84"/>
      <c r="SEA102" s="84"/>
      <c r="SEB102" s="84"/>
      <c r="SEC102" s="84"/>
      <c r="SED102" s="84"/>
      <c r="SEE102" s="84"/>
      <c r="SEF102" s="84"/>
      <c r="SEG102" s="84"/>
      <c r="SEH102" s="84"/>
      <c r="SEI102" s="84"/>
      <c r="SEJ102" s="84"/>
      <c r="SEK102" s="84"/>
      <c r="SEL102" s="84"/>
      <c r="SEM102" s="84"/>
      <c r="SEN102" s="84"/>
      <c r="SEO102" s="84"/>
      <c r="SEP102" s="84"/>
      <c r="SEQ102" s="84"/>
      <c r="SER102" s="84"/>
      <c r="SES102" s="84"/>
      <c r="SET102" s="84"/>
      <c r="SEU102" s="84"/>
      <c r="SEV102" s="84"/>
      <c r="SEW102" s="84"/>
      <c r="SEX102" s="84"/>
      <c r="SEY102" s="84"/>
      <c r="SEZ102" s="84"/>
      <c r="SFA102" s="84"/>
      <c r="SFB102" s="84"/>
      <c r="SFC102" s="84"/>
      <c r="SFD102" s="84"/>
      <c r="SFE102" s="84"/>
      <c r="SFF102" s="84"/>
      <c r="SFG102" s="84"/>
      <c r="SFH102" s="84"/>
      <c r="SFI102" s="84"/>
      <c r="SFJ102" s="84"/>
      <c r="SFK102" s="84"/>
      <c r="SFL102" s="84"/>
      <c r="SFM102" s="84"/>
      <c r="SFN102" s="84"/>
      <c r="SFO102" s="84"/>
      <c r="SFP102" s="84"/>
      <c r="SFQ102" s="84"/>
      <c r="SFR102" s="84"/>
      <c r="SFS102" s="84"/>
      <c r="SFT102" s="84"/>
      <c r="SFU102" s="84"/>
      <c r="SFV102" s="84"/>
      <c r="SFW102" s="84"/>
      <c r="SFX102" s="84"/>
      <c r="SFY102" s="84"/>
      <c r="SFZ102" s="84"/>
      <c r="SGA102" s="84"/>
      <c r="SGB102" s="84"/>
      <c r="SGC102" s="84"/>
      <c r="SGD102" s="84"/>
      <c r="SGE102" s="84"/>
      <c r="SGF102" s="84"/>
      <c r="SGG102" s="84"/>
      <c r="SGH102" s="84"/>
      <c r="SGI102" s="84"/>
      <c r="SGJ102" s="84"/>
      <c r="SGK102" s="84"/>
      <c r="SGL102" s="84"/>
      <c r="SGM102" s="84"/>
      <c r="SGN102" s="84"/>
      <c r="SGO102" s="84"/>
      <c r="SGP102" s="84"/>
      <c r="SGQ102" s="84"/>
      <c r="SGR102" s="84"/>
      <c r="SGS102" s="84"/>
      <c r="SGT102" s="84"/>
      <c r="SGU102" s="84"/>
      <c r="SGV102" s="84"/>
      <c r="SGW102" s="84"/>
      <c r="SGX102" s="84"/>
      <c r="SGY102" s="84"/>
      <c r="SGZ102" s="84"/>
      <c r="SHA102" s="84"/>
      <c r="SHB102" s="84"/>
      <c r="SHC102" s="84"/>
      <c r="SHD102" s="84"/>
      <c r="SHE102" s="84"/>
      <c r="SHF102" s="84"/>
      <c r="SHG102" s="84"/>
      <c r="SHH102" s="84"/>
      <c r="SHI102" s="84"/>
      <c r="SHJ102" s="84"/>
      <c r="SHK102" s="84"/>
      <c r="SHL102" s="84"/>
      <c r="SHM102" s="84"/>
      <c r="SHN102" s="84"/>
      <c r="SHO102" s="84"/>
      <c r="SHP102" s="84"/>
      <c r="SHQ102" s="84"/>
      <c r="SHR102" s="84"/>
      <c r="SHS102" s="84"/>
      <c r="SHT102" s="84"/>
      <c r="SHU102" s="84"/>
      <c r="SHV102" s="84"/>
      <c r="SHW102" s="84"/>
      <c r="SHX102" s="84"/>
      <c r="SHY102" s="84"/>
      <c r="SHZ102" s="84"/>
      <c r="SIA102" s="84"/>
      <c r="SIB102" s="84"/>
      <c r="SIC102" s="84"/>
      <c r="SID102" s="84"/>
      <c r="SIE102" s="84"/>
      <c r="SIF102" s="84"/>
      <c r="SIG102" s="84"/>
      <c r="SIH102" s="84"/>
      <c r="SII102" s="84"/>
      <c r="SIJ102" s="84"/>
      <c r="SIK102" s="84"/>
      <c r="SIL102" s="84"/>
      <c r="SIM102" s="84"/>
      <c r="SIN102" s="84"/>
      <c r="SIO102" s="84"/>
      <c r="SIP102" s="84"/>
      <c r="SIQ102" s="84"/>
      <c r="SIR102" s="84"/>
      <c r="SIS102" s="84"/>
      <c r="SIT102" s="84"/>
      <c r="SIU102" s="84"/>
      <c r="SIV102" s="84"/>
      <c r="SIW102" s="84"/>
      <c r="SIX102" s="84"/>
      <c r="SIY102" s="84"/>
      <c r="SIZ102" s="84"/>
      <c r="SJA102" s="84"/>
      <c r="SJB102" s="84"/>
      <c r="SJC102" s="84"/>
      <c r="SJD102" s="84"/>
      <c r="SJE102" s="84"/>
      <c r="SJF102" s="84"/>
      <c r="SJG102" s="84"/>
      <c r="SJH102" s="84"/>
      <c r="SJI102" s="84"/>
      <c r="SJJ102" s="84"/>
      <c r="SJK102" s="84"/>
      <c r="SJL102" s="84"/>
      <c r="SJM102" s="84"/>
      <c r="SJN102" s="84"/>
      <c r="SJO102" s="84"/>
      <c r="SJP102" s="84"/>
      <c r="SJQ102" s="84"/>
      <c r="SJR102" s="84"/>
      <c r="SJS102" s="84"/>
      <c r="SJT102" s="84"/>
      <c r="SJU102" s="84"/>
      <c r="SJV102" s="84"/>
      <c r="SJW102" s="84"/>
      <c r="SJX102" s="84"/>
      <c r="SJY102" s="84"/>
      <c r="SJZ102" s="84"/>
      <c r="SKA102" s="84"/>
      <c r="SKB102" s="84"/>
      <c r="SKC102" s="84"/>
      <c r="SKD102" s="84"/>
      <c r="SKE102" s="84"/>
      <c r="SKF102" s="84"/>
      <c r="SKG102" s="84"/>
      <c r="SKH102" s="84"/>
      <c r="SKI102" s="84"/>
      <c r="SKJ102" s="84"/>
      <c r="SKK102" s="84"/>
      <c r="SKL102" s="84"/>
      <c r="SKM102" s="84"/>
      <c r="SKN102" s="84"/>
      <c r="SKO102" s="84"/>
      <c r="SKP102" s="84"/>
      <c r="SKQ102" s="84"/>
      <c r="SKR102" s="84"/>
      <c r="SKS102" s="84"/>
      <c r="SKT102" s="84"/>
      <c r="SKU102" s="84"/>
      <c r="SKV102" s="84"/>
      <c r="SKW102" s="84"/>
      <c r="SKX102" s="84"/>
      <c r="SKY102" s="84"/>
      <c r="SKZ102" s="84"/>
      <c r="SLA102" s="84"/>
      <c r="SLB102" s="84"/>
      <c r="SLC102" s="84"/>
      <c r="SLD102" s="84"/>
      <c r="SLE102" s="84"/>
      <c r="SLF102" s="84"/>
      <c r="SLG102" s="84"/>
      <c r="SLH102" s="84"/>
      <c r="SLI102" s="84"/>
      <c r="SLJ102" s="84"/>
      <c r="SLK102" s="84"/>
      <c r="SLL102" s="84"/>
      <c r="SLM102" s="84"/>
      <c r="SLN102" s="84"/>
      <c r="SLO102" s="84"/>
      <c r="SLP102" s="84"/>
      <c r="SLQ102" s="84"/>
      <c r="SLR102" s="84"/>
      <c r="SLS102" s="84"/>
      <c r="SLT102" s="84"/>
      <c r="SLU102" s="84"/>
      <c r="SLV102" s="84"/>
      <c r="SLW102" s="84"/>
      <c r="SLX102" s="84"/>
      <c r="SLY102" s="84"/>
      <c r="SLZ102" s="84"/>
      <c r="SMA102" s="84"/>
      <c r="SMB102" s="84"/>
      <c r="SMC102" s="84"/>
      <c r="SMD102" s="84"/>
      <c r="SME102" s="84"/>
      <c r="SMF102" s="84"/>
      <c r="SMG102" s="84"/>
      <c r="SMH102" s="84"/>
      <c r="SMI102" s="84"/>
      <c r="SMJ102" s="84"/>
      <c r="SMK102" s="84"/>
      <c r="SML102" s="84"/>
      <c r="SMM102" s="84"/>
      <c r="SMN102" s="84"/>
      <c r="SMO102" s="84"/>
      <c r="SMP102" s="84"/>
      <c r="SMQ102" s="84"/>
      <c r="SMR102" s="84"/>
      <c r="SMS102" s="84"/>
      <c r="SMT102" s="84"/>
      <c r="SMU102" s="84"/>
      <c r="SMV102" s="84"/>
      <c r="SMW102" s="84"/>
      <c r="SMX102" s="84"/>
      <c r="SMY102" s="84"/>
      <c r="SMZ102" s="84"/>
      <c r="SNA102" s="84"/>
      <c r="SNB102" s="84"/>
      <c r="SNC102" s="84"/>
      <c r="SND102" s="84"/>
      <c r="SNE102" s="84"/>
      <c r="SNF102" s="84"/>
      <c r="SNG102" s="84"/>
      <c r="SNH102" s="84"/>
      <c r="SNI102" s="84"/>
      <c r="SNJ102" s="84"/>
      <c r="SNK102" s="84"/>
      <c r="SNL102" s="84"/>
      <c r="SNM102" s="84"/>
      <c r="SNN102" s="84"/>
      <c r="SNO102" s="84"/>
      <c r="SNP102" s="84"/>
      <c r="SNQ102" s="84"/>
      <c r="SNR102" s="84"/>
      <c r="SNS102" s="84"/>
      <c r="SNT102" s="84"/>
      <c r="SNU102" s="84"/>
      <c r="SNV102" s="84"/>
      <c r="SNW102" s="84"/>
      <c r="SNX102" s="84"/>
      <c r="SNY102" s="84"/>
      <c r="SNZ102" s="84"/>
      <c r="SOA102" s="84"/>
      <c r="SOB102" s="84"/>
      <c r="SOC102" s="84"/>
      <c r="SOD102" s="84"/>
      <c r="SOE102" s="84"/>
      <c r="SOF102" s="84"/>
      <c r="SOG102" s="84"/>
      <c r="SOH102" s="84"/>
      <c r="SOI102" s="84"/>
      <c r="SOJ102" s="84"/>
      <c r="SOK102" s="84"/>
      <c r="SOL102" s="84"/>
      <c r="SOM102" s="84"/>
      <c r="SON102" s="84"/>
      <c r="SOO102" s="84"/>
      <c r="SOP102" s="84"/>
      <c r="SOQ102" s="84"/>
      <c r="SOR102" s="84"/>
      <c r="SOS102" s="84"/>
      <c r="SOT102" s="84"/>
      <c r="SOU102" s="84"/>
      <c r="SOV102" s="84"/>
      <c r="SOW102" s="84"/>
      <c r="SOX102" s="84"/>
      <c r="SOY102" s="84"/>
      <c r="SOZ102" s="84"/>
      <c r="SPA102" s="84"/>
      <c r="SPB102" s="84"/>
      <c r="SPC102" s="84"/>
      <c r="SPD102" s="84"/>
      <c r="SPE102" s="84"/>
      <c r="SPF102" s="84"/>
      <c r="SPG102" s="84"/>
      <c r="SPH102" s="84"/>
      <c r="SPI102" s="84"/>
      <c r="SPJ102" s="84"/>
      <c r="SPK102" s="84"/>
      <c r="SPL102" s="84"/>
      <c r="SPM102" s="84"/>
      <c r="SPN102" s="84"/>
      <c r="SPO102" s="84"/>
      <c r="SPP102" s="84"/>
      <c r="SPQ102" s="84"/>
      <c r="SPR102" s="84"/>
      <c r="SPS102" s="84"/>
      <c r="SPT102" s="84"/>
      <c r="SPU102" s="84"/>
      <c r="SPV102" s="84"/>
      <c r="SPW102" s="84"/>
      <c r="SPX102" s="84"/>
      <c r="SPY102" s="84"/>
      <c r="SPZ102" s="84"/>
      <c r="SQA102" s="84"/>
      <c r="SQB102" s="84"/>
      <c r="SQC102" s="84"/>
      <c r="SQD102" s="84"/>
      <c r="SQE102" s="84"/>
      <c r="SQF102" s="84"/>
      <c r="SQG102" s="84"/>
      <c r="SQH102" s="84"/>
      <c r="SQI102" s="84"/>
      <c r="SQJ102" s="84"/>
      <c r="SQK102" s="84"/>
      <c r="SQL102" s="84"/>
      <c r="SQM102" s="84"/>
      <c r="SQN102" s="84"/>
      <c r="SQO102" s="84"/>
      <c r="SQP102" s="84"/>
      <c r="SQQ102" s="84"/>
      <c r="SQR102" s="84"/>
      <c r="SQS102" s="84"/>
      <c r="SQT102" s="84"/>
      <c r="SQU102" s="84"/>
      <c r="SQV102" s="84"/>
      <c r="SQW102" s="84"/>
      <c r="SQX102" s="84"/>
      <c r="SQY102" s="84"/>
      <c r="SQZ102" s="84"/>
      <c r="SRA102" s="84"/>
      <c r="SRB102" s="84"/>
      <c r="SRC102" s="84"/>
      <c r="SRD102" s="84"/>
      <c r="SRE102" s="84"/>
      <c r="SRF102" s="84"/>
      <c r="SRG102" s="84"/>
      <c r="SRH102" s="84"/>
      <c r="SRI102" s="84"/>
      <c r="SRJ102" s="84"/>
      <c r="SRK102" s="84"/>
      <c r="SRL102" s="84"/>
      <c r="SRM102" s="84"/>
      <c r="SRN102" s="84"/>
      <c r="SRO102" s="84"/>
      <c r="SRP102" s="84"/>
      <c r="SRQ102" s="84"/>
      <c r="SRR102" s="84"/>
      <c r="SRS102" s="84"/>
      <c r="SRT102" s="84"/>
      <c r="SRU102" s="84"/>
      <c r="SRV102" s="84"/>
      <c r="SRW102" s="84"/>
      <c r="SRX102" s="84"/>
      <c r="SRY102" s="84"/>
      <c r="SRZ102" s="84"/>
      <c r="SSA102" s="84"/>
      <c r="SSB102" s="84"/>
      <c r="SSC102" s="84"/>
      <c r="SSD102" s="84"/>
      <c r="SSE102" s="84"/>
      <c r="SSF102" s="84"/>
      <c r="SSG102" s="84"/>
      <c r="SSH102" s="84"/>
      <c r="SSI102" s="84"/>
      <c r="SSJ102" s="84"/>
      <c r="SSK102" s="84"/>
      <c r="SSL102" s="84"/>
      <c r="SSM102" s="84"/>
      <c r="SSN102" s="84"/>
      <c r="SSO102" s="84"/>
      <c r="SSP102" s="84"/>
      <c r="SSQ102" s="84"/>
      <c r="SSR102" s="84"/>
      <c r="SSS102" s="84"/>
      <c r="SST102" s="84"/>
      <c r="SSU102" s="84"/>
      <c r="SSV102" s="84"/>
      <c r="SSW102" s="84"/>
      <c r="SSX102" s="84"/>
      <c r="SSY102" s="84"/>
      <c r="SSZ102" s="84"/>
      <c r="STA102" s="84"/>
      <c r="STB102" s="84"/>
      <c r="STC102" s="84"/>
      <c r="STD102" s="84"/>
      <c r="STE102" s="84"/>
      <c r="STF102" s="84"/>
      <c r="STG102" s="84"/>
      <c r="STH102" s="84"/>
      <c r="STI102" s="84"/>
      <c r="STJ102" s="84"/>
      <c r="STK102" s="84"/>
      <c r="STL102" s="84"/>
      <c r="STM102" s="84"/>
      <c r="STN102" s="84"/>
      <c r="STO102" s="84"/>
      <c r="STP102" s="84"/>
      <c r="STQ102" s="84"/>
      <c r="STR102" s="84"/>
      <c r="STS102" s="84"/>
      <c r="STT102" s="84"/>
      <c r="STU102" s="84"/>
      <c r="STV102" s="84"/>
      <c r="STW102" s="84"/>
      <c r="STX102" s="84"/>
      <c r="STY102" s="84"/>
      <c r="STZ102" s="84"/>
      <c r="SUA102" s="84"/>
      <c r="SUB102" s="84"/>
      <c r="SUC102" s="84"/>
      <c r="SUD102" s="84"/>
      <c r="SUE102" s="84"/>
      <c r="SUF102" s="84"/>
      <c r="SUG102" s="84"/>
      <c r="SUH102" s="84"/>
      <c r="SUI102" s="84"/>
      <c r="SUJ102" s="84"/>
      <c r="SUK102" s="84"/>
      <c r="SUL102" s="84"/>
      <c r="SUM102" s="84"/>
      <c r="SUN102" s="84"/>
      <c r="SUO102" s="84"/>
      <c r="SUP102" s="84"/>
      <c r="SUQ102" s="84"/>
      <c r="SUR102" s="84"/>
      <c r="SUS102" s="84"/>
      <c r="SUT102" s="84"/>
      <c r="SUU102" s="84"/>
      <c r="SUV102" s="84"/>
      <c r="SUW102" s="84"/>
      <c r="SUX102" s="84"/>
      <c r="SUY102" s="84"/>
      <c r="SUZ102" s="84"/>
      <c r="SVA102" s="84"/>
      <c r="SVB102" s="84"/>
      <c r="SVC102" s="84"/>
      <c r="SVD102" s="84"/>
      <c r="SVE102" s="84"/>
      <c r="SVF102" s="84"/>
      <c r="SVG102" s="84"/>
      <c r="SVH102" s="84"/>
      <c r="SVI102" s="84"/>
      <c r="SVJ102" s="84"/>
      <c r="SVK102" s="84"/>
      <c r="SVL102" s="84"/>
      <c r="SVM102" s="84"/>
      <c r="SVN102" s="84"/>
      <c r="SVO102" s="84"/>
      <c r="SVP102" s="84"/>
      <c r="SVQ102" s="84"/>
      <c r="SVR102" s="84"/>
      <c r="SVS102" s="84"/>
      <c r="SVT102" s="84"/>
      <c r="SVU102" s="84"/>
      <c r="SVV102" s="84"/>
      <c r="SVW102" s="84"/>
      <c r="SVX102" s="84"/>
      <c r="SVY102" s="84"/>
      <c r="SVZ102" s="84"/>
      <c r="SWA102" s="84"/>
      <c r="SWB102" s="84"/>
      <c r="SWC102" s="84"/>
      <c r="SWD102" s="84"/>
      <c r="SWE102" s="84"/>
      <c r="SWF102" s="84"/>
      <c r="SWG102" s="84"/>
      <c r="SWH102" s="84"/>
      <c r="SWI102" s="84"/>
      <c r="SWJ102" s="84"/>
      <c r="SWK102" s="84"/>
      <c r="SWL102" s="84"/>
      <c r="SWM102" s="84"/>
      <c r="SWN102" s="84"/>
      <c r="SWO102" s="84"/>
      <c r="SWP102" s="84"/>
      <c r="SWQ102" s="84"/>
      <c r="SWR102" s="84"/>
      <c r="SWS102" s="84"/>
      <c r="SWT102" s="84"/>
      <c r="SWU102" s="84"/>
      <c r="SWV102" s="84"/>
      <c r="SWW102" s="84"/>
      <c r="SWX102" s="84"/>
      <c r="SWY102" s="84"/>
      <c r="SWZ102" s="84"/>
      <c r="SXA102" s="84"/>
      <c r="SXB102" s="84"/>
      <c r="SXC102" s="84"/>
      <c r="SXD102" s="84"/>
      <c r="SXE102" s="84"/>
      <c r="SXF102" s="84"/>
      <c r="SXG102" s="84"/>
      <c r="SXH102" s="84"/>
      <c r="SXI102" s="84"/>
      <c r="SXJ102" s="84"/>
      <c r="SXK102" s="84"/>
      <c r="SXL102" s="84"/>
      <c r="SXM102" s="84"/>
      <c r="SXN102" s="84"/>
      <c r="SXO102" s="84"/>
      <c r="SXP102" s="84"/>
      <c r="SXQ102" s="84"/>
      <c r="SXR102" s="84"/>
      <c r="SXS102" s="84"/>
      <c r="SXT102" s="84"/>
      <c r="SXU102" s="84"/>
      <c r="SXV102" s="84"/>
      <c r="SXW102" s="84"/>
      <c r="SXX102" s="84"/>
      <c r="SXY102" s="84"/>
      <c r="SXZ102" s="84"/>
      <c r="SYA102" s="84"/>
      <c r="SYB102" s="84"/>
      <c r="SYC102" s="84"/>
      <c r="SYD102" s="84"/>
      <c r="SYE102" s="84"/>
      <c r="SYF102" s="84"/>
      <c r="SYG102" s="84"/>
      <c r="SYH102" s="84"/>
      <c r="SYI102" s="84"/>
      <c r="SYJ102" s="84"/>
      <c r="SYK102" s="84"/>
      <c r="SYL102" s="84"/>
      <c r="SYM102" s="84"/>
      <c r="SYN102" s="84"/>
      <c r="SYO102" s="84"/>
      <c r="SYP102" s="84"/>
      <c r="SYQ102" s="84"/>
      <c r="SYR102" s="84"/>
      <c r="SYS102" s="84"/>
      <c r="SYT102" s="84"/>
      <c r="SYU102" s="84"/>
      <c r="SYV102" s="84"/>
      <c r="SYW102" s="84"/>
      <c r="SYX102" s="84"/>
      <c r="SYY102" s="84"/>
      <c r="SYZ102" s="84"/>
      <c r="SZA102" s="84"/>
      <c r="SZB102" s="84"/>
      <c r="SZC102" s="84"/>
      <c r="SZD102" s="84"/>
      <c r="SZE102" s="84"/>
      <c r="SZF102" s="84"/>
      <c r="SZG102" s="84"/>
      <c r="SZH102" s="84"/>
      <c r="SZI102" s="84"/>
      <c r="SZJ102" s="84"/>
      <c r="SZK102" s="84"/>
      <c r="SZL102" s="84"/>
      <c r="SZM102" s="84"/>
      <c r="SZN102" s="84"/>
      <c r="SZO102" s="84"/>
      <c r="SZP102" s="84"/>
      <c r="SZQ102" s="84"/>
      <c r="SZR102" s="84"/>
      <c r="SZS102" s="84"/>
      <c r="SZT102" s="84"/>
      <c r="SZU102" s="84"/>
      <c r="SZV102" s="84"/>
      <c r="SZW102" s="84"/>
      <c r="SZX102" s="84"/>
      <c r="SZY102" s="84"/>
      <c r="SZZ102" s="84"/>
      <c r="TAA102" s="84"/>
      <c r="TAB102" s="84"/>
      <c r="TAC102" s="84"/>
      <c r="TAD102" s="84"/>
      <c r="TAE102" s="84"/>
      <c r="TAF102" s="84"/>
      <c r="TAG102" s="84"/>
      <c r="TAH102" s="84"/>
      <c r="TAI102" s="84"/>
      <c r="TAJ102" s="84"/>
      <c r="TAK102" s="84"/>
      <c r="TAL102" s="84"/>
      <c r="TAM102" s="84"/>
      <c r="TAN102" s="84"/>
      <c r="TAO102" s="84"/>
      <c r="TAP102" s="84"/>
      <c r="TAQ102" s="84"/>
      <c r="TAR102" s="84"/>
      <c r="TAS102" s="84"/>
      <c r="TAT102" s="84"/>
      <c r="TAU102" s="84"/>
      <c r="TAV102" s="84"/>
      <c r="TAW102" s="84"/>
      <c r="TAX102" s="84"/>
      <c r="TAY102" s="84"/>
      <c r="TAZ102" s="84"/>
      <c r="TBA102" s="84"/>
      <c r="TBB102" s="84"/>
      <c r="TBC102" s="84"/>
      <c r="TBD102" s="84"/>
      <c r="TBE102" s="84"/>
      <c r="TBF102" s="84"/>
      <c r="TBG102" s="84"/>
      <c r="TBH102" s="84"/>
      <c r="TBI102" s="84"/>
      <c r="TBJ102" s="84"/>
      <c r="TBK102" s="84"/>
      <c r="TBL102" s="84"/>
      <c r="TBM102" s="84"/>
      <c r="TBN102" s="84"/>
      <c r="TBO102" s="84"/>
      <c r="TBP102" s="84"/>
      <c r="TBQ102" s="84"/>
      <c r="TBR102" s="84"/>
      <c r="TBS102" s="84"/>
      <c r="TBT102" s="84"/>
      <c r="TBU102" s="84"/>
      <c r="TBV102" s="84"/>
      <c r="TBW102" s="84"/>
      <c r="TBX102" s="84"/>
      <c r="TBY102" s="84"/>
      <c r="TBZ102" s="84"/>
      <c r="TCA102" s="84"/>
      <c r="TCB102" s="84"/>
      <c r="TCC102" s="84"/>
      <c r="TCD102" s="84"/>
      <c r="TCE102" s="84"/>
      <c r="TCF102" s="84"/>
      <c r="TCG102" s="84"/>
      <c r="TCH102" s="84"/>
      <c r="TCI102" s="84"/>
      <c r="TCJ102" s="84"/>
      <c r="TCK102" s="84"/>
      <c r="TCL102" s="84"/>
      <c r="TCM102" s="84"/>
      <c r="TCN102" s="84"/>
      <c r="TCO102" s="84"/>
      <c r="TCP102" s="84"/>
      <c r="TCQ102" s="84"/>
      <c r="TCR102" s="84"/>
      <c r="TCS102" s="84"/>
      <c r="TCT102" s="84"/>
      <c r="TCU102" s="84"/>
      <c r="TCV102" s="84"/>
      <c r="TCW102" s="84"/>
      <c r="TCX102" s="84"/>
      <c r="TCY102" s="84"/>
      <c r="TCZ102" s="84"/>
      <c r="TDA102" s="84"/>
      <c r="TDB102" s="84"/>
      <c r="TDC102" s="84"/>
      <c r="TDD102" s="84"/>
      <c r="TDE102" s="84"/>
      <c r="TDF102" s="84"/>
      <c r="TDG102" s="84"/>
      <c r="TDH102" s="84"/>
      <c r="TDI102" s="84"/>
      <c r="TDJ102" s="84"/>
      <c r="TDK102" s="84"/>
      <c r="TDL102" s="84"/>
      <c r="TDM102" s="84"/>
      <c r="TDN102" s="84"/>
      <c r="TDO102" s="84"/>
      <c r="TDP102" s="84"/>
      <c r="TDQ102" s="84"/>
      <c r="TDR102" s="84"/>
      <c r="TDS102" s="84"/>
      <c r="TDT102" s="84"/>
      <c r="TDU102" s="84"/>
      <c r="TDV102" s="84"/>
      <c r="TDW102" s="84"/>
      <c r="TDX102" s="84"/>
      <c r="TDY102" s="84"/>
      <c r="TDZ102" s="84"/>
      <c r="TEA102" s="84"/>
      <c r="TEB102" s="84"/>
      <c r="TEC102" s="84"/>
      <c r="TED102" s="84"/>
      <c r="TEE102" s="84"/>
      <c r="TEF102" s="84"/>
      <c r="TEG102" s="84"/>
      <c r="TEH102" s="84"/>
      <c r="TEI102" s="84"/>
      <c r="TEJ102" s="84"/>
      <c r="TEK102" s="84"/>
      <c r="TEL102" s="84"/>
      <c r="TEM102" s="84"/>
      <c r="TEN102" s="84"/>
      <c r="TEO102" s="84"/>
      <c r="TEP102" s="84"/>
      <c r="TEQ102" s="84"/>
      <c r="TER102" s="84"/>
      <c r="TES102" s="84"/>
      <c r="TET102" s="84"/>
      <c r="TEU102" s="84"/>
      <c r="TEV102" s="84"/>
      <c r="TEW102" s="84"/>
      <c r="TEX102" s="84"/>
      <c r="TEY102" s="84"/>
      <c r="TEZ102" s="84"/>
      <c r="TFA102" s="84"/>
      <c r="TFB102" s="84"/>
      <c r="TFC102" s="84"/>
      <c r="TFD102" s="84"/>
      <c r="TFE102" s="84"/>
      <c r="TFF102" s="84"/>
      <c r="TFG102" s="84"/>
      <c r="TFH102" s="84"/>
      <c r="TFI102" s="84"/>
      <c r="TFJ102" s="84"/>
      <c r="TFK102" s="84"/>
      <c r="TFL102" s="84"/>
      <c r="TFM102" s="84"/>
      <c r="TFN102" s="84"/>
      <c r="TFO102" s="84"/>
      <c r="TFP102" s="84"/>
      <c r="TFQ102" s="84"/>
      <c r="TFR102" s="84"/>
      <c r="TFS102" s="84"/>
      <c r="TFT102" s="84"/>
      <c r="TFU102" s="84"/>
      <c r="TFV102" s="84"/>
      <c r="TFW102" s="84"/>
      <c r="TFX102" s="84"/>
      <c r="TFY102" s="84"/>
      <c r="TFZ102" s="84"/>
      <c r="TGA102" s="84"/>
      <c r="TGB102" s="84"/>
      <c r="TGC102" s="84"/>
      <c r="TGD102" s="84"/>
      <c r="TGE102" s="84"/>
      <c r="TGF102" s="84"/>
      <c r="TGG102" s="84"/>
      <c r="TGH102" s="84"/>
      <c r="TGI102" s="84"/>
      <c r="TGJ102" s="84"/>
      <c r="TGK102" s="84"/>
      <c r="TGL102" s="84"/>
      <c r="TGM102" s="84"/>
      <c r="TGN102" s="84"/>
      <c r="TGO102" s="84"/>
      <c r="TGP102" s="84"/>
      <c r="TGQ102" s="84"/>
      <c r="TGR102" s="84"/>
      <c r="TGS102" s="84"/>
      <c r="TGT102" s="84"/>
      <c r="TGU102" s="84"/>
      <c r="TGV102" s="84"/>
      <c r="TGW102" s="84"/>
      <c r="TGX102" s="84"/>
      <c r="TGY102" s="84"/>
      <c r="TGZ102" s="84"/>
      <c r="THA102" s="84"/>
      <c r="THB102" s="84"/>
      <c r="THC102" s="84"/>
      <c r="THD102" s="84"/>
      <c r="THE102" s="84"/>
      <c r="THF102" s="84"/>
      <c r="THG102" s="84"/>
      <c r="THH102" s="84"/>
      <c r="THI102" s="84"/>
      <c r="THJ102" s="84"/>
      <c r="THK102" s="84"/>
      <c r="THL102" s="84"/>
      <c r="THM102" s="84"/>
      <c r="THN102" s="84"/>
      <c r="THO102" s="84"/>
      <c r="THP102" s="84"/>
      <c r="THQ102" s="84"/>
      <c r="THR102" s="84"/>
      <c r="THS102" s="84"/>
      <c r="THT102" s="84"/>
      <c r="THU102" s="84"/>
      <c r="THV102" s="84"/>
      <c r="THW102" s="84"/>
      <c r="THX102" s="84"/>
      <c r="THY102" s="84"/>
      <c r="THZ102" s="84"/>
      <c r="TIA102" s="84"/>
      <c r="TIB102" s="84"/>
      <c r="TIC102" s="84"/>
      <c r="TID102" s="84"/>
      <c r="TIE102" s="84"/>
      <c r="TIF102" s="84"/>
      <c r="TIG102" s="84"/>
      <c r="TIH102" s="84"/>
      <c r="TII102" s="84"/>
      <c r="TIJ102" s="84"/>
      <c r="TIK102" s="84"/>
      <c r="TIL102" s="84"/>
      <c r="TIM102" s="84"/>
      <c r="TIN102" s="84"/>
      <c r="TIO102" s="84"/>
      <c r="TIP102" s="84"/>
      <c r="TIQ102" s="84"/>
      <c r="TIR102" s="84"/>
      <c r="TIS102" s="84"/>
      <c r="TIT102" s="84"/>
      <c r="TIU102" s="84"/>
      <c r="TIV102" s="84"/>
      <c r="TIW102" s="84"/>
      <c r="TIX102" s="84"/>
      <c r="TIY102" s="84"/>
      <c r="TIZ102" s="84"/>
      <c r="TJA102" s="84"/>
      <c r="TJB102" s="84"/>
      <c r="TJC102" s="84"/>
      <c r="TJD102" s="84"/>
      <c r="TJE102" s="84"/>
      <c r="TJF102" s="84"/>
      <c r="TJG102" s="84"/>
      <c r="TJH102" s="84"/>
      <c r="TJI102" s="84"/>
      <c r="TJJ102" s="84"/>
      <c r="TJK102" s="84"/>
      <c r="TJL102" s="84"/>
      <c r="TJM102" s="84"/>
      <c r="TJN102" s="84"/>
      <c r="TJO102" s="84"/>
      <c r="TJP102" s="84"/>
      <c r="TJQ102" s="84"/>
      <c r="TJR102" s="84"/>
      <c r="TJS102" s="84"/>
      <c r="TJT102" s="84"/>
      <c r="TJU102" s="84"/>
      <c r="TJV102" s="84"/>
      <c r="TJW102" s="84"/>
      <c r="TJX102" s="84"/>
      <c r="TJY102" s="84"/>
      <c r="TJZ102" s="84"/>
      <c r="TKA102" s="84"/>
      <c r="TKB102" s="84"/>
      <c r="TKC102" s="84"/>
      <c r="TKD102" s="84"/>
      <c r="TKE102" s="84"/>
      <c r="TKF102" s="84"/>
      <c r="TKG102" s="84"/>
      <c r="TKH102" s="84"/>
      <c r="TKI102" s="84"/>
      <c r="TKJ102" s="84"/>
      <c r="TKK102" s="84"/>
      <c r="TKL102" s="84"/>
      <c r="TKM102" s="84"/>
      <c r="TKN102" s="84"/>
      <c r="TKO102" s="84"/>
      <c r="TKP102" s="84"/>
      <c r="TKQ102" s="84"/>
      <c r="TKR102" s="84"/>
      <c r="TKS102" s="84"/>
      <c r="TKT102" s="84"/>
      <c r="TKU102" s="84"/>
      <c r="TKV102" s="84"/>
      <c r="TKW102" s="84"/>
      <c r="TKX102" s="84"/>
      <c r="TKY102" s="84"/>
      <c r="TKZ102" s="84"/>
      <c r="TLA102" s="84"/>
      <c r="TLB102" s="84"/>
      <c r="TLC102" s="84"/>
      <c r="TLD102" s="84"/>
      <c r="TLE102" s="84"/>
      <c r="TLF102" s="84"/>
      <c r="TLG102" s="84"/>
      <c r="TLH102" s="84"/>
      <c r="TLI102" s="84"/>
      <c r="TLJ102" s="84"/>
      <c r="TLK102" s="84"/>
      <c r="TLL102" s="84"/>
      <c r="TLM102" s="84"/>
      <c r="TLN102" s="84"/>
      <c r="TLO102" s="84"/>
      <c r="TLP102" s="84"/>
      <c r="TLQ102" s="84"/>
      <c r="TLR102" s="84"/>
      <c r="TLS102" s="84"/>
      <c r="TLT102" s="84"/>
      <c r="TLU102" s="84"/>
      <c r="TLV102" s="84"/>
      <c r="TLW102" s="84"/>
      <c r="TLX102" s="84"/>
      <c r="TLY102" s="84"/>
      <c r="TLZ102" s="84"/>
      <c r="TMA102" s="84"/>
      <c r="TMB102" s="84"/>
      <c r="TMC102" s="84"/>
      <c r="TMD102" s="84"/>
      <c r="TME102" s="84"/>
      <c r="TMF102" s="84"/>
      <c r="TMG102" s="84"/>
      <c r="TMH102" s="84"/>
      <c r="TMI102" s="84"/>
      <c r="TMJ102" s="84"/>
      <c r="TMK102" s="84"/>
      <c r="TML102" s="84"/>
      <c r="TMM102" s="84"/>
      <c r="TMN102" s="84"/>
      <c r="TMO102" s="84"/>
      <c r="TMP102" s="84"/>
      <c r="TMQ102" s="84"/>
      <c r="TMR102" s="84"/>
      <c r="TMS102" s="84"/>
      <c r="TMT102" s="84"/>
      <c r="TMU102" s="84"/>
      <c r="TMV102" s="84"/>
      <c r="TMW102" s="84"/>
      <c r="TMX102" s="84"/>
      <c r="TMY102" s="84"/>
      <c r="TMZ102" s="84"/>
      <c r="TNA102" s="84"/>
      <c r="TNB102" s="84"/>
      <c r="TNC102" s="84"/>
      <c r="TND102" s="84"/>
      <c r="TNE102" s="84"/>
      <c r="TNF102" s="84"/>
      <c r="TNG102" s="84"/>
      <c r="TNH102" s="84"/>
      <c r="TNI102" s="84"/>
      <c r="TNJ102" s="84"/>
      <c r="TNK102" s="84"/>
      <c r="TNL102" s="84"/>
      <c r="TNM102" s="84"/>
      <c r="TNN102" s="84"/>
      <c r="TNO102" s="84"/>
      <c r="TNP102" s="84"/>
      <c r="TNQ102" s="84"/>
      <c r="TNR102" s="84"/>
      <c r="TNS102" s="84"/>
      <c r="TNT102" s="84"/>
      <c r="TNU102" s="84"/>
      <c r="TNV102" s="84"/>
      <c r="TNW102" s="84"/>
      <c r="TNX102" s="84"/>
      <c r="TNY102" s="84"/>
      <c r="TNZ102" s="84"/>
      <c r="TOA102" s="84"/>
      <c r="TOB102" s="84"/>
      <c r="TOC102" s="84"/>
      <c r="TOD102" s="84"/>
      <c r="TOE102" s="84"/>
      <c r="TOF102" s="84"/>
      <c r="TOG102" s="84"/>
      <c r="TOH102" s="84"/>
      <c r="TOI102" s="84"/>
      <c r="TOJ102" s="84"/>
      <c r="TOK102" s="84"/>
      <c r="TOL102" s="84"/>
      <c r="TOM102" s="84"/>
      <c r="TON102" s="84"/>
      <c r="TOO102" s="84"/>
      <c r="TOP102" s="84"/>
      <c r="TOQ102" s="84"/>
      <c r="TOR102" s="84"/>
      <c r="TOS102" s="84"/>
      <c r="TOT102" s="84"/>
      <c r="TOU102" s="84"/>
      <c r="TOV102" s="84"/>
      <c r="TOW102" s="84"/>
      <c r="TOX102" s="84"/>
      <c r="TOY102" s="84"/>
      <c r="TOZ102" s="84"/>
      <c r="TPA102" s="84"/>
      <c r="TPB102" s="84"/>
      <c r="TPC102" s="84"/>
      <c r="TPD102" s="84"/>
      <c r="TPE102" s="84"/>
      <c r="TPF102" s="84"/>
      <c r="TPG102" s="84"/>
      <c r="TPH102" s="84"/>
      <c r="TPI102" s="84"/>
      <c r="TPJ102" s="84"/>
      <c r="TPK102" s="84"/>
      <c r="TPL102" s="84"/>
      <c r="TPM102" s="84"/>
      <c r="TPN102" s="84"/>
      <c r="TPO102" s="84"/>
      <c r="TPP102" s="84"/>
      <c r="TPQ102" s="84"/>
      <c r="TPR102" s="84"/>
      <c r="TPS102" s="84"/>
      <c r="TPT102" s="84"/>
      <c r="TPU102" s="84"/>
      <c r="TPV102" s="84"/>
      <c r="TPW102" s="84"/>
      <c r="TPX102" s="84"/>
      <c r="TPY102" s="84"/>
      <c r="TPZ102" s="84"/>
      <c r="TQA102" s="84"/>
      <c r="TQB102" s="84"/>
      <c r="TQC102" s="84"/>
      <c r="TQD102" s="84"/>
      <c r="TQE102" s="84"/>
      <c r="TQF102" s="84"/>
      <c r="TQG102" s="84"/>
      <c r="TQH102" s="84"/>
      <c r="TQI102" s="84"/>
      <c r="TQJ102" s="84"/>
      <c r="TQK102" s="84"/>
      <c r="TQL102" s="84"/>
      <c r="TQM102" s="84"/>
      <c r="TQN102" s="84"/>
      <c r="TQO102" s="84"/>
      <c r="TQP102" s="84"/>
      <c r="TQQ102" s="84"/>
      <c r="TQR102" s="84"/>
      <c r="TQS102" s="84"/>
      <c r="TQT102" s="84"/>
      <c r="TQU102" s="84"/>
      <c r="TQV102" s="84"/>
      <c r="TQW102" s="84"/>
      <c r="TQX102" s="84"/>
      <c r="TQY102" s="84"/>
      <c r="TQZ102" s="84"/>
      <c r="TRA102" s="84"/>
      <c r="TRB102" s="84"/>
      <c r="TRC102" s="84"/>
      <c r="TRD102" s="84"/>
      <c r="TRE102" s="84"/>
      <c r="TRF102" s="84"/>
      <c r="TRG102" s="84"/>
      <c r="TRH102" s="84"/>
      <c r="TRI102" s="84"/>
      <c r="TRJ102" s="84"/>
      <c r="TRK102" s="84"/>
      <c r="TRL102" s="84"/>
      <c r="TRM102" s="84"/>
      <c r="TRN102" s="84"/>
      <c r="TRO102" s="84"/>
      <c r="TRP102" s="84"/>
      <c r="TRQ102" s="84"/>
      <c r="TRR102" s="84"/>
      <c r="TRS102" s="84"/>
      <c r="TRT102" s="84"/>
      <c r="TRU102" s="84"/>
      <c r="TRV102" s="84"/>
      <c r="TRW102" s="84"/>
      <c r="TRX102" s="84"/>
      <c r="TRY102" s="84"/>
      <c r="TRZ102" s="84"/>
      <c r="TSA102" s="84"/>
      <c r="TSB102" s="84"/>
      <c r="TSC102" s="84"/>
      <c r="TSD102" s="84"/>
      <c r="TSE102" s="84"/>
      <c r="TSF102" s="84"/>
      <c r="TSG102" s="84"/>
      <c r="TSH102" s="84"/>
      <c r="TSI102" s="84"/>
      <c r="TSJ102" s="84"/>
      <c r="TSK102" s="84"/>
      <c r="TSL102" s="84"/>
      <c r="TSM102" s="84"/>
      <c r="TSN102" s="84"/>
      <c r="TSO102" s="84"/>
      <c r="TSP102" s="84"/>
      <c r="TSQ102" s="84"/>
      <c r="TSR102" s="84"/>
      <c r="TSS102" s="84"/>
      <c r="TST102" s="84"/>
      <c r="TSU102" s="84"/>
      <c r="TSV102" s="84"/>
      <c r="TSW102" s="84"/>
      <c r="TSX102" s="84"/>
      <c r="TSY102" s="84"/>
      <c r="TSZ102" s="84"/>
      <c r="TTA102" s="84"/>
      <c r="TTB102" s="84"/>
      <c r="TTC102" s="84"/>
      <c r="TTD102" s="84"/>
      <c r="TTE102" s="84"/>
      <c r="TTF102" s="84"/>
      <c r="TTG102" s="84"/>
      <c r="TTH102" s="84"/>
      <c r="TTI102" s="84"/>
      <c r="TTJ102" s="84"/>
      <c r="TTK102" s="84"/>
      <c r="TTL102" s="84"/>
      <c r="TTM102" s="84"/>
      <c r="TTN102" s="84"/>
      <c r="TTO102" s="84"/>
      <c r="TTP102" s="84"/>
      <c r="TTQ102" s="84"/>
      <c r="TTR102" s="84"/>
      <c r="TTS102" s="84"/>
      <c r="TTT102" s="84"/>
      <c r="TTU102" s="84"/>
      <c r="TTV102" s="84"/>
      <c r="TTW102" s="84"/>
      <c r="TTX102" s="84"/>
      <c r="TTY102" s="84"/>
      <c r="TTZ102" s="84"/>
      <c r="TUA102" s="84"/>
      <c r="TUB102" s="84"/>
      <c r="TUC102" s="84"/>
      <c r="TUD102" s="84"/>
      <c r="TUE102" s="84"/>
      <c r="TUF102" s="84"/>
      <c r="TUG102" s="84"/>
      <c r="TUH102" s="84"/>
      <c r="TUI102" s="84"/>
      <c r="TUJ102" s="84"/>
      <c r="TUK102" s="84"/>
      <c r="TUL102" s="84"/>
      <c r="TUM102" s="84"/>
      <c r="TUN102" s="84"/>
      <c r="TUO102" s="84"/>
      <c r="TUP102" s="84"/>
      <c r="TUQ102" s="84"/>
      <c r="TUR102" s="84"/>
      <c r="TUS102" s="84"/>
      <c r="TUT102" s="84"/>
      <c r="TUU102" s="84"/>
      <c r="TUV102" s="84"/>
      <c r="TUW102" s="84"/>
      <c r="TUX102" s="84"/>
      <c r="TUY102" s="84"/>
      <c r="TUZ102" s="84"/>
      <c r="TVA102" s="84"/>
      <c r="TVB102" s="84"/>
      <c r="TVC102" s="84"/>
      <c r="TVD102" s="84"/>
      <c r="TVE102" s="84"/>
      <c r="TVF102" s="84"/>
      <c r="TVG102" s="84"/>
      <c r="TVH102" s="84"/>
      <c r="TVI102" s="84"/>
      <c r="TVJ102" s="84"/>
      <c r="TVK102" s="84"/>
      <c r="TVL102" s="84"/>
      <c r="TVM102" s="84"/>
      <c r="TVN102" s="84"/>
      <c r="TVO102" s="84"/>
      <c r="TVP102" s="84"/>
      <c r="TVQ102" s="84"/>
      <c r="TVR102" s="84"/>
      <c r="TVS102" s="84"/>
      <c r="TVT102" s="84"/>
      <c r="TVU102" s="84"/>
      <c r="TVV102" s="84"/>
      <c r="TVW102" s="84"/>
      <c r="TVX102" s="84"/>
      <c r="TVY102" s="84"/>
      <c r="TVZ102" s="84"/>
      <c r="TWA102" s="84"/>
      <c r="TWB102" s="84"/>
      <c r="TWC102" s="84"/>
      <c r="TWD102" s="84"/>
      <c r="TWE102" s="84"/>
      <c r="TWF102" s="84"/>
      <c r="TWG102" s="84"/>
      <c r="TWH102" s="84"/>
      <c r="TWI102" s="84"/>
      <c r="TWJ102" s="84"/>
      <c r="TWK102" s="84"/>
      <c r="TWL102" s="84"/>
      <c r="TWM102" s="84"/>
      <c r="TWN102" s="84"/>
      <c r="TWO102" s="84"/>
      <c r="TWP102" s="84"/>
      <c r="TWQ102" s="84"/>
      <c r="TWR102" s="84"/>
      <c r="TWS102" s="84"/>
      <c r="TWT102" s="84"/>
      <c r="TWU102" s="84"/>
      <c r="TWV102" s="84"/>
      <c r="TWW102" s="84"/>
      <c r="TWX102" s="84"/>
      <c r="TWY102" s="84"/>
      <c r="TWZ102" s="84"/>
      <c r="TXA102" s="84"/>
      <c r="TXB102" s="84"/>
      <c r="TXC102" s="84"/>
      <c r="TXD102" s="84"/>
      <c r="TXE102" s="84"/>
      <c r="TXF102" s="84"/>
      <c r="TXG102" s="84"/>
      <c r="TXH102" s="84"/>
      <c r="TXI102" s="84"/>
      <c r="TXJ102" s="84"/>
      <c r="TXK102" s="84"/>
      <c r="TXL102" s="84"/>
      <c r="TXM102" s="84"/>
      <c r="TXN102" s="84"/>
      <c r="TXO102" s="84"/>
      <c r="TXP102" s="84"/>
      <c r="TXQ102" s="84"/>
      <c r="TXR102" s="84"/>
      <c r="TXS102" s="84"/>
      <c r="TXT102" s="84"/>
      <c r="TXU102" s="84"/>
      <c r="TXV102" s="84"/>
      <c r="TXW102" s="84"/>
      <c r="TXX102" s="84"/>
      <c r="TXY102" s="84"/>
      <c r="TXZ102" s="84"/>
      <c r="TYA102" s="84"/>
      <c r="TYB102" s="84"/>
      <c r="TYC102" s="84"/>
      <c r="TYD102" s="84"/>
      <c r="TYE102" s="84"/>
      <c r="TYF102" s="84"/>
      <c r="TYG102" s="84"/>
      <c r="TYH102" s="84"/>
      <c r="TYI102" s="84"/>
      <c r="TYJ102" s="84"/>
      <c r="TYK102" s="84"/>
      <c r="TYL102" s="84"/>
      <c r="TYM102" s="84"/>
      <c r="TYN102" s="84"/>
      <c r="TYO102" s="84"/>
      <c r="TYP102" s="84"/>
      <c r="TYQ102" s="84"/>
      <c r="TYR102" s="84"/>
      <c r="TYS102" s="84"/>
      <c r="TYT102" s="84"/>
      <c r="TYU102" s="84"/>
      <c r="TYV102" s="84"/>
      <c r="TYW102" s="84"/>
      <c r="TYX102" s="84"/>
      <c r="TYY102" s="84"/>
      <c r="TYZ102" s="84"/>
      <c r="TZA102" s="84"/>
      <c r="TZB102" s="84"/>
      <c r="TZC102" s="84"/>
      <c r="TZD102" s="84"/>
      <c r="TZE102" s="84"/>
      <c r="TZF102" s="84"/>
      <c r="TZG102" s="84"/>
      <c r="TZH102" s="84"/>
      <c r="TZI102" s="84"/>
      <c r="TZJ102" s="84"/>
      <c r="TZK102" s="84"/>
      <c r="TZL102" s="84"/>
      <c r="TZM102" s="84"/>
      <c r="TZN102" s="84"/>
      <c r="TZO102" s="84"/>
      <c r="TZP102" s="84"/>
      <c r="TZQ102" s="84"/>
      <c r="TZR102" s="84"/>
      <c r="TZS102" s="84"/>
      <c r="TZT102" s="84"/>
      <c r="TZU102" s="84"/>
      <c r="TZV102" s="84"/>
      <c r="TZW102" s="84"/>
      <c r="TZX102" s="84"/>
      <c r="TZY102" s="84"/>
      <c r="TZZ102" s="84"/>
      <c r="UAA102" s="84"/>
      <c r="UAB102" s="84"/>
      <c r="UAC102" s="84"/>
      <c r="UAD102" s="84"/>
      <c r="UAE102" s="84"/>
      <c r="UAF102" s="84"/>
      <c r="UAG102" s="84"/>
      <c r="UAH102" s="84"/>
      <c r="UAI102" s="84"/>
      <c r="UAJ102" s="84"/>
      <c r="UAK102" s="84"/>
      <c r="UAL102" s="84"/>
      <c r="UAM102" s="84"/>
      <c r="UAN102" s="84"/>
      <c r="UAO102" s="84"/>
      <c r="UAP102" s="84"/>
      <c r="UAQ102" s="84"/>
      <c r="UAR102" s="84"/>
      <c r="UAS102" s="84"/>
      <c r="UAT102" s="84"/>
      <c r="UAU102" s="84"/>
      <c r="UAV102" s="84"/>
      <c r="UAW102" s="84"/>
      <c r="UAX102" s="84"/>
      <c r="UAY102" s="84"/>
      <c r="UAZ102" s="84"/>
      <c r="UBA102" s="84"/>
      <c r="UBB102" s="84"/>
      <c r="UBC102" s="84"/>
      <c r="UBD102" s="84"/>
      <c r="UBE102" s="84"/>
      <c r="UBF102" s="84"/>
      <c r="UBG102" s="84"/>
      <c r="UBH102" s="84"/>
      <c r="UBI102" s="84"/>
      <c r="UBJ102" s="84"/>
      <c r="UBK102" s="84"/>
      <c r="UBL102" s="84"/>
      <c r="UBM102" s="84"/>
      <c r="UBN102" s="84"/>
      <c r="UBO102" s="84"/>
      <c r="UBP102" s="84"/>
      <c r="UBQ102" s="84"/>
      <c r="UBR102" s="84"/>
      <c r="UBS102" s="84"/>
      <c r="UBT102" s="84"/>
      <c r="UBU102" s="84"/>
      <c r="UBV102" s="84"/>
      <c r="UBW102" s="84"/>
      <c r="UBX102" s="84"/>
      <c r="UBY102" s="84"/>
      <c r="UBZ102" s="84"/>
      <c r="UCA102" s="84"/>
      <c r="UCB102" s="84"/>
      <c r="UCC102" s="84"/>
      <c r="UCD102" s="84"/>
      <c r="UCE102" s="84"/>
      <c r="UCF102" s="84"/>
      <c r="UCG102" s="84"/>
      <c r="UCH102" s="84"/>
      <c r="UCI102" s="84"/>
      <c r="UCJ102" s="84"/>
      <c r="UCK102" s="84"/>
      <c r="UCL102" s="84"/>
      <c r="UCM102" s="84"/>
      <c r="UCN102" s="84"/>
      <c r="UCO102" s="84"/>
      <c r="UCP102" s="84"/>
      <c r="UCQ102" s="84"/>
      <c r="UCR102" s="84"/>
      <c r="UCS102" s="84"/>
      <c r="UCT102" s="84"/>
      <c r="UCU102" s="84"/>
      <c r="UCV102" s="84"/>
      <c r="UCW102" s="84"/>
      <c r="UCX102" s="84"/>
      <c r="UCY102" s="84"/>
      <c r="UCZ102" s="84"/>
      <c r="UDA102" s="84"/>
      <c r="UDB102" s="84"/>
      <c r="UDC102" s="84"/>
      <c r="UDD102" s="84"/>
      <c r="UDE102" s="84"/>
      <c r="UDF102" s="84"/>
      <c r="UDG102" s="84"/>
      <c r="UDH102" s="84"/>
      <c r="UDI102" s="84"/>
      <c r="UDJ102" s="84"/>
      <c r="UDK102" s="84"/>
      <c r="UDL102" s="84"/>
      <c r="UDM102" s="84"/>
      <c r="UDN102" s="84"/>
      <c r="UDO102" s="84"/>
      <c r="UDP102" s="84"/>
      <c r="UDQ102" s="84"/>
      <c r="UDR102" s="84"/>
      <c r="UDS102" s="84"/>
      <c r="UDT102" s="84"/>
      <c r="UDU102" s="84"/>
      <c r="UDV102" s="84"/>
      <c r="UDW102" s="84"/>
      <c r="UDX102" s="84"/>
      <c r="UDY102" s="84"/>
      <c r="UDZ102" s="84"/>
      <c r="UEA102" s="84"/>
      <c r="UEB102" s="84"/>
      <c r="UEC102" s="84"/>
      <c r="UED102" s="84"/>
      <c r="UEE102" s="84"/>
      <c r="UEF102" s="84"/>
      <c r="UEG102" s="84"/>
      <c r="UEH102" s="84"/>
      <c r="UEI102" s="84"/>
      <c r="UEJ102" s="84"/>
      <c r="UEK102" s="84"/>
      <c r="UEL102" s="84"/>
      <c r="UEM102" s="84"/>
      <c r="UEN102" s="84"/>
      <c r="UEO102" s="84"/>
      <c r="UEP102" s="84"/>
      <c r="UEQ102" s="84"/>
      <c r="UER102" s="84"/>
      <c r="UES102" s="84"/>
      <c r="UET102" s="84"/>
      <c r="UEU102" s="84"/>
      <c r="UEV102" s="84"/>
      <c r="UEW102" s="84"/>
      <c r="UEX102" s="84"/>
      <c r="UEY102" s="84"/>
      <c r="UEZ102" s="84"/>
      <c r="UFA102" s="84"/>
      <c r="UFB102" s="84"/>
      <c r="UFC102" s="84"/>
      <c r="UFD102" s="84"/>
      <c r="UFE102" s="84"/>
      <c r="UFF102" s="84"/>
      <c r="UFG102" s="84"/>
      <c r="UFH102" s="84"/>
      <c r="UFI102" s="84"/>
      <c r="UFJ102" s="84"/>
      <c r="UFK102" s="84"/>
      <c r="UFL102" s="84"/>
      <c r="UFM102" s="84"/>
      <c r="UFN102" s="84"/>
      <c r="UFO102" s="84"/>
      <c r="UFP102" s="84"/>
      <c r="UFQ102" s="84"/>
      <c r="UFR102" s="84"/>
      <c r="UFS102" s="84"/>
      <c r="UFT102" s="84"/>
      <c r="UFU102" s="84"/>
      <c r="UFV102" s="84"/>
      <c r="UFW102" s="84"/>
      <c r="UFX102" s="84"/>
      <c r="UFY102" s="84"/>
      <c r="UFZ102" s="84"/>
      <c r="UGA102" s="84"/>
      <c r="UGB102" s="84"/>
      <c r="UGC102" s="84"/>
      <c r="UGD102" s="84"/>
      <c r="UGE102" s="84"/>
      <c r="UGF102" s="84"/>
      <c r="UGG102" s="84"/>
      <c r="UGH102" s="84"/>
      <c r="UGI102" s="84"/>
      <c r="UGJ102" s="84"/>
      <c r="UGK102" s="84"/>
      <c r="UGL102" s="84"/>
      <c r="UGM102" s="84"/>
      <c r="UGN102" s="84"/>
      <c r="UGO102" s="84"/>
      <c r="UGP102" s="84"/>
      <c r="UGQ102" s="84"/>
      <c r="UGR102" s="84"/>
      <c r="UGS102" s="84"/>
      <c r="UGT102" s="84"/>
      <c r="UGU102" s="84"/>
      <c r="UGV102" s="84"/>
      <c r="UGW102" s="84"/>
      <c r="UGX102" s="84"/>
      <c r="UGY102" s="84"/>
      <c r="UGZ102" s="84"/>
      <c r="UHA102" s="84"/>
      <c r="UHB102" s="84"/>
      <c r="UHC102" s="84"/>
      <c r="UHD102" s="84"/>
      <c r="UHE102" s="84"/>
      <c r="UHF102" s="84"/>
      <c r="UHG102" s="84"/>
      <c r="UHH102" s="84"/>
      <c r="UHI102" s="84"/>
      <c r="UHJ102" s="84"/>
      <c r="UHK102" s="84"/>
      <c r="UHL102" s="84"/>
      <c r="UHM102" s="84"/>
      <c r="UHN102" s="84"/>
      <c r="UHO102" s="84"/>
      <c r="UHP102" s="84"/>
      <c r="UHQ102" s="84"/>
      <c r="UHR102" s="84"/>
      <c r="UHS102" s="84"/>
      <c r="UHT102" s="84"/>
      <c r="UHU102" s="84"/>
      <c r="UHV102" s="84"/>
      <c r="UHW102" s="84"/>
      <c r="UHX102" s="84"/>
      <c r="UHY102" s="84"/>
      <c r="UHZ102" s="84"/>
      <c r="UIA102" s="84"/>
      <c r="UIB102" s="84"/>
      <c r="UIC102" s="84"/>
      <c r="UID102" s="84"/>
      <c r="UIE102" s="84"/>
      <c r="UIF102" s="84"/>
      <c r="UIG102" s="84"/>
      <c r="UIH102" s="84"/>
      <c r="UII102" s="84"/>
      <c r="UIJ102" s="84"/>
      <c r="UIK102" s="84"/>
      <c r="UIL102" s="84"/>
      <c r="UIM102" s="84"/>
      <c r="UIN102" s="84"/>
      <c r="UIO102" s="84"/>
      <c r="UIP102" s="84"/>
      <c r="UIQ102" s="84"/>
      <c r="UIR102" s="84"/>
      <c r="UIS102" s="84"/>
      <c r="UIT102" s="84"/>
      <c r="UIU102" s="84"/>
      <c r="UIV102" s="84"/>
      <c r="UIW102" s="84"/>
      <c r="UIX102" s="84"/>
      <c r="UIY102" s="84"/>
      <c r="UIZ102" s="84"/>
      <c r="UJA102" s="84"/>
      <c r="UJB102" s="84"/>
      <c r="UJC102" s="84"/>
      <c r="UJD102" s="84"/>
      <c r="UJE102" s="84"/>
      <c r="UJF102" s="84"/>
      <c r="UJG102" s="84"/>
      <c r="UJH102" s="84"/>
      <c r="UJI102" s="84"/>
      <c r="UJJ102" s="84"/>
      <c r="UJK102" s="84"/>
      <c r="UJL102" s="84"/>
      <c r="UJM102" s="84"/>
      <c r="UJN102" s="84"/>
      <c r="UJO102" s="84"/>
      <c r="UJP102" s="84"/>
      <c r="UJQ102" s="84"/>
      <c r="UJR102" s="84"/>
      <c r="UJS102" s="84"/>
      <c r="UJT102" s="84"/>
      <c r="UJU102" s="84"/>
      <c r="UJV102" s="84"/>
      <c r="UJW102" s="84"/>
      <c r="UJX102" s="84"/>
      <c r="UJY102" s="84"/>
      <c r="UJZ102" s="84"/>
      <c r="UKA102" s="84"/>
      <c r="UKB102" s="84"/>
      <c r="UKC102" s="84"/>
      <c r="UKD102" s="84"/>
      <c r="UKE102" s="84"/>
      <c r="UKF102" s="84"/>
      <c r="UKG102" s="84"/>
      <c r="UKH102" s="84"/>
      <c r="UKI102" s="84"/>
      <c r="UKJ102" s="84"/>
      <c r="UKK102" s="84"/>
      <c r="UKL102" s="84"/>
      <c r="UKM102" s="84"/>
      <c r="UKN102" s="84"/>
      <c r="UKO102" s="84"/>
      <c r="UKP102" s="84"/>
      <c r="UKQ102" s="84"/>
      <c r="UKR102" s="84"/>
      <c r="UKS102" s="84"/>
      <c r="UKT102" s="84"/>
      <c r="UKU102" s="84"/>
      <c r="UKV102" s="84"/>
      <c r="UKW102" s="84"/>
      <c r="UKX102" s="84"/>
      <c r="UKY102" s="84"/>
      <c r="UKZ102" s="84"/>
      <c r="ULA102" s="84"/>
      <c r="ULB102" s="84"/>
      <c r="ULC102" s="84"/>
      <c r="ULD102" s="84"/>
      <c r="ULE102" s="84"/>
      <c r="ULF102" s="84"/>
      <c r="ULG102" s="84"/>
      <c r="ULH102" s="84"/>
      <c r="ULI102" s="84"/>
      <c r="ULJ102" s="84"/>
      <c r="ULK102" s="84"/>
      <c r="ULL102" s="84"/>
      <c r="ULM102" s="84"/>
      <c r="ULN102" s="84"/>
      <c r="ULO102" s="84"/>
      <c r="ULP102" s="84"/>
      <c r="ULQ102" s="84"/>
      <c r="ULR102" s="84"/>
      <c r="ULS102" s="84"/>
      <c r="ULT102" s="84"/>
      <c r="ULU102" s="84"/>
      <c r="ULV102" s="84"/>
      <c r="ULW102" s="84"/>
      <c r="ULX102" s="84"/>
      <c r="ULY102" s="84"/>
      <c r="ULZ102" s="84"/>
      <c r="UMA102" s="84"/>
      <c r="UMB102" s="84"/>
      <c r="UMC102" s="84"/>
      <c r="UMD102" s="84"/>
      <c r="UME102" s="84"/>
      <c r="UMF102" s="84"/>
      <c r="UMG102" s="84"/>
      <c r="UMH102" s="84"/>
      <c r="UMI102" s="84"/>
      <c r="UMJ102" s="84"/>
      <c r="UMK102" s="84"/>
      <c r="UML102" s="84"/>
      <c r="UMM102" s="84"/>
      <c r="UMN102" s="84"/>
      <c r="UMO102" s="84"/>
      <c r="UMP102" s="84"/>
      <c r="UMQ102" s="84"/>
      <c r="UMR102" s="84"/>
      <c r="UMS102" s="84"/>
      <c r="UMT102" s="84"/>
      <c r="UMU102" s="84"/>
      <c r="UMV102" s="84"/>
      <c r="UMW102" s="84"/>
      <c r="UMX102" s="84"/>
      <c r="UMY102" s="84"/>
      <c r="UMZ102" s="84"/>
      <c r="UNA102" s="84"/>
      <c r="UNB102" s="84"/>
      <c r="UNC102" s="84"/>
      <c r="UND102" s="84"/>
      <c r="UNE102" s="84"/>
      <c r="UNF102" s="84"/>
      <c r="UNG102" s="84"/>
      <c r="UNH102" s="84"/>
      <c r="UNI102" s="84"/>
      <c r="UNJ102" s="84"/>
      <c r="UNK102" s="84"/>
      <c r="UNL102" s="84"/>
      <c r="UNM102" s="84"/>
      <c r="UNN102" s="84"/>
      <c r="UNO102" s="84"/>
      <c r="UNP102" s="84"/>
      <c r="UNQ102" s="84"/>
      <c r="UNR102" s="84"/>
      <c r="UNS102" s="84"/>
      <c r="UNT102" s="84"/>
      <c r="UNU102" s="84"/>
      <c r="UNV102" s="84"/>
      <c r="UNW102" s="84"/>
      <c r="UNX102" s="84"/>
      <c r="UNY102" s="84"/>
      <c r="UNZ102" s="84"/>
      <c r="UOA102" s="84"/>
      <c r="UOB102" s="84"/>
      <c r="UOC102" s="84"/>
      <c r="UOD102" s="84"/>
      <c r="UOE102" s="84"/>
      <c r="UOF102" s="84"/>
      <c r="UOG102" s="84"/>
      <c r="UOH102" s="84"/>
      <c r="UOI102" s="84"/>
      <c r="UOJ102" s="84"/>
      <c r="UOK102" s="84"/>
      <c r="UOL102" s="84"/>
      <c r="UOM102" s="84"/>
      <c r="UON102" s="84"/>
      <c r="UOO102" s="84"/>
      <c r="UOP102" s="84"/>
      <c r="UOQ102" s="84"/>
      <c r="UOR102" s="84"/>
      <c r="UOS102" s="84"/>
      <c r="UOT102" s="84"/>
      <c r="UOU102" s="84"/>
      <c r="UOV102" s="84"/>
      <c r="UOW102" s="84"/>
      <c r="UOX102" s="84"/>
      <c r="UOY102" s="84"/>
      <c r="UOZ102" s="84"/>
      <c r="UPA102" s="84"/>
      <c r="UPB102" s="84"/>
      <c r="UPC102" s="84"/>
      <c r="UPD102" s="84"/>
      <c r="UPE102" s="84"/>
      <c r="UPF102" s="84"/>
      <c r="UPG102" s="84"/>
      <c r="UPH102" s="84"/>
      <c r="UPI102" s="84"/>
      <c r="UPJ102" s="84"/>
      <c r="UPK102" s="84"/>
      <c r="UPL102" s="84"/>
      <c r="UPM102" s="84"/>
      <c r="UPN102" s="84"/>
      <c r="UPO102" s="84"/>
      <c r="UPP102" s="84"/>
      <c r="UPQ102" s="84"/>
      <c r="UPR102" s="84"/>
      <c r="UPS102" s="84"/>
      <c r="UPT102" s="84"/>
      <c r="UPU102" s="84"/>
      <c r="UPV102" s="84"/>
      <c r="UPW102" s="84"/>
      <c r="UPX102" s="84"/>
      <c r="UPY102" s="84"/>
      <c r="UPZ102" s="84"/>
      <c r="UQA102" s="84"/>
      <c r="UQB102" s="84"/>
      <c r="UQC102" s="84"/>
      <c r="UQD102" s="84"/>
      <c r="UQE102" s="84"/>
      <c r="UQF102" s="84"/>
      <c r="UQG102" s="84"/>
      <c r="UQH102" s="84"/>
      <c r="UQI102" s="84"/>
      <c r="UQJ102" s="84"/>
      <c r="UQK102" s="84"/>
      <c r="UQL102" s="84"/>
      <c r="UQM102" s="84"/>
      <c r="UQN102" s="84"/>
      <c r="UQO102" s="84"/>
      <c r="UQP102" s="84"/>
      <c r="UQQ102" s="84"/>
      <c r="UQR102" s="84"/>
      <c r="UQS102" s="84"/>
      <c r="UQT102" s="84"/>
      <c r="UQU102" s="84"/>
      <c r="UQV102" s="84"/>
      <c r="UQW102" s="84"/>
      <c r="UQX102" s="84"/>
      <c r="UQY102" s="84"/>
      <c r="UQZ102" s="84"/>
      <c r="URA102" s="84"/>
      <c r="URB102" s="84"/>
      <c r="URC102" s="84"/>
      <c r="URD102" s="84"/>
      <c r="URE102" s="84"/>
      <c r="URF102" s="84"/>
      <c r="URG102" s="84"/>
      <c r="URH102" s="84"/>
      <c r="URI102" s="84"/>
      <c r="URJ102" s="84"/>
      <c r="URK102" s="84"/>
      <c r="URL102" s="84"/>
      <c r="URM102" s="84"/>
      <c r="URN102" s="84"/>
      <c r="URO102" s="84"/>
      <c r="URP102" s="84"/>
      <c r="URQ102" s="84"/>
      <c r="URR102" s="84"/>
      <c r="URS102" s="84"/>
      <c r="URT102" s="84"/>
      <c r="URU102" s="84"/>
      <c r="URV102" s="84"/>
      <c r="URW102" s="84"/>
      <c r="URX102" s="84"/>
      <c r="URY102" s="84"/>
      <c r="URZ102" s="84"/>
      <c r="USA102" s="84"/>
      <c r="USB102" s="84"/>
      <c r="USC102" s="84"/>
      <c r="USD102" s="84"/>
      <c r="USE102" s="84"/>
      <c r="USF102" s="84"/>
      <c r="USG102" s="84"/>
      <c r="USH102" s="84"/>
      <c r="USI102" s="84"/>
      <c r="USJ102" s="84"/>
      <c r="USK102" s="84"/>
      <c r="USL102" s="84"/>
      <c r="USM102" s="84"/>
      <c r="USN102" s="84"/>
      <c r="USO102" s="84"/>
      <c r="USP102" s="84"/>
      <c r="USQ102" s="84"/>
      <c r="USR102" s="84"/>
      <c r="USS102" s="84"/>
      <c r="UST102" s="84"/>
      <c r="USU102" s="84"/>
      <c r="USV102" s="84"/>
      <c r="USW102" s="84"/>
      <c r="USX102" s="84"/>
      <c r="USY102" s="84"/>
      <c r="USZ102" s="84"/>
      <c r="UTA102" s="84"/>
      <c r="UTB102" s="84"/>
      <c r="UTC102" s="84"/>
      <c r="UTD102" s="84"/>
      <c r="UTE102" s="84"/>
      <c r="UTF102" s="84"/>
      <c r="UTG102" s="84"/>
      <c r="UTH102" s="84"/>
      <c r="UTI102" s="84"/>
      <c r="UTJ102" s="84"/>
      <c r="UTK102" s="84"/>
      <c r="UTL102" s="84"/>
      <c r="UTM102" s="84"/>
      <c r="UTN102" s="84"/>
      <c r="UTO102" s="84"/>
      <c r="UTP102" s="84"/>
      <c r="UTQ102" s="84"/>
      <c r="UTR102" s="84"/>
      <c r="UTS102" s="84"/>
      <c r="UTT102" s="84"/>
      <c r="UTU102" s="84"/>
      <c r="UTV102" s="84"/>
      <c r="UTW102" s="84"/>
      <c r="UTX102" s="84"/>
      <c r="UTY102" s="84"/>
      <c r="UTZ102" s="84"/>
      <c r="UUA102" s="84"/>
      <c r="UUB102" s="84"/>
      <c r="UUC102" s="84"/>
      <c r="UUD102" s="84"/>
      <c r="UUE102" s="84"/>
      <c r="UUF102" s="84"/>
      <c r="UUG102" s="84"/>
      <c r="UUH102" s="84"/>
      <c r="UUI102" s="84"/>
      <c r="UUJ102" s="84"/>
      <c r="UUK102" s="84"/>
      <c r="UUL102" s="84"/>
      <c r="UUM102" s="84"/>
      <c r="UUN102" s="84"/>
      <c r="UUO102" s="84"/>
      <c r="UUP102" s="84"/>
      <c r="UUQ102" s="84"/>
      <c r="UUR102" s="84"/>
      <c r="UUS102" s="84"/>
      <c r="UUT102" s="84"/>
      <c r="UUU102" s="84"/>
      <c r="UUV102" s="84"/>
      <c r="UUW102" s="84"/>
      <c r="UUX102" s="84"/>
      <c r="UUY102" s="84"/>
      <c r="UUZ102" s="84"/>
      <c r="UVA102" s="84"/>
      <c r="UVB102" s="84"/>
      <c r="UVC102" s="84"/>
      <c r="UVD102" s="84"/>
      <c r="UVE102" s="84"/>
      <c r="UVF102" s="84"/>
      <c r="UVG102" s="84"/>
      <c r="UVH102" s="84"/>
      <c r="UVI102" s="84"/>
      <c r="UVJ102" s="84"/>
      <c r="UVK102" s="84"/>
      <c r="UVL102" s="84"/>
      <c r="UVM102" s="84"/>
      <c r="UVN102" s="84"/>
      <c r="UVO102" s="84"/>
      <c r="UVP102" s="84"/>
      <c r="UVQ102" s="84"/>
      <c r="UVR102" s="84"/>
      <c r="UVS102" s="84"/>
      <c r="UVT102" s="84"/>
      <c r="UVU102" s="84"/>
      <c r="UVV102" s="84"/>
      <c r="UVW102" s="84"/>
      <c r="UVX102" s="84"/>
      <c r="UVY102" s="84"/>
      <c r="UVZ102" s="84"/>
      <c r="UWA102" s="84"/>
      <c r="UWB102" s="84"/>
      <c r="UWC102" s="84"/>
      <c r="UWD102" s="84"/>
      <c r="UWE102" s="84"/>
      <c r="UWF102" s="84"/>
      <c r="UWG102" s="84"/>
      <c r="UWH102" s="84"/>
      <c r="UWI102" s="84"/>
      <c r="UWJ102" s="84"/>
      <c r="UWK102" s="84"/>
      <c r="UWL102" s="84"/>
      <c r="UWM102" s="84"/>
      <c r="UWN102" s="84"/>
      <c r="UWO102" s="84"/>
      <c r="UWP102" s="84"/>
      <c r="UWQ102" s="84"/>
      <c r="UWR102" s="84"/>
      <c r="UWS102" s="84"/>
      <c r="UWT102" s="84"/>
      <c r="UWU102" s="84"/>
      <c r="UWV102" s="84"/>
      <c r="UWW102" s="84"/>
      <c r="UWX102" s="84"/>
      <c r="UWY102" s="84"/>
      <c r="UWZ102" s="84"/>
      <c r="UXA102" s="84"/>
      <c r="UXB102" s="84"/>
      <c r="UXC102" s="84"/>
      <c r="UXD102" s="84"/>
      <c r="UXE102" s="84"/>
      <c r="UXF102" s="84"/>
      <c r="UXG102" s="84"/>
      <c r="UXH102" s="84"/>
      <c r="UXI102" s="84"/>
      <c r="UXJ102" s="84"/>
      <c r="UXK102" s="84"/>
      <c r="UXL102" s="84"/>
      <c r="UXM102" s="84"/>
      <c r="UXN102" s="84"/>
      <c r="UXO102" s="84"/>
      <c r="UXP102" s="84"/>
      <c r="UXQ102" s="84"/>
      <c r="UXR102" s="84"/>
      <c r="UXS102" s="84"/>
      <c r="UXT102" s="84"/>
      <c r="UXU102" s="84"/>
      <c r="UXV102" s="84"/>
      <c r="UXW102" s="84"/>
      <c r="UXX102" s="84"/>
      <c r="UXY102" s="84"/>
      <c r="UXZ102" s="84"/>
      <c r="UYA102" s="84"/>
      <c r="UYB102" s="84"/>
      <c r="UYC102" s="84"/>
      <c r="UYD102" s="84"/>
      <c r="UYE102" s="84"/>
      <c r="UYF102" s="84"/>
      <c r="UYG102" s="84"/>
      <c r="UYH102" s="84"/>
      <c r="UYI102" s="84"/>
      <c r="UYJ102" s="84"/>
      <c r="UYK102" s="84"/>
      <c r="UYL102" s="84"/>
      <c r="UYM102" s="84"/>
      <c r="UYN102" s="84"/>
      <c r="UYO102" s="84"/>
      <c r="UYP102" s="84"/>
      <c r="UYQ102" s="84"/>
      <c r="UYR102" s="84"/>
      <c r="UYS102" s="84"/>
      <c r="UYT102" s="84"/>
      <c r="UYU102" s="84"/>
      <c r="UYV102" s="84"/>
      <c r="UYW102" s="84"/>
      <c r="UYX102" s="84"/>
      <c r="UYY102" s="84"/>
      <c r="UYZ102" s="84"/>
      <c r="UZA102" s="84"/>
      <c r="UZB102" s="84"/>
      <c r="UZC102" s="84"/>
      <c r="UZD102" s="84"/>
      <c r="UZE102" s="84"/>
      <c r="UZF102" s="84"/>
      <c r="UZG102" s="84"/>
      <c r="UZH102" s="84"/>
      <c r="UZI102" s="84"/>
      <c r="UZJ102" s="84"/>
      <c r="UZK102" s="84"/>
      <c r="UZL102" s="84"/>
      <c r="UZM102" s="84"/>
      <c r="UZN102" s="84"/>
      <c r="UZO102" s="84"/>
      <c r="UZP102" s="84"/>
      <c r="UZQ102" s="84"/>
      <c r="UZR102" s="84"/>
      <c r="UZS102" s="84"/>
      <c r="UZT102" s="84"/>
      <c r="UZU102" s="84"/>
      <c r="UZV102" s="84"/>
      <c r="UZW102" s="84"/>
      <c r="UZX102" s="84"/>
      <c r="UZY102" s="84"/>
      <c r="UZZ102" s="84"/>
      <c r="VAA102" s="84"/>
      <c r="VAB102" s="84"/>
      <c r="VAC102" s="84"/>
      <c r="VAD102" s="84"/>
      <c r="VAE102" s="84"/>
      <c r="VAF102" s="84"/>
      <c r="VAG102" s="84"/>
      <c r="VAH102" s="84"/>
      <c r="VAI102" s="84"/>
      <c r="VAJ102" s="84"/>
      <c r="VAK102" s="84"/>
      <c r="VAL102" s="84"/>
      <c r="VAM102" s="84"/>
      <c r="VAN102" s="84"/>
      <c r="VAO102" s="84"/>
      <c r="VAP102" s="84"/>
      <c r="VAQ102" s="84"/>
      <c r="VAR102" s="84"/>
      <c r="VAS102" s="84"/>
      <c r="VAT102" s="84"/>
      <c r="VAU102" s="84"/>
      <c r="VAV102" s="84"/>
      <c r="VAW102" s="84"/>
      <c r="VAX102" s="84"/>
      <c r="VAY102" s="84"/>
      <c r="VAZ102" s="84"/>
      <c r="VBA102" s="84"/>
      <c r="VBB102" s="84"/>
      <c r="VBC102" s="84"/>
      <c r="VBD102" s="84"/>
      <c r="VBE102" s="84"/>
      <c r="VBF102" s="84"/>
      <c r="VBG102" s="84"/>
      <c r="VBH102" s="84"/>
      <c r="VBI102" s="84"/>
      <c r="VBJ102" s="84"/>
      <c r="VBK102" s="84"/>
      <c r="VBL102" s="84"/>
      <c r="VBM102" s="84"/>
      <c r="VBN102" s="84"/>
      <c r="VBO102" s="84"/>
      <c r="VBP102" s="84"/>
      <c r="VBQ102" s="84"/>
      <c r="VBR102" s="84"/>
      <c r="VBS102" s="84"/>
      <c r="VBT102" s="84"/>
      <c r="VBU102" s="84"/>
      <c r="VBV102" s="84"/>
      <c r="VBW102" s="84"/>
      <c r="VBX102" s="84"/>
      <c r="VBY102" s="84"/>
      <c r="VBZ102" s="84"/>
      <c r="VCA102" s="84"/>
      <c r="VCB102" s="84"/>
      <c r="VCC102" s="84"/>
      <c r="VCD102" s="84"/>
      <c r="VCE102" s="84"/>
      <c r="VCF102" s="84"/>
      <c r="VCG102" s="84"/>
      <c r="VCH102" s="84"/>
      <c r="VCI102" s="84"/>
      <c r="VCJ102" s="84"/>
      <c r="VCK102" s="84"/>
      <c r="VCL102" s="84"/>
      <c r="VCM102" s="84"/>
      <c r="VCN102" s="84"/>
      <c r="VCO102" s="84"/>
      <c r="VCP102" s="84"/>
      <c r="VCQ102" s="84"/>
      <c r="VCR102" s="84"/>
      <c r="VCS102" s="84"/>
      <c r="VCT102" s="84"/>
      <c r="VCU102" s="84"/>
      <c r="VCV102" s="84"/>
      <c r="VCW102" s="84"/>
      <c r="VCX102" s="84"/>
      <c r="VCY102" s="84"/>
      <c r="VCZ102" s="84"/>
      <c r="VDA102" s="84"/>
      <c r="VDB102" s="84"/>
      <c r="VDC102" s="84"/>
      <c r="VDD102" s="84"/>
      <c r="VDE102" s="84"/>
      <c r="VDF102" s="84"/>
      <c r="VDG102" s="84"/>
      <c r="VDH102" s="84"/>
      <c r="VDI102" s="84"/>
      <c r="VDJ102" s="84"/>
      <c r="VDK102" s="84"/>
      <c r="VDL102" s="84"/>
      <c r="VDM102" s="84"/>
      <c r="VDN102" s="84"/>
      <c r="VDO102" s="84"/>
      <c r="VDP102" s="84"/>
      <c r="VDQ102" s="84"/>
      <c r="VDR102" s="84"/>
      <c r="VDS102" s="84"/>
      <c r="VDT102" s="84"/>
      <c r="VDU102" s="84"/>
      <c r="VDV102" s="84"/>
      <c r="VDW102" s="84"/>
      <c r="VDX102" s="84"/>
      <c r="VDY102" s="84"/>
      <c r="VDZ102" s="84"/>
      <c r="VEA102" s="84"/>
      <c r="VEB102" s="84"/>
      <c r="VEC102" s="84"/>
      <c r="VED102" s="84"/>
      <c r="VEE102" s="84"/>
      <c r="VEF102" s="84"/>
      <c r="VEG102" s="84"/>
      <c r="VEH102" s="84"/>
      <c r="VEI102" s="84"/>
      <c r="VEJ102" s="84"/>
      <c r="VEK102" s="84"/>
      <c r="VEL102" s="84"/>
      <c r="VEM102" s="84"/>
      <c r="VEN102" s="84"/>
      <c r="VEO102" s="84"/>
      <c r="VEP102" s="84"/>
      <c r="VEQ102" s="84"/>
      <c r="VER102" s="84"/>
      <c r="VES102" s="84"/>
      <c r="VET102" s="84"/>
      <c r="VEU102" s="84"/>
      <c r="VEV102" s="84"/>
      <c r="VEW102" s="84"/>
      <c r="VEX102" s="84"/>
      <c r="VEY102" s="84"/>
      <c r="VEZ102" s="84"/>
      <c r="VFA102" s="84"/>
      <c r="VFB102" s="84"/>
      <c r="VFC102" s="84"/>
      <c r="VFD102" s="84"/>
      <c r="VFE102" s="84"/>
      <c r="VFF102" s="84"/>
      <c r="VFG102" s="84"/>
      <c r="VFH102" s="84"/>
      <c r="VFI102" s="84"/>
      <c r="VFJ102" s="84"/>
      <c r="VFK102" s="84"/>
      <c r="VFL102" s="84"/>
      <c r="VFM102" s="84"/>
      <c r="VFN102" s="84"/>
      <c r="VFO102" s="84"/>
      <c r="VFP102" s="84"/>
      <c r="VFQ102" s="84"/>
      <c r="VFR102" s="84"/>
      <c r="VFS102" s="84"/>
      <c r="VFT102" s="84"/>
      <c r="VFU102" s="84"/>
      <c r="VFV102" s="84"/>
      <c r="VFW102" s="84"/>
      <c r="VFX102" s="84"/>
      <c r="VFY102" s="84"/>
      <c r="VFZ102" s="84"/>
      <c r="VGA102" s="84"/>
      <c r="VGB102" s="84"/>
      <c r="VGC102" s="84"/>
      <c r="VGD102" s="84"/>
      <c r="VGE102" s="84"/>
      <c r="VGF102" s="84"/>
      <c r="VGG102" s="84"/>
      <c r="VGH102" s="84"/>
      <c r="VGI102" s="84"/>
      <c r="VGJ102" s="84"/>
      <c r="VGK102" s="84"/>
      <c r="VGL102" s="84"/>
      <c r="VGM102" s="84"/>
      <c r="VGN102" s="84"/>
      <c r="VGO102" s="84"/>
      <c r="VGP102" s="84"/>
      <c r="VGQ102" s="84"/>
      <c r="VGR102" s="84"/>
      <c r="VGS102" s="84"/>
      <c r="VGT102" s="84"/>
      <c r="VGU102" s="84"/>
      <c r="VGV102" s="84"/>
      <c r="VGW102" s="84"/>
      <c r="VGX102" s="84"/>
      <c r="VGY102" s="84"/>
      <c r="VGZ102" s="84"/>
      <c r="VHA102" s="84"/>
      <c r="VHB102" s="84"/>
      <c r="VHC102" s="84"/>
      <c r="VHD102" s="84"/>
      <c r="VHE102" s="84"/>
      <c r="VHF102" s="84"/>
      <c r="VHG102" s="84"/>
      <c r="VHH102" s="84"/>
      <c r="VHI102" s="84"/>
      <c r="VHJ102" s="84"/>
      <c r="VHK102" s="84"/>
      <c r="VHL102" s="84"/>
      <c r="VHM102" s="84"/>
      <c r="VHN102" s="84"/>
      <c r="VHO102" s="84"/>
      <c r="VHP102" s="84"/>
      <c r="VHQ102" s="84"/>
      <c r="VHR102" s="84"/>
      <c r="VHS102" s="84"/>
      <c r="VHT102" s="84"/>
      <c r="VHU102" s="84"/>
      <c r="VHV102" s="84"/>
      <c r="VHW102" s="84"/>
      <c r="VHX102" s="84"/>
      <c r="VHY102" s="84"/>
      <c r="VHZ102" s="84"/>
      <c r="VIA102" s="84"/>
      <c r="VIB102" s="84"/>
      <c r="VIC102" s="84"/>
      <c r="VID102" s="84"/>
      <c r="VIE102" s="84"/>
      <c r="VIF102" s="84"/>
      <c r="VIG102" s="84"/>
      <c r="VIH102" s="84"/>
      <c r="VII102" s="84"/>
      <c r="VIJ102" s="84"/>
      <c r="VIK102" s="84"/>
      <c r="VIL102" s="84"/>
      <c r="VIM102" s="84"/>
      <c r="VIN102" s="84"/>
      <c r="VIO102" s="84"/>
      <c r="VIP102" s="84"/>
      <c r="VIQ102" s="84"/>
      <c r="VIR102" s="84"/>
      <c r="VIS102" s="84"/>
      <c r="VIT102" s="84"/>
      <c r="VIU102" s="84"/>
      <c r="VIV102" s="84"/>
      <c r="VIW102" s="84"/>
      <c r="VIX102" s="84"/>
      <c r="VIY102" s="84"/>
      <c r="VIZ102" s="84"/>
      <c r="VJA102" s="84"/>
      <c r="VJB102" s="84"/>
      <c r="VJC102" s="84"/>
      <c r="VJD102" s="84"/>
      <c r="VJE102" s="84"/>
      <c r="VJF102" s="84"/>
      <c r="VJG102" s="84"/>
      <c r="VJH102" s="84"/>
      <c r="VJI102" s="84"/>
      <c r="VJJ102" s="84"/>
      <c r="VJK102" s="84"/>
      <c r="VJL102" s="84"/>
      <c r="VJM102" s="84"/>
      <c r="VJN102" s="84"/>
      <c r="VJO102" s="84"/>
      <c r="VJP102" s="84"/>
      <c r="VJQ102" s="84"/>
      <c r="VJR102" s="84"/>
      <c r="VJS102" s="84"/>
      <c r="VJT102" s="84"/>
      <c r="VJU102" s="84"/>
      <c r="VJV102" s="84"/>
      <c r="VJW102" s="84"/>
      <c r="VJX102" s="84"/>
      <c r="VJY102" s="84"/>
      <c r="VJZ102" s="84"/>
      <c r="VKA102" s="84"/>
      <c r="VKB102" s="84"/>
      <c r="VKC102" s="84"/>
      <c r="VKD102" s="84"/>
      <c r="VKE102" s="84"/>
      <c r="VKF102" s="84"/>
      <c r="VKG102" s="84"/>
      <c r="VKH102" s="84"/>
      <c r="VKI102" s="84"/>
      <c r="VKJ102" s="84"/>
      <c r="VKK102" s="84"/>
      <c r="VKL102" s="84"/>
      <c r="VKM102" s="84"/>
      <c r="VKN102" s="84"/>
      <c r="VKO102" s="84"/>
      <c r="VKP102" s="84"/>
      <c r="VKQ102" s="84"/>
      <c r="VKR102" s="84"/>
      <c r="VKS102" s="84"/>
      <c r="VKT102" s="84"/>
      <c r="VKU102" s="84"/>
      <c r="VKV102" s="84"/>
      <c r="VKW102" s="84"/>
      <c r="VKX102" s="84"/>
      <c r="VKY102" s="84"/>
      <c r="VKZ102" s="84"/>
      <c r="VLA102" s="84"/>
      <c r="VLB102" s="84"/>
      <c r="VLC102" s="84"/>
      <c r="VLD102" s="84"/>
      <c r="VLE102" s="84"/>
      <c r="VLF102" s="84"/>
      <c r="VLG102" s="84"/>
      <c r="VLH102" s="84"/>
      <c r="VLI102" s="84"/>
      <c r="VLJ102" s="84"/>
      <c r="VLK102" s="84"/>
      <c r="VLL102" s="84"/>
      <c r="VLM102" s="84"/>
      <c r="VLN102" s="84"/>
      <c r="VLO102" s="84"/>
      <c r="VLP102" s="84"/>
      <c r="VLQ102" s="84"/>
      <c r="VLR102" s="84"/>
      <c r="VLS102" s="84"/>
      <c r="VLT102" s="84"/>
      <c r="VLU102" s="84"/>
      <c r="VLV102" s="84"/>
      <c r="VLW102" s="84"/>
      <c r="VLX102" s="84"/>
      <c r="VLY102" s="84"/>
      <c r="VLZ102" s="84"/>
      <c r="VMA102" s="84"/>
      <c r="VMB102" s="84"/>
      <c r="VMC102" s="84"/>
      <c r="VMD102" s="84"/>
      <c r="VME102" s="84"/>
      <c r="VMF102" s="84"/>
      <c r="VMG102" s="84"/>
      <c r="VMH102" s="84"/>
      <c r="VMI102" s="84"/>
      <c r="VMJ102" s="84"/>
      <c r="VMK102" s="84"/>
      <c r="VML102" s="84"/>
      <c r="VMM102" s="84"/>
      <c r="VMN102" s="84"/>
      <c r="VMO102" s="84"/>
      <c r="VMP102" s="84"/>
      <c r="VMQ102" s="84"/>
      <c r="VMR102" s="84"/>
      <c r="VMS102" s="84"/>
      <c r="VMT102" s="84"/>
      <c r="VMU102" s="84"/>
      <c r="VMV102" s="84"/>
      <c r="VMW102" s="84"/>
      <c r="VMX102" s="84"/>
      <c r="VMY102" s="84"/>
      <c r="VMZ102" s="84"/>
      <c r="VNA102" s="84"/>
      <c r="VNB102" s="84"/>
      <c r="VNC102" s="84"/>
      <c r="VND102" s="84"/>
      <c r="VNE102" s="84"/>
      <c r="VNF102" s="84"/>
      <c r="VNG102" s="84"/>
      <c r="VNH102" s="84"/>
      <c r="VNI102" s="84"/>
      <c r="VNJ102" s="84"/>
      <c r="VNK102" s="84"/>
      <c r="VNL102" s="84"/>
      <c r="VNM102" s="84"/>
      <c r="VNN102" s="84"/>
      <c r="VNO102" s="84"/>
      <c r="VNP102" s="84"/>
      <c r="VNQ102" s="84"/>
      <c r="VNR102" s="84"/>
      <c r="VNS102" s="84"/>
      <c r="VNT102" s="84"/>
      <c r="VNU102" s="84"/>
      <c r="VNV102" s="84"/>
      <c r="VNW102" s="84"/>
      <c r="VNX102" s="84"/>
      <c r="VNY102" s="84"/>
      <c r="VNZ102" s="84"/>
      <c r="VOA102" s="84"/>
      <c r="VOB102" s="84"/>
      <c r="VOC102" s="84"/>
      <c r="VOD102" s="84"/>
      <c r="VOE102" s="84"/>
      <c r="VOF102" s="84"/>
      <c r="VOG102" s="84"/>
      <c r="VOH102" s="84"/>
      <c r="VOI102" s="84"/>
      <c r="VOJ102" s="84"/>
      <c r="VOK102" s="84"/>
      <c r="VOL102" s="84"/>
      <c r="VOM102" s="84"/>
      <c r="VON102" s="84"/>
      <c r="VOO102" s="84"/>
      <c r="VOP102" s="84"/>
      <c r="VOQ102" s="84"/>
      <c r="VOR102" s="84"/>
      <c r="VOS102" s="84"/>
      <c r="VOT102" s="84"/>
      <c r="VOU102" s="84"/>
      <c r="VOV102" s="84"/>
      <c r="VOW102" s="84"/>
      <c r="VOX102" s="84"/>
      <c r="VOY102" s="84"/>
      <c r="VOZ102" s="84"/>
      <c r="VPA102" s="84"/>
      <c r="VPB102" s="84"/>
      <c r="VPC102" s="84"/>
      <c r="VPD102" s="84"/>
      <c r="VPE102" s="84"/>
      <c r="VPF102" s="84"/>
      <c r="VPG102" s="84"/>
      <c r="VPH102" s="84"/>
      <c r="VPI102" s="84"/>
      <c r="VPJ102" s="84"/>
      <c r="VPK102" s="84"/>
      <c r="VPL102" s="84"/>
      <c r="VPM102" s="84"/>
      <c r="VPN102" s="84"/>
      <c r="VPO102" s="84"/>
      <c r="VPP102" s="84"/>
      <c r="VPQ102" s="84"/>
      <c r="VPR102" s="84"/>
      <c r="VPS102" s="84"/>
      <c r="VPT102" s="84"/>
      <c r="VPU102" s="84"/>
      <c r="VPV102" s="84"/>
      <c r="VPW102" s="84"/>
      <c r="VPX102" s="84"/>
      <c r="VPY102" s="84"/>
      <c r="VPZ102" s="84"/>
      <c r="VQA102" s="84"/>
      <c r="VQB102" s="84"/>
      <c r="VQC102" s="84"/>
      <c r="VQD102" s="84"/>
      <c r="VQE102" s="84"/>
      <c r="VQF102" s="84"/>
      <c r="VQG102" s="84"/>
      <c r="VQH102" s="84"/>
      <c r="VQI102" s="84"/>
      <c r="VQJ102" s="84"/>
      <c r="VQK102" s="84"/>
      <c r="VQL102" s="84"/>
      <c r="VQM102" s="84"/>
      <c r="VQN102" s="84"/>
      <c r="VQO102" s="84"/>
      <c r="VQP102" s="84"/>
      <c r="VQQ102" s="84"/>
      <c r="VQR102" s="84"/>
      <c r="VQS102" s="84"/>
      <c r="VQT102" s="84"/>
      <c r="VQU102" s="84"/>
      <c r="VQV102" s="84"/>
      <c r="VQW102" s="84"/>
      <c r="VQX102" s="84"/>
      <c r="VQY102" s="84"/>
      <c r="VQZ102" s="84"/>
      <c r="VRA102" s="84"/>
      <c r="VRB102" s="84"/>
      <c r="VRC102" s="84"/>
      <c r="VRD102" s="84"/>
      <c r="VRE102" s="84"/>
      <c r="VRF102" s="84"/>
      <c r="VRG102" s="84"/>
      <c r="VRH102" s="84"/>
      <c r="VRI102" s="84"/>
      <c r="VRJ102" s="84"/>
      <c r="VRK102" s="84"/>
      <c r="VRL102" s="84"/>
      <c r="VRM102" s="84"/>
      <c r="VRN102" s="84"/>
      <c r="VRO102" s="84"/>
      <c r="VRP102" s="84"/>
      <c r="VRQ102" s="84"/>
      <c r="VRR102" s="84"/>
      <c r="VRS102" s="84"/>
      <c r="VRT102" s="84"/>
      <c r="VRU102" s="84"/>
      <c r="VRV102" s="84"/>
      <c r="VRW102" s="84"/>
      <c r="VRX102" s="84"/>
      <c r="VRY102" s="84"/>
      <c r="VRZ102" s="84"/>
      <c r="VSA102" s="84"/>
      <c r="VSB102" s="84"/>
      <c r="VSC102" s="84"/>
      <c r="VSD102" s="84"/>
      <c r="VSE102" s="84"/>
      <c r="VSF102" s="84"/>
      <c r="VSG102" s="84"/>
      <c r="VSH102" s="84"/>
      <c r="VSI102" s="84"/>
      <c r="VSJ102" s="84"/>
      <c r="VSK102" s="84"/>
      <c r="VSL102" s="84"/>
      <c r="VSM102" s="84"/>
      <c r="VSN102" s="84"/>
      <c r="VSO102" s="84"/>
      <c r="VSP102" s="84"/>
      <c r="VSQ102" s="84"/>
      <c r="VSR102" s="84"/>
      <c r="VSS102" s="84"/>
      <c r="VST102" s="84"/>
      <c r="VSU102" s="84"/>
      <c r="VSV102" s="84"/>
      <c r="VSW102" s="84"/>
      <c r="VSX102" s="84"/>
      <c r="VSY102" s="84"/>
      <c r="VSZ102" s="84"/>
      <c r="VTA102" s="84"/>
      <c r="VTB102" s="84"/>
      <c r="VTC102" s="84"/>
      <c r="VTD102" s="84"/>
      <c r="VTE102" s="84"/>
      <c r="VTF102" s="84"/>
      <c r="VTG102" s="84"/>
      <c r="VTH102" s="84"/>
      <c r="VTI102" s="84"/>
      <c r="VTJ102" s="84"/>
      <c r="VTK102" s="84"/>
      <c r="VTL102" s="84"/>
      <c r="VTM102" s="84"/>
      <c r="VTN102" s="84"/>
      <c r="VTO102" s="84"/>
      <c r="VTP102" s="84"/>
      <c r="VTQ102" s="84"/>
      <c r="VTR102" s="84"/>
      <c r="VTS102" s="84"/>
      <c r="VTT102" s="84"/>
      <c r="VTU102" s="84"/>
      <c r="VTV102" s="84"/>
      <c r="VTW102" s="84"/>
      <c r="VTX102" s="84"/>
      <c r="VTY102" s="84"/>
      <c r="VTZ102" s="84"/>
      <c r="VUA102" s="84"/>
      <c r="VUB102" s="84"/>
      <c r="VUC102" s="84"/>
      <c r="VUD102" s="84"/>
      <c r="VUE102" s="84"/>
      <c r="VUF102" s="84"/>
      <c r="VUG102" s="84"/>
      <c r="VUH102" s="84"/>
      <c r="VUI102" s="84"/>
      <c r="VUJ102" s="84"/>
      <c r="VUK102" s="84"/>
      <c r="VUL102" s="84"/>
      <c r="VUM102" s="84"/>
      <c r="VUN102" s="84"/>
      <c r="VUO102" s="84"/>
      <c r="VUP102" s="84"/>
      <c r="VUQ102" s="84"/>
      <c r="VUR102" s="84"/>
      <c r="VUS102" s="84"/>
      <c r="VUT102" s="84"/>
      <c r="VUU102" s="84"/>
      <c r="VUV102" s="84"/>
      <c r="VUW102" s="84"/>
      <c r="VUX102" s="84"/>
      <c r="VUY102" s="84"/>
      <c r="VUZ102" s="84"/>
      <c r="VVA102" s="84"/>
      <c r="VVB102" s="84"/>
      <c r="VVC102" s="84"/>
      <c r="VVD102" s="84"/>
      <c r="VVE102" s="84"/>
      <c r="VVF102" s="84"/>
      <c r="VVG102" s="84"/>
      <c r="VVH102" s="84"/>
      <c r="VVI102" s="84"/>
      <c r="VVJ102" s="84"/>
      <c r="VVK102" s="84"/>
      <c r="VVL102" s="84"/>
      <c r="VVM102" s="84"/>
      <c r="VVN102" s="84"/>
      <c r="VVO102" s="84"/>
      <c r="VVP102" s="84"/>
      <c r="VVQ102" s="84"/>
      <c r="VVR102" s="84"/>
      <c r="VVS102" s="84"/>
      <c r="VVT102" s="84"/>
      <c r="VVU102" s="84"/>
      <c r="VVV102" s="84"/>
      <c r="VVW102" s="84"/>
      <c r="VVX102" s="84"/>
      <c r="VVY102" s="84"/>
      <c r="VVZ102" s="84"/>
      <c r="VWA102" s="84"/>
      <c r="VWB102" s="84"/>
      <c r="VWC102" s="84"/>
      <c r="VWD102" s="84"/>
      <c r="VWE102" s="84"/>
      <c r="VWF102" s="84"/>
      <c r="VWG102" s="84"/>
      <c r="VWH102" s="84"/>
      <c r="VWI102" s="84"/>
      <c r="VWJ102" s="84"/>
      <c r="VWK102" s="84"/>
      <c r="VWL102" s="84"/>
      <c r="VWM102" s="84"/>
      <c r="VWN102" s="84"/>
      <c r="VWO102" s="84"/>
      <c r="VWP102" s="84"/>
      <c r="VWQ102" s="84"/>
      <c r="VWR102" s="84"/>
      <c r="VWS102" s="84"/>
      <c r="VWT102" s="84"/>
      <c r="VWU102" s="84"/>
      <c r="VWV102" s="84"/>
      <c r="VWW102" s="84"/>
      <c r="VWX102" s="84"/>
      <c r="VWY102" s="84"/>
      <c r="VWZ102" s="84"/>
      <c r="VXA102" s="84"/>
      <c r="VXB102" s="84"/>
      <c r="VXC102" s="84"/>
      <c r="VXD102" s="84"/>
      <c r="VXE102" s="84"/>
      <c r="VXF102" s="84"/>
      <c r="VXG102" s="84"/>
      <c r="VXH102" s="84"/>
      <c r="VXI102" s="84"/>
      <c r="VXJ102" s="84"/>
      <c r="VXK102" s="84"/>
      <c r="VXL102" s="84"/>
      <c r="VXM102" s="84"/>
      <c r="VXN102" s="84"/>
      <c r="VXO102" s="84"/>
      <c r="VXP102" s="84"/>
      <c r="VXQ102" s="84"/>
      <c r="VXR102" s="84"/>
      <c r="VXS102" s="84"/>
      <c r="VXT102" s="84"/>
      <c r="VXU102" s="84"/>
      <c r="VXV102" s="84"/>
      <c r="VXW102" s="84"/>
      <c r="VXX102" s="84"/>
      <c r="VXY102" s="84"/>
      <c r="VXZ102" s="84"/>
      <c r="VYA102" s="84"/>
      <c r="VYB102" s="84"/>
      <c r="VYC102" s="84"/>
      <c r="VYD102" s="84"/>
      <c r="VYE102" s="84"/>
      <c r="VYF102" s="84"/>
      <c r="VYG102" s="84"/>
      <c r="VYH102" s="84"/>
      <c r="VYI102" s="84"/>
      <c r="VYJ102" s="84"/>
      <c r="VYK102" s="84"/>
      <c r="VYL102" s="84"/>
      <c r="VYM102" s="84"/>
      <c r="VYN102" s="84"/>
      <c r="VYO102" s="84"/>
      <c r="VYP102" s="84"/>
      <c r="VYQ102" s="84"/>
      <c r="VYR102" s="84"/>
      <c r="VYS102" s="84"/>
      <c r="VYT102" s="84"/>
      <c r="VYU102" s="84"/>
      <c r="VYV102" s="84"/>
      <c r="VYW102" s="84"/>
      <c r="VYX102" s="84"/>
      <c r="VYY102" s="84"/>
      <c r="VYZ102" s="84"/>
      <c r="VZA102" s="84"/>
      <c r="VZB102" s="84"/>
      <c r="VZC102" s="84"/>
      <c r="VZD102" s="84"/>
      <c r="VZE102" s="84"/>
      <c r="VZF102" s="84"/>
      <c r="VZG102" s="84"/>
      <c r="VZH102" s="84"/>
      <c r="VZI102" s="84"/>
      <c r="VZJ102" s="84"/>
      <c r="VZK102" s="84"/>
      <c r="VZL102" s="84"/>
      <c r="VZM102" s="84"/>
      <c r="VZN102" s="84"/>
      <c r="VZO102" s="84"/>
      <c r="VZP102" s="84"/>
      <c r="VZQ102" s="84"/>
      <c r="VZR102" s="84"/>
      <c r="VZS102" s="84"/>
      <c r="VZT102" s="84"/>
      <c r="VZU102" s="84"/>
      <c r="VZV102" s="84"/>
      <c r="VZW102" s="84"/>
      <c r="VZX102" s="84"/>
      <c r="VZY102" s="84"/>
      <c r="VZZ102" s="84"/>
      <c r="WAA102" s="84"/>
      <c r="WAB102" s="84"/>
      <c r="WAC102" s="84"/>
      <c r="WAD102" s="84"/>
      <c r="WAE102" s="84"/>
      <c r="WAF102" s="84"/>
      <c r="WAG102" s="84"/>
      <c r="WAH102" s="84"/>
      <c r="WAI102" s="84"/>
      <c r="WAJ102" s="84"/>
      <c r="WAK102" s="84"/>
      <c r="WAL102" s="84"/>
      <c r="WAM102" s="84"/>
      <c r="WAN102" s="84"/>
      <c r="WAO102" s="84"/>
      <c r="WAP102" s="84"/>
      <c r="WAQ102" s="84"/>
      <c r="WAR102" s="84"/>
      <c r="WAS102" s="84"/>
      <c r="WAT102" s="84"/>
      <c r="WAU102" s="84"/>
      <c r="WAV102" s="84"/>
      <c r="WAW102" s="84"/>
      <c r="WAX102" s="84"/>
      <c r="WAY102" s="84"/>
      <c r="WAZ102" s="84"/>
      <c r="WBA102" s="84"/>
      <c r="WBB102" s="84"/>
      <c r="WBC102" s="84"/>
      <c r="WBD102" s="84"/>
      <c r="WBE102" s="84"/>
      <c r="WBF102" s="84"/>
      <c r="WBG102" s="84"/>
      <c r="WBH102" s="84"/>
      <c r="WBI102" s="84"/>
      <c r="WBJ102" s="84"/>
      <c r="WBK102" s="84"/>
      <c r="WBL102" s="84"/>
      <c r="WBM102" s="84"/>
      <c r="WBN102" s="84"/>
      <c r="WBO102" s="84"/>
      <c r="WBP102" s="84"/>
      <c r="WBQ102" s="84"/>
      <c r="WBR102" s="84"/>
      <c r="WBS102" s="84"/>
      <c r="WBT102" s="84"/>
      <c r="WBU102" s="84"/>
      <c r="WBV102" s="84"/>
      <c r="WBW102" s="84"/>
      <c r="WBX102" s="84"/>
      <c r="WBY102" s="84"/>
      <c r="WBZ102" s="84"/>
      <c r="WCA102" s="84"/>
      <c r="WCB102" s="84"/>
      <c r="WCC102" s="84"/>
      <c r="WCD102" s="84"/>
      <c r="WCE102" s="84"/>
      <c r="WCF102" s="84"/>
      <c r="WCG102" s="84"/>
      <c r="WCH102" s="84"/>
      <c r="WCI102" s="84"/>
      <c r="WCJ102" s="84"/>
      <c r="WCK102" s="84"/>
      <c r="WCL102" s="84"/>
      <c r="WCM102" s="84"/>
      <c r="WCN102" s="84"/>
      <c r="WCO102" s="84"/>
      <c r="WCP102" s="84"/>
      <c r="WCQ102" s="84"/>
      <c r="WCR102" s="84"/>
      <c r="WCS102" s="84"/>
      <c r="WCT102" s="84"/>
      <c r="WCU102" s="84"/>
      <c r="WCV102" s="84"/>
      <c r="WCW102" s="84"/>
      <c r="WCX102" s="84"/>
      <c r="WCY102" s="84"/>
      <c r="WCZ102" s="84"/>
      <c r="WDA102" s="84"/>
      <c r="WDB102" s="84"/>
      <c r="WDC102" s="84"/>
      <c r="WDD102" s="84"/>
      <c r="WDE102" s="84"/>
      <c r="WDF102" s="84"/>
      <c r="WDG102" s="84"/>
      <c r="WDH102" s="84"/>
      <c r="WDI102" s="84"/>
      <c r="WDJ102" s="84"/>
      <c r="WDK102" s="84"/>
      <c r="WDL102" s="84"/>
      <c r="WDM102" s="84"/>
      <c r="WDN102" s="84"/>
      <c r="WDO102" s="84"/>
      <c r="WDP102" s="84"/>
      <c r="WDQ102" s="84"/>
      <c r="WDR102" s="84"/>
      <c r="WDS102" s="84"/>
      <c r="WDT102" s="84"/>
      <c r="WDU102" s="84"/>
      <c r="WDV102" s="84"/>
      <c r="WDW102" s="84"/>
      <c r="WDX102" s="84"/>
      <c r="WDY102" s="84"/>
      <c r="WDZ102" s="84"/>
      <c r="WEA102" s="84"/>
      <c r="WEB102" s="84"/>
      <c r="WEC102" s="84"/>
      <c r="WED102" s="84"/>
      <c r="WEE102" s="84"/>
      <c r="WEF102" s="84"/>
      <c r="WEG102" s="84"/>
      <c r="WEH102" s="84"/>
      <c r="WEI102" s="84"/>
      <c r="WEJ102" s="84"/>
      <c r="WEK102" s="84"/>
      <c r="WEL102" s="84"/>
      <c r="WEM102" s="84"/>
      <c r="WEN102" s="84"/>
      <c r="WEO102" s="84"/>
      <c r="WEP102" s="84"/>
      <c r="WEQ102" s="84"/>
      <c r="WER102" s="84"/>
      <c r="WES102" s="84"/>
      <c r="WET102" s="84"/>
      <c r="WEU102" s="84"/>
      <c r="WEV102" s="84"/>
      <c r="WEW102" s="84"/>
      <c r="WEX102" s="84"/>
      <c r="WEY102" s="84"/>
      <c r="WEZ102" s="84"/>
      <c r="WFA102" s="84"/>
      <c r="WFB102" s="84"/>
      <c r="WFC102" s="84"/>
      <c r="WFD102" s="84"/>
      <c r="WFE102" s="84"/>
      <c r="WFF102" s="84"/>
      <c r="WFG102" s="84"/>
      <c r="WFH102" s="84"/>
      <c r="WFI102" s="84"/>
      <c r="WFJ102" s="84"/>
      <c r="WFK102" s="84"/>
      <c r="WFL102" s="84"/>
      <c r="WFM102" s="84"/>
      <c r="WFN102" s="84"/>
      <c r="WFO102" s="84"/>
      <c r="WFP102" s="84"/>
      <c r="WFQ102" s="84"/>
      <c r="WFR102" s="84"/>
      <c r="WFS102" s="84"/>
      <c r="WFT102" s="84"/>
      <c r="WFU102" s="84"/>
      <c r="WFV102" s="84"/>
      <c r="WFW102" s="84"/>
      <c r="WFX102" s="84"/>
      <c r="WFY102" s="84"/>
      <c r="WFZ102" s="84"/>
      <c r="WGA102" s="84"/>
      <c r="WGB102" s="84"/>
      <c r="WGC102" s="84"/>
      <c r="WGD102" s="84"/>
      <c r="WGE102" s="84"/>
      <c r="WGF102" s="84"/>
      <c r="WGG102" s="84"/>
      <c r="WGH102" s="84"/>
      <c r="WGI102" s="84"/>
      <c r="WGJ102" s="84"/>
      <c r="WGK102" s="84"/>
      <c r="WGL102" s="84"/>
      <c r="WGM102" s="84"/>
      <c r="WGN102" s="84"/>
      <c r="WGO102" s="84"/>
      <c r="WGP102" s="84"/>
      <c r="WGQ102" s="84"/>
      <c r="WGR102" s="84"/>
      <c r="WGS102" s="84"/>
      <c r="WGT102" s="84"/>
      <c r="WGU102" s="84"/>
      <c r="WGV102" s="84"/>
      <c r="WGW102" s="84"/>
      <c r="WGX102" s="84"/>
      <c r="WGY102" s="84"/>
      <c r="WGZ102" s="84"/>
      <c r="WHA102" s="84"/>
      <c r="WHB102" s="84"/>
      <c r="WHC102" s="84"/>
      <c r="WHD102" s="84"/>
      <c r="WHE102" s="84"/>
      <c r="WHF102" s="84"/>
      <c r="WHG102" s="84"/>
      <c r="WHH102" s="84"/>
      <c r="WHI102" s="84"/>
      <c r="WHJ102" s="84"/>
      <c r="WHK102" s="84"/>
      <c r="WHL102" s="84"/>
      <c r="WHM102" s="84"/>
      <c r="WHN102" s="84"/>
      <c r="WHO102" s="84"/>
      <c r="WHP102" s="84"/>
      <c r="WHQ102" s="84"/>
      <c r="WHR102" s="84"/>
      <c r="WHS102" s="84"/>
      <c r="WHT102" s="84"/>
      <c r="WHU102" s="84"/>
      <c r="WHV102" s="84"/>
      <c r="WHW102" s="84"/>
      <c r="WHX102" s="84"/>
      <c r="WHY102" s="84"/>
      <c r="WHZ102" s="84"/>
      <c r="WIA102" s="84"/>
      <c r="WIB102" s="84"/>
      <c r="WIC102" s="84"/>
      <c r="WID102" s="84"/>
      <c r="WIE102" s="84"/>
      <c r="WIF102" s="84"/>
      <c r="WIG102" s="84"/>
      <c r="WIH102" s="84"/>
      <c r="WII102" s="84"/>
      <c r="WIJ102" s="84"/>
      <c r="WIK102" s="84"/>
      <c r="WIL102" s="84"/>
      <c r="WIM102" s="84"/>
      <c r="WIN102" s="84"/>
      <c r="WIO102" s="84"/>
      <c r="WIP102" s="84"/>
      <c r="WIQ102" s="84"/>
      <c r="WIR102" s="84"/>
      <c r="WIS102" s="84"/>
      <c r="WIT102" s="84"/>
      <c r="WIU102" s="84"/>
      <c r="WIV102" s="84"/>
      <c r="WIW102" s="84"/>
      <c r="WIX102" s="84"/>
      <c r="WIY102" s="84"/>
      <c r="WIZ102" s="84"/>
      <c r="WJA102" s="84"/>
      <c r="WJB102" s="84"/>
      <c r="WJC102" s="84"/>
      <c r="WJD102" s="84"/>
      <c r="WJE102" s="84"/>
      <c r="WJF102" s="84"/>
      <c r="WJG102" s="84"/>
      <c r="WJH102" s="84"/>
      <c r="WJI102" s="84"/>
      <c r="WJJ102" s="84"/>
      <c r="WJK102" s="84"/>
      <c r="WJL102" s="84"/>
      <c r="WJM102" s="84"/>
      <c r="WJN102" s="84"/>
      <c r="WJO102" s="84"/>
      <c r="WJP102" s="84"/>
      <c r="WJQ102" s="84"/>
      <c r="WJR102" s="84"/>
      <c r="WJS102" s="84"/>
      <c r="WJT102" s="84"/>
      <c r="WJU102" s="84"/>
      <c r="WJV102" s="84"/>
      <c r="WJW102" s="84"/>
      <c r="WJX102" s="84"/>
      <c r="WJY102" s="84"/>
      <c r="WJZ102" s="84"/>
      <c r="WKA102" s="84"/>
      <c r="WKB102" s="84"/>
      <c r="WKC102" s="84"/>
      <c r="WKD102" s="84"/>
      <c r="WKE102" s="84"/>
      <c r="WKF102" s="84"/>
      <c r="WKG102" s="84"/>
      <c r="WKH102" s="84"/>
      <c r="WKI102" s="84"/>
      <c r="WKJ102" s="84"/>
      <c r="WKK102" s="84"/>
      <c r="WKL102" s="84"/>
      <c r="WKM102" s="84"/>
      <c r="WKN102" s="84"/>
      <c r="WKO102" s="84"/>
      <c r="WKP102" s="84"/>
      <c r="WKQ102" s="84"/>
      <c r="WKR102" s="84"/>
      <c r="WKS102" s="84"/>
      <c r="WKT102" s="84"/>
      <c r="WKU102" s="84"/>
      <c r="WKV102" s="84"/>
      <c r="WKW102" s="84"/>
      <c r="WKX102" s="84"/>
      <c r="WKY102" s="84"/>
      <c r="WKZ102" s="84"/>
      <c r="WLA102" s="84"/>
      <c r="WLB102" s="84"/>
      <c r="WLC102" s="84"/>
      <c r="WLD102" s="84"/>
      <c r="WLE102" s="84"/>
      <c r="WLF102" s="84"/>
      <c r="WLG102" s="84"/>
      <c r="WLH102" s="84"/>
      <c r="WLI102" s="84"/>
      <c r="WLJ102" s="84"/>
      <c r="WLK102" s="84"/>
      <c r="WLL102" s="84"/>
      <c r="WLM102" s="84"/>
      <c r="WLN102" s="84"/>
      <c r="WLO102" s="84"/>
      <c r="WLP102" s="84"/>
      <c r="WLQ102" s="84"/>
      <c r="WLR102" s="84"/>
      <c r="WLS102" s="84"/>
      <c r="WLT102" s="84"/>
      <c r="WLU102" s="84"/>
      <c r="WLV102" s="84"/>
      <c r="WLW102" s="84"/>
      <c r="WLX102" s="84"/>
      <c r="WLY102" s="84"/>
      <c r="WLZ102" s="84"/>
      <c r="WMA102" s="84"/>
      <c r="WMB102" s="84"/>
      <c r="WMC102" s="84"/>
      <c r="WMD102" s="84"/>
      <c r="WME102" s="84"/>
      <c r="WMF102" s="84"/>
      <c r="WMG102" s="84"/>
      <c r="WMH102" s="84"/>
      <c r="WMI102" s="84"/>
      <c r="WMJ102" s="84"/>
      <c r="WMK102" s="84"/>
      <c r="WML102" s="84"/>
      <c r="WMM102" s="84"/>
      <c r="WMN102" s="84"/>
      <c r="WMO102" s="84"/>
      <c r="WMP102" s="84"/>
      <c r="WMQ102" s="84"/>
      <c r="WMR102" s="84"/>
      <c r="WMS102" s="84"/>
      <c r="WMT102" s="84"/>
      <c r="WMU102" s="84"/>
      <c r="WMV102" s="84"/>
      <c r="WMW102" s="84"/>
      <c r="WMX102" s="84"/>
      <c r="WMY102" s="84"/>
      <c r="WMZ102" s="84"/>
      <c r="WNA102" s="84"/>
      <c r="WNB102" s="84"/>
      <c r="WNC102" s="84"/>
      <c r="WND102" s="84"/>
      <c r="WNE102" s="84"/>
      <c r="WNF102" s="84"/>
      <c r="WNG102" s="84"/>
      <c r="WNH102" s="84"/>
      <c r="WNI102" s="84"/>
      <c r="WNJ102" s="84"/>
      <c r="WNK102" s="84"/>
      <c r="WNL102" s="84"/>
      <c r="WNM102" s="84"/>
      <c r="WNN102" s="84"/>
      <c r="WNO102" s="84"/>
      <c r="WNP102" s="84"/>
      <c r="WNQ102" s="84"/>
      <c r="WNR102" s="84"/>
      <c r="WNS102" s="84"/>
      <c r="WNT102" s="84"/>
      <c r="WNU102" s="84"/>
      <c r="WNV102" s="84"/>
      <c r="WNW102" s="84"/>
      <c r="WNX102" s="84"/>
      <c r="WNY102" s="84"/>
      <c r="WNZ102" s="84"/>
      <c r="WOA102" s="84"/>
      <c r="WOB102" s="84"/>
      <c r="WOC102" s="84"/>
      <c r="WOD102" s="84"/>
      <c r="WOE102" s="84"/>
      <c r="WOF102" s="84"/>
      <c r="WOG102" s="84"/>
      <c r="WOH102" s="84"/>
      <c r="WOI102" s="84"/>
      <c r="WOJ102" s="84"/>
      <c r="WOK102" s="84"/>
      <c r="WOL102" s="84"/>
      <c r="WOM102" s="84"/>
      <c r="WON102" s="84"/>
      <c r="WOO102" s="84"/>
      <c r="WOP102" s="84"/>
      <c r="WOQ102" s="84"/>
      <c r="WOR102" s="84"/>
      <c r="WOS102" s="84"/>
      <c r="WOT102" s="84"/>
      <c r="WOU102" s="84"/>
      <c r="WOV102" s="84"/>
      <c r="WOW102" s="84"/>
      <c r="WOX102" s="84"/>
      <c r="WOY102" s="84"/>
      <c r="WOZ102" s="84"/>
      <c r="WPA102" s="84"/>
      <c r="WPB102" s="84"/>
      <c r="WPC102" s="84"/>
      <c r="WPD102" s="84"/>
      <c r="WPE102" s="84"/>
      <c r="WPF102" s="84"/>
      <c r="WPG102" s="84"/>
      <c r="WPH102" s="84"/>
      <c r="WPI102" s="84"/>
      <c r="WPJ102" s="84"/>
      <c r="WPK102" s="84"/>
      <c r="WPL102" s="84"/>
      <c r="WPM102" s="84"/>
      <c r="WPN102" s="84"/>
      <c r="WPO102" s="84"/>
      <c r="WPP102" s="84"/>
      <c r="WPQ102" s="84"/>
      <c r="WPR102" s="84"/>
      <c r="WPS102" s="84"/>
      <c r="WPT102" s="84"/>
      <c r="WPU102" s="84"/>
      <c r="WPV102" s="84"/>
      <c r="WPW102" s="84"/>
      <c r="WPX102" s="84"/>
      <c r="WPY102" s="84"/>
      <c r="WPZ102" s="84"/>
      <c r="WQA102" s="84"/>
      <c r="WQB102" s="84"/>
      <c r="WQC102" s="84"/>
      <c r="WQD102" s="84"/>
      <c r="WQE102" s="84"/>
      <c r="WQF102" s="84"/>
      <c r="WQG102" s="84"/>
      <c r="WQH102" s="84"/>
      <c r="WQI102" s="84"/>
      <c r="WQJ102" s="84"/>
      <c r="WQK102" s="84"/>
      <c r="WQL102" s="84"/>
      <c r="WQM102" s="84"/>
      <c r="WQN102" s="84"/>
      <c r="WQO102" s="84"/>
      <c r="WQP102" s="84"/>
      <c r="WQQ102" s="84"/>
      <c r="WQR102" s="84"/>
      <c r="WQS102" s="84"/>
      <c r="WQT102" s="84"/>
      <c r="WQU102" s="84"/>
      <c r="WQV102" s="84"/>
      <c r="WQW102" s="84"/>
      <c r="WQX102" s="84"/>
      <c r="WQY102" s="84"/>
      <c r="WQZ102" s="84"/>
      <c r="WRA102" s="84"/>
      <c r="WRB102" s="84"/>
      <c r="WRC102" s="84"/>
      <c r="WRD102" s="84"/>
      <c r="WRE102" s="84"/>
      <c r="WRF102" s="84"/>
      <c r="WRG102" s="84"/>
      <c r="WRH102" s="84"/>
      <c r="WRI102" s="84"/>
      <c r="WRJ102" s="84"/>
      <c r="WRK102" s="84"/>
      <c r="WRL102" s="84"/>
      <c r="WRM102" s="84"/>
      <c r="WRN102" s="84"/>
      <c r="WRO102" s="84"/>
      <c r="WRP102" s="84"/>
      <c r="WRQ102" s="84"/>
      <c r="WRR102" s="84"/>
      <c r="WRS102" s="84"/>
      <c r="WRT102" s="84"/>
      <c r="WRU102" s="84"/>
      <c r="WRV102" s="84"/>
      <c r="WRW102" s="84"/>
      <c r="WRX102" s="84"/>
      <c r="WRY102" s="84"/>
      <c r="WRZ102" s="84"/>
      <c r="WSA102" s="84"/>
      <c r="WSB102" s="84"/>
      <c r="WSC102" s="84"/>
      <c r="WSD102" s="84"/>
      <c r="WSE102" s="84"/>
      <c r="WSF102" s="84"/>
      <c r="WSG102" s="84"/>
      <c r="WSH102" s="84"/>
      <c r="WSI102" s="84"/>
      <c r="WSJ102" s="84"/>
      <c r="WSK102" s="84"/>
      <c r="WSL102" s="84"/>
      <c r="WSM102" s="84"/>
      <c r="WSN102" s="84"/>
      <c r="WSO102" s="84"/>
      <c r="WSP102" s="84"/>
      <c r="WSQ102" s="84"/>
      <c r="WSR102" s="84"/>
      <c r="WSS102" s="84"/>
      <c r="WST102" s="84"/>
      <c r="WSU102" s="84"/>
      <c r="WSV102" s="84"/>
      <c r="WSW102" s="84"/>
      <c r="WSX102" s="84"/>
      <c r="WSY102" s="84"/>
      <c r="WSZ102" s="84"/>
      <c r="WTA102" s="84"/>
      <c r="WTB102" s="84"/>
      <c r="WTC102" s="84"/>
      <c r="WTD102" s="84"/>
      <c r="WTE102" s="84"/>
      <c r="WTF102" s="84"/>
      <c r="WTG102" s="84"/>
      <c r="WTH102" s="84"/>
      <c r="WTI102" s="84"/>
      <c r="WTJ102" s="84"/>
      <c r="WTK102" s="84"/>
      <c r="WTL102" s="84"/>
      <c r="WTM102" s="84"/>
      <c r="WTN102" s="84"/>
      <c r="WTO102" s="84"/>
      <c r="WTP102" s="84"/>
      <c r="WTQ102" s="84"/>
      <c r="WTR102" s="84"/>
      <c r="WTS102" s="84"/>
      <c r="WTT102" s="84"/>
      <c r="WTU102" s="84"/>
      <c r="WTV102" s="84"/>
      <c r="WTW102" s="84"/>
      <c r="WTX102" s="84"/>
      <c r="WTY102" s="84"/>
      <c r="WTZ102" s="84"/>
      <c r="WUA102" s="84"/>
      <c r="WUB102" s="84"/>
      <c r="WUC102" s="84"/>
      <c r="WUD102" s="84"/>
      <c r="WUE102" s="84"/>
      <c r="WUF102" s="84"/>
      <c r="WUG102" s="84"/>
      <c r="WUH102" s="84"/>
      <c r="WUI102" s="84"/>
      <c r="WUJ102" s="84"/>
      <c r="WUK102" s="84"/>
      <c r="WUL102" s="84"/>
      <c r="WUM102" s="84"/>
      <c r="WUN102" s="84"/>
      <c r="WUO102" s="84"/>
      <c r="WUP102" s="84"/>
      <c r="WUQ102" s="84"/>
      <c r="WUR102" s="84"/>
      <c r="WUS102" s="84"/>
      <c r="WUT102" s="84"/>
      <c r="WUU102" s="84"/>
      <c r="WUV102" s="84"/>
      <c r="WUW102" s="84"/>
      <c r="WUX102" s="84"/>
      <c r="WUY102" s="84"/>
      <c r="WUZ102" s="84"/>
      <c r="WVA102" s="84"/>
      <c r="WVB102" s="84"/>
      <c r="WVC102" s="84"/>
      <c r="WVD102" s="84"/>
      <c r="WVE102" s="84"/>
      <c r="WVF102" s="84"/>
      <c r="WVG102" s="84"/>
      <c r="WVH102" s="84"/>
      <c r="WVI102" s="84"/>
      <c r="WVJ102" s="84"/>
      <c r="WVK102" s="84"/>
      <c r="WVL102" s="84"/>
      <c r="WVM102" s="84"/>
      <c r="WVN102" s="84"/>
      <c r="WVO102" s="84"/>
      <c r="WVP102" s="84"/>
      <c r="WVQ102" s="84"/>
    </row>
    <row r="103" spans="1:16137" s="79" customFormat="1" ht="20.399999999999999">
      <c r="A103" s="84"/>
      <c r="B103" s="157"/>
      <c r="C103" s="81"/>
      <c r="E103" s="82"/>
      <c r="G103" s="109"/>
      <c r="I103" s="82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4"/>
      <c r="AP103" s="84"/>
      <c r="AQ103" s="84"/>
      <c r="AR103" s="84"/>
      <c r="AS103" s="84"/>
      <c r="AT103" s="84"/>
      <c r="AU103" s="84"/>
      <c r="AV103" s="84"/>
      <c r="AW103" s="84"/>
      <c r="AX103" s="84"/>
      <c r="AY103" s="84"/>
      <c r="AZ103" s="84"/>
      <c r="BA103" s="84"/>
      <c r="BB103" s="84"/>
      <c r="BC103" s="84"/>
      <c r="BD103" s="84"/>
      <c r="BE103" s="84"/>
      <c r="BF103" s="84"/>
      <c r="BG103" s="84"/>
      <c r="BH103" s="84"/>
      <c r="BI103" s="84"/>
      <c r="BJ103" s="84"/>
      <c r="BK103" s="84"/>
      <c r="BL103" s="84"/>
      <c r="BM103" s="84"/>
      <c r="BN103" s="84"/>
      <c r="BO103" s="84"/>
      <c r="BP103" s="84"/>
      <c r="BQ103" s="84"/>
      <c r="BR103" s="84"/>
      <c r="BS103" s="84"/>
      <c r="BT103" s="84"/>
      <c r="BU103" s="84"/>
      <c r="BV103" s="84"/>
      <c r="BW103" s="84"/>
      <c r="BX103" s="84"/>
      <c r="BY103" s="84"/>
      <c r="BZ103" s="84"/>
      <c r="CA103" s="84"/>
      <c r="CB103" s="84"/>
      <c r="CC103" s="84"/>
      <c r="CD103" s="84"/>
      <c r="CE103" s="84"/>
      <c r="CF103" s="84"/>
      <c r="CG103" s="84"/>
      <c r="CH103" s="84"/>
      <c r="CI103" s="84"/>
      <c r="CJ103" s="84"/>
      <c r="CK103" s="84"/>
      <c r="CL103" s="84"/>
      <c r="CM103" s="84"/>
      <c r="CN103" s="84"/>
      <c r="CO103" s="84"/>
      <c r="CP103" s="84"/>
      <c r="CQ103" s="84"/>
      <c r="CR103" s="84"/>
      <c r="CS103" s="84"/>
      <c r="CT103" s="84"/>
      <c r="CU103" s="84"/>
      <c r="CV103" s="84"/>
      <c r="CW103" s="84"/>
      <c r="CX103" s="84"/>
      <c r="CY103" s="84"/>
      <c r="CZ103" s="84"/>
      <c r="DA103" s="84"/>
      <c r="DB103" s="84"/>
      <c r="DC103" s="84"/>
      <c r="DD103" s="84"/>
      <c r="DE103" s="84"/>
      <c r="DF103" s="84"/>
      <c r="DG103" s="84"/>
      <c r="DH103" s="84"/>
      <c r="DI103" s="84"/>
      <c r="DJ103" s="84"/>
      <c r="DK103" s="84"/>
      <c r="DL103" s="84"/>
      <c r="DM103" s="84"/>
      <c r="DN103" s="84"/>
      <c r="DO103" s="84"/>
      <c r="DP103" s="84"/>
      <c r="DQ103" s="84"/>
      <c r="DR103" s="84"/>
      <c r="DS103" s="84"/>
      <c r="DT103" s="84"/>
      <c r="DU103" s="84"/>
      <c r="DV103" s="84"/>
      <c r="DW103" s="84"/>
      <c r="DX103" s="84"/>
      <c r="DY103" s="84"/>
      <c r="DZ103" s="84"/>
      <c r="EA103" s="84"/>
      <c r="EB103" s="84"/>
      <c r="EC103" s="84"/>
      <c r="ED103" s="84"/>
      <c r="EE103" s="84"/>
      <c r="EF103" s="84"/>
      <c r="EG103" s="84"/>
      <c r="EH103" s="84"/>
      <c r="EI103" s="84"/>
      <c r="EJ103" s="84"/>
      <c r="EK103" s="84"/>
      <c r="EL103" s="84"/>
      <c r="EM103" s="84"/>
      <c r="EN103" s="84"/>
      <c r="EO103" s="84"/>
      <c r="EP103" s="84"/>
      <c r="EQ103" s="84"/>
      <c r="ER103" s="84"/>
      <c r="ES103" s="84"/>
      <c r="ET103" s="84"/>
      <c r="EU103" s="84"/>
      <c r="EV103" s="84"/>
      <c r="EW103" s="84"/>
      <c r="EX103" s="84"/>
      <c r="EY103" s="84"/>
      <c r="EZ103" s="84"/>
      <c r="FA103" s="84"/>
      <c r="FB103" s="84"/>
      <c r="FC103" s="84"/>
      <c r="FD103" s="84"/>
      <c r="FE103" s="84"/>
      <c r="FF103" s="84"/>
      <c r="FG103" s="84"/>
      <c r="FH103" s="84"/>
      <c r="FI103" s="84"/>
      <c r="FJ103" s="84"/>
      <c r="FK103" s="84"/>
      <c r="FL103" s="84"/>
      <c r="FM103" s="84"/>
      <c r="FN103" s="84"/>
      <c r="FO103" s="84"/>
      <c r="FP103" s="84"/>
      <c r="FQ103" s="84"/>
      <c r="FR103" s="84"/>
      <c r="FS103" s="84"/>
      <c r="FT103" s="84"/>
      <c r="FU103" s="84"/>
      <c r="FV103" s="84"/>
      <c r="FW103" s="84"/>
      <c r="FX103" s="84"/>
      <c r="FY103" s="84"/>
      <c r="FZ103" s="84"/>
      <c r="GA103" s="84"/>
      <c r="GB103" s="84"/>
      <c r="GC103" s="84"/>
      <c r="GD103" s="84"/>
      <c r="GE103" s="84"/>
      <c r="GF103" s="84"/>
      <c r="GG103" s="84"/>
      <c r="GH103" s="84"/>
      <c r="GI103" s="84"/>
      <c r="GJ103" s="84"/>
      <c r="GK103" s="84"/>
      <c r="GL103" s="84"/>
      <c r="GM103" s="84"/>
      <c r="GN103" s="84"/>
      <c r="GO103" s="84"/>
      <c r="GP103" s="84"/>
      <c r="GQ103" s="84"/>
      <c r="GR103" s="84"/>
      <c r="GS103" s="84"/>
      <c r="GT103" s="84"/>
      <c r="GU103" s="84"/>
      <c r="GV103" s="84"/>
      <c r="GW103" s="84"/>
      <c r="GX103" s="84"/>
      <c r="GY103" s="84"/>
      <c r="GZ103" s="84"/>
      <c r="HA103" s="84"/>
      <c r="HB103" s="84"/>
      <c r="HC103" s="84"/>
      <c r="HD103" s="84"/>
      <c r="HE103" s="84"/>
      <c r="HF103" s="84"/>
      <c r="HG103" s="84"/>
      <c r="HH103" s="84"/>
      <c r="HI103" s="84"/>
      <c r="HJ103" s="84"/>
      <c r="HK103" s="84"/>
      <c r="HL103" s="84"/>
      <c r="HM103" s="84"/>
      <c r="HN103" s="84"/>
      <c r="HO103" s="84"/>
      <c r="HP103" s="84"/>
      <c r="HQ103" s="84"/>
      <c r="HR103" s="84"/>
      <c r="HS103" s="84"/>
      <c r="HT103" s="84"/>
      <c r="HU103" s="84"/>
      <c r="HV103" s="84"/>
      <c r="HW103" s="84"/>
      <c r="HX103" s="84"/>
      <c r="HY103" s="84"/>
      <c r="HZ103" s="84"/>
      <c r="IA103" s="84"/>
      <c r="IB103" s="84"/>
      <c r="IC103" s="84"/>
      <c r="ID103" s="84"/>
      <c r="IE103" s="84"/>
      <c r="IF103" s="84"/>
      <c r="IG103" s="84"/>
      <c r="IH103" s="84"/>
      <c r="II103" s="84"/>
      <c r="IJ103" s="84"/>
      <c r="IK103" s="84"/>
      <c r="IL103" s="84"/>
      <c r="IM103" s="84"/>
      <c r="IN103" s="84"/>
      <c r="IO103" s="84"/>
      <c r="IP103" s="84"/>
      <c r="IQ103" s="84"/>
      <c r="IR103" s="84"/>
      <c r="IS103" s="84"/>
      <c r="IT103" s="84"/>
      <c r="IU103" s="84"/>
      <c r="IV103" s="84"/>
      <c r="IW103" s="84"/>
      <c r="IX103" s="84"/>
      <c r="IY103" s="84"/>
      <c r="IZ103" s="84"/>
      <c r="JA103" s="84"/>
      <c r="JB103" s="84"/>
      <c r="JC103" s="84"/>
      <c r="JD103" s="84"/>
      <c r="JE103" s="84"/>
      <c r="JF103" s="84"/>
      <c r="JG103" s="84"/>
      <c r="JH103" s="84"/>
      <c r="JI103" s="84"/>
      <c r="JJ103" s="84"/>
      <c r="JK103" s="84"/>
      <c r="JL103" s="84"/>
      <c r="JM103" s="84"/>
      <c r="JN103" s="84"/>
      <c r="JO103" s="84"/>
      <c r="JP103" s="84"/>
      <c r="JQ103" s="84"/>
      <c r="JR103" s="84"/>
      <c r="JS103" s="84"/>
      <c r="JT103" s="84"/>
      <c r="JU103" s="84"/>
      <c r="JV103" s="84"/>
      <c r="JW103" s="84"/>
      <c r="JX103" s="84"/>
      <c r="JY103" s="84"/>
      <c r="JZ103" s="84"/>
      <c r="KA103" s="84"/>
      <c r="KB103" s="84"/>
      <c r="KC103" s="84"/>
      <c r="KD103" s="84"/>
      <c r="KE103" s="84"/>
      <c r="KF103" s="84"/>
      <c r="KG103" s="84"/>
      <c r="KH103" s="84"/>
      <c r="KI103" s="84"/>
      <c r="KJ103" s="84"/>
      <c r="KK103" s="84"/>
      <c r="KL103" s="84"/>
      <c r="KM103" s="84"/>
      <c r="KN103" s="84"/>
      <c r="KO103" s="84"/>
      <c r="KP103" s="84"/>
      <c r="KQ103" s="84"/>
      <c r="KR103" s="84"/>
      <c r="KS103" s="84"/>
      <c r="KT103" s="84"/>
      <c r="KU103" s="84"/>
      <c r="KV103" s="84"/>
      <c r="KW103" s="84"/>
      <c r="KX103" s="84"/>
      <c r="KY103" s="84"/>
      <c r="KZ103" s="84"/>
      <c r="LA103" s="84"/>
      <c r="LB103" s="84"/>
      <c r="LC103" s="84"/>
      <c r="LD103" s="84"/>
      <c r="LE103" s="84"/>
      <c r="LF103" s="84"/>
      <c r="LG103" s="84"/>
      <c r="LH103" s="84"/>
      <c r="LI103" s="84"/>
      <c r="LJ103" s="84"/>
      <c r="LK103" s="84"/>
      <c r="LL103" s="84"/>
      <c r="LM103" s="84"/>
      <c r="LN103" s="84"/>
      <c r="LO103" s="84"/>
      <c r="LP103" s="84"/>
      <c r="LQ103" s="84"/>
      <c r="LR103" s="84"/>
      <c r="LS103" s="84"/>
      <c r="LT103" s="84"/>
      <c r="LU103" s="84"/>
      <c r="LV103" s="84"/>
      <c r="LW103" s="84"/>
      <c r="LX103" s="84"/>
      <c r="LY103" s="84"/>
      <c r="LZ103" s="84"/>
      <c r="MA103" s="84"/>
      <c r="MB103" s="84"/>
      <c r="MC103" s="84"/>
      <c r="MD103" s="84"/>
      <c r="ME103" s="84"/>
      <c r="MF103" s="84"/>
      <c r="MG103" s="84"/>
      <c r="MH103" s="84"/>
      <c r="MI103" s="84"/>
      <c r="MJ103" s="84"/>
      <c r="MK103" s="84"/>
      <c r="ML103" s="84"/>
      <c r="MM103" s="84"/>
      <c r="MN103" s="84"/>
      <c r="MO103" s="84"/>
      <c r="MP103" s="84"/>
      <c r="MQ103" s="84"/>
      <c r="MR103" s="84"/>
      <c r="MS103" s="84"/>
      <c r="MT103" s="84"/>
      <c r="MU103" s="84"/>
      <c r="MV103" s="84"/>
      <c r="MW103" s="84"/>
      <c r="MX103" s="84"/>
      <c r="MY103" s="84"/>
      <c r="MZ103" s="84"/>
      <c r="NA103" s="84"/>
      <c r="NB103" s="84"/>
      <c r="NC103" s="84"/>
      <c r="ND103" s="84"/>
      <c r="NE103" s="84"/>
      <c r="NF103" s="84"/>
      <c r="NG103" s="84"/>
      <c r="NH103" s="84"/>
      <c r="NI103" s="84"/>
      <c r="NJ103" s="84"/>
      <c r="NK103" s="84"/>
      <c r="NL103" s="84"/>
      <c r="NM103" s="84"/>
      <c r="NN103" s="84"/>
      <c r="NO103" s="84"/>
      <c r="NP103" s="84"/>
      <c r="NQ103" s="84"/>
      <c r="NR103" s="84"/>
      <c r="NS103" s="84"/>
      <c r="NT103" s="84"/>
      <c r="NU103" s="84"/>
      <c r="NV103" s="84"/>
      <c r="NW103" s="84"/>
      <c r="NX103" s="84"/>
      <c r="NY103" s="84"/>
      <c r="NZ103" s="84"/>
      <c r="OA103" s="84"/>
      <c r="OB103" s="84"/>
      <c r="OC103" s="84"/>
      <c r="OD103" s="84"/>
      <c r="OE103" s="84"/>
      <c r="OF103" s="84"/>
      <c r="OG103" s="84"/>
      <c r="OH103" s="84"/>
      <c r="OI103" s="84"/>
      <c r="OJ103" s="84"/>
      <c r="OK103" s="84"/>
      <c r="OL103" s="84"/>
      <c r="OM103" s="84"/>
      <c r="ON103" s="84"/>
      <c r="OO103" s="84"/>
      <c r="OP103" s="84"/>
      <c r="OQ103" s="84"/>
      <c r="OR103" s="84"/>
      <c r="OS103" s="84"/>
      <c r="OT103" s="84"/>
      <c r="OU103" s="84"/>
      <c r="OV103" s="84"/>
      <c r="OW103" s="84"/>
      <c r="OX103" s="84"/>
      <c r="OY103" s="84"/>
      <c r="OZ103" s="84"/>
      <c r="PA103" s="84"/>
      <c r="PB103" s="84"/>
      <c r="PC103" s="84"/>
      <c r="PD103" s="84"/>
      <c r="PE103" s="84"/>
      <c r="PF103" s="84"/>
      <c r="PG103" s="84"/>
      <c r="PH103" s="84"/>
      <c r="PI103" s="84"/>
      <c r="PJ103" s="84"/>
      <c r="PK103" s="84"/>
      <c r="PL103" s="84"/>
      <c r="PM103" s="84"/>
      <c r="PN103" s="84"/>
      <c r="PO103" s="84"/>
      <c r="PP103" s="84"/>
      <c r="PQ103" s="84"/>
      <c r="PR103" s="84"/>
      <c r="PS103" s="84"/>
      <c r="PT103" s="84"/>
      <c r="PU103" s="84"/>
      <c r="PV103" s="84"/>
      <c r="PW103" s="84"/>
      <c r="PX103" s="84"/>
      <c r="PY103" s="84"/>
      <c r="PZ103" s="84"/>
      <c r="QA103" s="84"/>
      <c r="QB103" s="84"/>
      <c r="QC103" s="84"/>
      <c r="QD103" s="84"/>
      <c r="QE103" s="84"/>
      <c r="QF103" s="84"/>
      <c r="QG103" s="84"/>
      <c r="QH103" s="84"/>
      <c r="QI103" s="84"/>
      <c r="QJ103" s="84"/>
      <c r="QK103" s="84"/>
      <c r="QL103" s="84"/>
      <c r="QM103" s="84"/>
      <c r="QN103" s="84"/>
      <c r="QO103" s="84"/>
      <c r="QP103" s="84"/>
      <c r="QQ103" s="84"/>
      <c r="QR103" s="84"/>
      <c r="QS103" s="84"/>
      <c r="QT103" s="84"/>
      <c r="QU103" s="84"/>
      <c r="QV103" s="84"/>
      <c r="QW103" s="84"/>
      <c r="QX103" s="84"/>
      <c r="QY103" s="84"/>
      <c r="QZ103" s="84"/>
      <c r="RA103" s="84"/>
      <c r="RB103" s="84"/>
      <c r="RC103" s="84"/>
      <c r="RD103" s="84"/>
      <c r="RE103" s="84"/>
      <c r="RF103" s="84"/>
      <c r="RG103" s="84"/>
      <c r="RH103" s="84"/>
      <c r="RI103" s="84"/>
      <c r="RJ103" s="84"/>
      <c r="RK103" s="84"/>
      <c r="RL103" s="84"/>
      <c r="RM103" s="84"/>
      <c r="RN103" s="84"/>
      <c r="RO103" s="84"/>
      <c r="RP103" s="84"/>
      <c r="RQ103" s="84"/>
      <c r="RR103" s="84"/>
      <c r="RS103" s="84"/>
      <c r="RT103" s="84"/>
      <c r="RU103" s="84"/>
      <c r="RV103" s="84"/>
      <c r="RW103" s="84"/>
      <c r="RX103" s="84"/>
      <c r="RY103" s="84"/>
      <c r="RZ103" s="84"/>
      <c r="SA103" s="84"/>
      <c r="SB103" s="84"/>
      <c r="SC103" s="84"/>
      <c r="SD103" s="84"/>
      <c r="SE103" s="84"/>
      <c r="SF103" s="84"/>
      <c r="SG103" s="84"/>
      <c r="SH103" s="84"/>
      <c r="SI103" s="84"/>
      <c r="SJ103" s="84"/>
      <c r="SK103" s="84"/>
      <c r="SL103" s="84"/>
      <c r="SM103" s="84"/>
      <c r="SN103" s="84"/>
      <c r="SO103" s="84"/>
      <c r="SP103" s="84"/>
      <c r="SQ103" s="84"/>
      <c r="SR103" s="84"/>
      <c r="SS103" s="84"/>
      <c r="ST103" s="84"/>
      <c r="SU103" s="84"/>
      <c r="SV103" s="84"/>
      <c r="SW103" s="84"/>
      <c r="SX103" s="84"/>
      <c r="SY103" s="84"/>
      <c r="SZ103" s="84"/>
      <c r="TA103" s="84"/>
      <c r="TB103" s="84"/>
      <c r="TC103" s="84"/>
      <c r="TD103" s="84"/>
      <c r="TE103" s="84"/>
      <c r="TF103" s="84"/>
      <c r="TG103" s="84"/>
      <c r="TH103" s="84"/>
      <c r="TI103" s="84"/>
      <c r="TJ103" s="84"/>
      <c r="TK103" s="84"/>
      <c r="TL103" s="84"/>
      <c r="TM103" s="84"/>
      <c r="TN103" s="84"/>
      <c r="TO103" s="84"/>
      <c r="TP103" s="84"/>
      <c r="TQ103" s="84"/>
      <c r="TR103" s="84"/>
      <c r="TS103" s="84"/>
      <c r="TT103" s="84"/>
      <c r="TU103" s="84"/>
      <c r="TV103" s="84"/>
      <c r="TW103" s="84"/>
      <c r="TX103" s="84"/>
      <c r="TY103" s="84"/>
      <c r="TZ103" s="84"/>
      <c r="UA103" s="84"/>
      <c r="UB103" s="84"/>
      <c r="UC103" s="84"/>
      <c r="UD103" s="84"/>
      <c r="UE103" s="84"/>
      <c r="UF103" s="84"/>
      <c r="UG103" s="84"/>
      <c r="UH103" s="84"/>
      <c r="UI103" s="84"/>
      <c r="UJ103" s="84"/>
      <c r="UK103" s="84"/>
      <c r="UL103" s="84"/>
      <c r="UM103" s="84"/>
      <c r="UN103" s="84"/>
      <c r="UO103" s="84"/>
      <c r="UP103" s="84"/>
      <c r="UQ103" s="84"/>
      <c r="UR103" s="84"/>
      <c r="US103" s="84"/>
      <c r="UT103" s="84"/>
      <c r="UU103" s="84"/>
      <c r="UV103" s="84"/>
      <c r="UW103" s="84"/>
      <c r="UX103" s="84"/>
      <c r="UY103" s="84"/>
      <c r="UZ103" s="84"/>
      <c r="VA103" s="84"/>
      <c r="VB103" s="84"/>
      <c r="VC103" s="84"/>
      <c r="VD103" s="84"/>
      <c r="VE103" s="84"/>
      <c r="VF103" s="84"/>
      <c r="VG103" s="84"/>
      <c r="VH103" s="84"/>
      <c r="VI103" s="84"/>
      <c r="VJ103" s="84"/>
      <c r="VK103" s="84"/>
      <c r="VL103" s="84"/>
      <c r="VM103" s="84"/>
      <c r="VN103" s="84"/>
      <c r="VO103" s="84"/>
      <c r="VP103" s="84"/>
      <c r="VQ103" s="84"/>
      <c r="VR103" s="84"/>
      <c r="VS103" s="84"/>
      <c r="VT103" s="84"/>
      <c r="VU103" s="84"/>
      <c r="VV103" s="84"/>
      <c r="VW103" s="84"/>
      <c r="VX103" s="84"/>
      <c r="VY103" s="84"/>
      <c r="VZ103" s="84"/>
      <c r="WA103" s="84"/>
      <c r="WB103" s="84"/>
      <c r="WC103" s="84"/>
      <c r="WD103" s="84"/>
      <c r="WE103" s="84"/>
      <c r="WF103" s="84"/>
      <c r="WG103" s="84"/>
      <c r="WH103" s="84"/>
      <c r="WI103" s="84"/>
      <c r="WJ103" s="84"/>
      <c r="WK103" s="84"/>
      <c r="WL103" s="84"/>
      <c r="WM103" s="84"/>
      <c r="WN103" s="84"/>
      <c r="WO103" s="84"/>
      <c r="WP103" s="84"/>
      <c r="WQ103" s="84"/>
      <c r="WR103" s="84"/>
      <c r="WS103" s="84"/>
      <c r="WT103" s="84"/>
      <c r="WU103" s="84"/>
      <c r="WV103" s="84"/>
      <c r="WW103" s="84"/>
      <c r="WX103" s="84"/>
      <c r="WY103" s="84"/>
      <c r="WZ103" s="84"/>
      <c r="XA103" s="84"/>
      <c r="XB103" s="84"/>
      <c r="XC103" s="84"/>
      <c r="XD103" s="84"/>
      <c r="XE103" s="84"/>
      <c r="XF103" s="84"/>
      <c r="XG103" s="84"/>
      <c r="XH103" s="84"/>
      <c r="XI103" s="84"/>
      <c r="XJ103" s="84"/>
      <c r="XK103" s="84"/>
      <c r="XL103" s="84"/>
      <c r="XM103" s="84"/>
      <c r="XN103" s="84"/>
      <c r="XO103" s="84"/>
      <c r="XP103" s="84"/>
      <c r="XQ103" s="84"/>
      <c r="XR103" s="84"/>
      <c r="XS103" s="84"/>
      <c r="XT103" s="84"/>
      <c r="XU103" s="84"/>
      <c r="XV103" s="84"/>
      <c r="XW103" s="84"/>
      <c r="XX103" s="84"/>
      <c r="XY103" s="84"/>
      <c r="XZ103" s="84"/>
      <c r="YA103" s="84"/>
      <c r="YB103" s="84"/>
      <c r="YC103" s="84"/>
      <c r="YD103" s="84"/>
      <c r="YE103" s="84"/>
      <c r="YF103" s="84"/>
      <c r="YG103" s="84"/>
      <c r="YH103" s="84"/>
      <c r="YI103" s="84"/>
      <c r="YJ103" s="84"/>
      <c r="YK103" s="84"/>
      <c r="YL103" s="84"/>
      <c r="YM103" s="84"/>
      <c r="YN103" s="84"/>
      <c r="YO103" s="84"/>
      <c r="YP103" s="84"/>
      <c r="YQ103" s="84"/>
      <c r="YR103" s="84"/>
      <c r="YS103" s="84"/>
      <c r="YT103" s="84"/>
      <c r="YU103" s="84"/>
      <c r="YV103" s="84"/>
      <c r="YW103" s="84"/>
      <c r="YX103" s="84"/>
      <c r="YY103" s="84"/>
      <c r="YZ103" s="84"/>
      <c r="ZA103" s="84"/>
      <c r="ZB103" s="84"/>
      <c r="ZC103" s="84"/>
      <c r="ZD103" s="84"/>
      <c r="ZE103" s="84"/>
      <c r="ZF103" s="84"/>
      <c r="ZG103" s="84"/>
      <c r="ZH103" s="84"/>
      <c r="ZI103" s="84"/>
      <c r="ZJ103" s="84"/>
      <c r="ZK103" s="84"/>
      <c r="ZL103" s="84"/>
      <c r="ZM103" s="84"/>
      <c r="ZN103" s="84"/>
      <c r="ZO103" s="84"/>
      <c r="ZP103" s="84"/>
      <c r="ZQ103" s="84"/>
      <c r="ZR103" s="84"/>
      <c r="ZS103" s="84"/>
      <c r="ZT103" s="84"/>
      <c r="ZU103" s="84"/>
      <c r="ZV103" s="84"/>
      <c r="ZW103" s="84"/>
      <c r="ZX103" s="84"/>
      <c r="ZY103" s="84"/>
      <c r="ZZ103" s="84"/>
      <c r="AAA103" s="84"/>
      <c r="AAB103" s="84"/>
      <c r="AAC103" s="84"/>
      <c r="AAD103" s="84"/>
      <c r="AAE103" s="84"/>
      <c r="AAF103" s="84"/>
      <c r="AAG103" s="84"/>
      <c r="AAH103" s="84"/>
      <c r="AAI103" s="84"/>
      <c r="AAJ103" s="84"/>
      <c r="AAK103" s="84"/>
      <c r="AAL103" s="84"/>
      <c r="AAM103" s="84"/>
      <c r="AAN103" s="84"/>
      <c r="AAO103" s="84"/>
      <c r="AAP103" s="84"/>
      <c r="AAQ103" s="84"/>
      <c r="AAR103" s="84"/>
      <c r="AAS103" s="84"/>
      <c r="AAT103" s="84"/>
      <c r="AAU103" s="84"/>
      <c r="AAV103" s="84"/>
      <c r="AAW103" s="84"/>
      <c r="AAX103" s="84"/>
      <c r="AAY103" s="84"/>
      <c r="AAZ103" s="84"/>
      <c r="ABA103" s="84"/>
      <c r="ABB103" s="84"/>
      <c r="ABC103" s="84"/>
      <c r="ABD103" s="84"/>
      <c r="ABE103" s="84"/>
      <c r="ABF103" s="84"/>
      <c r="ABG103" s="84"/>
      <c r="ABH103" s="84"/>
      <c r="ABI103" s="84"/>
      <c r="ABJ103" s="84"/>
      <c r="ABK103" s="84"/>
      <c r="ABL103" s="84"/>
      <c r="ABM103" s="84"/>
      <c r="ABN103" s="84"/>
      <c r="ABO103" s="84"/>
      <c r="ABP103" s="84"/>
      <c r="ABQ103" s="84"/>
      <c r="ABR103" s="84"/>
      <c r="ABS103" s="84"/>
      <c r="ABT103" s="84"/>
      <c r="ABU103" s="84"/>
      <c r="ABV103" s="84"/>
      <c r="ABW103" s="84"/>
      <c r="ABX103" s="84"/>
      <c r="ABY103" s="84"/>
      <c r="ABZ103" s="84"/>
      <c r="ACA103" s="84"/>
      <c r="ACB103" s="84"/>
      <c r="ACC103" s="84"/>
      <c r="ACD103" s="84"/>
      <c r="ACE103" s="84"/>
      <c r="ACF103" s="84"/>
      <c r="ACG103" s="84"/>
      <c r="ACH103" s="84"/>
      <c r="ACI103" s="84"/>
      <c r="ACJ103" s="84"/>
      <c r="ACK103" s="84"/>
      <c r="ACL103" s="84"/>
      <c r="ACM103" s="84"/>
      <c r="ACN103" s="84"/>
      <c r="ACO103" s="84"/>
      <c r="ACP103" s="84"/>
      <c r="ACQ103" s="84"/>
      <c r="ACR103" s="84"/>
      <c r="ACS103" s="84"/>
      <c r="ACT103" s="84"/>
      <c r="ACU103" s="84"/>
      <c r="ACV103" s="84"/>
      <c r="ACW103" s="84"/>
      <c r="ACX103" s="84"/>
      <c r="ACY103" s="84"/>
      <c r="ACZ103" s="84"/>
      <c r="ADA103" s="84"/>
      <c r="ADB103" s="84"/>
      <c r="ADC103" s="84"/>
      <c r="ADD103" s="84"/>
      <c r="ADE103" s="84"/>
      <c r="ADF103" s="84"/>
      <c r="ADG103" s="84"/>
      <c r="ADH103" s="84"/>
      <c r="ADI103" s="84"/>
      <c r="ADJ103" s="84"/>
      <c r="ADK103" s="84"/>
      <c r="ADL103" s="84"/>
      <c r="ADM103" s="84"/>
      <c r="ADN103" s="84"/>
      <c r="ADO103" s="84"/>
      <c r="ADP103" s="84"/>
      <c r="ADQ103" s="84"/>
      <c r="ADR103" s="84"/>
      <c r="ADS103" s="84"/>
      <c r="ADT103" s="84"/>
      <c r="ADU103" s="84"/>
      <c r="ADV103" s="84"/>
      <c r="ADW103" s="84"/>
      <c r="ADX103" s="84"/>
      <c r="ADY103" s="84"/>
      <c r="ADZ103" s="84"/>
      <c r="AEA103" s="84"/>
      <c r="AEB103" s="84"/>
      <c r="AEC103" s="84"/>
      <c r="AED103" s="84"/>
      <c r="AEE103" s="84"/>
      <c r="AEF103" s="84"/>
      <c r="AEG103" s="84"/>
      <c r="AEH103" s="84"/>
      <c r="AEI103" s="84"/>
      <c r="AEJ103" s="84"/>
      <c r="AEK103" s="84"/>
      <c r="AEL103" s="84"/>
      <c r="AEM103" s="84"/>
      <c r="AEN103" s="84"/>
      <c r="AEO103" s="84"/>
      <c r="AEP103" s="84"/>
      <c r="AEQ103" s="84"/>
      <c r="AER103" s="84"/>
      <c r="AES103" s="84"/>
      <c r="AET103" s="84"/>
      <c r="AEU103" s="84"/>
      <c r="AEV103" s="84"/>
      <c r="AEW103" s="84"/>
      <c r="AEX103" s="84"/>
      <c r="AEY103" s="84"/>
      <c r="AEZ103" s="84"/>
      <c r="AFA103" s="84"/>
      <c r="AFB103" s="84"/>
      <c r="AFC103" s="84"/>
      <c r="AFD103" s="84"/>
      <c r="AFE103" s="84"/>
      <c r="AFF103" s="84"/>
      <c r="AFG103" s="84"/>
      <c r="AFH103" s="84"/>
      <c r="AFI103" s="84"/>
      <c r="AFJ103" s="84"/>
      <c r="AFK103" s="84"/>
      <c r="AFL103" s="84"/>
      <c r="AFM103" s="84"/>
      <c r="AFN103" s="84"/>
      <c r="AFO103" s="84"/>
      <c r="AFP103" s="84"/>
      <c r="AFQ103" s="84"/>
      <c r="AFR103" s="84"/>
      <c r="AFS103" s="84"/>
      <c r="AFT103" s="84"/>
      <c r="AFU103" s="84"/>
      <c r="AFV103" s="84"/>
      <c r="AFW103" s="84"/>
      <c r="AFX103" s="84"/>
      <c r="AFY103" s="84"/>
      <c r="AFZ103" s="84"/>
      <c r="AGA103" s="84"/>
      <c r="AGB103" s="84"/>
      <c r="AGC103" s="84"/>
      <c r="AGD103" s="84"/>
      <c r="AGE103" s="84"/>
      <c r="AGF103" s="84"/>
      <c r="AGG103" s="84"/>
      <c r="AGH103" s="84"/>
      <c r="AGI103" s="84"/>
      <c r="AGJ103" s="84"/>
      <c r="AGK103" s="84"/>
      <c r="AGL103" s="84"/>
      <c r="AGM103" s="84"/>
      <c r="AGN103" s="84"/>
      <c r="AGO103" s="84"/>
      <c r="AGP103" s="84"/>
      <c r="AGQ103" s="84"/>
      <c r="AGR103" s="84"/>
      <c r="AGS103" s="84"/>
      <c r="AGT103" s="84"/>
      <c r="AGU103" s="84"/>
      <c r="AGV103" s="84"/>
      <c r="AGW103" s="84"/>
      <c r="AGX103" s="84"/>
      <c r="AGY103" s="84"/>
      <c r="AGZ103" s="84"/>
      <c r="AHA103" s="84"/>
      <c r="AHB103" s="84"/>
      <c r="AHC103" s="84"/>
      <c r="AHD103" s="84"/>
      <c r="AHE103" s="84"/>
      <c r="AHF103" s="84"/>
      <c r="AHG103" s="84"/>
      <c r="AHH103" s="84"/>
      <c r="AHI103" s="84"/>
      <c r="AHJ103" s="84"/>
      <c r="AHK103" s="84"/>
      <c r="AHL103" s="84"/>
      <c r="AHM103" s="84"/>
      <c r="AHN103" s="84"/>
      <c r="AHO103" s="84"/>
      <c r="AHP103" s="84"/>
      <c r="AHQ103" s="84"/>
      <c r="AHR103" s="84"/>
      <c r="AHS103" s="84"/>
      <c r="AHT103" s="84"/>
      <c r="AHU103" s="84"/>
      <c r="AHV103" s="84"/>
      <c r="AHW103" s="84"/>
      <c r="AHX103" s="84"/>
      <c r="AHY103" s="84"/>
      <c r="AHZ103" s="84"/>
      <c r="AIA103" s="84"/>
      <c r="AIB103" s="84"/>
      <c r="AIC103" s="84"/>
      <c r="AID103" s="84"/>
      <c r="AIE103" s="84"/>
      <c r="AIF103" s="84"/>
      <c r="AIG103" s="84"/>
      <c r="AIH103" s="84"/>
      <c r="AII103" s="84"/>
      <c r="AIJ103" s="84"/>
      <c r="AIK103" s="84"/>
      <c r="AIL103" s="84"/>
      <c r="AIM103" s="84"/>
      <c r="AIN103" s="84"/>
      <c r="AIO103" s="84"/>
      <c r="AIP103" s="84"/>
      <c r="AIQ103" s="84"/>
      <c r="AIR103" s="84"/>
      <c r="AIS103" s="84"/>
      <c r="AIT103" s="84"/>
      <c r="AIU103" s="84"/>
      <c r="AIV103" s="84"/>
      <c r="AIW103" s="84"/>
      <c r="AIX103" s="84"/>
      <c r="AIY103" s="84"/>
      <c r="AIZ103" s="84"/>
      <c r="AJA103" s="84"/>
      <c r="AJB103" s="84"/>
      <c r="AJC103" s="84"/>
      <c r="AJD103" s="84"/>
      <c r="AJE103" s="84"/>
      <c r="AJF103" s="84"/>
      <c r="AJG103" s="84"/>
      <c r="AJH103" s="84"/>
      <c r="AJI103" s="84"/>
      <c r="AJJ103" s="84"/>
      <c r="AJK103" s="84"/>
      <c r="AJL103" s="84"/>
      <c r="AJM103" s="84"/>
      <c r="AJN103" s="84"/>
      <c r="AJO103" s="84"/>
      <c r="AJP103" s="84"/>
      <c r="AJQ103" s="84"/>
      <c r="AJR103" s="84"/>
      <c r="AJS103" s="84"/>
      <c r="AJT103" s="84"/>
      <c r="AJU103" s="84"/>
      <c r="AJV103" s="84"/>
      <c r="AJW103" s="84"/>
      <c r="AJX103" s="84"/>
      <c r="AJY103" s="84"/>
      <c r="AJZ103" s="84"/>
      <c r="AKA103" s="84"/>
      <c r="AKB103" s="84"/>
      <c r="AKC103" s="84"/>
      <c r="AKD103" s="84"/>
      <c r="AKE103" s="84"/>
      <c r="AKF103" s="84"/>
      <c r="AKG103" s="84"/>
      <c r="AKH103" s="84"/>
      <c r="AKI103" s="84"/>
      <c r="AKJ103" s="84"/>
      <c r="AKK103" s="84"/>
      <c r="AKL103" s="84"/>
      <c r="AKM103" s="84"/>
      <c r="AKN103" s="84"/>
      <c r="AKO103" s="84"/>
      <c r="AKP103" s="84"/>
      <c r="AKQ103" s="84"/>
      <c r="AKR103" s="84"/>
      <c r="AKS103" s="84"/>
      <c r="AKT103" s="84"/>
      <c r="AKU103" s="84"/>
      <c r="AKV103" s="84"/>
      <c r="AKW103" s="84"/>
      <c r="AKX103" s="84"/>
      <c r="AKY103" s="84"/>
      <c r="AKZ103" s="84"/>
      <c r="ALA103" s="84"/>
      <c r="ALB103" s="84"/>
      <c r="ALC103" s="84"/>
      <c r="ALD103" s="84"/>
      <c r="ALE103" s="84"/>
      <c r="ALF103" s="84"/>
      <c r="ALG103" s="84"/>
      <c r="ALH103" s="84"/>
      <c r="ALI103" s="84"/>
      <c r="ALJ103" s="84"/>
      <c r="ALK103" s="84"/>
      <c r="ALL103" s="84"/>
      <c r="ALM103" s="84"/>
      <c r="ALN103" s="84"/>
      <c r="ALO103" s="84"/>
      <c r="ALP103" s="84"/>
      <c r="ALQ103" s="84"/>
      <c r="ALR103" s="84"/>
      <c r="ALS103" s="84"/>
      <c r="ALT103" s="84"/>
      <c r="ALU103" s="84"/>
      <c r="ALV103" s="84"/>
      <c r="ALW103" s="84"/>
      <c r="ALX103" s="84"/>
      <c r="ALY103" s="84"/>
      <c r="ALZ103" s="84"/>
      <c r="AMA103" s="84"/>
      <c r="AMB103" s="84"/>
      <c r="AMC103" s="84"/>
      <c r="AMD103" s="84"/>
      <c r="AME103" s="84"/>
      <c r="AMF103" s="84"/>
      <c r="AMG103" s="84"/>
      <c r="AMH103" s="84"/>
      <c r="AMI103" s="84"/>
      <c r="AMJ103" s="84"/>
      <c r="AMK103" s="84"/>
      <c r="AML103" s="84"/>
      <c r="AMM103" s="84"/>
      <c r="AMN103" s="84"/>
      <c r="AMO103" s="84"/>
      <c r="AMP103" s="84"/>
      <c r="AMQ103" s="84"/>
      <c r="AMR103" s="84"/>
      <c r="AMS103" s="84"/>
      <c r="AMT103" s="84"/>
      <c r="AMU103" s="84"/>
      <c r="AMV103" s="84"/>
      <c r="AMW103" s="84"/>
      <c r="AMX103" s="84"/>
      <c r="AMY103" s="84"/>
      <c r="AMZ103" s="84"/>
      <c r="ANA103" s="84"/>
      <c r="ANB103" s="84"/>
      <c r="ANC103" s="84"/>
      <c r="AND103" s="84"/>
      <c r="ANE103" s="84"/>
      <c r="ANF103" s="84"/>
      <c r="ANG103" s="84"/>
      <c r="ANH103" s="84"/>
      <c r="ANI103" s="84"/>
      <c r="ANJ103" s="84"/>
      <c r="ANK103" s="84"/>
      <c r="ANL103" s="84"/>
      <c r="ANM103" s="84"/>
      <c r="ANN103" s="84"/>
      <c r="ANO103" s="84"/>
      <c r="ANP103" s="84"/>
      <c r="ANQ103" s="84"/>
      <c r="ANR103" s="84"/>
      <c r="ANS103" s="84"/>
      <c r="ANT103" s="84"/>
      <c r="ANU103" s="84"/>
      <c r="ANV103" s="84"/>
      <c r="ANW103" s="84"/>
      <c r="ANX103" s="84"/>
      <c r="ANY103" s="84"/>
      <c r="ANZ103" s="84"/>
      <c r="AOA103" s="84"/>
      <c r="AOB103" s="84"/>
      <c r="AOC103" s="84"/>
      <c r="AOD103" s="84"/>
      <c r="AOE103" s="84"/>
      <c r="AOF103" s="84"/>
      <c r="AOG103" s="84"/>
      <c r="AOH103" s="84"/>
      <c r="AOI103" s="84"/>
      <c r="AOJ103" s="84"/>
      <c r="AOK103" s="84"/>
      <c r="AOL103" s="84"/>
      <c r="AOM103" s="84"/>
      <c r="AON103" s="84"/>
      <c r="AOO103" s="84"/>
      <c r="AOP103" s="84"/>
      <c r="AOQ103" s="84"/>
      <c r="AOR103" s="84"/>
      <c r="AOS103" s="84"/>
      <c r="AOT103" s="84"/>
      <c r="AOU103" s="84"/>
      <c r="AOV103" s="84"/>
      <c r="AOW103" s="84"/>
      <c r="AOX103" s="84"/>
      <c r="AOY103" s="84"/>
      <c r="AOZ103" s="84"/>
      <c r="APA103" s="84"/>
      <c r="APB103" s="84"/>
      <c r="APC103" s="84"/>
      <c r="APD103" s="84"/>
      <c r="APE103" s="84"/>
      <c r="APF103" s="84"/>
      <c r="APG103" s="84"/>
      <c r="APH103" s="84"/>
      <c r="API103" s="84"/>
      <c r="APJ103" s="84"/>
      <c r="APK103" s="84"/>
      <c r="APL103" s="84"/>
      <c r="APM103" s="84"/>
      <c r="APN103" s="84"/>
      <c r="APO103" s="84"/>
      <c r="APP103" s="84"/>
      <c r="APQ103" s="84"/>
      <c r="APR103" s="84"/>
      <c r="APS103" s="84"/>
      <c r="APT103" s="84"/>
      <c r="APU103" s="84"/>
      <c r="APV103" s="84"/>
      <c r="APW103" s="84"/>
      <c r="APX103" s="84"/>
      <c r="APY103" s="84"/>
      <c r="APZ103" s="84"/>
      <c r="AQA103" s="84"/>
      <c r="AQB103" s="84"/>
      <c r="AQC103" s="84"/>
      <c r="AQD103" s="84"/>
      <c r="AQE103" s="84"/>
      <c r="AQF103" s="84"/>
      <c r="AQG103" s="84"/>
      <c r="AQH103" s="84"/>
      <c r="AQI103" s="84"/>
      <c r="AQJ103" s="84"/>
      <c r="AQK103" s="84"/>
      <c r="AQL103" s="84"/>
      <c r="AQM103" s="84"/>
      <c r="AQN103" s="84"/>
      <c r="AQO103" s="84"/>
      <c r="AQP103" s="84"/>
      <c r="AQQ103" s="84"/>
      <c r="AQR103" s="84"/>
      <c r="AQS103" s="84"/>
      <c r="AQT103" s="84"/>
      <c r="AQU103" s="84"/>
      <c r="AQV103" s="84"/>
      <c r="AQW103" s="84"/>
      <c r="AQX103" s="84"/>
      <c r="AQY103" s="84"/>
      <c r="AQZ103" s="84"/>
      <c r="ARA103" s="84"/>
      <c r="ARB103" s="84"/>
      <c r="ARC103" s="84"/>
      <c r="ARD103" s="84"/>
      <c r="ARE103" s="84"/>
      <c r="ARF103" s="84"/>
      <c r="ARG103" s="84"/>
      <c r="ARH103" s="84"/>
      <c r="ARI103" s="84"/>
      <c r="ARJ103" s="84"/>
      <c r="ARK103" s="84"/>
      <c r="ARL103" s="84"/>
      <c r="ARM103" s="84"/>
      <c r="ARN103" s="84"/>
      <c r="ARO103" s="84"/>
      <c r="ARP103" s="84"/>
      <c r="ARQ103" s="84"/>
      <c r="ARR103" s="84"/>
      <c r="ARS103" s="84"/>
      <c r="ART103" s="84"/>
      <c r="ARU103" s="84"/>
      <c r="ARV103" s="84"/>
      <c r="ARW103" s="84"/>
      <c r="ARX103" s="84"/>
      <c r="ARY103" s="84"/>
      <c r="ARZ103" s="84"/>
      <c r="ASA103" s="84"/>
      <c r="ASB103" s="84"/>
      <c r="ASC103" s="84"/>
      <c r="ASD103" s="84"/>
      <c r="ASE103" s="84"/>
      <c r="ASF103" s="84"/>
      <c r="ASG103" s="84"/>
      <c r="ASH103" s="84"/>
      <c r="ASI103" s="84"/>
      <c r="ASJ103" s="84"/>
      <c r="ASK103" s="84"/>
      <c r="ASL103" s="84"/>
      <c r="ASM103" s="84"/>
      <c r="ASN103" s="84"/>
      <c r="ASO103" s="84"/>
      <c r="ASP103" s="84"/>
      <c r="ASQ103" s="84"/>
      <c r="ASR103" s="84"/>
      <c r="ASS103" s="84"/>
      <c r="AST103" s="84"/>
      <c r="ASU103" s="84"/>
      <c r="ASV103" s="84"/>
      <c r="ASW103" s="84"/>
      <c r="ASX103" s="84"/>
      <c r="ASY103" s="84"/>
      <c r="ASZ103" s="84"/>
      <c r="ATA103" s="84"/>
      <c r="ATB103" s="84"/>
      <c r="ATC103" s="84"/>
      <c r="ATD103" s="84"/>
      <c r="ATE103" s="84"/>
      <c r="ATF103" s="84"/>
      <c r="ATG103" s="84"/>
      <c r="ATH103" s="84"/>
      <c r="ATI103" s="84"/>
      <c r="ATJ103" s="84"/>
      <c r="ATK103" s="84"/>
      <c r="ATL103" s="84"/>
      <c r="ATM103" s="84"/>
      <c r="ATN103" s="84"/>
      <c r="ATO103" s="84"/>
      <c r="ATP103" s="84"/>
      <c r="ATQ103" s="84"/>
      <c r="ATR103" s="84"/>
      <c r="ATS103" s="84"/>
      <c r="ATT103" s="84"/>
      <c r="ATU103" s="84"/>
      <c r="ATV103" s="84"/>
      <c r="ATW103" s="84"/>
      <c r="ATX103" s="84"/>
      <c r="ATY103" s="84"/>
      <c r="ATZ103" s="84"/>
      <c r="AUA103" s="84"/>
      <c r="AUB103" s="84"/>
      <c r="AUC103" s="84"/>
      <c r="AUD103" s="84"/>
      <c r="AUE103" s="84"/>
      <c r="AUF103" s="84"/>
      <c r="AUG103" s="84"/>
      <c r="AUH103" s="84"/>
      <c r="AUI103" s="84"/>
      <c r="AUJ103" s="84"/>
      <c r="AUK103" s="84"/>
      <c r="AUL103" s="84"/>
      <c r="AUM103" s="84"/>
      <c r="AUN103" s="84"/>
      <c r="AUO103" s="84"/>
      <c r="AUP103" s="84"/>
      <c r="AUQ103" s="84"/>
      <c r="AUR103" s="84"/>
      <c r="AUS103" s="84"/>
      <c r="AUT103" s="84"/>
      <c r="AUU103" s="84"/>
      <c r="AUV103" s="84"/>
      <c r="AUW103" s="84"/>
      <c r="AUX103" s="84"/>
      <c r="AUY103" s="84"/>
      <c r="AUZ103" s="84"/>
      <c r="AVA103" s="84"/>
      <c r="AVB103" s="84"/>
      <c r="AVC103" s="84"/>
      <c r="AVD103" s="84"/>
      <c r="AVE103" s="84"/>
      <c r="AVF103" s="84"/>
      <c r="AVG103" s="84"/>
      <c r="AVH103" s="84"/>
      <c r="AVI103" s="84"/>
      <c r="AVJ103" s="84"/>
      <c r="AVK103" s="84"/>
      <c r="AVL103" s="84"/>
      <c r="AVM103" s="84"/>
      <c r="AVN103" s="84"/>
      <c r="AVO103" s="84"/>
      <c r="AVP103" s="84"/>
      <c r="AVQ103" s="84"/>
      <c r="AVR103" s="84"/>
      <c r="AVS103" s="84"/>
      <c r="AVT103" s="84"/>
      <c r="AVU103" s="84"/>
      <c r="AVV103" s="84"/>
      <c r="AVW103" s="84"/>
      <c r="AVX103" s="84"/>
      <c r="AVY103" s="84"/>
      <c r="AVZ103" s="84"/>
      <c r="AWA103" s="84"/>
      <c r="AWB103" s="84"/>
      <c r="AWC103" s="84"/>
      <c r="AWD103" s="84"/>
      <c r="AWE103" s="84"/>
      <c r="AWF103" s="84"/>
      <c r="AWG103" s="84"/>
      <c r="AWH103" s="84"/>
      <c r="AWI103" s="84"/>
      <c r="AWJ103" s="84"/>
      <c r="AWK103" s="84"/>
      <c r="AWL103" s="84"/>
      <c r="AWM103" s="84"/>
      <c r="AWN103" s="84"/>
      <c r="AWO103" s="84"/>
      <c r="AWP103" s="84"/>
      <c r="AWQ103" s="84"/>
      <c r="AWR103" s="84"/>
      <c r="AWS103" s="84"/>
      <c r="AWT103" s="84"/>
      <c r="AWU103" s="84"/>
      <c r="AWV103" s="84"/>
      <c r="AWW103" s="84"/>
      <c r="AWX103" s="84"/>
      <c r="AWY103" s="84"/>
      <c r="AWZ103" s="84"/>
      <c r="AXA103" s="84"/>
      <c r="AXB103" s="84"/>
      <c r="AXC103" s="84"/>
      <c r="AXD103" s="84"/>
      <c r="AXE103" s="84"/>
      <c r="AXF103" s="84"/>
      <c r="AXG103" s="84"/>
      <c r="AXH103" s="84"/>
      <c r="AXI103" s="84"/>
      <c r="AXJ103" s="84"/>
      <c r="AXK103" s="84"/>
      <c r="AXL103" s="84"/>
      <c r="AXM103" s="84"/>
      <c r="AXN103" s="84"/>
      <c r="AXO103" s="84"/>
      <c r="AXP103" s="84"/>
      <c r="AXQ103" s="84"/>
      <c r="AXR103" s="84"/>
      <c r="AXS103" s="84"/>
      <c r="AXT103" s="84"/>
      <c r="AXU103" s="84"/>
      <c r="AXV103" s="84"/>
      <c r="AXW103" s="84"/>
      <c r="AXX103" s="84"/>
      <c r="AXY103" s="84"/>
      <c r="AXZ103" s="84"/>
      <c r="AYA103" s="84"/>
      <c r="AYB103" s="84"/>
      <c r="AYC103" s="84"/>
      <c r="AYD103" s="84"/>
      <c r="AYE103" s="84"/>
      <c r="AYF103" s="84"/>
      <c r="AYG103" s="84"/>
      <c r="AYH103" s="84"/>
      <c r="AYI103" s="84"/>
      <c r="AYJ103" s="84"/>
      <c r="AYK103" s="84"/>
      <c r="AYL103" s="84"/>
      <c r="AYM103" s="84"/>
      <c r="AYN103" s="84"/>
      <c r="AYO103" s="84"/>
      <c r="AYP103" s="84"/>
      <c r="AYQ103" s="84"/>
      <c r="AYR103" s="84"/>
      <c r="AYS103" s="84"/>
      <c r="AYT103" s="84"/>
      <c r="AYU103" s="84"/>
      <c r="AYV103" s="84"/>
      <c r="AYW103" s="84"/>
      <c r="AYX103" s="84"/>
      <c r="AYY103" s="84"/>
      <c r="AYZ103" s="84"/>
      <c r="AZA103" s="84"/>
      <c r="AZB103" s="84"/>
      <c r="AZC103" s="84"/>
      <c r="AZD103" s="84"/>
      <c r="AZE103" s="84"/>
      <c r="AZF103" s="84"/>
      <c r="AZG103" s="84"/>
      <c r="AZH103" s="84"/>
      <c r="AZI103" s="84"/>
      <c r="AZJ103" s="84"/>
      <c r="AZK103" s="84"/>
      <c r="AZL103" s="84"/>
      <c r="AZM103" s="84"/>
      <c r="AZN103" s="84"/>
      <c r="AZO103" s="84"/>
      <c r="AZP103" s="84"/>
      <c r="AZQ103" s="84"/>
      <c r="AZR103" s="84"/>
      <c r="AZS103" s="84"/>
      <c r="AZT103" s="84"/>
      <c r="AZU103" s="84"/>
      <c r="AZV103" s="84"/>
      <c r="AZW103" s="84"/>
      <c r="AZX103" s="84"/>
      <c r="AZY103" s="84"/>
      <c r="AZZ103" s="84"/>
      <c r="BAA103" s="84"/>
      <c r="BAB103" s="84"/>
      <c r="BAC103" s="84"/>
      <c r="BAD103" s="84"/>
      <c r="BAE103" s="84"/>
      <c r="BAF103" s="84"/>
      <c r="BAG103" s="84"/>
      <c r="BAH103" s="84"/>
      <c r="BAI103" s="84"/>
      <c r="BAJ103" s="84"/>
      <c r="BAK103" s="84"/>
      <c r="BAL103" s="84"/>
      <c r="BAM103" s="84"/>
      <c r="BAN103" s="84"/>
      <c r="BAO103" s="84"/>
      <c r="BAP103" s="84"/>
      <c r="BAQ103" s="84"/>
      <c r="BAR103" s="84"/>
      <c r="BAS103" s="84"/>
      <c r="BAT103" s="84"/>
      <c r="BAU103" s="84"/>
      <c r="BAV103" s="84"/>
      <c r="BAW103" s="84"/>
      <c r="BAX103" s="84"/>
      <c r="BAY103" s="84"/>
      <c r="BAZ103" s="84"/>
      <c r="BBA103" s="84"/>
      <c r="BBB103" s="84"/>
      <c r="BBC103" s="84"/>
      <c r="BBD103" s="84"/>
      <c r="BBE103" s="84"/>
      <c r="BBF103" s="84"/>
      <c r="BBG103" s="84"/>
      <c r="BBH103" s="84"/>
      <c r="BBI103" s="84"/>
      <c r="BBJ103" s="84"/>
      <c r="BBK103" s="84"/>
      <c r="BBL103" s="84"/>
      <c r="BBM103" s="84"/>
      <c r="BBN103" s="84"/>
      <c r="BBO103" s="84"/>
      <c r="BBP103" s="84"/>
      <c r="BBQ103" s="84"/>
      <c r="BBR103" s="84"/>
      <c r="BBS103" s="84"/>
      <c r="BBT103" s="84"/>
      <c r="BBU103" s="84"/>
      <c r="BBV103" s="84"/>
      <c r="BBW103" s="84"/>
      <c r="BBX103" s="84"/>
      <c r="BBY103" s="84"/>
      <c r="BBZ103" s="84"/>
      <c r="BCA103" s="84"/>
      <c r="BCB103" s="84"/>
      <c r="BCC103" s="84"/>
      <c r="BCD103" s="84"/>
      <c r="BCE103" s="84"/>
      <c r="BCF103" s="84"/>
      <c r="BCG103" s="84"/>
      <c r="BCH103" s="84"/>
      <c r="BCI103" s="84"/>
      <c r="BCJ103" s="84"/>
      <c r="BCK103" s="84"/>
      <c r="BCL103" s="84"/>
      <c r="BCM103" s="84"/>
      <c r="BCN103" s="84"/>
      <c r="BCO103" s="84"/>
      <c r="BCP103" s="84"/>
      <c r="BCQ103" s="84"/>
      <c r="BCR103" s="84"/>
      <c r="BCS103" s="84"/>
      <c r="BCT103" s="84"/>
      <c r="BCU103" s="84"/>
      <c r="BCV103" s="84"/>
      <c r="BCW103" s="84"/>
      <c r="BCX103" s="84"/>
      <c r="BCY103" s="84"/>
      <c r="BCZ103" s="84"/>
      <c r="BDA103" s="84"/>
      <c r="BDB103" s="84"/>
      <c r="BDC103" s="84"/>
      <c r="BDD103" s="84"/>
      <c r="BDE103" s="84"/>
      <c r="BDF103" s="84"/>
      <c r="BDG103" s="84"/>
      <c r="BDH103" s="84"/>
      <c r="BDI103" s="84"/>
      <c r="BDJ103" s="84"/>
      <c r="BDK103" s="84"/>
      <c r="BDL103" s="84"/>
      <c r="BDM103" s="84"/>
      <c r="BDN103" s="84"/>
      <c r="BDO103" s="84"/>
      <c r="BDP103" s="84"/>
      <c r="BDQ103" s="84"/>
      <c r="BDR103" s="84"/>
      <c r="BDS103" s="84"/>
      <c r="BDT103" s="84"/>
      <c r="BDU103" s="84"/>
      <c r="BDV103" s="84"/>
      <c r="BDW103" s="84"/>
      <c r="BDX103" s="84"/>
      <c r="BDY103" s="84"/>
      <c r="BDZ103" s="84"/>
      <c r="BEA103" s="84"/>
      <c r="BEB103" s="84"/>
      <c r="BEC103" s="84"/>
      <c r="BED103" s="84"/>
      <c r="BEE103" s="84"/>
      <c r="BEF103" s="84"/>
      <c r="BEG103" s="84"/>
      <c r="BEH103" s="84"/>
      <c r="BEI103" s="84"/>
      <c r="BEJ103" s="84"/>
      <c r="BEK103" s="84"/>
      <c r="BEL103" s="84"/>
      <c r="BEM103" s="84"/>
      <c r="BEN103" s="84"/>
      <c r="BEO103" s="84"/>
      <c r="BEP103" s="84"/>
      <c r="BEQ103" s="84"/>
      <c r="BER103" s="84"/>
      <c r="BES103" s="84"/>
      <c r="BET103" s="84"/>
      <c r="BEU103" s="84"/>
      <c r="BEV103" s="84"/>
      <c r="BEW103" s="84"/>
      <c r="BEX103" s="84"/>
      <c r="BEY103" s="84"/>
      <c r="BEZ103" s="84"/>
      <c r="BFA103" s="84"/>
      <c r="BFB103" s="84"/>
      <c r="BFC103" s="84"/>
      <c r="BFD103" s="84"/>
      <c r="BFE103" s="84"/>
      <c r="BFF103" s="84"/>
      <c r="BFG103" s="84"/>
      <c r="BFH103" s="84"/>
      <c r="BFI103" s="84"/>
      <c r="BFJ103" s="84"/>
      <c r="BFK103" s="84"/>
      <c r="BFL103" s="84"/>
      <c r="BFM103" s="84"/>
      <c r="BFN103" s="84"/>
      <c r="BFO103" s="84"/>
      <c r="BFP103" s="84"/>
      <c r="BFQ103" s="84"/>
      <c r="BFR103" s="84"/>
      <c r="BFS103" s="84"/>
      <c r="BFT103" s="84"/>
      <c r="BFU103" s="84"/>
      <c r="BFV103" s="84"/>
      <c r="BFW103" s="84"/>
      <c r="BFX103" s="84"/>
      <c r="BFY103" s="84"/>
      <c r="BFZ103" s="84"/>
      <c r="BGA103" s="84"/>
      <c r="BGB103" s="84"/>
      <c r="BGC103" s="84"/>
      <c r="BGD103" s="84"/>
      <c r="BGE103" s="84"/>
      <c r="BGF103" s="84"/>
      <c r="BGG103" s="84"/>
      <c r="BGH103" s="84"/>
      <c r="BGI103" s="84"/>
      <c r="BGJ103" s="84"/>
      <c r="BGK103" s="84"/>
      <c r="BGL103" s="84"/>
      <c r="BGM103" s="84"/>
      <c r="BGN103" s="84"/>
      <c r="BGO103" s="84"/>
      <c r="BGP103" s="84"/>
      <c r="BGQ103" s="84"/>
      <c r="BGR103" s="84"/>
      <c r="BGS103" s="84"/>
      <c r="BGT103" s="84"/>
      <c r="BGU103" s="84"/>
      <c r="BGV103" s="84"/>
      <c r="BGW103" s="84"/>
      <c r="BGX103" s="84"/>
      <c r="BGY103" s="84"/>
      <c r="BGZ103" s="84"/>
      <c r="BHA103" s="84"/>
      <c r="BHB103" s="84"/>
      <c r="BHC103" s="84"/>
      <c r="BHD103" s="84"/>
      <c r="BHE103" s="84"/>
      <c r="BHF103" s="84"/>
      <c r="BHG103" s="84"/>
      <c r="BHH103" s="84"/>
      <c r="BHI103" s="84"/>
      <c r="BHJ103" s="84"/>
      <c r="BHK103" s="84"/>
      <c r="BHL103" s="84"/>
      <c r="BHM103" s="84"/>
      <c r="BHN103" s="84"/>
      <c r="BHO103" s="84"/>
      <c r="BHP103" s="84"/>
      <c r="BHQ103" s="84"/>
      <c r="BHR103" s="84"/>
      <c r="BHS103" s="84"/>
      <c r="BHT103" s="84"/>
      <c r="BHU103" s="84"/>
      <c r="BHV103" s="84"/>
      <c r="BHW103" s="84"/>
      <c r="BHX103" s="84"/>
      <c r="BHY103" s="84"/>
      <c r="BHZ103" s="84"/>
      <c r="BIA103" s="84"/>
      <c r="BIB103" s="84"/>
      <c r="BIC103" s="84"/>
      <c r="BID103" s="84"/>
      <c r="BIE103" s="84"/>
      <c r="BIF103" s="84"/>
      <c r="BIG103" s="84"/>
      <c r="BIH103" s="84"/>
      <c r="BII103" s="84"/>
      <c r="BIJ103" s="84"/>
      <c r="BIK103" s="84"/>
      <c r="BIL103" s="84"/>
      <c r="BIM103" s="84"/>
      <c r="BIN103" s="84"/>
      <c r="BIO103" s="84"/>
      <c r="BIP103" s="84"/>
      <c r="BIQ103" s="84"/>
      <c r="BIR103" s="84"/>
      <c r="BIS103" s="84"/>
      <c r="BIT103" s="84"/>
      <c r="BIU103" s="84"/>
      <c r="BIV103" s="84"/>
      <c r="BIW103" s="84"/>
      <c r="BIX103" s="84"/>
      <c r="BIY103" s="84"/>
      <c r="BIZ103" s="84"/>
      <c r="BJA103" s="84"/>
      <c r="BJB103" s="84"/>
      <c r="BJC103" s="84"/>
      <c r="BJD103" s="84"/>
      <c r="BJE103" s="84"/>
      <c r="BJF103" s="84"/>
      <c r="BJG103" s="84"/>
      <c r="BJH103" s="84"/>
      <c r="BJI103" s="84"/>
      <c r="BJJ103" s="84"/>
      <c r="BJK103" s="84"/>
      <c r="BJL103" s="84"/>
      <c r="BJM103" s="84"/>
      <c r="BJN103" s="84"/>
      <c r="BJO103" s="84"/>
      <c r="BJP103" s="84"/>
      <c r="BJQ103" s="84"/>
      <c r="BJR103" s="84"/>
      <c r="BJS103" s="84"/>
      <c r="BJT103" s="84"/>
      <c r="BJU103" s="84"/>
      <c r="BJV103" s="84"/>
      <c r="BJW103" s="84"/>
      <c r="BJX103" s="84"/>
      <c r="BJY103" s="84"/>
      <c r="BJZ103" s="84"/>
      <c r="BKA103" s="84"/>
      <c r="BKB103" s="84"/>
      <c r="BKC103" s="84"/>
      <c r="BKD103" s="84"/>
      <c r="BKE103" s="84"/>
      <c r="BKF103" s="84"/>
      <c r="BKG103" s="84"/>
      <c r="BKH103" s="84"/>
      <c r="BKI103" s="84"/>
      <c r="BKJ103" s="84"/>
      <c r="BKK103" s="84"/>
      <c r="BKL103" s="84"/>
      <c r="BKM103" s="84"/>
      <c r="BKN103" s="84"/>
      <c r="BKO103" s="84"/>
      <c r="BKP103" s="84"/>
      <c r="BKQ103" s="84"/>
      <c r="BKR103" s="84"/>
      <c r="BKS103" s="84"/>
      <c r="BKT103" s="84"/>
      <c r="BKU103" s="84"/>
      <c r="BKV103" s="84"/>
      <c r="BKW103" s="84"/>
      <c r="BKX103" s="84"/>
      <c r="BKY103" s="84"/>
      <c r="BKZ103" s="84"/>
      <c r="BLA103" s="84"/>
      <c r="BLB103" s="84"/>
      <c r="BLC103" s="84"/>
      <c r="BLD103" s="84"/>
      <c r="BLE103" s="84"/>
      <c r="BLF103" s="84"/>
      <c r="BLG103" s="84"/>
      <c r="BLH103" s="84"/>
      <c r="BLI103" s="84"/>
      <c r="BLJ103" s="84"/>
      <c r="BLK103" s="84"/>
      <c r="BLL103" s="84"/>
      <c r="BLM103" s="84"/>
      <c r="BLN103" s="84"/>
      <c r="BLO103" s="84"/>
      <c r="BLP103" s="84"/>
      <c r="BLQ103" s="84"/>
      <c r="BLR103" s="84"/>
      <c r="BLS103" s="84"/>
      <c r="BLT103" s="84"/>
      <c r="BLU103" s="84"/>
      <c r="BLV103" s="84"/>
      <c r="BLW103" s="84"/>
      <c r="BLX103" s="84"/>
      <c r="BLY103" s="84"/>
      <c r="BLZ103" s="84"/>
      <c r="BMA103" s="84"/>
      <c r="BMB103" s="84"/>
      <c r="BMC103" s="84"/>
      <c r="BMD103" s="84"/>
      <c r="BME103" s="84"/>
      <c r="BMF103" s="84"/>
      <c r="BMG103" s="84"/>
      <c r="BMH103" s="84"/>
      <c r="BMI103" s="84"/>
      <c r="BMJ103" s="84"/>
      <c r="BMK103" s="84"/>
      <c r="BML103" s="84"/>
      <c r="BMM103" s="84"/>
      <c r="BMN103" s="84"/>
      <c r="BMO103" s="84"/>
      <c r="BMP103" s="84"/>
      <c r="BMQ103" s="84"/>
      <c r="BMR103" s="84"/>
      <c r="BMS103" s="84"/>
      <c r="BMT103" s="84"/>
      <c r="BMU103" s="84"/>
      <c r="BMV103" s="84"/>
      <c r="BMW103" s="84"/>
      <c r="BMX103" s="84"/>
      <c r="BMY103" s="84"/>
      <c r="BMZ103" s="84"/>
      <c r="BNA103" s="84"/>
      <c r="BNB103" s="84"/>
      <c r="BNC103" s="84"/>
      <c r="BND103" s="84"/>
      <c r="BNE103" s="84"/>
      <c r="BNF103" s="84"/>
      <c r="BNG103" s="84"/>
      <c r="BNH103" s="84"/>
      <c r="BNI103" s="84"/>
      <c r="BNJ103" s="84"/>
      <c r="BNK103" s="84"/>
      <c r="BNL103" s="84"/>
      <c r="BNM103" s="84"/>
      <c r="BNN103" s="84"/>
      <c r="BNO103" s="84"/>
      <c r="BNP103" s="84"/>
      <c r="BNQ103" s="84"/>
      <c r="BNR103" s="84"/>
      <c r="BNS103" s="84"/>
      <c r="BNT103" s="84"/>
      <c r="BNU103" s="84"/>
      <c r="BNV103" s="84"/>
      <c r="BNW103" s="84"/>
      <c r="BNX103" s="84"/>
      <c r="BNY103" s="84"/>
      <c r="BNZ103" s="84"/>
      <c r="BOA103" s="84"/>
      <c r="BOB103" s="84"/>
      <c r="BOC103" s="84"/>
      <c r="BOD103" s="84"/>
      <c r="BOE103" s="84"/>
      <c r="BOF103" s="84"/>
      <c r="BOG103" s="84"/>
      <c r="BOH103" s="84"/>
      <c r="BOI103" s="84"/>
      <c r="BOJ103" s="84"/>
      <c r="BOK103" s="84"/>
      <c r="BOL103" s="84"/>
      <c r="BOM103" s="84"/>
      <c r="BON103" s="84"/>
      <c r="BOO103" s="84"/>
      <c r="BOP103" s="84"/>
      <c r="BOQ103" s="84"/>
      <c r="BOR103" s="84"/>
      <c r="BOS103" s="84"/>
      <c r="BOT103" s="84"/>
      <c r="BOU103" s="84"/>
      <c r="BOV103" s="84"/>
      <c r="BOW103" s="84"/>
      <c r="BOX103" s="84"/>
      <c r="BOY103" s="84"/>
      <c r="BOZ103" s="84"/>
      <c r="BPA103" s="84"/>
      <c r="BPB103" s="84"/>
      <c r="BPC103" s="84"/>
      <c r="BPD103" s="84"/>
      <c r="BPE103" s="84"/>
      <c r="BPF103" s="84"/>
      <c r="BPG103" s="84"/>
      <c r="BPH103" s="84"/>
      <c r="BPI103" s="84"/>
      <c r="BPJ103" s="84"/>
      <c r="BPK103" s="84"/>
      <c r="BPL103" s="84"/>
      <c r="BPM103" s="84"/>
      <c r="BPN103" s="84"/>
      <c r="BPO103" s="84"/>
      <c r="BPP103" s="84"/>
      <c r="BPQ103" s="84"/>
      <c r="BPR103" s="84"/>
      <c r="BPS103" s="84"/>
      <c r="BPT103" s="84"/>
      <c r="BPU103" s="84"/>
      <c r="BPV103" s="84"/>
      <c r="BPW103" s="84"/>
      <c r="BPX103" s="84"/>
      <c r="BPY103" s="84"/>
      <c r="BPZ103" s="84"/>
      <c r="BQA103" s="84"/>
      <c r="BQB103" s="84"/>
      <c r="BQC103" s="84"/>
      <c r="BQD103" s="84"/>
      <c r="BQE103" s="84"/>
      <c r="BQF103" s="84"/>
      <c r="BQG103" s="84"/>
      <c r="BQH103" s="84"/>
      <c r="BQI103" s="84"/>
      <c r="BQJ103" s="84"/>
      <c r="BQK103" s="84"/>
      <c r="BQL103" s="84"/>
      <c r="BQM103" s="84"/>
      <c r="BQN103" s="84"/>
      <c r="BQO103" s="84"/>
      <c r="BQP103" s="84"/>
      <c r="BQQ103" s="84"/>
      <c r="BQR103" s="84"/>
      <c r="BQS103" s="84"/>
      <c r="BQT103" s="84"/>
      <c r="BQU103" s="84"/>
      <c r="BQV103" s="84"/>
      <c r="BQW103" s="84"/>
      <c r="BQX103" s="84"/>
      <c r="BQY103" s="84"/>
      <c r="BQZ103" s="84"/>
      <c r="BRA103" s="84"/>
      <c r="BRB103" s="84"/>
      <c r="BRC103" s="84"/>
      <c r="BRD103" s="84"/>
      <c r="BRE103" s="84"/>
      <c r="BRF103" s="84"/>
      <c r="BRG103" s="84"/>
      <c r="BRH103" s="84"/>
      <c r="BRI103" s="84"/>
      <c r="BRJ103" s="84"/>
      <c r="BRK103" s="84"/>
      <c r="BRL103" s="84"/>
      <c r="BRM103" s="84"/>
      <c r="BRN103" s="84"/>
      <c r="BRO103" s="84"/>
      <c r="BRP103" s="84"/>
      <c r="BRQ103" s="84"/>
      <c r="BRR103" s="84"/>
      <c r="BRS103" s="84"/>
      <c r="BRT103" s="84"/>
      <c r="BRU103" s="84"/>
      <c r="BRV103" s="84"/>
      <c r="BRW103" s="84"/>
      <c r="BRX103" s="84"/>
      <c r="BRY103" s="84"/>
      <c r="BRZ103" s="84"/>
      <c r="BSA103" s="84"/>
      <c r="BSB103" s="84"/>
      <c r="BSC103" s="84"/>
      <c r="BSD103" s="84"/>
      <c r="BSE103" s="84"/>
      <c r="BSF103" s="84"/>
      <c r="BSG103" s="84"/>
      <c r="BSH103" s="84"/>
      <c r="BSI103" s="84"/>
      <c r="BSJ103" s="84"/>
      <c r="BSK103" s="84"/>
      <c r="BSL103" s="84"/>
      <c r="BSM103" s="84"/>
      <c r="BSN103" s="84"/>
      <c r="BSO103" s="84"/>
      <c r="BSP103" s="84"/>
      <c r="BSQ103" s="84"/>
      <c r="BSR103" s="84"/>
      <c r="BSS103" s="84"/>
      <c r="BST103" s="84"/>
      <c r="BSU103" s="84"/>
      <c r="BSV103" s="84"/>
      <c r="BSW103" s="84"/>
      <c r="BSX103" s="84"/>
      <c r="BSY103" s="84"/>
      <c r="BSZ103" s="84"/>
      <c r="BTA103" s="84"/>
      <c r="BTB103" s="84"/>
      <c r="BTC103" s="84"/>
      <c r="BTD103" s="84"/>
      <c r="BTE103" s="84"/>
      <c r="BTF103" s="84"/>
      <c r="BTG103" s="84"/>
      <c r="BTH103" s="84"/>
      <c r="BTI103" s="84"/>
      <c r="BTJ103" s="84"/>
      <c r="BTK103" s="84"/>
      <c r="BTL103" s="84"/>
      <c r="BTM103" s="84"/>
      <c r="BTN103" s="84"/>
      <c r="BTO103" s="84"/>
      <c r="BTP103" s="84"/>
      <c r="BTQ103" s="84"/>
      <c r="BTR103" s="84"/>
      <c r="BTS103" s="84"/>
      <c r="BTT103" s="84"/>
      <c r="BTU103" s="84"/>
      <c r="BTV103" s="84"/>
      <c r="BTW103" s="84"/>
      <c r="BTX103" s="84"/>
      <c r="BTY103" s="84"/>
      <c r="BTZ103" s="84"/>
      <c r="BUA103" s="84"/>
      <c r="BUB103" s="84"/>
      <c r="BUC103" s="84"/>
      <c r="BUD103" s="84"/>
      <c r="BUE103" s="84"/>
      <c r="BUF103" s="84"/>
      <c r="BUG103" s="84"/>
      <c r="BUH103" s="84"/>
      <c r="BUI103" s="84"/>
      <c r="BUJ103" s="84"/>
      <c r="BUK103" s="84"/>
      <c r="BUL103" s="84"/>
      <c r="BUM103" s="84"/>
      <c r="BUN103" s="84"/>
      <c r="BUO103" s="84"/>
      <c r="BUP103" s="84"/>
      <c r="BUQ103" s="84"/>
      <c r="BUR103" s="84"/>
      <c r="BUS103" s="84"/>
      <c r="BUT103" s="84"/>
      <c r="BUU103" s="84"/>
      <c r="BUV103" s="84"/>
      <c r="BUW103" s="84"/>
      <c r="BUX103" s="84"/>
      <c r="BUY103" s="84"/>
      <c r="BUZ103" s="84"/>
      <c r="BVA103" s="84"/>
      <c r="BVB103" s="84"/>
      <c r="BVC103" s="84"/>
      <c r="BVD103" s="84"/>
      <c r="BVE103" s="84"/>
      <c r="BVF103" s="84"/>
      <c r="BVG103" s="84"/>
      <c r="BVH103" s="84"/>
      <c r="BVI103" s="84"/>
      <c r="BVJ103" s="84"/>
      <c r="BVK103" s="84"/>
      <c r="BVL103" s="84"/>
      <c r="BVM103" s="84"/>
      <c r="BVN103" s="84"/>
      <c r="BVO103" s="84"/>
      <c r="BVP103" s="84"/>
      <c r="BVQ103" s="84"/>
      <c r="BVR103" s="84"/>
      <c r="BVS103" s="84"/>
      <c r="BVT103" s="84"/>
      <c r="BVU103" s="84"/>
      <c r="BVV103" s="84"/>
      <c r="BVW103" s="84"/>
      <c r="BVX103" s="84"/>
      <c r="BVY103" s="84"/>
      <c r="BVZ103" s="84"/>
      <c r="BWA103" s="84"/>
      <c r="BWB103" s="84"/>
      <c r="BWC103" s="84"/>
      <c r="BWD103" s="84"/>
      <c r="BWE103" s="84"/>
      <c r="BWF103" s="84"/>
      <c r="BWG103" s="84"/>
      <c r="BWH103" s="84"/>
      <c r="BWI103" s="84"/>
      <c r="BWJ103" s="84"/>
      <c r="BWK103" s="84"/>
      <c r="BWL103" s="84"/>
      <c r="BWM103" s="84"/>
      <c r="BWN103" s="84"/>
      <c r="BWO103" s="84"/>
      <c r="BWP103" s="84"/>
      <c r="BWQ103" s="84"/>
      <c r="BWR103" s="84"/>
      <c r="BWS103" s="84"/>
      <c r="BWT103" s="84"/>
      <c r="BWU103" s="84"/>
      <c r="BWV103" s="84"/>
      <c r="BWW103" s="84"/>
      <c r="BWX103" s="84"/>
      <c r="BWY103" s="84"/>
      <c r="BWZ103" s="84"/>
      <c r="BXA103" s="84"/>
      <c r="BXB103" s="84"/>
      <c r="BXC103" s="84"/>
      <c r="BXD103" s="84"/>
      <c r="BXE103" s="84"/>
      <c r="BXF103" s="84"/>
      <c r="BXG103" s="84"/>
      <c r="BXH103" s="84"/>
      <c r="BXI103" s="84"/>
      <c r="BXJ103" s="84"/>
      <c r="BXK103" s="84"/>
      <c r="BXL103" s="84"/>
      <c r="BXM103" s="84"/>
      <c r="BXN103" s="84"/>
      <c r="BXO103" s="84"/>
      <c r="BXP103" s="84"/>
      <c r="BXQ103" s="84"/>
      <c r="BXR103" s="84"/>
      <c r="BXS103" s="84"/>
      <c r="BXT103" s="84"/>
      <c r="BXU103" s="84"/>
      <c r="BXV103" s="84"/>
      <c r="BXW103" s="84"/>
      <c r="BXX103" s="84"/>
      <c r="BXY103" s="84"/>
      <c r="BXZ103" s="84"/>
      <c r="BYA103" s="84"/>
      <c r="BYB103" s="84"/>
      <c r="BYC103" s="84"/>
      <c r="BYD103" s="84"/>
      <c r="BYE103" s="84"/>
      <c r="BYF103" s="84"/>
      <c r="BYG103" s="84"/>
      <c r="BYH103" s="84"/>
      <c r="BYI103" s="84"/>
      <c r="BYJ103" s="84"/>
      <c r="BYK103" s="84"/>
      <c r="BYL103" s="84"/>
      <c r="BYM103" s="84"/>
      <c r="BYN103" s="84"/>
      <c r="BYO103" s="84"/>
      <c r="BYP103" s="84"/>
      <c r="BYQ103" s="84"/>
      <c r="BYR103" s="84"/>
      <c r="BYS103" s="84"/>
      <c r="BYT103" s="84"/>
      <c r="BYU103" s="84"/>
      <c r="BYV103" s="84"/>
      <c r="BYW103" s="84"/>
      <c r="BYX103" s="84"/>
      <c r="BYY103" s="84"/>
      <c r="BYZ103" s="84"/>
      <c r="BZA103" s="84"/>
      <c r="BZB103" s="84"/>
      <c r="BZC103" s="84"/>
      <c r="BZD103" s="84"/>
      <c r="BZE103" s="84"/>
      <c r="BZF103" s="84"/>
      <c r="BZG103" s="84"/>
      <c r="BZH103" s="84"/>
      <c r="BZI103" s="84"/>
      <c r="BZJ103" s="84"/>
      <c r="BZK103" s="84"/>
      <c r="BZL103" s="84"/>
      <c r="BZM103" s="84"/>
      <c r="BZN103" s="84"/>
      <c r="BZO103" s="84"/>
      <c r="BZP103" s="84"/>
      <c r="BZQ103" s="84"/>
      <c r="BZR103" s="84"/>
      <c r="BZS103" s="84"/>
      <c r="BZT103" s="84"/>
      <c r="BZU103" s="84"/>
      <c r="BZV103" s="84"/>
      <c r="BZW103" s="84"/>
      <c r="BZX103" s="84"/>
      <c r="BZY103" s="84"/>
      <c r="BZZ103" s="84"/>
      <c r="CAA103" s="84"/>
      <c r="CAB103" s="84"/>
      <c r="CAC103" s="84"/>
      <c r="CAD103" s="84"/>
      <c r="CAE103" s="84"/>
      <c r="CAF103" s="84"/>
      <c r="CAG103" s="84"/>
      <c r="CAH103" s="84"/>
      <c r="CAI103" s="84"/>
      <c r="CAJ103" s="84"/>
      <c r="CAK103" s="84"/>
      <c r="CAL103" s="84"/>
      <c r="CAM103" s="84"/>
      <c r="CAN103" s="84"/>
      <c r="CAO103" s="84"/>
      <c r="CAP103" s="84"/>
      <c r="CAQ103" s="84"/>
      <c r="CAR103" s="84"/>
      <c r="CAS103" s="84"/>
      <c r="CAT103" s="84"/>
      <c r="CAU103" s="84"/>
      <c r="CAV103" s="84"/>
      <c r="CAW103" s="84"/>
      <c r="CAX103" s="84"/>
      <c r="CAY103" s="84"/>
      <c r="CAZ103" s="84"/>
      <c r="CBA103" s="84"/>
      <c r="CBB103" s="84"/>
      <c r="CBC103" s="84"/>
      <c r="CBD103" s="84"/>
      <c r="CBE103" s="84"/>
      <c r="CBF103" s="84"/>
      <c r="CBG103" s="84"/>
      <c r="CBH103" s="84"/>
      <c r="CBI103" s="84"/>
      <c r="CBJ103" s="84"/>
      <c r="CBK103" s="84"/>
      <c r="CBL103" s="84"/>
      <c r="CBM103" s="84"/>
      <c r="CBN103" s="84"/>
      <c r="CBO103" s="84"/>
      <c r="CBP103" s="84"/>
      <c r="CBQ103" s="84"/>
      <c r="CBR103" s="84"/>
      <c r="CBS103" s="84"/>
      <c r="CBT103" s="84"/>
      <c r="CBU103" s="84"/>
      <c r="CBV103" s="84"/>
      <c r="CBW103" s="84"/>
      <c r="CBX103" s="84"/>
      <c r="CBY103" s="84"/>
      <c r="CBZ103" s="84"/>
      <c r="CCA103" s="84"/>
      <c r="CCB103" s="84"/>
      <c r="CCC103" s="84"/>
      <c r="CCD103" s="84"/>
      <c r="CCE103" s="84"/>
      <c r="CCF103" s="84"/>
      <c r="CCG103" s="84"/>
      <c r="CCH103" s="84"/>
      <c r="CCI103" s="84"/>
      <c r="CCJ103" s="84"/>
      <c r="CCK103" s="84"/>
      <c r="CCL103" s="84"/>
      <c r="CCM103" s="84"/>
      <c r="CCN103" s="84"/>
      <c r="CCO103" s="84"/>
      <c r="CCP103" s="84"/>
      <c r="CCQ103" s="84"/>
      <c r="CCR103" s="84"/>
      <c r="CCS103" s="84"/>
      <c r="CCT103" s="84"/>
      <c r="CCU103" s="84"/>
      <c r="CCV103" s="84"/>
      <c r="CCW103" s="84"/>
      <c r="CCX103" s="84"/>
      <c r="CCY103" s="84"/>
      <c r="CCZ103" s="84"/>
      <c r="CDA103" s="84"/>
      <c r="CDB103" s="84"/>
      <c r="CDC103" s="84"/>
      <c r="CDD103" s="84"/>
      <c r="CDE103" s="84"/>
      <c r="CDF103" s="84"/>
      <c r="CDG103" s="84"/>
      <c r="CDH103" s="84"/>
      <c r="CDI103" s="84"/>
      <c r="CDJ103" s="84"/>
      <c r="CDK103" s="84"/>
      <c r="CDL103" s="84"/>
      <c r="CDM103" s="84"/>
      <c r="CDN103" s="84"/>
      <c r="CDO103" s="84"/>
      <c r="CDP103" s="84"/>
      <c r="CDQ103" s="84"/>
      <c r="CDR103" s="84"/>
      <c r="CDS103" s="84"/>
      <c r="CDT103" s="84"/>
      <c r="CDU103" s="84"/>
      <c r="CDV103" s="84"/>
      <c r="CDW103" s="84"/>
      <c r="CDX103" s="84"/>
      <c r="CDY103" s="84"/>
      <c r="CDZ103" s="84"/>
      <c r="CEA103" s="84"/>
      <c r="CEB103" s="84"/>
      <c r="CEC103" s="84"/>
      <c r="CED103" s="84"/>
      <c r="CEE103" s="84"/>
      <c r="CEF103" s="84"/>
      <c r="CEG103" s="84"/>
      <c r="CEH103" s="84"/>
      <c r="CEI103" s="84"/>
      <c r="CEJ103" s="84"/>
      <c r="CEK103" s="84"/>
      <c r="CEL103" s="84"/>
      <c r="CEM103" s="84"/>
      <c r="CEN103" s="84"/>
      <c r="CEO103" s="84"/>
      <c r="CEP103" s="84"/>
      <c r="CEQ103" s="84"/>
      <c r="CER103" s="84"/>
      <c r="CES103" s="84"/>
      <c r="CET103" s="84"/>
      <c r="CEU103" s="84"/>
      <c r="CEV103" s="84"/>
      <c r="CEW103" s="84"/>
      <c r="CEX103" s="84"/>
      <c r="CEY103" s="84"/>
      <c r="CEZ103" s="84"/>
      <c r="CFA103" s="84"/>
      <c r="CFB103" s="84"/>
      <c r="CFC103" s="84"/>
      <c r="CFD103" s="84"/>
      <c r="CFE103" s="84"/>
      <c r="CFF103" s="84"/>
      <c r="CFG103" s="84"/>
      <c r="CFH103" s="84"/>
      <c r="CFI103" s="84"/>
      <c r="CFJ103" s="84"/>
      <c r="CFK103" s="84"/>
      <c r="CFL103" s="84"/>
      <c r="CFM103" s="84"/>
      <c r="CFN103" s="84"/>
      <c r="CFO103" s="84"/>
      <c r="CFP103" s="84"/>
      <c r="CFQ103" s="84"/>
      <c r="CFR103" s="84"/>
      <c r="CFS103" s="84"/>
      <c r="CFT103" s="84"/>
      <c r="CFU103" s="84"/>
      <c r="CFV103" s="84"/>
      <c r="CFW103" s="84"/>
      <c r="CFX103" s="84"/>
      <c r="CFY103" s="84"/>
      <c r="CFZ103" s="84"/>
      <c r="CGA103" s="84"/>
      <c r="CGB103" s="84"/>
      <c r="CGC103" s="84"/>
      <c r="CGD103" s="84"/>
      <c r="CGE103" s="84"/>
      <c r="CGF103" s="84"/>
      <c r="CGG103" s="84"/>
      <c r="CGH103" s="84"/>
      <c r="CGI103" s="84"/>
      <c r="CGJ103" s="84"/>
      <c r="CGK103" s="84"/>
      <c r="CGL103" s="84"/>
      <c r="CGM103" s="84"/>
      <c r="CGN103" s="84"/>
      <c r="CGO103" s="84"/>
      <c r="CGP103" s="84"/>
      <c r="CGQ103" s="84"/>
      <c r="CGR103" s="84"/>
      <c r="CGS103" s="84"/>
      <c r="CGT103" s="84"/>
      <c r="CGU103" s="84"/>
      <c r="CGV103" s="84"/>
      <c r="CGW103" s="84"/>
      <c r="CGX103" s="84"/>
      <c r="CGY103" s="84"/>
      <c r="CGZ103" s="84"/>
      <c r="CHA103" s="84"/>
      <c r="CHB103" s="84"/>
      <c r="CHC103" s="84"/>
      <c r="CHD103" s="84"/>
      <c r="CHE103" s="84"/>
      <c r="CHF103" s="84"/>
      <c r="CHG103" s="84"/>
      <c r="CHH103" s="84"/>
      <c r="CHI103" s="84"/>
      <c r="CHJ103" s="84"/>
      <c r="CHK103" s="84"/>
      <c r="CHL103" s="84"/>
      <c r="CHM103" s="84"/>
      <c r="CHN103" s="84"/>
      <c r="CHO103" s="84"/>
      <c r="CHP103" s="84"/>
      <c r="CHQ103" s="84"/>
      <c r="CHR103" s="84"/>
      <c r="CHS103" s="84"/>
      <c r="CHT103" s="84"/>
      <c r="CHU103" s="84"/>
      <c r="CHV103" s="84"/>
      <c r="CHW103" s="84"/>
      <c r="CHX103" s="84"/>
      <c r="CHY103" s="84"/>
      <c r="CHZ103" s="84"/>
      <c r="CIA103" s="84"/>
      <c r="CIB103" s="84"/>
      <c r="CIC103" s="84"/>
      <c r="CID103" s="84"/>
      <c r="CIE103" s="84"/>
      <c r="CIF103" s="84"/>
      <c r="CIG103" s="84"/>
      <c r="CIH103" s="84"/>
      <c r="CII103" s="84"/>
      <c r="CIJ103" s="84"/>
      <c r="CIK103" s="84"/>
      <c r="CIL103" s="84"/>
      <c r="CIM103" s="84"/>
      <c r="CIN103" s="84"/>
      <c r="CIO103" s="84"/>
      <c r="CIP103" s="84"/>
      <c r="CIQ103" s="84"/>
      <c r="CIR103" s="84"/>
      <c r="CIS103" s="84"/>
      <c r="CIT103" s="84"/>
      <c r="CIU103" s="84"/>
      <c r="CIV103" s="84"/>
      <c r="CIW103" s="84"/>
      <c r="CIX103" s="84"/>
      <c r="CIY103" s="84"/>
      <c r="CIZ103" s="84"/>
      <c r="CJA103" s="84"/>
      <c r="CJB103" s="84"/>
      <c r="CJC103" s="84"/>
      <c r="CJD103" s="84"/>
      <c r="CJE103" s="84"/>
      <c r="CJF103" s="84"/>
      <c r="CJG103" s="84"/>
      <c r="CJH103" s="84"/>
      <c r="CJI103" s="84"/>
      <c r="CJJ103" s="84"/>
      <c r="CJK103" s="84"/>
      <c r="CJL103" s="84"/>
      <c r="CJM103" s="84"/>
      <c r="CJN103" s="84"/>
      <c r="CJO103" s="84"/>
      <c r="CJP103" s="84"/>
      <c r="CJQ103" s="84"/>
      <c r="CJR103" s="84"/>
      <c r="CJS103" s="84"/>
      <c r="CJT103" s="84"/>
      <c r="CJU103" s="84"/>
      <c r="CJV103" s="84"/>
      <c r="CJW103" s="84"/>
      <c r="CJX103" s="84"/>
      <c r="CJY103" s="84"/>
      <c r="CJZ103" s="84"/>
      <c r="CKA103" s="84"/>
      <c r="CKB103" s="84"/>
      <c r="CKC103" s="84"/>
      <c r="CKD103" s="84"/>
      <c r="CKE103" s="84"/>
      <c r="CKF103" s="84"/>
      <c r="CKG103" s="84"/>
      <c r="CKH103" s="84"/>
      <c r="CKI103" s="84"/>
      <c r="CKJ103" s="84"/>
      <c r="CKK103" s="84"/>
      <c r="CKL103" s="84"/>
      <c r="CKM103" s="84"/>
      <c r="CKN103" s="84"/>
      <c r="CKO103" s="84"/>
      <c r="CKP103" s="84"/>
      <c r="CKQ103" s="84"/>
      <c r="CKR103" s="84"/>
      <c r="CKS103" s="84"/>
      <c r="CKT103" s="84"/>
      <c r="CKU103" s="84"/>
      <c r="CKV103" s="84"/>
      <c r="CKW103" s="84"/>
      <c r="CKX103" s="84"/>
      <c r="CKY103" s="84"/>
      <c r="CKZ103" s="84"/>
      <c r="CLA103" s="84"/>
      <c r="CLB103" s="84"/>
      <c r="CLC103" s="84"/>
      <c r="CLD103" s="84"/>
      <c r="CLE103" s="84"/>
      <c r="CLF103" s="84"/>
      <c r="CLG103" s="84"/>
      <c r="CLH103" s="84"/>
      <c r="CLI103" s="84"/>
      <c r="CLJ103" s="84"/>
      <c r="CLK103" s="84"/>
      <c r="CLL103" s="84"/>
      <c r="CLM103" s="84"/>
      <c r="CLN103" s="84"/>
      <c r="CLO103" s="84"/>
      <c r="CLP103" s="84"/>
      <c r="CLQ103" s="84"/>
      <c r="CLR103" s="84"/>
      <c r="CLS103" s="84"/>
      <c r="CLT103" s="84"/>
      <c r="CLU103" s="84"/>
      <c r="CLV103" s="84"/>
      <c r="CLW103" s="84"/>
      <c r="CLX103" s="84"/>
      <c r="CLY103" s="84"/>
      <c r="CLZ103" s="84"/>
      <c r="CMA103" s="84"/>
      <c r="CMB103" s="84"/>
      <c r="CMC103" s="84"/>
      <c r="CMD103" s="84"/>
      <c r="CME103" s="84"/>
      <c r="CMF103" s="84"/>
      <c r="CMG103" s="84"/>
      <c r="CMH103" s="84"/>
      <c r="CMI103" s="84"/>
      <c r="CMJ103" s="84"/>
      <c r="CMK103" s="84"/>
      <c r="CML103" s="84"/>
      <c r="CMM103" s="84"/>
      <c r="CMN103" s="84"/>
      <c r="CMO103" s="84"/>
      <c r="CMP103" s="84"/>
      <c r="CMQ103" s="84"/>
      <c r="CMR103" s="84"/>
      <c r="CMS103" s="84"/>
      <c r="CMT103" s="84"/>
      <c r="CMU103" s="84"/>
      <c r="CMV103" s="84"/>
      <c r="CMW103" s="84"/>
      <c r="CMX103" s="84"/>
      <c r="CMY103" s="84"/>
      <c r="CMZ103" s="84"/>
      <c r="CNA103" s="84"/>
      <c r="CNB103" s="84"/>
      <c r="CNC103" s="84"/>
      <c r="CND103" s="84"/>
      <c r="CNE103" s="84"/>
      <c r="CNF103" s="84"/>
      <c r="CNG103" s="84"/>
      <c r="CNH103" s="84"/>
      <c r="CNI103" s="84"/>
      <c r="CNJ103" s="84"/>
      <c r="CNK103" s="84"/>
      <c r="CNL103" s="84"/>
      <c r="CNM103" s="84"/>
      <c r="CNN103" s="84"/>
      <c r="CNO103" s="84"/>
      <c r="CNP103" s="84"/>
      <c r="CNQ103" s="84"/>
      <c r="CNR103" s="84"/>
      <c r="CNS103" s="84"/>
      <c r="CNT103" s="84"/>
      <c r="CNU103" s="84"/>
      <c r="CNV103" s="84"/>
      <c r="CNW103" s="84"/>
      <c r="CNX103" s="84"/>
      <c r="CNY103" s="84"/>
      <c r="CNZ103" s="84"/>
      <c r="COA103" s="84"/>
      <c r="COB103" s="84"/>
      <c r="COC103" s="84"/>
      <c r="COD103" s="84"/>
      <c r="COE103" s="84"/>
      <c r="COF103" s="84"/>
      <c r="COG103" s="84"/>
      <c r="COH103" s="84"/>
      <c r="COI103" s="84"/>
      <c r="COJ103" s="84"/>
      <c r="COK103" s="84"/>
      <c r="COL103" s="84"/>
      <c r="COM103" s="84"/>
      <c r="CON103" s="84"/>
      <c r="COO103" s="84"/>
      <c r="COP103" s="84"/>
      <c r="COQ103" s="84"/>
      <c r="COR103" s="84"/>
      <c r="COS103" s="84"/>
      <c r="COT103" s="84"/>
      <c r="COU103" s="84"/>
      <c r="COV103" s="84"/>
      <c r="COW103" s="84"/>
      <c r="COX103" s="84"/>
      <c r="COY103" s="84"/>
      <c r="COZ103" s="84"/>
      <c r="CPA103" s="84"/>
      <c r="CPB103" s="84"/>
      <c r="CPC103" s="84"/>
      <c r="CPD103" s="84"/>
      <c r="CPE103" s="84"/>
      <c r="CPF103" s="84"/>
      <c r="CPG103" s="84"/>
      <c r="CPH103" s="84"/>
      <c r="CPI103" s="84"/>
      <c r="CPJ103" s="84"/>
      <c r="CPK103" s="84"/>
      <c r="CPL103" s="84"/>
      <c r="CPM103" s="84"/>
      <c r="CPN103" s="84"/>
      <c r="CPO103" s="84"/>
      <c r="CPP103" s="84"/>
      <c r="CPQ103" s="84"/>
      <c r="CPR103" s="84"/>
      <c r="CPS103" s="84"/>
      <c r="CPT103" s="84"/>
      <c r="CPU103" s="84"/>
      <c r="CPV103" s="84"/>
      <c r="CPW103" s="84"/>
      <c r="CPX103" s="84"/>
      <c r="CPY103" s="84"/>
      <c r="CPZ103" s="84"/>
      <c r="CQA103" s="84"/>
      <c r="CQB103" s="84"/>
      <c r="CQC103" s="84"/>
      <c r="CQD103" s="84"/>
      <c r="CQE103" s="84"/>
      <c r="CQF103" s="84"/>
      <c r="CQG103" s="84"/>
      <c r="CQH103" s="84"/>
      <c r="CQI103" s="84"/>
      <c r="CQJ103" s="84"/>
      <c r="CQK103" s="84"/>
      <c r="CQL103" s="84"/>
      <c r="CQM103" s="84"/>
      <c r="CQN103" s="84"/>
      <c r="CQO103" s="84"/>
      <c r="CQP103" s="84"/>
      <c r="CQQ103" s="84"/>
      <c r="CQR103" s="84"/>
      <c r="CQS103" s="84"/>
      <c r="CQT103" s="84"/>
      <c r="CQU103" s="84"/>
      <c r="CQV103" s="84"/>
      <c r="CQW103" s="84"/>
      <c r="CQX103" s="84"/>
      <c r="CQY103" s="84"/>
      <c r="CQZ103" s="84"/>
      <c r="CRA103" s="84"/>
      <c r="CRB103" s="84"/>
      <c r="CRC103" s="84"/>
      <c r="CRD103" s="84"/>
      <c r="CRE103" s="84"/>
      <c r="CRF103" s="84"/>
      <c r="CRG103" s="84"/>
      <c r="CRH103" s="84"/>
      <c r="CRI103" s="84"/>
      <c r="CRJ103" s="84"/>
      <c r="CRK103" s="84"/>
      <c r="CRL103" s="84"/>
      <c r="CRM103" s="84"/>
      <c r="CRN103" s="84"/>
      <c r="CRO103" s="84"/>
      <c r="CRP103" s="84"/>
      <c r="CRQ103" s="84"/>
      <c r="CRR103" s="84"/>
      <c r="CRS103" s="84"/>
      <c r="CRT103" s="84"/>
      <c r="CRU103" s="84"/>
      <c r="CRV103" s="84"/>
      <c r="CRW103" s="84"/>
      <c r="CRX103" s="84"/>
      <c r="CRY103" s="84"/>
      <c r="CRZ103" s="84"/>
      <c r="CSA103" s="84"/>
      <c r="CSB103" s="84"/>
      <c r="CSC103" s="84"/>
      <c r="CSD103" s="84"/>
      <c r="CSE103" s="84"/>
      <c r="CSF103" s="84"/>
      <c r="CSG103" s="84"/>
      <c r="CSH103" s="84"/>
      <c r="CSI103" s="84"/>
      <c r="CSJ103" s="84"/>
      <c r="CSK103" s="84"/>
      <c r="CSL103" s="84"/>
      <c r="CSM103" s="84"/>
      <c r="CSN103" s="84"/>
      <c r="CSO103" s="84"/>
      <c r="CSP103" s="84"/>
      <c r="CSQ103" s="84"/>
      <c r="CSR103" s="84"/>
      <c r="CSS103" s="84"/>
      <c r="CST103" s="84"/>
      <c r="CSU103" s="84"/>
      <c r="CSV103" s="84"/>
      <c r="CSW103" s="84"/>
      <c r="CSX103" s="84"/>
      <c r="CSY103" s="84"/>
      <c r="CSZ103" s="84"/>
      <c r="CTA103" s="84"/>
      <c r="CTB103" s="84"/>
      <c r="CTC103" s="84"/>
      <c r="CTD103" s="84"/>
      <c r="CTE103" s="84"/>
      <c r="CTF103" s="84"/>
      <c r="CTG103" s="84"/>
      <c r="CTH103" s="84"/>
      <c r="CTI103" s="84"/>
      <c r="CTJ103" s="84"/>
      <c r="CTK103" s="84"/>
      <c r="CTL103" s="84"/>
      <c r="CTM103" s="84"/>
      <c r="CTN103" s="84"/>
      <c r="CTO103" s="84"/>
      <c r="CTP103" s="84"/>
      <c r="CTQ103" s="84"/>
      <c r="CTR103" s="84"/>
      <c r="CTS103" s="84"/>
      <c r="CTT103" s="84"/>
      <c r="CTU103" s="84"/>
      <c r="CTV103" s="84"/>
      <c r="CTW103" s="84"/>
      <c r="CTX103" s="84"/>
      <c r="CTY103" s="84"/>
      <c r="CTZ103" s="84"/>
      <c r="CUA103" s="84"/>
      <c r="CUB103" s="84"/>
      <c r="CUC103" s="84"/>
      <c r="CUD103" s="84"/>
      <c r="CUE103" s="84"/>
      <c r="CUF103" s="84"/>
      <c r="CUG103" s="84"/>
      <c r="CUH103" s="84"/>
      <c r="CUI103" s="84"/>
      <c r="CUJ103" s="84"/>
      <c r="CUK103" s="84"/>
      <c r="CUL103" s="84"/>
      <c r="CUM103" s="84"/>
      <c r="CUN103" s="84"/>
      <c r="CUO103" s="84"/>
      <c r="CUP103" s="84"/>
      <c r="CUQ103" s="84"/>
      <c r="CUR103" s="84"/>
      <c r="CUS103" s="84"/>
      <c r="CUT103" s="84"/>
      <c r="CUU103" s="84"/>
      <c r="CUV103" s="84"/>
      <c r="CUW103" s="84"/>
      <c r="CUX103" s="84"/>
      <c r="CUY103" s="84"/>
      <c r="CUZ103" s="84"/>
      <c r="CVA103" s="84"/>
      <c r="CVB103" s="84"/>
      <c r="CVC103" s="84"/>
      <c r="CVD103" s="84"/>
      <c r="CVE103" s="84"/>
      <c r="CVF103" s="84"/>
      <c r="CVG103" s="84"/>
      <c r="CVH103" s="84"/>
      <c r="CVI103" s="84"/>
      <c r="CVJ103" s="84"/>
      <c r="CVK103" s="84"/>
      <c r="CVL103" s="84"/>
      <c r="CVM103" s="84"/>
      <c r="CVN103" s="84"/>
      <c r="CVO103" s="84"/>
      <c r="CVP103" s="84"/>
      <c r="CVQ103" s="84"/>
      <c r="CVR103" s="84"/>
      <c r="CVS103" s="84"/>
      <c r="CVT103" s="84"/>
      <c r="CVU103" s="84"/>
      <c r="CVV103" s="84"/>
      <c r="CVW103" s="84"/>
      <c r="CVX103" s="84"/>
      <c r="CVY103" s="84"/>
      <c r="CVZ103" s="84"/>
      <c r="CWA103" s="84"/>
      <c r="CWB103" s="84"/>
      <c r="CWC103" s="84"/>
      <c r="CWD103" s="84"/>
      <c r="CWE103" s="84"/>
      <c r="CWF103" s="84"/>
      <c r="CWG103" s="84"/>
      <c r="CWH103" s="84"/>
      <c r="CWI103" s="84"/>
      <c r="CWJ103" s="84"/>
      <c r="CWK103" s="84"/>
      <c r="CWL103" s="84"/>
      <c r="CWM103" s="84"/>
      <c r="CWN103" s="84"/>
      <c r="CWO103" s="84"/>
      <c r="CWP103" s="84"/>
      <c r="CWQ103" s="84"/>
      <c r="CWR103" s="84"/>
      <c r="CWS103" s="84"/>
      <c r="CWT103" s="84"/>
      <c r="CWU103" s="84"/>
      <c r="CWV103" s="84"/>
      <c r="CWW103" s="84"/>
      <c r="CWX103" s="84"/>
      <c r="CWY103" s="84"/>
      <c r="CWZ103" s="84"/>
      <c r="CXA103" s="84"/>
      <c r="CXB103" s="84"/>
      <c r="CXC103" s="84"/>
      <c r="CXD103" s="84"/>
      <c r="CXE103" s="84"/>
      <c r="CXF103" s="84"/>
      <c r="CXG103" s="84"/>
      <c r="CXH103" s="84"/>
      <c r="CXI103" s="84"/>
      <c r="CXJ103" s="84"/>
      <c r="CXK103" s="84"/>
      <c r="CXL103" s="84"/>
      <c r="CXM103" s="84"/>
      <c r="CXN103" s="84"/>
      <c r="CXO103" s="84"/>
      <c r="CXP103" s="84"/>
      <c r="CXQ103" s="84"/>
      <c r="CXR103" s="84"/>
      <c r="CXS103" s="84"/>
      <c r="CXT103" s="84"/>
      <c r="CXU103" s="84"/>
      <c r="CXV103" s="84"/>
      <c r="CXW103" s="84"/>
      <c r="CXX103" s="84"/>
      <c r="CXY103" s="84"/>
      <c r="CXZ103" s="84"/>
      <c r="CYA103" s="84"/>
      <c r="CYB103" s="84"/>
      <c r="CYC103" s="84"/>
      <c r="CYD103" s="84"/>
      <c r="CYE103" s="84"/>
      <c r="CYF103" s="84"/>
      <c r="CYG103" s="84"/>
      <c r="CYH103" s="84"/>
      <c r="CYI103" s="84"/>
      <c r="CYJ103" s="84"/>
      <c r="CYK103" s="84"/>
      <c r="CYL103" s="84"/>
      <c r="CYM103" s="84"/>
      <c r="CYN103" s="84"/>
      <c r="CYO103" s="84"/>
      <c r="CYP103" s="84"/>
      <c r="CYQ103" s="84"/>
      <c r="CYR103" s="84"/>
      <c r="CYS103" s="84"/>
      <c r="CYT103" s="84"/>
      <c r="CYU103" s="84"/>
      <c r="CYV103" s="84"/>
      <c r="CYW103" s="84"/>
      <c r="CYX103" s="84"/>
      <c r="CYY103" s="84"/>
      <c r="CYZ103" s="84"/>
      <c r="CZA103" s="84"/>
      <c r="CZB103" s="84"/>
      <c r="CZC103" s="84"/>
      <c r="CZD103" s="84"/>
      <c r="CZE103" s="84"/>
      <c r="CZF103" s="84"/>
      <c r="CZG103" s="84"/>
      <c r="CZH103" s="84"/>
      <c r="CZI103" s="84"/>
      <c r="CZJ103" s="84"/>
      <c r="CZK103" s="84"/>
      <c r="CZL103" s="84"/>
      <c r="CZM103" s="84"/>
      <c r="CZN103" s="84"/>
      <c r="CZO103" s="84"/>
      <c r="CZP103" s="84"/>
      <c r="CZQ103" s="84"/>
      <c r="CZR103" s="84"/>
      <c r="CZS103" s="84"/>
      <c r="CZT103" s="84"/>
      <c r="CZU103" s="84"/>
      <c r="CZV103" s="84"/>
      <c r="CZW103" s="84"/>
      <c r="CZX103" s="84"/>
      <c r="CZY103" s="84"/>
      <c r="CZZ103" s="84"/>
      <c r="DAA103" s="84"/>
      <c r="DAB103" s="84"/>
      <c r="DAC103" s="84"/>
      <c r="DAD103" s="84"/>
      <c r="DAE103" s="84"/>
      <c r="DAF103" s="84"/>
      <c r="DAG103" s="84"/>
      <c r="DAH103" s="84"/>
      <c r="DAI103" s="84"/>
      <c r="DAJ103" s="84"/>
      <c r="DAK103" s="84"/>
      <c r="DAL103" s="84"/>
      <c r="DAM103" s="84"/>
      <c r="DAN103" s="84"/>
      <c r="DAO103" s="84"/>
      <c r="DAP103" s="84"/>
      <c r="DAQ103" s="84"/>
      <c r="DAR103" s="84"/>
      <c r="DAS103" s="84"/>
      <c r="DAT103" s="84"/>
      <c r="DAU103" s="84"/>
      <c r="DAV103" s="84"/>
      <c r="DAW103" s="84"/>
      <c r="DAX103" s="84"/>
      <c r="DAY103" s="84"/>
      <c r="DAZ103" s="84"/>
      <c r="DBA103" s="84"/>
      <c r="DBB103" s="84"/>
      <c r="DBC103" s="84"/>
      <c r="DBD103" s="84"/>
      <c r="DBE103" s="84"/>
      <c r="DBF103" s="84"/>
      <c r="DBG103" s="84"/>
      <c r="DBH103" s="84"/>
      <c r="DBI103" s="84"/>
      <c r="DBJ103" s="84"/>
      <c r="DBK103" s="84"/>
      <c r="DBL103" s="84"/>
      <c r="DBM103" s="84"/>
      <c r="DBN103" s="84"/>
      <c r="DBO103" s="84"/>
      <c r="DBP103" s="84"/>
      <c r="DBQ103" s="84"/>
      <c r="DBR103" s="84"/>
      <c r="DBS103" s="84"/>
      <c r="DBT103" s="84"/>
      <c r="DBU103" s="84"/>
      <c r="DBV103" s="84"/>
      <c r="DBW103" s="84"/>
      <c r="DBX103" s="84"/>
      <c r="DBY103" s="84"/>
      <c r="DBZ103" s="84"/>
      <c r="DCA103" s="84"/>
      <c r="DCB103" s="84"/>
      <c r="DCC103" s="84"/>
      <c r="DCD103" s="84"/>
      <c r="DCE103" s="84"/>
      <c r="DCF103" s="84"/>
      <c r="DCG103" s="84"/>
      <c r="DCH103" s="84"/>
      <c r="DCI103" s="84"/>
      <c r="DCJ103" s="84"/>
      <c r="DCK103" s="84"/>
      <c r="DCL103" s="84"/>
      <c r="DCM103" s="84"/>
      <c r="DCN103" s="84"/>
      <c r="DCO103" s="84"/>
      <c r="DCP103" s="84"/>
      <c r="DCQ103" s="84"/>
      <c r="DCR103" s="84"/>
      <c r="DCS103" s="84"/>
      <c r="DCT103" s="84"/>
      <c r="DCU103" s="84"/>
      <c r="DCV103" s="84"/>
      <c r="DCW103" s="84"/>
      <c r="DCX103" s="84"/>
      <c r="DCY103" s="84"/>
      <c r="DCZ103" s="84"/>
      <c r="DDA103" s="84"/>
      <c r="DDB103" s="84"/>
      <c r="DDC103" s="84"/>
      <c r="DDD103" s="84"/>
      <c r="DDE103" s="84"/>
      <c r="DDF103" s="84"/>
      <c r="DDG103" s="84"/>
      <c r="DDH103" s="84"/>
      <c r="DDI103" s="84"/>
      <c r="DDJ103" s="84"/>
      <c r="DDK103" s="84"/>
      <c r="DDL103" s="84"/>
      <c r="DDM103" s="84"/>
      <c r="DDN103" s="84"/>
      <c r="DDO103" s="84"/>
      <c r="DDP103" s="84"/>
      <c r="DDQ103" s="84"/>
      <c r="DDR103" s="84"/>
      <c r="DDS103" s="84"/>
      <c r="DDT103" s="84"/>
      <c r="DDU103" s="84"/>
      <c r="DDV103" s="84"/>
      <c r="DDW103" s="84"/>
      <c r="DDX103" s="84"/>
      <c r="DDY103" s="84"/>
      <c r="DDZ103" s="84"/>
      <c r="DEA103" s="84"/>
      <c r="DEB103" s="84"/>
      <c r="DEC103" s="84"/>
      <c r="DED103" s="84"/>
      <c r="DEE103" s="84"/>
      <c r="DEF103" s="84"/>
      <c r="DEG103" s="84"/>
      <c r="DEH103" s="84"/>
      <c r="DEI103" s="84"/>
      <c r="DEJ103" s="84"/>
      <c r="DEK103" s="84"/>
      <c r="DEL103" s="84"/>
      <c r="DEM103" s="84"/>
      <c r="DEN103" s="84"/>
      <c r="DEO103" s="84"/>
      <c r="DEP103" s="84"/>
      <c r="DEQ103" s="84"/>
      <c r="DER103" s="84"/>
      <c r="DES103" s="84"/>
      <c r="DET103" s="84"/>
      <c r="DEU103" s="84"/>
      <c r="DEV103" s="84"/>
      <c r="DEW103" s="84"/>
      <c r="DEX103" s="84"/>
      <c r="DEY103" s="84"/>
      <c r="DEZ103" s="84"/>
      <c r="DFA103" s="84"/>
      <c r="DFB103" s="84"/>
      <c r="DFC103" s="84"/>
      <c r="DFD103" s="84"/>
      <c r="DFE103" s="84"/>
      <c r="DFF103" s="84"/>
      <c r="DFG103" s="84"/>
      <c r="DFH103" s="84"/>
      <c r="DFI103" s="84"/>
      <c r="DFJ103" s="84"/>
      <c r="DFK103" s="84"/>
      <c r="DFL103" s="84"/>
      <c r="DFM103" s="84"/>
      <c r="DFN103" s="84"/>
      <c r="DFO103" s="84"/>
      <c r="DFP103" s="84"/>
      <c r="DFQ103" s="84"/>
      <c r="DFR103" s="84"/>
      <c r="DFS103" s="84"/>
      <c r="DFT103" s="84"/>
      <c r="DFU103" s="84"/>
      <c r="DFV103" s="84"/>
      <c r="DFW103" s="84"/>
      <c r="DFX103" s="84"/>
      <c r="DFY103" s="84"/>
      <c r="DFZ103" s="84"/>
      <c r="DGA103" s="84"/>
      <c r="DGB103" s="84"/>
      <c r="DGC103" s="84"/>
      <c r="DGD103" s="84"/>
      <c r="DGE103" s="84"/>
      <c r="DGF103" s="84"/>
      <c r="DGG103" s="84"/>
      <c r="DGH103" s="84"/>
      <c r="DGI103" s="84"/>
      <c r="DGJ103" s="84"/>
      <c r="DGK103" s="84"/>
      <c r="DGL103" s="84"/>
      <c r="DGM103" s="84"/>
      <c r="DGN103" s="84"/>
      <c r="DGO103" s="84"/>
      <c r="DGP103" s="84"/>
      <c r="DGQ103" s="84"/>
      <c r="DGR103" s="84"/>
      <c r="DGS103" s="84"/>
      <c r="DGT103" s="84"/>
      <c r="DGU103" s="84"/>
      <c r="DGV103" s="84"/>
      <c r="DGW103" s="84"/>
      <c r="DGX103" s="84"/>
      <c r="DGY103" s="84"/>
      <c r="DGZ103" s="84"/>
      <c r="DHA103" s="84"/>
      <c r="DHB103" s="84"/>
      <c r="DHC103" s="84"/>
      <c r="DHD103" s="84"/>
      <c r="DHE103" s="84"/>
      <c r="DHF103" s="84"/>
      <c r="DHG103" s="84"/>
      <c r="DHH103" s="84"/>
      <c r="DHI103" s="84"/>
      <c r="DHJ103" s="84"/>
      <c r="DHK103" s="84"/>
      <c r="DHL103" s="84"/>
      <c r="DHM103" s="84"/>
      <c r="DHN103" s="84"/>
      <c r="DHO103" s="84"/>
      <c r="DHP103" s="84"/>
      <c r="DHQ103" s="84"/>
      <c r="DHR103" s="84"/>
      <c r="DHS103" s="84"/>
      <c r="DHT103" s="84"/>
      <c r="DHU103" s="84"/>
      <c r="DHV103" s="84"/>
      <c r="DHW103" s="84"/>
      <c r="DHX103" s="84"/>
      <c r="DHY103" s="84"/>
      <c r="DHZ103" s="84"/>
      <c r="DIA103" s="84"/>
      <c r="DIB103" s="84"/>
      <c r="DIC103" s="84"/>
      <c r="DID103" s="84"/>
      <c r="DIE103" s="84"/>
      <c r="DIF103" s="84"/>
      <c r="DIG103" s="84"/>
      <c r="DIH103" s="84"/>
      <c r="DII103" s="84"/>
      <c r="DIJ103" s="84"/>
      <c r="DIK103" s="84"/>
      <c r="DIL103" s="84"/>
      <c r="DIM103" s="84"/>
      <c r="DIN103" s="84"/>
      <c r="DIO103" s="84"/>
      <c r="DIP103" s="84"/>
      <c r="DIQ103" s="84"/>
      <c r="DIR103" s="84"/>
      <c r="DIS103" s="84"/>
      <c r="DIT103" s="84"/>
      <c r="DIU103" s="84"/>
      <c r="DIV103" s="84"/>
      <c r="DIW103" s="84"/>
      <c r="DIX103" s="84"/>
      <c r="DIY103" s="84"/>
      <c r="DIZ103" s="84"/>
      <c r="DJA103" s="84"/>
      <c r="DJB103" s="84"/>
      <c r="DJC103" s="84"/>
      <c r="DJD103" s="84"/>
      <c r="DJE103" s="84"/>
      <c r="DJF103" s="84"/>
      <c r="DJG103" s="84"/>
      <c r="DJH103" s="84"/>
      <c r="DJI103" s="84"/>
      <c r="DJJ103" s="84"/>
      <c r="DJK103" s="84"/>
      <c r="DJL103" s="84"/>
      <c r="DJM103" s="84"/>
      <c r="DJN103" s="84"/>
      <c r="DJO103" s="84"/>
      <c r="DJP103" s="84"/>
      <c r="DJQ103" s="84"/>
      <c r="DJR103" s="84"/>
      <c r="DJS103" s="84"/>
      <c r="DJT103" s="84"/>
      <c r="DJU103" s="84"/>
      <c r="DJV103" s="84"/>
      <c r="DJW103" s="84"/>
      <c r="DJX103" s="84"/>
      <c r="DJY103" s="84"/>
      <c r="DJZ103" s="84"/>
      <c r="DKA103" s="84"/>
      <c r="DKB103" s="84"/>
      <c r="DKC103" s="84"/>
      <c r="DKD103" s="84"/>
      <c r="DKE103" s="84"/>
      <c r="DKF103" s="84"/>
      <c r="DKG103" s="84"/>
      <c r="DKH103" s="84"/>
      <c r="DKI103" s="84"/>
      <c r="DKJ103" s="84"/>
      <c r="DKK103" s="84"/>
      <c r="DKL103" s="84"/>
      <c r="DKM103" s="84"/>
      <c r="DKN103" s="84"/>
      <c r="DKO103" s="84"/>
      <c r="DKP103" s="84"/>
      <c r="DKQ103" s="84"/>
      <c r="DKR103" s="84"/>
      <c r="DKS103" s="84"/>
      <c r="DKT103" s="84"/>
      <c r="DKU103" s="84"/>
      <c r="DKV103" s="84"/>
      <c r="DKW103" s="84"/>
      <c r="DKX103" s="84"/>
      <c r="DKY103" s="84"/>
      <c r="DKZ103" s="84"/>
      <c r="DLA103" s="84"/>
      <c r="DLB103" s="84"/>
      <c r="DLC103" s="84"/>
      <c r="DLD103" s="84"/>
      <c r="DLE103" s="84"/>
      <c r="DLF103" s="84"/>
      <c r="DLG103" s="84"/>
      <c r="DLH103" s="84"/>
      <c r="DLI103" s="84"/>
      <c r="DLJ103" s="84"/>
      <c r="DLK103" s="84"/>
      <c r="DLL103" s="84"/>
      <c r="DLM103" s="84"/>
      <c r="DLN103" s="84"/>
      <c r="DLO103" s="84"/>
      <c r="DLP103" s="84"/>
      <c r="DLQ103" s="84"/>
      <c r="DLR103" s="84"/>
      <c r="DLS103" s="84"/>
      <c r="DLT103" s="84"/>
      <c r="DLU103" s="84"/>
      <c r="DLV103" s="84"/>
      <c r="DLW103" s="84"/>
      <c r="DLX103" s="84"/>
      <c r="DLY103" s="84"/>
      <c r="DLZ103" s="84"/>
      <c r="DMA103" s="84"/>
      <c r="DMB103" s="84"/>
      <c r="DMC103" s="84"/>
      <c r="DMD103" s="84"/>
      <c r="DME103" s="84"/>
      <c r="DMF103" s="84"/>
      <c r="DMG103" s="84"/>
      <c r="DMH103" s="84"/>
      <c r="DMI103" s="84"/>
      <c r="DMJ103" s="84"/>
      <c r="DMK103" s="84"/>
      <c r="DML103" s="84"/>
      <c r="DMM103" s="84"/>
      <c r="DMN103" s="84"/>
      <c r="DMO103" s="84"/>
      <c r="DMP103" s="84"/>
      <c r="DMQ103" s="84"/>
      <c r="DMR103" s="84"/>
      <c r="DMS103" s="84"/>
      <c r="DMT103" s="84"/>
      <c r="DMU103" s="84"/>
      <c r="DMV103" s="84"/>
      <c r="DMW103" s="84"/>
      <c r="DMX103" s="84"/>
      <c r="DMY103" s="84"/>
      <c r="DMZ103" s="84"/>
      <c r="DNA103" s="84"/>
      <c r="DNB103" s="84"/>
      <c r="DNC103" s="84"/>
      <c r="DND103" s="84"/>
      <c r="DNE103" s="84"/>
      <c r="DNF103" s="84"/>
      <c r="DNG103" s="84"/>
      <c r="DNH103" s="84"/>
      <c r="DNI103" s="84"/>
      <c r="DNJ103" s="84"/>
      <c r="DNK103" s="84"/>
      <c r="DNL103" s="84"/>
      <c r="DNM103" s="84"/>
      <c r="DNN103" s="84"/>
      <c r="DNO103" s="84"/>
      <c r="DNP103" s="84"/>
      <c r="DNQ103" s="84"/>
      <c r="DNR103" s="84"/>
      <c r="DNS103" s="84"/>
      <c r="DNT103" s="84"/>
      <c r="DNU103" s="84"/>
      <c r="DNV103" s="84"/>
      <c r="DNW103" s="84"/>
      <c r="DNX103" s="84"/>
      <c r="DNY103" s="84"/>
      <c r="DNZ103" s="84"/>
      <c r="DOA103" s="84"/>
      <c r="DOB103" s="84"/>
      <c r="DOC103" s="84"/>
      <c r="DOD103" s="84"/>
      <c r="DOE103" s="84"/>
      <c r="DOF103" s="84"/>
      <c r="DOG103" s="84"/>
      <c r="DOH103" s="84"/>
      <c r="DOI103" s="84"/>
      <c r="DOJ103" s="84"/>
      <c r="DOK103" s="84"/>
      <c r="DOL103" s="84"/>
      <c r="DOM103" s="84"/>
      <c r="DON103" s="84"/>
      <c r="DOO103" s="84"/>
      <c r="DOP103" s="84"/>
      <c r="DOQ103" s="84"/>
      <c r="DOR103" s="84"/>
      <c r="DOS103" s="84"/>
      <c r="DOT103" s="84"/>
      <c r="DOU103" s="84"/>
      <c r="DOV103" s="84"/>
      <c r="DOW103" s="84"/>
      <c r="DOX103" s="84"/>
      <c r="DOY103" s="84"/>
      <c r="DOZ103" s="84"/>
      <c r="DPA103" s="84"/>
      <c r="DPB103" s="84"/>
      <c r="DPC103" s="84"/>
      <c r="DPD103" s="84"/>
      <c r="DPE103" s="84"/>
      <c r="DPF103" s="84"/>
      <c r="DPG103" s="84"/>
      <c r="DPH103" s="84"/>
      <c r="DPI103" s="84"/>
      <c r="DPJ103" s="84"/>
      <c r="DPK103" s="84"/>
      <c r="DPL103" s="84"/>
      <c r="DPM103" s="84"/>
      <c r="DPN103" s="84"/>
      <c r="DPO103" s="84"/>
      <c r="DPP103" s="84"/>
      <c r="DPQ103" s="84"/>
      <c r="DPR103" s="84"/>
      <c r="DPS103" s="84"/>
      <c r="DPT103" s="84"/>
      <c r="DPU103" s="84"/>
      <c r="DPV103" s="84"/>
      <c r="DPW103" s="84"/>
      <c r="DPX103" s="84"/>
      <c r="DPY103" s="84"/>
      <c r="DPZ103" s="84"/>
      <c r="DQA103" s="84"/>
      <c r="DQB103" s="84"/>
      <c r="DQC103" s="84"/>
      <c r="DQD103" s="84"/>
      <c r="DQE103" s="84"/>
      <c r="DQF103" s="84"/>
      <c r="DQG103" s="84"/>
      <c r="DQH103" s="84"/>
      <c r="DQI103" s="84"/>
      <c r="DQJ103" s="84"/>
      <c r="DQK103" s="84"/>
      <c r="DQL103" s="84"/>
      <c r="DQM103" s="84"/>
      <c r="DQN103" s="84"/>
      <c r="DQO103" s="84"/>
      <c r="DQP103" s="84"/>
      <c r="DQQ103" s="84"/>
      <c r="DQR103" s="84"/>
      <c r="DQS103" s="84"/>
      <c r="DQT103" s="84"/>
      <c r="DQU103" s="84"/>
      <c r="DQV103" s="84"/>
      <c r="DQW103" s="84"/>
      <c r="DQX103" s="84"/>
      <c r="DQY103" s="84"/>
      <c r="DQZ103" s="84"/>
      <c r="DRA103" s="84"/>
      <c r="DRB103" s="84"/>
      <c r="DRC103" s="84"/>
      <c r="DRD103" s="84"/>
      <c r="DRE103" s="84"/>
      <c r="DRF103" s="84"/>
      <c r="DRG103" s="84"/>
      <c r="DRH103" s="84"/>
      <c r="DRI103" s="84"/>
      <c r="DRJ103" s="84"/>
      <c r="DRK103" s="84"/>
      <c r="DRL103" s="84"/>
      <c r="DRM103" s="84"/>
      <c r="DRN103" s="84"/>
      <c r="DRO103" s="84"/>
      <c r="DRP103" s="84"/>
      <c r="DRQ103" s="84"/>
      <c r="DRR103" s="84"/>
      <c r="DRS103" s="84"/>
      <c r="DRT103" s="84"/>
      <c r="DRU103" s="84"/>
      <c r="DRV103" s="84"/>
      <c r="DRW103" s="84"/>
      <c r="DRX103" s="84"/>
      <c r="DRY103" s="84"/>
      <c r="DRZ103" s="84"/>
      <c r="DSA103" s="84"/>
      <c r="DSB103" s="84"/>
      <c r="DSC103" s="84"/>
      <c r="DSD103" s="84"/>
      <c r="DSE103" s="84"/>
      <c r="DSF103" s="84"/>
      <c r="DSG103" s="84"/>
      <c r="DSH103" s="84"/>
      <c r="DSI103" s="84"/>
      <c r="DSJ103" s="84"/>
      <c r="DSK103" s="84"/>
      <c r="DSL103" s="84"/>
      <c r="DSM103" s="84"/>
      <c r="DSN103" s="84"/>
      <c r="DSO103" s="84"/>
      <c r="DSP103" s="84"/>
      <c r="DSQ103" s="84"/>
      <c r="DSR103" s="84"/>
      <c r="DSS103" s="84"/>
      <c r="DST103" s="84"/>
      <c r="DSU103" s="84"/>
      <c r="DSV103" s="84"/>
      <c r="DSW103" s="84"/>
      <c r="DSX103" s="84"/>
      <c r="DSY103" s="84"/>
      <c r="DSZ103" s="84"/>
      <c r="DTA103" s="84"/>
      <c r="DTB103" s="84"/>
      <c r="DTC103" s="84"/>
      <c r="DTD103" s="84"/>
      <c r="DTE103" s="84"/>
      <c r="DTF103" s="84"/>
      <c r="DTG103" s="84"/>
      <c r="DTH103" s="84"/>
      <c r="DTI103" s="84"/>
      <c r="DTJ103" s="84"/>
      <c r="DTK103" s="84"/>
      <c r="DTL103" s="84"/>
      <c r="DTM103" s="84"/>
      <c r="DTN103" s="84"/>
      <c r="DTO103" s="84"/>
      <c r="DTP103" s="84"/>
      <c r="DTQ103" s="84"/>
      <c r="DTR103" s="84"/>
      <c r="DTS103" s="84"/>
      <c r="DTT103" s="84"/>
      <c r="DTU103" s="84"/>
      <c r="DTV103" s="84"/>
      <c r="DTW103" s="84"/>
      <c r="DTX103" s="84"/>
      <c r="DTY103" s="84"/>
      <c r="DTZ103" s="84"/>
      <c r="DUA103" s="84"/>
      <c r="DUB103" s="84"/>
      <c r="DUC103" s="84"/>
      <c r="DUD103" s="84"/>
      <c r="DUE103" s="84"/>
      <c r="DUF103" s="84"/>
      <c r="DUG103" s="84"/>
      <c r="DUH103" s="84"/>
      <c r="DUI103" s="84"/>
      <c r="DUJ103" s="84"/>
      <c r="DUK103" s="84"/>
      <c r="DUL103" s="84"/>
      <c r="DUM103" s="84"/>
      <c r="DUN103" s="84"/>
      <c r="DUO103" s="84"/>
      <c r="DUP103" s="84"/>
      <c r="DUQ103" s="84"/>
      <c r="DUR103" s="84"/>
      <c r="DUS103" s="84"/>
      <c r="DUT103" s="84"/>
      <c r="DUU103" s="84"/>
      <c r="DUV103" s="84"/>
      <c r="DUW103" s="84"/>
      <c r="DUX103" s="84"/>
      <c r="DUY103" s="84"/>
      <c r="DUZ103" s="84"/>
      <c r="DVA103" s="84"/>
      <c r="DVB103" s="84"/>
      <c r="DVC103" s="84"/>
      <c r="DVD103" s="84"/>
      <c r="DVE103" s="84"/>
      <c r="DVF103" s="84"/>
      <c r="DVG103" s="84"/>
      <c r="DVH103" s="84"/>
      <c r="DVI103" s="84"/>
      <c r="DVJ103" s="84"/>
      <c r="DVK103" s="84"/>
      <c r="DVL103" s="84"/>
      <c r="DVM103" s="84"/>
      <c r="DVN103" s="84"/>
      <c r="DVO103" s="84"/>
      <c r="DVP103" s="84"/>
      <c r="DVQ103" s="84"/>
      <c r="DVR103" s="84"/>
      <c r="DVS103" s="84"/>
      <c r="DVT103" s="84"/>
      <c r="DVU103" s="84"/>
      <c r="DVV103" s="84"/>
      <c r="DVW103" s="84"/>
      <c r="DVX103" s="84"/>
      <c r="DVY103" s="84"/>
      <c r="DVZ103" s="84"/>
      <c r="DWA103" s="84"/>
      <c r="DWB103" s="84"/>
      <c r="DWC103" s="84"/>
      <c r="DWD103" s="84"/>
      <c r="DWE103" s="84"/>
      <c r="DWF103" s="84"/>
      <c r="DWG103" s="84"/>
      <c r="DWH103" s="84"/>
      <c r="DWI103" s="84"/>
      <c r="DWJ103" s="84"/>
      <c r="DWK103" s="84"/>
      <c r="DWL103" s="84"/>
      <c r="DWM103" s="84"/>
      <c r="DWN103" s="84"/>
      <c r="DWO103" s="84"/>
      <c r="DWP103" s="84"/>
      <c r="DWQ103" s="84"/>
      <c r="DWR103" s="84"/>
      <c r="DWS103" s="84"/>
      <c r="DWT103" s="84"/>
      <c r="DWU103" s="84"/>
      <c r="DWV103" s="84"/>
      <c r="DWW103" s="84"/>
      <c r="DWX103" s="84"/>
      <c r="DWY103" s="84"/>
      <c r="DWZ103" s="84"/>
      <c r="DXA103" s="84"/>
      <c r="DXB103" s="84"/>
      <c r="DXC103" s="84"/>
      <c r="DXD103" s="84"/>
      <c r="DXE103" s="84"/>
      <c r="DXF103" s="84"/>
      <c r="DXG103" s="84"/>
      <c r="DXH103" s="84"/>
      <c r="DXI103" s="84"/>
      <c r="DXJ103" s="84"/>
      <c r="DXK103" s="84"/>
      <c r="DXL103" s="84"/>
      <c r="DXM103" s="84"/>
      <c r="DXN103" s="84"/>
      <c r="DXO103" s="84"/>
      <c r="DXP103" s="84"/>
      <c r="DXQ103" s="84"/>
      <c r="DXR103" s="84"/>
      <c r="DXS103" s="84"/>
      <c r="DXT103" s="84"/>
      <c r="DXU103" s="84"/>
      <c r="DXV103" s="84"/>
      <c r="DXW103" s="84"/>
      <c r="DXX103" s="84"/>
      <c r="DXY103" s="84"/>
      <c r="DXZ103" s="84"/>
      <c r="DYA103" s="84"/>
      <c r="DYB103" s="84"/>
      <c r="DYC103" s="84"/>
      <c r="DYD103" s="84"/>
      <c r="DYE103" s="84"/>
      <c r="DYF103" s="84"/>
      <c r="DYG103" s="84"/>
      <c r="DYH103" s="84"/>
      <c r="DYI103" s="84"/>
      <c r="DYJ103" s="84"/>
      <c r="DYK103" s="84"/>
      <c r="DYL103" s="84"/>
      <c r="DYM103" s="84"/>
      <c r="DYN103" s="84"/>
      <c r="DYO103" s="84"/>
      <c r="DYP103" s="84"/>
      <c r="DYQ103" s="84"/>
      <c r="DYR103" s="84"/>
      <c r="DYS103" s="84"/>
      <c r="DYT103" s="84"/>
      <c r="DYU103" s="84"/>
      <c r="DYV103" s="84"/>
      <c r="DYW103" s="84"/>
      <c r="DYX103" s="84"/>
      <c r="DYY103" s="84"/>
      <c r="DYZ103" s="84"/>
      <c r="DZA103" s="84"/>
      <c r="DZB103" s="84"/>
      <c r="DZC103" s="84"/>
      <c r="DZD103" s="84"/>
      <c r="DZE103" s="84"/>
      <c r="DZF103" s="84"/>
      <c r="DZG103" s="84"/>
      <c r="DZH103" s="84"/>
      <c r="DZI103" s="84"/>
      <c r="DZJ103" s="84"/>
      <c r="DZK103" s="84"/>
      <c r="DZL103" s="84"/>
      <c r="DZM103" s="84"/>
      <c r="DZN103" s="84"/>
      <c r="DZO103" s="84"/>
      <c r="DZP103" s="84"/>
      <c r="DZQ103" s="84"/>
      <c r="DZR103" s="84"/>
      <c r="DZS103" s="84"/>
      <c r="DZT103" s="84"/>
      <c r="DZU103" s="84"/>
      <c r="DZV103" s="84"/>
      <c r="DZW103" s="84"/>
      <c r="DZX103" s="84"/>
      <c r="DZY103" s="84"/>
      <c r="DZZ103" s="84"/>
      <c r="EAA103" s="84"/>
      <c r="EAB103" s="84"/>
      <c r="EAC103" s="84"/>
      <c r="EAD103" s="84"/>
      <c r="EAE103" s="84"/>
      <c r="EAF103" s="84"/>
      <c r="EAG103" s="84"/>
      <c r="EAH103" s="84"/>
      <c r="EAI103" s="84"/>
      <c r="EAJ103" s="84"/>
      <c r="EAK103" s="84"/>
      <c r="EAL103" s="84"/>
      <c r="EAM103" s="84"/>
      <c r="EAN103" s="84"/>
      <c r="EAO103" s="84"/>
      <c r="EAP103" s="84"/>
      <c r="EAQ103" s="84"/>
      <c r="EAR103" s="84"/>
      <c r="EAS103" s="84"/>
      <c r="EAT103" s="84"/>
      <c r="EAU103" s="84"/>
      <c r="EAV103" s="84"/>
      <c r="EAW103" s="84"/>
      <c r="EAX103" s="84"/>
      <c r="EAY103" s="84"/>
      <c r="EAZ103" s="84"/>
      <c r="EBA103" s="84"/>
      <c r="EBB103" s="84"/>
      <c r="EBC103" s="84"/>
      <c r="EBD103" s="84"/>
      <c r="EBE103" s="84"/>
      <c r="EBF103" s="84"/>
      <c r="EBG103" s="84"/>
      <c r="EBH103" s="84"/>
      <c r="EBI103" s="84"/>
      <c r="EBJ103" s="84"/>
      <c r="EBK103" s="84"/>
      <c r="EBL103" s="84"/>
      <c r="EBM103" s="84"/>
      <c r="EBN103" s="84"/>
      <c r="EBO103" s="84"/>
      <c r="EBP103" s="84"/>
      <c r="EBQ103" s="84"/>
      <c r="EBR103" s="84"/>
      <c r="EBS103" s="84"/>
      <c r="EBT103" s="84"/>
      <c r="EBU103" s="84"/>
      <c r="EBV103" s="84"/>
      <c r="EBW103" s="84"/>
      <c r="EBX103" s="84"/>
      <c r="EBY103" s="84"/>
      <c r="EBZ103" s="84"/>
      <c r="ECA103" s="84"/>
      <c r="ECB103" s="84"/>
      <c r="ECC103" s="84"/>
      <c r="ECD103" s="84"/>
      <c r="ECE103" s="84"/>
      <c r="ECF103" s="84"/>
      <c r="ECG103" s="84"/>
      <c r="ECH103" s="84"/>
      <c r="ECI103" s="84"/>
      <c r="ECJ103" s="84"/>
      <c r="ECK103" s="84"/>
      <c r="ECL103" s="84"/>
      <c r="ECM103" s="84"/>
      <c r="ECN103" s="84"/>
      <c r="ECO103" s="84"/>
      <c r="ECP103" s="84"/>
      <c r="ECQ103" s="84"/>
      <c r="ECR103" s="84"/>
      <c r="ECS103" s="84"/>
      <c r="ECT103" s="84"/>
      <c r="ECU103" s="84"/>
      <c r="ECV103" s="84"/>
      <c r="ECW103" s="84"/>
      <c r="ECX103" s="84"/>
      <c r="ECY103" s="84"/>
      <c r="ECZ103" s="84"/>
      <c r="EDA103" s="84"/>
      <c r="EDB103" s="84"/>
      <c r="EDC103" s="84"/>
      <c r="EDD103" s="84"/>
      <c r="EDE103" s="84"/>
      <c r="EDF103" s="84"/>
      <c r="EDG103" s="84"/>
      <c r="EDH103" s="84"/>
      <c r="EDI103" s="84"/>
      <c r="EDJ103" s="84"/>
      <c r="EDK103" s="84"/>
      <c r="EDL103" s="84"/>
      <c r="EDM103" s="84"/>
      <c r="EDN103" s="84"/>
      <c r="EDO103" s="84"/>
      <c r="EDP103" s="84"/>
      <c r="EDQ103" s="84"/>
      <c r="EDR103" s="84"/>
      <c r="EDS103" s="84"/>
      <c r="EDT103" s="84"/>
      <c r="EDU103" s="84"/>
      <c r="EDV103" s="84"/>
      <c r="EDW103" s="84"/>
      <c r="EDX103" s="84"/>
      <c r="EDY103" s="84"/>
      <c r="EDZ103" s="84"/>
      <c r="EEA103" s="84"/>
      <c r="EEB103" s="84"/>
      <c r="EEC103" s="84"/>
      <c r="EED103" s="84"/>
      <c r="EEE103" s="84"/>
      <c r="EEF103" s="84"/>
      <c r="EEG103" s="84"/>
      <c r="EEH103" s="84"/>
      <c r="EEI103" s="84"/>
      <c r="EEJ103" s="84"/>
      <c r="EEK103" s="84"/>
      <c r="EEL103" s="84"/>
      <c r="EEM103" s="84"/>
      <c r="EEN103" s="84"/>
      <c r="EEO103" s="84"/>
      <c r="EEP103" s="84"/>
      <c r="EEQ103" s="84"/>
      <c r="EER103" s="84"/>
      <c r="EES103" s="84"/>
      <c r="EET103" s="84"/>
      <c r="EEU103" s="84"/>
      <c r="EEV103" s="84"/>
      <c r="EEW103" s="84"/>
      <c r="EEX103" s="84"/>
      <c r="EEY103" s="84"/>
      <c r="EEZ103" s="84"/>
      <c r="EFA103" s="84"/>
      <c r="EFB103" s="84"/>
      <c r="EFC103" s="84"/>
      <c r="EFD103" s="84"/>
      <c r="EFE103" s="84"/>
      <c r="EFF103" s="84"/>
      <c r="EFG103" s="84"/>
      <c r="EFH103" s="84"/>
      <c r="EFI103" s="84"/>
      <c r="EFJ103" s="84"/>
      <c r="EFK103" s="84"/>
      <c r="EFL103" s="84"/>
      <c r="EFM103" s="84"/>
      <c r="EFN103" s="84"/>
      <c r="EFO103" s="84"/>
      <c r="EFP103" s="84"/>
      <c r="EFQ103" s="84"/>
      <c r="EFR103" s="84"/>
      <c r="EFS103" s="84"/>
      <c r="EFT103" s="84"/>
      <c r="EFU103" s="84"/>
      <c r="EFV103" s="84"/>
      <c r="EFW103" s="84"/>
      <c r="EFX103" s="84"/>
      <c r="EFY103" s="84"/>
      <c r="EFZ103" s="84"/>
      <c r="EGA103" s="84"/>
      <c r="EGB103" s="84"/>
      <c r="EGC103" s="84"/>
      <c r="EGD103" s="84"/>
      <c r="EGE103" s="84"/>
      <c r="EGF103" s="84"/>
      <c r="EGG103" s="84"/>
      <c r="EGH103" s="84"/>
      <c r="EGI103" s="84"/>
      <c r="EGJ103" s="84"/>
      <c r="EGK103" s="84"/>
      <c r="EGL103" s="84"/>
      <c r="EGM103" s="84"/>
      <c r="EGN103" s="84"/>
      <c r="EGO103" s="84"/>
      <c r="EGP103" s="84"/>
      <c r="EGQ103" s="84"/>
      <c r="EGR103" s="84"/>
      <c r="EGS103" s="84"/>
      <c r="EGT103" s="84"/>
      <c r="EGU103" s="84"/>
      <c r="EGV103" s="84"/>
      <c r="EGW103" s="84"/>
      <c r="EGX103" s="84"/>
      <c r="EGY103" s="84"/>
      <c r="EGZ103" s="84"/>
      <c r="EHA103" s="84"/>
      <c r="EHB103" s="84"/>
      <c r="EHC103" s="84"/>
      <c r="EHD103" s="84"/>
      <c r="EHE103" s="84"/>
      <c r="EHF103" s="84"/>
      <c r="EHG103" s="84"/>
      <c r="EHH103" s="84"/>
      <c r="EHI103" s="84"/>
      <c r="EHJ103" s="84"/>
      <c r="EHK103" s="84"/>
      <c r="EHL103" s="84"/>
      <c r="EHM103" s="84"/>
      <c r="EHN103" s="84"/>
      <c r="EHO103" s="84"/>
      <c r="EHP103" s="84"/>
      <c r="EHQ103" s="84"/>
      <c r="EHR103" s="84"/>
      <c r="EHS103" s="84"/>
      <c r="EHT103" s="84"/>
      <c r="EHU103" s="84"/>
      <c r="EHV103" s="84"/>
      <c r="EHW103" s="84"/>
      <c r="EHX103" s="84"/>
      <c r="EHY103" s="84"/>
      <c r="EHZ103" s="84"/>
      <c r="EIA103" s="84"/>
      <c r="EIB103" s="84"/>
      <c r="EIC103" s="84"/>
      <c r="EID103" s="84"/>
      <c r="EIE103" s="84"/>
      <c r="EIF103" s="84"/>
      <c r="EIG103" s="84"/>
      <c r="EIH103" s="84"/>
      <c r="EII103" s="84"/>
      <c r="EIJ103" s="84"/>
      <c r="EIK103" s="84"/>
      <c r="EIL103" s="84"/>
      <c r="EIM103" s="84"/>
      <c r="EIN103" s="84"/>
      <c r="EIO103" s="84"/>
      <c r="EIP103" s="84"/>
      <c r="EIQ103" s="84"/>
      <c r="EIR103" s="84"/>
      <c r="EIS103" s="84"/>
      <c r="EIT103" s="84"/>
      <c r="EIU103" s="84"/>
      <c r="EIV103" s="84"/>
      <c r="EIW103" s="84"/>
      <c r="EIX103" s="84"/>
      <c r="EIY103" s="84"/>
      <c r="EIZ103" s="84"/>
      <c r="EJA103" s="84"/>
      <c r="EJB103" s="84"/>
      <c r="EJC103" s="84"/>
      <c r="EJD103" s="84"/>
      <c r="EJE103" s="84"/>
      <c r="EJF103" s="84"/>
      <c r="EJG103" s="84"/>
      <c r="EJH103" s="84"/>
      <c r="EJI103" s="84"/>
      <c r="EJJ103" s="84"/>
      <c r="EJK103" s="84"/>
      <c r="EJL103" s="84"/>
      <c r="EJM103" s="84"/>
      <c r="EJN103" s="84"/>
      <c r="EJO103" s="84"/>
      <c r="EJP103" s="84"/>
      <c r="EJQ103" s="84"/>
      <c r="EJR103" s="84"/>
      <c r="EJS103" s="84"/>
      <c r="EJT103" s="84"/>
      <c r="EJU103" s="84"/>
      <c r="EJV103" s="84"/>
      <c r="EJW103" s="84"/>
      <c r="EJX103" s="84"/>
      <c r="EJY103" s="84"/>
      <c r="EJZ103" s="84"/>
      <c r="EKA103" s="84"/>
      <c r="EKB103" s="84"/>
      <c r="EKC103" s="84"/>
      <c r="EKD103" s="84"/>
      <c r="EKE103" s="84"/>
      <c r="EKF103" s="84"/>
      <c r="EKG103" s="84"/>
      <c r="EKH103" s="84"/>
      <c r="EKI103" s="84"/>
      <c r="EKJ103" s="84"/>
      <c r="EKK103" s="84"/>
      <c r="EKL103" s="84"/>
      <c r="EKM103" s="84"/>
      <c r="EKN103" s="84"/>
      <c r="EKO103" s="84"/>
      <c r="EKP103" s="84"/>
      <c r="EKQ103" s="84"/>
      <c r="EKR103" s="84"/>
      <c r="EKS103" s="84"/>
      <c r="EKT103" s="84"/>
      <c r="EKU103" s="84"/>
      <c r="EKV103" s="84"/>
      <c r="EKW103" s="84"/>
      <c r="EKX103" s="84"/>
      <c r="EKY103" s="84"/>
      <c r="EKZ103" s="84"/>
      <c r="ELA103" s="84"/>
      <c r="ELB103" s="84"/>
      <c r="ELC103" s="84"/>
      <c r="ELD103" s="84"/>
      <c r="ELE103" s="84"/>
      <c r="ELF103" s="84"/>
      <c r="ELG103" s="84"/>
      <c r="ELH103" s="84"/>
      <c r="ELI103" s="84"/>
      <c r="ELJ103" s="84"/>
      <c r="ELK103" s="84"/>
      <c r="ELL103" s="84"/>
      <c r="ELM103" s="84"/>
      <c r="ELN103" s="84"/>
      <c r="ELO103" s="84"/>
      <c r="ELP103" s="84"/>
      <c r="ELQ103" s="84"/>
      <c r="ELR103" s="84"/>
      <c r="ELS103" s="84"/>
      <c r="ELT103" s="84"/>
      <c r="ELU103" s="84"/>
      <c r="ELV103" s="84"/>
      <c r="ELW103" s="84"/>
      <c r="ELX103" s="84"/>
      <c r="ELY103" s="84"/>
      <c r="ELZ103" s="84"/>
      <c r="EMA103" s="84"/>
      <c r="EMB103" s="84"/>
      <c r="EMC103" s="84"/>
      <c r="EMD103" s="84"/>
      <c r="EME103" s="84"/>
      <c r="EMF103" s="84"/>
      <c r="EMG103" s="84"/>
      <c r="EMH103" s="84"/>
      <c r="EMI103" s="84"/>
      <c r="EMJ103" s="84"/>
      <c r="EMK103" s="84"/>
      <c r="EML103" s="84"/>
      <c r="EMM103" s="84"/>
      <c r="EMN103" s="84"/>
      <c r="EMO103" s="84"/>
      <c r="EMP103" s="84"/>
      <c r="EMQ103" s="84"/>
      <c r="EMR103" s="84"/>
      <c r="EMS103" s="84"/>
      <c r="EMT103" s="84"/>
      <c r="EMU103" s="84"/>
      <c r="EMV103" s="84"/>
      <c r="EMW103" s="84"/>
      <c r="EMX103" s="84"/>
      <c r="EMY103" s="84"/>
      <c r="EMZ103" s="84"/>
      <c r="ENA103" s="84"/>
      <c r="ENB103" s="84"/>
      <c r="ENC103" s="84"/>
      <c r="END103" s="84"/>
      <c r="ENE103" s="84"/>
      <c r="ENF103" s="84"/>
      <c r="ENG103" s="84"/>
      <c r="ENH103" s="84"/>
      <c r="ENI103" s="84"/>
      <c r="ENJ103" s="84"/>
      <c r="ENK103" s="84"/>
      <c r="ENL103" s="84"/>
      <c r="ENM103" s="84"/>
      <c r="ENN103" s="84"/>
      <c r="ENO103" s="84"/>
      <c r="ENP103" s="84"/>
      <c r="ENQ103" s="84"/>
      <c r="ENR103" s="84"/>
      <c r="ENS103" s="84"/>
      <c r="ENT103" s="84"/>
      <c r="ENU103" s="84"/>
      <c r="ENV103" s="84"/>
      <c r="ENW103" s="84"/>
      <c r="ENX103" s="84"/>
      <c r="ENY103" s="84"/>
      <c r="ENZ103" s="84"/>
      <c r="EOA103" s="84"/>
      <c r="EOB103" s="84"/>
      <c r="EOC103" s="84"/>
      <c r="EOD103" s="84"/>
      <c r="EOE103" s="84"/>
      <c r="EOF103" s="84"/>
      <c r="EOG103" s="84"/>
      <c r="EOH103" s="84"/>
      <c r="EOI103" s="84"/>
      <c r="EOJ103" s="84"/>
      <c r="EOK103" s="84"/>
      <c r="EOL103" s="84"/>
      <c r="EOM103" s="84"/>
      <c r="EON103" s="84"/>
      <c r="EOO103" s="84"/>
      <c r="EOP103" s="84"/>
      <c r="EOQ103" s="84"/>
      <c r="EOR103" s="84"/>
      <c r="EOS103" s="84"/>
      <c r="EOT103" s="84"/>
      <c r="EOU103" s="84"/>
      <c r="EOV103" s="84"/>
      <c r="EOW103" s="84"/>
      <c r="EOX103" s="84"/>
      <c r="EOY103" s="84"/>
      <c r="EOZ103" s="84"/>
      <c r="EPA103" s="84"/>
      <c r="EPB103" s="84"/>
      <c r="EPC103" s="84"/>
      <c r="EPD103" s="84"/>
      <c r="EPE103" s="84"/>
      <c r="EPF103" s="84"/>
      <c r="EPG103" s="84"/>
      <c r="EPH103" s="84"/>
      <c r="EPI103" s="84"/>
      <c r="EPJ103" s="84"/>
      <c r="EPK103" s="84"/>
      <c r="EPL103" s="84"/>
      <c r="EPM103" s="84"/>
      <c r="EPN103" s="84"/>
      <c r="EPO103" s="84"/>
      <c r="EPP103" s="84"/>
      <c r="EPQ103" s="84"/>
      <c r="EPR103" s="84"/>
      <c r="EPS103" s="84"/>
      <c r="EPT103" s="84"/>
      <c r="EPU103" s="84"/>
      <c r="EPV103" s="84"/>
      <c r="EPW103" s="84"/>
      <c r="EPX103" s="84"/>
      <c r="EPY103" s="84"/>
      <c r="EPZ103" s="84"/>
      <c r="EQA103" s="84"/>
      <c r="EQB103" s="84"/>
      <c r="EQC103" s="84"/>
      <c r="EQD103" s="84"/>
      <c r="EQE103" s="84"/>
      <c r="EQF103" s="84"/>
      <c r="EQG103" s="84"/>
      <c r="EQH103" s="84"/>
      <c r="EQI103" s="84"/>
      <c r="EQJ103" s="84"/>
      <c r="EQK103" s="84"/>
      <c r="EQL103" s="84"/>
      <c r="EQM103" s="84"/>
      <c r="EQN103" s="84"/>
      <c r="EQO103" s="84"/>
      <c r="EQP103" s="84"/>
      <c r="EQQ103" s="84"/>
      <c r="EQR103" s="84"/>
      <c r="EQS103" s="84"/>
      <c r="EQT103" s="84"/>
      <c r="EQU103" s="84"/>
      <c r="EQV103" s="84"/>
      <c r="EQW103" s="84"/>
      <c r="EQX103" s="84"/>
      <c r="EQY103" s="84"/>
      <c r="EQZ103" s="84"/>
      <c r="ERA103" s="84"/>
      <c r="ERB103" s="84"/>
      <c r="ERC103" s="84"/>
      <c r="ERD103" s="84"/>
      <c r="ERE103" s="84"/>
      <c r="ERF103" s="84"/>
      <c r="ERG103" s="84"/>
      <c r="ERH103" s="84"/>
      <c r="ERI103" s="84"/>
      <c r="ERJ103" s="84"/>
      <c r="ERK103" s="84"/>
      <c r="ERL103" s="84"/>
      <c r="ERM103" s="84"/>
      <c r="ERN103" s="84"/>
      <c r="ERO103" s="84"/>
      <c r="ERP103" s="84"/>
      <c r="ERQ103" s="84"/>
      <c r="ERR103" s="84"/>
      <c r="ERS103" s="84"/>
      <c r="ERT103" s="84"/>
      <c r="ERU103" s="84"/>
      <c r="ERV103" s="84"/>
      <c r="ERW103" s="84"/>
      <c r="ERX103" s="84"/>
      <c r="ERY103" s="84"/>
      <c r="ERZ103" s="84"/>
      <c r="ESA103" s="84"/>
      <c r="ESB103" s="84"/>
      <c r="ESC103" s="84"/>
      <c r="ESD103" s="84"/>
      <c r="ESE103" s="84"/>
      <c r="ESF103" s="84"/>
      <c r="ESG103" s="84"/>
      <c r="ESH103" s="84"/>
      <c r="ESI103" s="84"/>
      <c r="ESJ103" s="84"/>
      <c r="ESK103" s="84"/>
      <c r="ESL103" s="84"/>
      <c r="ESM103" s="84"/>
      <c r="ESN103" s="84"/>
      <c r="ESO103" s="84"/>
      <c r="ESP103" s="84"/>
      <c r="ESQ103" s="84"/>
      <c r="ESR103" s="84"/>
      <c r="ESS103" s="84"/>
      <c r="EST103" s="84"/>
      <c r="ESU103" s="84"/>
      <c r="ESV103" s="84"/>
      <c r="ESW103" s="84"/>
      <c r="ESX103" s="84"/>
      <c r="ESY103" s="84"/>
      <c r="ESZ103" s="84"/>
      <c r="ETA103" s="84"/>
      <c r="ETB103" s="84"/>
      <c r="ETC103" s="84"/>
      <c r="ETD103" s="84"/>
      <c r="ETE103" s="84"/>
      <c r="ETF103" s="84"/>
      <c r="ETG103" s="84"/>
      <c r="ETH103" s="84"/>
      <c r="ETI103" s="84"/>
      <c r="ETJ103" s="84"/>
      <c r="ETK103" s="84"/>
      <c r="ETL103" s="84"/>
      <c r="ETM103" s="84"/>
      <c r="ETN103" s="84"/>
      <c r="ETO103" s="84"/>
      <c r="ETP103" s="84"/>
      <c r="ETQ103" s="84"/>
      <c r="ETR103" s="84"/>
      <c r="ETS103" s="84"/>
      <c r="ETT103" s="84"/>
      <c r="ETU103" s="84"/>
      <c r="ETV103" s="84"/>
      <c r="ETW103" s="84"/>
      <c r="ETX103" s="84"/>
      <c r="ETY103" s="84"/>
      <c r="ETZ103" s="84"/>
      <c r="EUA103" s="84"/>
      <c r="EUB103" s="84"/>
      <c r="EUC103" s="84"/>
      <c r="EUD103" s="84"/>
      <c r="EUE103" s="84"/>
      <c r="EUF103" s="84"/>
      <c r="EUG103" s="84"/>
      <c r="EUH103" s="84"/>
      <c r="EUI103" s="84"/>
      <c r="EUJ103" s="84"/>
      <c r="EUK103" s="84"/>
      <c r="EUL103" s="84"/>
      <c r="EUM103" s="84"/>
      <c r="EUN103" s="84"/>
      <c r="EUO103" s="84"/>
      <c r="EUP103" s="84"/>
      <c r="EUQ103" s="84"/>
      <c r="EUR103" s="84"/>
      <c r="EUS103" s="84"/>
      <c r="EUT103" s="84"/>
      <c r="EUU103" s="84"/>
      <c r="EUV103" s="84"/>
      <c r="EUW103" s="84"/>
      <c r="EUX103" s="84"/>
      <c r="EUY103" s="84"/>
      <c r="EUZ103" s="84"/>
      <c r="EVA103" s="84"/>
      <c r="EVB103" s="84"/>
      <c r="EVC103" s="84"/>
      <c r="EVD103" s="84"/>
      <c r="EVE103" s="84"/>
      <c r="EVF103" s="84"/>
      <c r="EVG103" s="84"/>
      <c r="EVH103" s="84"/>
      <c r="EVI103" s="84"/>
      <c r="EVJ103" s="84"/>
      <c r="EVK103" s="84"/>
      <c r="EVL103" s="84"/>
      <c r="EVM103" s="84"/>
      <c r="EVN103" s="84"/>
      <c r="EVO103" s="84"/>
      <c r="EVP103" s="84"/>
      <c r="EVQ103" s="84"/>
      <c r="EVR103" s="84"/>
      <c r="EVS103" s="84"/>
      <c r="EVT103" s="84"/>
      <c r="EVU103" s="84"/>
      <c r="EVV103" s="84"/>
      <c r="EVW103" s="84"/>
      <c r="EVX103" s="84"/>
      <c r="EVY103" s="84"/>
      <c r="EVZ103" s="84"/>
      <c r="EWA103" s="84"/>
      <c r="EWB103" s="84"/>
      <c r="EWC103" s="84"/>
      <c r="EWD103" s="84"/>
      <c r="EWE103" s="84"/>
      <c r="EWF103" s="84"/>
      <c r="EWG103" s="84"/>
      <c r="EWH103" s="84"/>
      <c r="EWI103" s="84"/>
      <c r="EWJ103" s="84"/>
      <c r="EWK103" s="84"/>
      <c r="EWL103" s="84"/>
      <c r="EWM103" s="84"/>
      <c r="EWN103" s="84"/>
      <c r="EWO103" s="84"/>
      <c r="EWP103" s="84"/>
      <c r="EWQ103" s="84"/>
      <c r="EWR103" s="84"/>
      <c r="EWS103" s="84"/>
      <c r="EWT103" s="84"/>
      <c r="EWU103" s="84"/>
      <c r="EWV103" s="84"/>
      <c r="EWW103" s="84"/>
      <c r="EWX103" s="84"/>
      <c r="EWY103" s="84"/>
      <c r="EWZ103" s="84"/>
      <c r="EXA103" s="84"/>
      <c r="EXB103" s="84"/>
      <c r="EXC103" s="84"/>
      <c r="EXD103" s="84"/>
      <c r="EXE103" s="84"/>
      <c r="EXF103" s="84"/>
      <c r="EXG103" s="84"/>
      <c r="EXH103" s="84"/>
      <c r="EXI103" s="84"/>
      <c r="EXJ103" s="84"/>
      <c r="EXK103" s="84"/>
      <c r="EXL103" s="84"/>
      <c r="EXM103" s="84"/>
      <c r="EXN103" s="84"/>
      <c r="EXO103" s="84"/>
      <c r="EXP103" s="84"/>
      <c r="EXQ103" s="84"/>
      <c r="EXR103" s="84"/>
      <c r="EXS103" s="84"/>
      <c r="EXT103" s="84"/>
      <c r="EXU103" s="84"/>
      <c r="EXV103" s="84"/>
      <c r="EXW103" s="84"/>
      <c r="EXX103" s="84"/>
      <c r="EXY103" s="84"/>
      <c r="EXZ103" s="84"/>
      <c r="EYA103" s="84"/>
      <c r="EYB103" s="84"/>
      <c r="EYC103" s="84"/>
      <c r="EYD103" s="84"/>
      <c r="EYE103" s="84"/>
      <c r="EYF103" s="84"/>
      <c r="EYG103" s="84"/>
      <c r="EYH103" s="84"/>
      <c r="EYI103" s="84"/>
      <c r="EYJ103" s="84"/>
      <c r="EYK103" s="84"/>
      <c r="EYL103" s="84"/>
      <c r="EYM103" s="84"/>
      <c r="EYN103" s="84"/>
      <c r="EYO103" s="84"/>
      <c r="EYP103" s="84"/>
      <c r="EYQ103" s="84"/>
      <c r="EYR103" s="84"/>
      <c r="EYS103" s="84"/>
      <c r="EYT103" s="84"/>
      <c r="EYU103" s="84"/>
      <c r="EYV103" s="84"/>
      <c r="EYW103" s="84"/>
      <c r="EYX103" s="84"/>
      <c r="EYY103" s="84"/>
      <c r="EYZ103" s="84"/>
      <c r="EZA103" s="84"/>
      <c r="EZB103" s="84"/>
      <c r="EZC103" s="84"/>
      <c r="EZD103" s="84"/>
      <c r="EZE103" s="84"/>
      <c r="EZF103" s="84"/>
      <c r="EZG103" s="84"/>
      <c r="EZH103" s="84"/>
      <c r="EZI103" s="84"/>
      <c r="EZJ103" s="84"/>
      <c r="EZK103" s="84"/>
      <c r="EZL103" s="84"/>
      <c r="EZM103" s="84"/>
      <c r="EZN103" s="84"/>
      <c r="EZO103" s="84"/>
      <c r="EZP103" s="84"/>
      <c r="EZQ103" s="84"/>
      <c r="EZR103" s="84"/>
      <c r="EZS103" s="84"/>
      <c r="EZT103" s="84"/>
      <c r="EZU103" s="84"/>
      <c r="EZV103" s="84"/>
      <c r="EZW103" s="84"/>
      <c r="EZX103" s="84"/>
      <c r="EZY103" s="84"/>
      <c r="EZZ103" s="84"/>
      <c r="FAA103" s="84"/>
      <c r="FAB103" s="84"/>
      <c r="FAC103" s="84"/>
      <c r="FAD103" s="84"/>
      <c r="FAE103" s="84"/>
      <c r="FAF103" s="84"/>
      <c r="FAG103" s="84"/>
      <c r="FAH103" s="84"/>
      <c r="FAI103" s="84"/>
      <c r="FAJ103" s="84"/>
      <c r="FAK103" s="84"/>
      <c r="FAL103" s="84"/>
      <c r="FAM103" s="84"/>
      <c r="FAN103" s="84"/>
      <c r="FAO103" s="84"/>
      <c r="FAP103" s="84"/>
      <c r="FAQ103" s="84"/>
      <c r="FAR103" s="84"/>
      <c r="FAS103" s="84"/>
      <c r="FAT103" s="84"/>
      <c r="FAU103" s="84"/>
      <c r="FAV103" s="84"/>
      <c r="FAW103" s="84"/>
      <c r="FAX103" s="84"/>
      <c r="FAY103" s="84"/>
      <c r="FAZ103" s="84"/>
      <c r="FBA103" s="84"/>
      <c r="FBB103" s="84"/>
      <c r="FBC103" s="84"/>
      <c r="FBD103" s="84"/>
      <c r="FBE103" s="84"/>
      <c r="FBF103" s="84"/>
      <c r="FBG103" s="84"/>
      <c r="FBH103" s="84"/>
      <c r="FBI103" s="84"/>
      <c r="FBJ103" s="84"/>
      <c r="FBK103" s="84"/>
      <c r="FBL103" s="84"/>
      <c r="FBM103" s="84"/>
      <c r="FBN103" s="84"/>
      <c r="FBO103" s="84"/>
      <c r="FBP103" s="84"/>
      <c r="FBQ103" s="84"/>
      <c r="FBR103" s="84"/>
      <c r="FBS103" s="84"/>
      <c r="FBT103" s="84"/>
      <c r="FBU103" s="84"/>
      <c r="FBV103" s="84"/>
      <c r="FBW103" s="84"/>
      <c r="FBX103" s="84"/>
      <c r="FBY103" s="84"/>
      <c r="FBZ103" s="84"/>
      <c r="FCA103" s="84"/>
      <c r="FCB103" s="84"/>
      <c r="FCC103" s="84"/>
      <c r="FCD103" s="84"/>
      <c r="FCE103" s="84"/>
      <c r="FCF103" s="84"/>
      <c r="FCG103" s="84"/>
      <c r="FCH103" s="84"/>
      <c r="FCI103" s="84"/>
      <c r="FCJ103" s="84"/>
      <c r="FCK103" s="84"/>
      <c r="FCL103" s="84"/>
      <c r="FCM103" s="84"/>
      <c r="FCN103" s="84"/>
      <c r="FCO103" s="84"/>
      <c r="FCP103" s="84"/>
      <c r="FCQ103" s="84"/>
      <c r="FCR103" s="84"/>
      <c r="FCS103" s="84"/>
      <c r="FCT103" s="84"/>
      <c r="FCU103" s="84"/>
      <c r="FCV103" s="84"/>
      <c r="FCW103" s="84"/>
      <c r="FCX103" s="84"/>
      <c r="FCY103" s="84"/>
      <c r="FCZ103" s="84"/>
      <c r="FDA103" s="84"/>
      <c r="FDB103" s="84"/>
      <c r="FDC103" s="84"/>
      <c r="FDD103" s="84"/>
      <c r="FDE103" s="84"/>
      <c r="FDF103" s="84"/>
      <c r="FDG103" s="84"/>
      <c r="FDH103" s="84"/>
      <c r="FDI103" s="84"/>
      <c r="FDJ103" s="84"/>
      <c r="FDK103" s="84"/>
      <c r="FDL103" s="84"/>
      <c r="FDM103" s="84"/>
      <c r="FDN103" s="84"/>
      <c r="FDO103" s="84"/>
      <c r="FDP103" s="84"/>
      <c r="FDQ103" s="84"/>
      <c r="FDR103" s="84"/>
      <c r="FDS103" s="84"/>
      <c r="FDT103" s="84"/>
      <c r="FDU103" s="84"/>
      <c r="FDV103" s="84"/>
      <c r="FDW103" s="84"/>
      <c r="FDX103" s="84"/>
      <c r="FDY103" s="84"/>
      <c r="FDZ103" s="84"/>
      <c r="FEA103" s="84"/>
      <c r="FEB103" s="84"/>
      <c r="FEC103" s="84"/>
      <c r="FED103" s="84"/>
      <c r="FEE103" s="84"/>
      <c r="FEF103" s="84"/>
      <c r="FEG103" s="84"/>
      <c r="FEH103" s="84"/>
      <c r="FEI103" s="84"/>
      <c r="FEJ103" s="84"/>
      <c r="FEK103" s="84"/>
      <c r="FEL103" s="84"/>
      <c r="FEM103" s="84"/>
      <c r="FEN103" s="84"/>
      <c r="FEO103" s="84"/>
      <c r="FEP103" s="84"/>
      <c r="FEQ103" s="84"/>
      <c r="FER103" s="84"/>
      <c r="FES103" s="84"/>
      <c r="FET103" s="84"/>
      <c r="FEU103" s="84"/>
      <c r="FEV103" s="84"/>
      <c r="FEW103" s="84"/>
      <c r="FEX103" s="84"/>
      <c r="FEY103" s="84"/>
      <c r="FEZ103" s="84"/>
      <c r="FFA103" s="84"/>
      <c r="FFB103" s="84"/>
      <c r="FFC103" s="84"/>
      <c r="FFD103" s="84"/>
      <c r="FFE103" s="84"/>
      <c r="FFF103" s="84"/>
      <c r="FFG103" s="84"/>
      <c r="FFH103" s="84"/>
      <c r="FFI103" s="84"/>
      <c r="FFJ103" s="84"/>
      <c r="FFK103" s="84"/>
      <c r="FFL103" s="84"/>
      <c r="FFM103" s="84"/>
      <c r="FFN103" s="84"/>
      <c r="FFO103" s="84"/>
      <c r="FFP103" s="84"/>
      <c r="FFQ103" s="84"/>
      <c r="FFR103" s="84"/>
      <c r="FFS103" s="84"/>
      <c r="FFT103" s="84"/>
      <c r="FFU103" s="84"/>
      <c r="FFV103" s="84"/>
      <c r="FFW103" s="84"/>
      <c r="FFX103" s="84"/>
      <c r="FFY103" s="84"/>
      <c r="FFZ103" s="84"/>
      <c r="FGA103" s="84"/>
      <c r="FGB103" s="84"/>
      <c r="FGC103" s="84"/>
      <c r="FGD103" s="84"/>
      <c r="FGE103" s="84"/>
      <c r="FGF103" s="84"/>
      <c r="FGG103" s="84"/>
      <c r="FGH103" s="84"/>
      <c r="FGI103" s="84"/>
      <c r="FGJ103" s="84"/>
      <c r="FGK103" s="84"/>
      <c r="FGL103" s="84"/>
      <c r="FGM103" s="84"/>
      <c r="FGN103" s="84"/>
      <c r="FGO103" s="84"/>
      <c r="FGP103" s="84"/>
      <c r="FGQ103" s="84"/>
      <c r="FGR103" s="84"/>
      <c r="FGS103" s="84"/>
      <c r="FGT103" s="84"/>
      <c r="FGU103" s="84"/>
      <c r="FGV103" s="84"/>
      <c r="FGW103" s="84"/>
      <c r="FGX103" s="84"/>
      <c r="FGY103" s="84"/>
      <c r="FGZ103" s="84"/>
      <c r="FHA103" s="84"/>
      <c r="FHB103" s="84"/>
      <c r="FHC103" s="84"/>
      <c r="FHD103" s="84"/>
      <c r="FHE103" s="84"/>
      <c r="FHF103" s="84"/>
      <c r="FHG103" s="84"/>
      <c r="FHH103" s="84"/>
      <c r="FHI103" s="84"/>
      <c r="FHJ103" s="84"/>
      <c r="FHK103" s="84"/>
      <c r="FHL103" s="84"/>
      <c r="FHM103" s="84"/>
      <c r="FHN103" s="84"/>
      <c r="FHO103" s="84"/>
      <c r="FHP103" s="84"/>
      <c r="FHQ103" s="84"/>
      <c r="FHR103" s="84"/>
      <c r="FHS103" s="84"/>
      <c r="FHT103" s="84"/>
      <c r="FHU103" s="84"/>
      <c r="FHV103" s="84"/>
      <c r="FHW103" s="84"/>
      <c r="FHX103" s="84"/>
      <c r="FHY103" s="84"/>
      <c r="FHZ103" s="84"/>
      <c r="FIA103" s="84"/>
      <c r="FIB103" s="84"/>
      <c r="FIC103" s="84"/>
      <c r="FID103" s="84"/>
      <c r="FIE103" s="84"/>
      <c r="FIF103" s="84"/>
      <c r="FIG103" s="84"/>
      <c r="FIH103" s="84"/>
      <c r="FII103" s="84"/>
      <c r="FIJ103" s="84"/>
      <c r="FIK103" s="84"/>
      <c r="FIL103" s="84"/>
      <c r="FIM103" s="84"/>
      <c r="FIN103" s="84"/>
      <c r="FIO103" s="84"/>
      <c r="FIP103" s="84"/>
      <c r="FIQ103" s="84"/>
      <c r="FIR103" s="84"/>
      <c r="FIS103" s="84"/>
      <c r="FIT103" s="84"/>
      <c r="FIU103" s="84"/>
      <c r="FIV103" s="84"/>
      <c r="FIW103" s="84"/>
      <c r="FIX103" s="84"/>
      <c r="FIY103" s="84"/>
      <c r="FIZ103" s="84"/>
      <c r="FJA103" s="84"/>
      <c r="FJB103" s="84"/>
      <c r="FJC103" s="84"/>
      <c r="FJD103" s="84"/>
      <c r="FJE103" s="84"/>
      <c r="FJF103" s="84"/>
      <c r="FJG103" s="84"/>
      <c r="FJH103" s="84"/>
      <c r="FJI103" s="84"/>
      <c r="FJJ103" s="84"/>
      <c r="FJK103" s="84"/>
      <c r="FJL103" s="84"/>
      <c r="FJM103" s="84"/>
      <c r="FJN103" s="84"/>
      <c r="FJO103" s="84"/>
      <c r="FJP103" s="84"/>
      <c r="FJQ103" s="84"/>
      <c r="FJR103" s="84"/>
      <c r="FJS103" s="84"/>
      <c r="FJT103" s="84"/>
      <c r="FJU103" s="84"/>
      <c r="FJV103" s="84"/>
      <c r="FJW103" s="84"/>
      <c r="FJX103" s="84"/>
      <c r="FJY103" s="84"/>
      <c r="FJZ103" s="84"/>
      <c r="FKA103" s="84"/>
      <c r="FKB103" s="84"/>
      <c r="FKC103" s="84"/>
      <c r="FKD103" s="84"/>
      <c r="FKE103" s="84"/>
      <c r="FKF103" s="84"/>
      <c r="FKG103" s="84"/>
      <c r="FKH103" s="84"/>
      <c r="FKI103" s="84"/>
      <c r="FKJ103" s="84"/>
      <c r="FKK103" s="84"/>
      <c r="FKL103" s="84"/>
      <c r="FKM103" s="84"/>
      <c r="FKN103" s="84"/>
      <c r="FKO103" s="84"/>
      <c r="FKP103" s="84"/>
      <c r="FKQ103" s="84"/>
      <c r="FKR103" s="84"/>
      <c r="FKS103" s="84"/>
      <c r="FKT103" s="84"/>
      <c r="FKU103" s="84"/>
      <c r="FKV103" s="84"/>
      <c r="FKW103" s="84"/>
      <c r="FKX103" s="84"/>
      <c r="FKY103" s="84"/>
      <c r="FKZ103" s="84"/>
      <c r="FLA103" s="84"/>
      <c r="FLB103" s="84"/>
      <c r="FLC103" s="84"/>
      <c r="FLD103" s="84"/>
      <c r="FLE103" s="84"/>
      <c r="FLF103" s="84"/>
      <c r="FLG103" s="84"/>
      <c r="FLH103" s="84"/>
      <c r="FLI103" s="84"/>
      <c r="FLJ103" s="84"/>
      <c r="FLK103" s="84"/>
      <c r="FLL103" s="84"/>
      <c r="FLM103" s="84"/>
      <c r="FLN103" s="84"/>
      <c r="FLO103" s="84"/>
      <c r="FLP103" s="84"/>
      <c r="FLQ103" s="84"/>
      <c r="FLR103" s="84"/>
      <c r="FLS103" s="84"/>
      <c r="FLT103" s="84"/>
      <c r="FLU103" s="84"/>
      <c r="FLV103" s="84"/>
      <c r="FLW103" s="84"/>
      <c r="FLX103" s="84"/>
      <c r="FLY103" s="84"/>
      <c r="FLZ103" s="84"/>
      <c r="FMA103" s="84"/>
      <c r="FMB103" s="84"/>
      <c r="FMC103" s="84"/>
      <c r="FMD103" s="84"/>
      <c r="FME103" s="84"/>
      <c r="FMF103" s="84"/>
      <c r="FMG103" s="84"/>
      <c r="FMH103" s="84"/>
      <c r="FMI103" s="84"/>
      <c r="FMJ103" s="84"/>
      <c r="FMK103" s="84"/>
      <c r="FML103" s="84"/>
      <c r="FMM103" s="84"/>
      <c r="FMN103" s="84"/>
      <c r="FMO103" s="84"/>
      <c r="FMP103" s="84"/>
      <c r="FMQ103" s="84"/>
      <c r="FMR103" s="84"/>
      <c r="FMS103" s="84"/>
      <c r="FMT103" s="84"/>
      <c r="FMU103" s="84"/>
      <c r="FMV103" s="84"/>
      <c r="FMW103" s="84"/>
      <c r="FMX103" s="84"/>
      <c r="FMY103" s="84"/>
      <c r="FMZ103" s="84"/>
      <c r="FNA103" s="84"/>
      <c r="FNB103" s="84"/>
      <c r="FNC103" s="84"/>
      <c r="FND103" s="84"/>
      <c r="FNE103" s="84"/>
      <c r="FNF103" s="84"/>
      <c r="FNG103" s="84"/>
      <c r="FNH103" s="84"/>
      <c r="FNI103" s="84"/>
      <c r="FNJ103" s="84"/>
      <c r="FNK103" s="84"/>
      <c r="FNL103" s="84"/>
      <c r="FNM103" s="84"/>
      <c r="FNN103" s="84"/>
      <c r="FNO103" s="84"/>
      <c r="FNP103" s="84"/>
      <c r="FNQ103" s="84"/>
      <c r="FNR103" s="84"/>
      <c r="FNS103" s="84"/>
      <c r="FNT103" s="84"/>
      <c r="FNU103" s="84"/>
      <c r="FNV103" s="84"/>
      <c r="FNW103" s="84"/>
      <c r="FNX103" s="84"/>
      <c r="FNY103" s="84"/>
      <c r="FNZ103" s="84"/>
      <c r="FOA103" s="84"/>
      <c r="FOB103" s="84"/>
      <c r="FOC103" s="84"/>
      <c r="FOD103" s="84"/>
      <c r="FOE103" s="84"/>
      <c r="FOF103" s="84"/>
      <c r="FOG103" s="84"/>
      <c r="FOH103" s="84"/>
      <c r="FOI103" s="84"/>
      <c r="FOJ103" s="84"/>
      <c r="FOK103" s="84"/>
      <c r="FOL103" s="84"/>
      <c r="FOM103" s="84"/>
      <c r="FON103" s="84"/>
      <c r="FOO103" s="84"/>
      <c r="FOP103" s="84"/>
      <c r="FOQ103" s="84"/>
      <c r="FOR103" s="84"/>
      <c r="FOS103" s="84"/>
      <c r="FOT103" s="84"/>
      <c r="FOU103" s="84"/>
      <c r="FOV103" s="84"/>
      <c r="FOW103" s="84"/>
      <c r="FOX103" s="84"/>
      <c r="FOY103" s="84"/>
      <c r="FOZ103" s="84"/>
      <c r="FPA103" s="84"/>
      <c r="FPB103" s="84"/>
      <c r="FPC103" s="84"/>
      <c r="FPD103" s="84"/>
      <c r="FPE103" s="84"/>
      <c r="FPF103" s="84"/>
      <c r="FPG103" s="84"/>
      <c r="FPH103" s="84"/>
      <c r="FPI103" s="84"/>
      <c r="FPJ103" s="84"/>
      <c r="FPK103" s="84"/>
      <c r="FPL103" s="84"/>
      <c r="FPM103" s="84"/>
      <c r="FPN103" s="84"/>
      <c r="FPO103" s="84"/>
      <c r="FPP103" s="84"/>
      <c r="FPQ103" s="84"/>
      <c r="FPR103" s="84"/>
      <c r="FPS103" s="84"/>
      <c r="FPT103" s="84"/>
      <c r="FPU103" s="84"/>
      <c r="FPV103" s="84"/>
      <c r="FPW103" s="84"/>
      <c r="FPX103" s="84"/>
      <c r="FPY103" s="84"/>
      <c r="FPZ103" s="84"/>
      <c r="FQA103" s="84"/>
      <c r="FQB103" s="84"/>
      <c r="FQC103" s="84"/>
      <c r="FQD103" s="84"/>
      <c r="FQE103" s="84"/>
      <c r="FQF103" s="84"/>
      <c r="FQG103" s="84"/>
      <c r="FQH103" s="84"/>
      <c r="FQI103" s="84"/>
      <c r="FQJ103" s="84"/>
      <c r="FQK103" s="84"/>
      <c r="FQL103" s="84"/>
      <c r="FQM103" s="84"/>
      <c r="FQN103" s="84"/>
      <c r="FQO103" s="84"/>
      <c r="FQP103" s="84"/>
      <c r="FQQ103" s="84"/>
      <c r="FQR103" s="84"/>
      <c r="FQS103" s="84"/>
      <c r="FQT103" s="84"/>
      <c r="FQU103" s="84"/>
      <c r="FQV103" s="84"/>
      <c r="FQW103" s="84"/>
      <c r="FQX103" s="84"/>
      <c r="FQY103" s="84"/>
      <c r="FQZ103" s="84"/>
      <c r="FRA103" s="84"/>
      <c r="FRB103" s="84"/>
      <c r="FRC103" s="84"/>
      <c r="FRD103" s="84"/>
      <c r="FRE103" s="84"/>
      <c r="FRF103" s="84"/>
      <c r="FRG103" s="84"/>
      <c r="FRH103" s="84"/>
      <c r="FRI103" s="84"/>
      <c r="FRJ103" s="84"/>
      <c r="FRK103" s="84"/>
      <c r="FRL103" s="84"/>
      <c r="FRM103" s="84"/>
      <c r="FRN103" s="84"/>
      <c r="FRO103" s="84"/>
      <c r="FRP103" s="84"/>
      <c r="FRQ103" s="84"/>
      <c r="FRR103" s="84"/>
      <c r="FRS103" s="84"/>
      <c r="FRT103" s="84"/>
      <c r="FRU103" s="84"/>
      <c r="FRV103" s="84"/>
      <c r="FRW103" s="84"/>
      <c r="FRX103" s="84"/>
      <c r="FRY103" s="84"/>
      <c r="FRZ103" s="84"/>
      <c r="FSA103" s="84"/>
      <c r="FSB103" s="84"/>
      <c r="FSC103" s="84"/>
      <c r="FSD103" s="84"/>
      <c r="FSE103" s="84"/>
      <c r="FSF103" s="84"/>
      <c r="FSG103" s="84"/>
      <c r="FSH103" s="84"/>
      <c r="FSI103" s="84"/>
      <c r="FSJ103" s="84"/>
      <c r="FSK103" s="84"/>
      <c r="FSL103" s="84"/>
      <c r="FSM103" s="84"/>
      <c r="FSN103" s="84"/>
      <c r="FSO103" s="84"/>
      <c r="FSP103" s="84"/>
      <c r="FSQ103" s="84"/>
      <c r="FSR103" s="84"/>
      <c r="FSS103" s="84"/>
      <c r="FST103" s="84"/>
      <c r="FSU103" s="84"/>
      <c r="FSV103" s="84"/>
      <c r="FSW103" s="84"/>
      <c r="FSX103" s="84"/>
      <c r="FSY103" s="84"/>
      <c r="FSZ103" s="84"/>
      <c r="FTA103" s="84"/>
      <c r="FTB103" s="84"/>
      <c r="FTC103" s="84"/>
      <c r="FTD103" s="84"/>
      <c r="FTE103" s="84"/>
      <c r="FTF103" s="84"/>
      <c r="FTG103" s="84"/>
      <c r="FTH103" s="84"/>
      <c r="FTI103" s="84"/>
      <c r="FTJ103" s="84"/>
      <c r="FTK103" s="84"/>
      <c r="FTL103" s="84"/>
      <c r="FTM103" s="84"/>
      <c r="FTN103" s="84"/>
      <c r="FTO103" s="84"/>
      <c r="FTP103" s="84"/>
      <c r="FTQ103" s="84"/>
      <c r="FTR103" s="84"/>
      <c r="FTS103" s="84"/>
      <c r="FTT103" s="84"/>
      <c r="FTU103" s="84"/>
      <c r="FTV103" s="84"/>
      <c r="FTW103" s="84"/>
      <c r="FTX103" s="84"/>
      <c r="FTY103" s="84"/>
      <c r="FTZ103" s="84"/>
      <c r="FUA103" s="84"/>
      <c r="FUB103" s="84"/>
      <c r="FUC103" s="84"/>
      <c r="FUD103" s="84"/>
      <c r="FUE103" s="84"/>
      <c r="FUF103" s="84"/>
      <c r="FUG103" s="84"/>
      <c r="FUH103" s="84"/>
      <c r="FUI103" s="84"/>
      <c r="FUJ103" s="84"/>
      <c r="FUK103" s="84"/>
      <c r="FUL103" s="84"/>
      <c r="FUM103" s="84"/>
      <c r="FUN103" s="84"/>
      <c r="FUO103" s="84"/>
      <c r="FUP103" s="84"/>
      <c r="FUQ103" s="84"/>
      <c r="FUR103" s="84"/>
      <c r="FUS103" s="84"/>
      <c r="FUT103" s="84"/>
      <c r="FUU103" s="84"/>
      <c r="FUV103" s="84"/>
      <c r="FUW103" s="84"/>
      <c r="FUX103" s="84"/>
      <c r="FUY103" s="84"/>
      <c r="FUZ103" s="84"/>
      <c r="FVA103" s="84"/>
      <c r="FVB103" s="84"/>
      <c r="FVC103" s="84"/>
      <c r="FVD103" s="84"/>
      <c r="FVE103" s="84"/>
      <c r="FVF103" s="84"/>
      <c r="FVG103" s="84"/>
      <c r="FVH103" s="84"/>
      <c r="FVI103" s="84"/>
      <c r="FVJ103" s="84"/>
      <c r="FVK103" s="84"/>
      <c r="FVL103" s="84"/>
      <c r="FVM103" s="84"/>
      <c r="FVN103" s="84"/>
      <c r="FVO103" s="84"/>
      <c r="FVP103" s="84"/>
      <c r="FVQ103" s="84"/>
      <c r="FVR103" s="84"/>
      <c r="FVS103" s="84"/>
      <c r="FVT103" s="84"/>
      <c r="FVU103" s="84"/>
      <c r="FVV103" s="84"/>
      <c r="FVW103" s="84"/>
      <c r="FVX103" s="84"/>
      <c r="FVY103" s="84"/>
      <c r="FVZ103" s="84"/>
      <c r="FWA103" s="84"/>
      <c r="FWB103" s="84"/>
      <c r="FWC103" s="84"/>
      <c r="FWD103" s="84"/>
      <c r="FWE103" s="84"/>
      <c r="FWF103" s="84"/>
      <c r="FWG103" s="84"/>
      <c r="FWH103" s="84"/>
      <c r="FWI103" s="84"/>
      <c r="FWJ103" s="84"/>
      <c r="FWK103" s="84"/>
      <c r="FWL103" s="84"/>
      <c r="FWM103" s="84"/>
      <c r="FWN103" s="84"/>
      <c r="FWO103" s="84"/>
      <c r="FWP103" s="84"/>
      <c r="FWQ103" s="84"/>
      <c r="FWR103" s="84"/>
      <c r="FWS103" s="84"/>
      <c r="FWT103" s="84"/>
      <c r="FWU103" s="84"/>
      <c r="FWV103" s="84"/>
      <c r="FWW103" s="84"/>
      <c r="FWX103" s="84"/>
      <c r="FWY103" s="84"/>
      <c r="FWZ103" s="84"/>
      <c r="FXA103" s="84"/>
      <c r="FXB103" s="84"/>
      <c r="FXC103" s="84"/>
      <c r="FXD103" s="84"/>
      <c r="FXE103" s="84"/>
      <c r="FXF103" s="84"/>
      <c r="FXG103" s="84"/>
      <c r="FXH103" s="84"/>
      <c r="FXI103" s="84"/>
      <c r="FXJ103" s="84"/>
      <c r="FXK103" s="84"/>
      <c r="FXL103" s="84"/>
      <c r="FXM103" s="84"/>
      <c r="FXN103" s="84"/>
      <c r="FXO103" s="84"/>
      <c r="FXP103" s="84"/>
      <c r="FXQ103" s="84"/>
      <c r="FXR103" s="84"/>
      <c r="FXS103" s="84"/>
      <c r="FXT103" s="84"/>
      <c r="FXU103" s="84"/>
      <c r="FXV103" s="84"/>
      <c r="FXW103" s="84"/>
      <c r="FXX103" s="84"/>
      <c r="FXY103" s="84"/>
      <c r="FXZ103" s="84"/>
      <c r="FYA103" s="84"/>
      <c r="FYB103" s="84"/>
      <c r="FYC103" s="84"/>
      <c r="FYD103" s="84"/>
      <c r="FYE103" s="84"/>
      <c r="FYF103" s="84"/>
      <c r="FYG103" s="84"/>
      <c r="FYH103" s="84"/>
      <c r="FYI103" s="84"/>
      <c r="FYJ103" s="84"/>
      <c r="FYK103" s="84"/>
      <c r="FYL103" s="84"/>
      <c r="FYM103" s="84"/>
      <c r="FYN103" s="84"/>
      <c r="FYO103" s="84"/>
      <c r="FYP103" s="84"/>
      <c r="FYQ103" s="84"/>
      <c r="FYR103" s="84"/>
      <c r="FYS103" s="84"/>
      <c r="FYT103" s="84"/>
      <c r="FYU103" s="84"/>
      <c r="FYV103" s="84"/>
      <c r="FYW103" s="84"/>
      <c r="FYX103" s="84"/>
      <c r="FYY103" s="84"/>
      <c r="FYZ103" s="84"/>
      <c r="FZA103" s="84"/>
      <c r="FZB103" s="84"/>
      <c r="FZC103" s="84"/>
      <c r="FZD103" s="84"/>
      <c r="FZE103" s="84"/>
      <c r="FZF103" s="84"/>
      <c r="FZG103" s="84"/>
      <c r="FZH103" s="84"/>
      <c r="FZI103" s="84"/>
      <c r="FZJ103" s="84"/>
      <c r="FZK103" s="84"/>
      <c r="FZL103" s="84"/>
      <c r="FZM103" s="84"/>
      <c r="FZN103" s="84"/>
      <c r="FZO103" s="84"/>
      <c r="FZP103" s="84"/>
      <c r="FZQ103" s="84"/>
      <c r="FZR103" s="84"/>
      <c r="FZS103" s="84"/>
      <c r="FZT103" s="84"/>
      <c r="FZU103" s="84"/>
      <c r="FZV103" s="84"/>
      <c r="FZW103" s="84"/>
      <c r="FZX103" s="84"/>
      <c r="FZY103" s="84"/>
      <c r="FZZ103" s="84"/>
      <c r="GAA103" s="84"/>
      <c r="GAB103" s="84"/>
      <c r="GAC103" s="84"/>
      <c r="GAD103" s="84"/>
      <c r="GAE103" s="84"/>
      <c r="GAF103" s="84"/>
      <c r="GAG103" s="84"/>
      <c r="GAH103" s="84"/>
      <c r="GAI103" s="84"/>
      <c r="GAJ103" s="84"/>
      <c r="GAK103" s="84"/>
      <c r="GAL103" s="84"/>
      <c r="GAM103" s="84"/>
      <c r="GAN103" s="84"/>
      <c r="GAO103" s="84"/>
      <c r="GAP103" s="84"/>
      <c r="GAQ103" s="84"/>
      <c r="GAR103" s="84"/>
      <c r="GAS103" s="84"/>
      <c r="GAT103" s="84"/>
      <c r="GAU103" s="84"/>
      <c r="GAV103" s="84"/>
      <c r="GAW103" s="84"/>
      <c r="GAX103" s="84"/>
      <c r="GAY103" s="84"/>
      <c r="GAZ103" s="84"/>
      <c r="GBA103" s="84"/>
      <c r="GBB103" s="84"/>
      <c r="GBC103" s="84"/>
      <c r="GBD103" s="84"/>
      <c r="GBE103" s="84"/>
      <c r="GBF103" s="84"/>
      <c r="GBG103" s="84"/>
      <c r="GBH103" s="84"/>
      <c r="GBI103" s="84"/>
      <c r="GBJ103" s="84"/>
      <c r="GBK103" s="84"/>
      <c r="GBL103" s="84"/>
      <c r="GBM103" s="84"/>
      <c r="GBN103" s="84"/>
      <c r="GBO103" s="84"/>
      <c r="GBP103" s="84"/>
      <c r="GBQ103" s="84"/>
      <c r="GBR103" s="84"/>
      <c r="GBS103" s="84"/>
      <c r="GBT103" s="84"/>
      <c r="GBU103" s="84"/>
      <c r="GBV103" s="84"/>
      <c r="GBW103" s="84"/>
      <c r="GBX103" s="84"/>
      <c r="GBY103" s="84"/>
      <c r="GBZ103" s="84"/>
      <c r="GCA103" s="84"/>
      <c r="GCB103" s="84"/>
      <c r="GCC103" s="84"/>
      <c r="GCD103" s="84"/>
      <c r="GCE103" s="84"/>
      <c r="GCF103" s="84"/>
      <c r="GCG103" s="84"/>
      <c r="GCH103" s="84"/>
      <c r="GCI103" s="84"/>
      <c r="GCJ103" s="84"/>
      <c r="GCK103" s="84"/>
      <c r="GCL103" s="84"/>
      <c r="GCM103" s="84"/>
      <c r="GCN103" s="84"/>
      <c r="GCO103" s="84"/>
      <c r="GCP103" s="84"/>
      <c r="GCQ103" s="84"/>
      <c r="GCR103" s="84"/>
      <c r="GCS103" s="84"/>
      <c r="GCT103" s="84"/>
      <c r="GCU103" s="84"/>
      <c r="GCV103" s="84"/>
      <c r="GCW103" s="84"/>
      <c r="GCX103" s="84"/>
      <c r="GCY103" s="84"/>
      <c r="GCZ103" s="84"/>
      <c r="GDA103" s="84"/>
      <c r="GDB103" s="84"/>
      <c r="GDC103" s="84"/>
      <c r="GDD103" s="84"/>
      <c r="GDE103" s="84"/>
      <c r="GDF103" s="84"/>
      <c r="GDG103" s="84"/>
      <c r="GDH103" s="84"/>
      <c r="GDI103" s="84"/>
      <c r="GDJ103" s="84"/>
      <c r="GDK103" s="84"/>
      <c r="GDL103" s="84"/>
      <c r="GDM103" s="84"/>
      <c r="GDN103" s="84"/>
      <c r="GDO103" s="84"/>
      <c r="GDP103" s="84"/>
      <c r="GDQ103" s="84"/>
      <c r="GDR103" s="84"/>
      <c r="GDS103" s="84"/>
      <c r="GDT103" s="84"/>
      <c r="GDU103" s="84"/>
      <c r="GDV103" s="84"/>
      <c r="GDW103" s="84"/>
      <c r="GDX103" s="84"/>
      <c r="GDY103" s="84"/>
      <c r="GDZ103" s="84"/>
      <c r="GEA103" s="84"/>
      <c r="GEB103" s="84"/>
      <c r="GEC103" s="84"/>
      <c r="GED103" s="84"/>
      <c r="GEE103" s="84"/>
      <c r="GEF103" s="84"/>
      <c r="GEG103" s="84"/>
      <c r="GEH103" s="84"/>
      <c r="GEI103" s="84"/>
      <c r="GEJ103" s="84"/>
      <c r="GEK103" s="84"/>
      <c r="GEL103" s="84"/>
      <c r="GEM103" s="84"/>
      <c r="GEN103" s="84"/>
      <c r="GEO103" s="84"/>
      <c r="GEP103" s="84"/>
      <c r="GEQ103" s="84"/>
      <c r="GER103" s="84"/>
      <c r="GES103" s="84"/>
      <c r="GET103" s="84"/>
      <c r="GEU103" s="84"/>
      <c r="GEV103" s="84"/>
      <c r="GEW103" s="84"/>
      <c r="GEX103" s="84"/>
      <c r="GEY103" s="84"/>
      <c r="GEZ103" s="84"/>
      <c r="GFA103" s="84"/>
      <c r="GFB103" s="84"/>
      <c r="GFC103" s="84"/>
      <c r="GFD103" s="84"/>
      <c r="GFE103" s="84"/>
      <c r="GFF103" s="84"/>
      <c r="GFG103" s="84"/>
      <c r="GFH103" s="84"/>
      <c r="GFI103" s="84"/>
      <c r="GFJ103" s="84"/>
      <c r="GFK103" s="84"/>
      <c r="GFL103" s="84"/>
      <c r="GFM103" s="84"/>
      <c r="GFN103" s="84"/>
      <c r="GFO103" s="84"/>
      <c r="GFP103" s="84"/>
      <c r="GFQ103" s="84"/>
      <c r="GFR103" s="84"/>
      <c r="GFS103" s="84"/>
      <c r="GFT103" s="84"/>
      <c r="GFU103" s="84"/>
      <c r="GFV103" s="84"/>
      <c r="GFW103" s="84"/>
      <c r="GFX103" s="84"/>
      <c r="GFY103" s="84"/>
      <c r="GFZ103" s="84"/>
      <c r="GGA103" s="84"/>
      <c r="GGB103" s="84"/>
      <c r="GGC103" s="84"/>
      <c r="GGD103" s="84"/>
      <c r="GGE103" s="84"/>
      <c r="GGF103" s="84"/>
      <c r="GGG103" s="84"/>
      <c r="GGH103" s="84"/>
      <c r="GGI103" s="84"/>
      <c r="GGJ103" s="84"/>
      <c r="GGK103" s="84"/>
      <c r="GGL103" s="84"/>
      <c r="GGM103" s="84"/>
      <c r="GGN103" s="84"/>
      <c r="GGO103" s="84"/>
      <c r="GGP103" s="84"/>
      <c r="GGQ103" s="84"/>
      <c r="GGR103" s="84"/>
      <c r="GGS103" s="84"/>
      <c r="GGT103" s="84"/>
      <c r="GGU103" s="84"/>
      <c r="GGV103" s="84"/>
      <c r="GGW103" s="84"/>
      <c r="GGX103" s="84"/>
      <c r="GGY103" s="84"/>
      <c r="GGZ103" s="84"/>
      <c r="GHA103" s="84"/>
      <c r="GHB103" s="84"/>
      <c r="GHC103" s="84"/>
      <c r="GHD103" s="84"/>
      <c r="GHE103" s="84"/>
      <c r="GHF103" s="84"/>
      <c r="GHG103" s="84"/>
      <c r="GHH103" s="84"/>
      <c r="GHI103" s="84"/>
      <c r="GHJ103" s="84"/>
      <c r="GHK103" s="84"/>
      <c r="GHL103" s="84"/>
      <c r="GHM103" s="84"/>
      <c r="GHN103" s="84"/>
      <c r="GHO103" s="84"/>
      <c r="GHP103" s="84"/>
      <c r="GHQ103" s="84"/>
      <c r="GHR103" s="84"/>
      <c r="GHS103" s="84"/>
      <c r="GHT103" s="84"/>
      <c r="GHU103" s="84"/>
      <c r="GHV103" s="84"/>
      <c r="GHW103" s="84"/>
      <c r="GHX103" s="84"/>
      <c r="GHY103" s="84"/>
      <c r="GHZ103" s="84"/>
      <c r="GIA103" s="84"/>
      <c r="GIB103" s="84"/>
      <c r="GIC103" s="84"/>
      <c r="GID103" s="84"/>
      <c r="GIE103" s="84"/>
      <c r="GIF103" s="84"/>
      <c r="GIG103" s="84"/>
      <c r="GIH103" s="84"/>
      <c r="GII103" s="84"/>
      <c r="GIJ103" s="84"/>
      <c r="GIK103" s="84"/>
      <c r="GIL103" s="84"/>
      <c r="GIM103" s="84"/>
      <c r="GIN103" s="84"/>
      <c r="GIO103" s="84"/>
      <c r="GIP103" s="84"/>
      <c r="GIQ103" s="84"/>
      <c r="GIR103" s="84"/>
      <c r="GIS103" s="84"/>
      <c r="GIT103" s="84"/>
      <c r="GIU103" s="84"/>
      <c r="GIV103" s="84"/>
      <c r="GIW103" s="84"/>
      <c r="GIX103" s="84"/>
      <c r="GIY103" s="84"/>
      <c r="GIZ103" s="84"/>
      <c r="GJA103" s="84"/>
      <c r="GJB103" s="84"/>
      <c r="GJC103" s="84"/>
      <c r="GJD103" s="84"/>
      <c r="GJE103" s="84"/>
      <c r="GJF103" s="84"/>
      <c r="GJG103" s="84"/>
      <c r="GJH103" s="84"/>
      <c r="GJI103" s="84"/>
      <c r="GJJ103" s="84"/>
      <c r="GJK103" s="84"/>
      <c r="GJL103" s="84"/>
      <c r="GJM103" s="84"/>
      <c r="GJN103" s="84"/>
      <c r="GJO103" s="84"/>
      <c r="GJP103" s="84"/>
      <c r="GJQ103" s="84"/>
      <c r="GJR103" s="84"/>
      <c r="GJS103" s="84"/>
      <c r="GJT103" s="84"/>
      <c r="GJU103" s="84"/>
      <c r="GJV103" s="84"/>
      <c r="GJW103" s="84"/>
      <c r="GJX103" s="84"/>
      <c r="GJY103" s="84"/>
      <c r="GJZ103" s="84"/>
      <c r="GKA103" s="84"/>
      <c r="GKB103" s="84"/>
      <c r="GKC103" s="84"/>
      <c r="GKD103" s="84"/>
      <c r="GKE103" s="84"/>
      <c r="GKF103" s="84"/>
      <c r="GKG103" s="84"/>
      <c r="GKH103" s="84"/>
      <c r="GKI103" s="84"/>
      <c r="GKJ103" s="84"/>
      <c r="GKK103" s="84"/>
      <c r="GKL103" s="84"/>
      <c r="GKM103" s="84"/>
      <c r="GKN103" s="84"/>
      <c r="GKO103" s="84"/>
      <c r="GKP103" s="84"/>
      <c r="GKQ103" s="84"/>
      <c r="GKR103" s="84"/>
      <c r="GKS103" s="84"/>
      <c r="GKT103" s="84"/>
      <c r="GKU103" s="84"/>
      <c r="GKV103" s="84"/>
      <c r="GKW103" s="84"/>
      <c r="GKX103" s="84"/>
      <c r="GKY103" s="84"/>
      <c r="GKZ103" s="84"/>
      <c r="GLA103" s="84"/>
      <c r="GLB103" s="84"/>
      <c r="GLC103" s="84"/>
      <c r="GLD103" s="84"/>
      <c r="GLE103" s="84"/>
      <c r="GLF103" s="84"/>
      <c r="GLG103" s="84"/>
      <c r="GLH103" s="84"/>
      <c r="GLI103" s="84"/>
      <c r="GLJ103" s="84"/>
      <c r="GLK103" s="84"/>
      <c r="GLL103" s="84"/>
      <c r="GLM103" s="84"/>
      <c r="GLN103" s="84"/>
      <c r="GLO103" s="84"/>
      <c r="GLP103" s="84"/>
      <c r="GLQ103" s="84"/>
      <c r="GLR103" s="84"/>
      <c r="GLS103" s="84"/>
      <c r="GLT103" s="84"/>
      <c r="GLU103" s="84"/>
      <c r="GLV103" s="84"/>
      <c r="GLW103" s="84"/>
      <c r="GLX103" s="84"/>
      <c r="GLY103" s="84"/>
      <c r="GLZ103" s="84"/>
      <c r="GMA103" s="84"/>
      <c r="GMB103" s="84"/>
      <c r="GMC103" s="84"/>
      <c r="GMD103" s="84"/>
      <c r="GME103" s="84"/>
      <c r="GMF103" s="84"/>
      <c r="GMG103" s="84"/>
      <c r="GMH103" s="84"/>
      <c r="GMI103" s="84"/>
      <c r="GMJ103" s="84"/>
      <c r="GMK103" s="84"/>
      <c r="GML103" s="84"/>
      <c r="GMM103" s="84"/>
      <c r="GMN103" s="84"/>
      <c r="GMO103" s="84"/>
      <c r="GMP103" s="84"/>
      <c r="GMQ103" s="84"/>
      <c r="GMR103" s="84"/>
      <c r="GMS103" s="84"/>
      <c r="GMT103" s="84"/>
      <c r="GMU103" s="84"/>
      <c r="GMV103" s="84"/>
      <c r="GMW103" s="84"/>
      <c r="GMX103" s="84"/>
      <c r="GMY103" s="84"/>
      <c r="GMZ103" s="84"/>
      <c r="GNA103" s="84"/>
      <c r="GNB103" s="84"/>
      <c r="GNC103" s="84"/>
      <c r="GND103" s="84"/>
      <c r="GNE103" s="84"/>
      <c r="GNF103" s="84"/>
      <c r="GNG103" s="84"/>
      <c r="GNH103" s="84"/>
      <c r="GNI103" s="84"/>
      <c r="GNJ103" s="84"/>
      <c r="GNK103" s="84"/>
      <c r="GNL103" s="84"/>
      <c r="GNM103" s="84"/>
      <c r="GNN103" s="84"/>
      <c r="GNO103" s="84"/>
      <c r="GNP103" s="84"/>
      <c r="GNQ103" s="84"/>
      <c r="GNR103" s="84"/>
      <c r="GNS103" s="84"/>
      <c r="GNT103" s="84"/>
      <c r="GNU103" s="84"/>
      <c r="GNV103" s="84"/>
      <c r="GNW103" s="84"/>
      <c r="GNX103" s="84"/>
      <c r="GNY103" s="84"/>
      <c r="GNZ103" s="84"/>
      <c r="GOA103" s="84"/>
      <c r="GOB103" s="84"/>
      <c r="GOC103" s="84"/>
      <c r="GOD103" s="84"/>
      <c r="GOE103" s="84"/>
      <c r="GOF103" s="84"/>
      <c r="GOG103" s="84"/>
      <c r="GOH103" s="84"/>
      <c r="GOI103" s="84"/>
      <c r="GOJ103" s="84"/>
      <c r="GOK103" s="84"/>
      <c r="GOL103" s="84"/>
      <c r="GOM103" s="84"/>
      <c r="GON103" s="84"/>
      <c r="GOO103" s="84"/>
      <c r="GOP103" s="84"/>
      <c r="GOQ103" s="84"/>
      <c r="GOR103" s="84"/>
      <c r="GOS103" s="84"/>
      <c r="GOT103" s="84"/>
      <c r="GOU103" s="84"/>
      <c r="GOV103" s="84"/>
      <c r="GOW103" s="84"/>
      <c r="GOX103" s="84"/>
      <c r="GOY103" s="84"/>
      <c r="GOZ103" s="84"/>
      <c r="GPA103" s="84"/>
      <c r="GPB103" s="84"/>
      <c r="GPC103" s="84"/>
      <c r="GPD103" s="84"/>
      <c r="GPE103" s="84"/>
      <c r="GPF103" s="84"/>
      <c r="GPG103" s="84"/>
      <c r="GPH103" s="84"/>
      <c r="GPI103" s="84"/>
      <c r="GPJ103" s="84"/>
      <c r="GPK103" s="84"/>
      <c r="GPL103" s="84"/>
      <c r="GPM103" s="84"/>
      <c r="GPN103" s="84"/>
      <c r="GPO103" s="84"/>
      <c r="GPP103" s="84"/>
      <c r="GPQ103" s="84"/>
      <c r="GPR103" s="84"/>
      <c r="GPS103" s="84"/>
      <c r="GPT103" s="84"/>
      <c r="GPU103" s="84"/>
      <c r="GPV103" s="84"/>
      <c r="GPW103" s="84"/>
      <c r="GPX103" s="84"/>
      <c r="GPY103" s="84"/>
      <c r="GPZ103" s="84"/>
      <c r="GQA103" s="84"/>
      <c r="GQB103" s="84"/>
      <c r="GQC103" s="84"/>
      <c r="GQD103" s="84"/>
      <c r="GQE103" s="84"/>
      <c r="GQF103" s="84"/>
      <c r="GQG103" s="84"/>
      <c r="GQH103" s="84"/>
      <c r="GQI103" s="84"/>
      <c r="GQJ103" s="84"/>
      <c r="GQK103" s="84"/>
      <c r="GQL103" s="84"/>
      <c r="GQM103" s="84"/>
      <c r="GQN103" s="84"/>
      <c r="GQO103" s="84"/>
      <c r="GQP103" s="84"/>
      <c r="GQQ103" s="84"/>
      <c r="GQR103" s="84"/>
      <c r="GQS103" s="84"/>
      <c r="GQT103" s="84"/>
      <c r="GQU103" s="84"/>
      <c r="GQV103" s="84"/>
      <c r="GQW103" s="84"/>
      <c r="GQX103" s="84"/>
      <c r="GQY103" s="84"/>
      <c r="GQZ103" s="84"/>
      <c r="GRA103" s="84"/>
      <c r="GRB103" s="84"/>
      <c r="GRC103" s="84"/>
      <c r="GRD103" s="84"/>
      <c r="GRE103" s="84"/>
      <c r="GRF103" s="84"/>
      <c r="GRG103" s="84"/>
      <c r="GRH103" s="84"/>
      <c r="GRI103" s="84"/>
      <c r="GRJ103" s="84"/>
      <c r="GRK103" s="84"/>
      <c r="GRL103" s="84"/>
      <c r="GRM103" s="84"/>
      <c r="GRN103" s="84"/>
      <c r="GRO103" s="84"/>
      <c r="GRP103" s="84"/>
      <c r="GRQ103" s="84"/>
      <c r="GRR103" s="84"/>
      <c r="GRS103" s="84"/>
      <c r="GRT103" s="84"/>
      <c r="GRU103" s="84"/>
      <c r="GRV103" s="84"/>
      <c r="GRW103" s="84"/>
      <c r="GRX103" s="84"/>
      <c r="GRY103" s="84"/>
      <c r="GRZ103" s="84"/>
      <c r="GSA103" s="84"/>
      <c r="GSB103" s="84"/>
      <c r="GSC103" s="84"/>
      <c r="GSD103" s="84"/>
      <c r="GSE103" s="84"/>
      <c r="GSF103" s="84"/>
      <c r="GSG103" s="84"/>
      <c r="GSH103" s="84"/>
      <c r="GSI103" s="84"/>
      <c r="GSJ103" s="84"/>
      <c r="GSK103" s="84"/>
      <c r="GSL103" s="84"/>
      <c r="GSM103" s="84"/>
      <c r="GSN103" s="84"/>
      <c r="GSO103" s="84"/>
      <c r="GSP103" s="84"/>
      <c r="GSQ103" s="84"/>
      <c r="GSR103" s="84"/>
      <c r="GSS103" s="84"/>
      <c r="GST103" s="84"/>
      <c r="GSU103" s="84"/>
      <c r="GSV103" s="84"/>
      <c r="GSW103" s="84"/>
      <c r="GSX103" s="84"/>
      <c r="GSY103" s="84"/>
      <c r="GSZ103" s="84"/>
      <c r="GTA103" s="84"/>
      <c r="GTB103" s="84"/>
      <c r="GTC103" s="84"/>
      <c r="GTD103" s="84"/>
      <c r="GTE103" s="84"/>
      <c r="GTF103" s="84"/>
      <c r="GTG103" s="84"/>
      <c r="GTH103" s="84"/>
      <c r="GTI103" s="84"/>
      <c r="GTJ103" s="84"/>
      <c r="GTK103" s="84"/>
      <c r="GTL103" s="84"/>
      <c r="GTM103" s="84"/>
      <c r="GTN103" s="84"/>
      <c r="GTO103" s="84"/>
      <c r="GTP103" s="84"/>
      <c r="GTQ103" s="84"/>
      <c r="GTR103" s="84"/>
      <c r="GTS103" s="84"/>
      <c r="GTT103" s="84"/>
      <c r="GTU103" s="84"/>
      <c r="GTV103" s="84"/>
      <c r="GTW103" s="84"/>
      <c r="GTX103" s="84"/>
      <c r="GTY103" s="84"/>
      <c r="GTZ103" s="84"/>
      <c r="GUA103" s="84"/>
      <c r="GUB103" s="84"/>
      <c r="GUC103" s="84"/>
      <c r="GUD103" s="84"/>
      <c r="GUE103" s="84"/>
      <c r="GUF103" s="84"/>
      <c r="GUG103" s="84"/>
      <c r="GUH103" s="84"/>
      <c r="GUI103" s="84"/>
      <c r="GUJ103" s="84"/>
      <c r="GUK103" s="84"/>
      <c r="GUL103" s="84"/>
      <c r="GUM103" s="84"/>
      <c r="GUN103" s="84"/>
      <c r="GUO103" s="84"/>
      <c r="GUP103" s="84"/>
      <c r="GUQ103" s="84"/>
      <c r="GUR103" s="84"/>
      <c r="GUS103" s="84"/>
      <c r="GUT103" s="84"/>
      <c r="GUU103" s="84"/>
      <c r="GUV103" s="84"/>
      <c r="GUW103" s="84"/>
      <c r="GUX103" s="84"/>
      <c r="GUY103" s="84"/>
      <c r="GUZ103" s="84"/>
      <c r="GVA103" s="84"/>
      <c r="GVB103" s="84"/>
      <c r="GVC103" s="84"/>
      <c r="GVD103" s="84"/>
      <c r="GVE103" s="84"/>
      <c r="GVF103" s="84"/>
      <c r="GVG103" s="84"/>
      <c r="GVH103" s="84"/>
      <c r="GVI103" s="84"/>
      <c r="GVJ103" s="84"/>
      <c r="GVK103" s="84"/>
      <c r="GVL103" s="84"/>
      <c r="GVM103" s="84"/>
      <c r="GVN103" s="84"/>
      <c r="GVO103" s="84"/>
      <c r="GVP103" s="84"/>
      <c r="GVQ103" s="84"/>
      <c r="GVR103" s="84"/>
      <c r="GVS103" s="84"/>
      <c r="GVT103" s="84"/>
      <c r="GVU103" s="84"/>
      <c r="GVV103" s="84"/>
      <c r="GVW103" s="84"/>
      <c r="GVX103" s="84"/>
      <c r="GVY103" s="84"/>
      <c r="GVZ103" s="84"/>
      <c r="GWA103" s="84"/>
      <c r="GWB103" s="84"/>
      <c r="GWC103" s="84"/>
      <c r="GWD103" s="84"/>
      <c r="GWE103" s="84"/>
      <c r="GWF103" s="84"/>
      <c r="GWG103" s="84"/>
      <c r="GWH103" s="84"/>
      <c r="GWI103" s="84"/>
      <c r="GWJ103" s="84"/>
      <c r="GWK103" s="84"/>
      <c r="GWL103" s="84"/>
      <c r="GWM103" s="84"/>
      <c r="GWN103" s="84"/>
      <c r="GWO103" s="84"/>
      <c r="GWP103" s="84"/>
      <c r="GWQ103" s="84"/>
      <c r="GWR103" s="84"/>
      <c r="GWS103" s="84"/>
      <c r="GWT103" s="84"/>
      <c r="GWU103" s="84"/>
      <c r="GWV103" s="84"/>
      <c r="GWW103" s="84"/>
      <c r="GWX103" s="84"/>
      <c r="GWY103" s="84"/>
      <c r="GWZ103" s="84"/>
      <c r="GXA103" s="84"/>
      <c r="GXB103" s="84"/>
      <c r="GXC103" s="84"/>
      <c r="GXD103" s="84"/>
      <c r="GXE103" s="84"/>
      <c r="GXF103" s="84"/>
      <c r="GXG103" s="84"/>
      <c r="GXH103" s="84"/>
      <c r="GXI103" s="84"/>
      <c r="GXJ103" s="84"/>
      <c r="GXK103" s="84"/>
      <c r="GXL103" s="84"/>
      <c r="GXM103" s="84"/>
      <c r="GXN103" s="84"/>
      <c r="GXO103" s="84"/>
      <c r="GXP103" s="84"/>
      <c r="GXQ103" s="84"/>
      <c r="GXR103" s="84"/>
      <c r="GXS103" s="84"/>
      <c r="GXT103" s="84"/>
      <c r="GXU103" s="84"/>
      <c r="GXV103" s="84"/>
      <c r="GXW103" s="84"/>
      <c r="GXX103" s="84"/>
      <c r="GXY103" s="84"/>
      <c r="GXZ103" s="84"/>
      <c r="GYA103" s="84"/>
      <c r="GYB103" s="84"/>
      <c r="GYC103" s="84"/>
      <c r="GYD103" s="84"/>
      <c r="GYE103" s="84"/>
      <c r="GYF103" s="84"/>
      <c r="GYG103" s="84"/>
      <c r="GYH103" s="84"/>
      <c r="GYI103" s="84"/>
      <c r="GYJ103" s="84"/>
      <c r="GYK103" s="84"/>
      <c r="GYL103" s="84"/>
      <c r="GYM103" s="84"/>
      <c r="GYN103" s="84"/>
      <c r="GYO103" s="84"/>
      <c r="GYP103" s="84"/>
      <c r="GYQ103" s="84"/>
      <c r="GYR103" s="84"/>
      <c r="GYS103" s="84"/>
      <c r="GYT103" s="84"/>
      <c r="GYU103" s="84"/>
      <c r="GYV103" s="84"/>
      <c r="GYW103" s="84"/>
      <c r="GYX103" s="84"/>
      <c r="GYY103" s="84"/>
      <c r="GYZ103" s="84"/>
      <c r="GZA103" s="84"/>
      <c r="GZB103" s="84"/>
      <c r="GZC103" s="84"/>
      <c r="GZD103" s="84"/>
      <c r="GZE103" s="84"/>
      <c r="GZF103" s="84"/>
      <c r="GZG103" s="84"/>
      <c r="GZH103" s="84"/>
      <c r="GZI103" s="84"/>
      <c r="GZJ103" s="84"/>
      <c r="GZK103" s="84"/>
      <c r="GZL103" s="84"/>
      <c r="GZM103" s="84"/>
      <c r="GZN103" s="84"/>
      <c r="GZO103" s="84"/>
      <c r="GZP103" s="84"/>
      <c r="GZQ103" s="84"/>
      <c r="GZR103" s="84"/>
      <c r="GZS103" s="84"/>
      <c r="GZT103" s="84"/>
      <c r="GZU103" s="84"/>
      <c r="GZV103" s="84"/>
      <c r="GZW103" s="84"/>
      <c r="GZX103" s="84"/>
      <c r="GZY103" s="84"/>
      <c r="GZZ103" s="84"/>
      <c r="HAA103" s="84"/>
      <c r="HAB103" s="84"/>
      <c r="HAC103" s="84"/>
      <c r="HAD103" s="84"/>
      <c r="HAE103" s="84"/>
      <c r="HAF103" s="84"/>
      <c r="HAG103" s="84"/>
      <c r="HAH103" s="84"/>
      <c r="HAI103" s="84"/>
      <c r="HAJ103" s="84"/>
      <c r="HAK103" s="84"/>
      <c r="HAL103" s="84"/>
      <c r="HAM103" s="84"/>
      <c r="HAN103" s="84"/>
      <c r="HAO103" s="84"/>
      <c r="HAP103" s="84"/>
      <c r="HAQ103" s="84"/>
      <c r="HAR103" s="84"/>
      <c r="HAS103" s="84"/>
      <c r="HAT103" s="84"/>
      <c r="HAU103" s="84"/>
      <c r="HAV103" s="84"/>
      <c r="HAW103" s="84"/>
      <c r="HAX103" s="84"/>
      <c r="HAY103" s="84"/>
      <c r="HAZ103" s="84"/>
      <c r="HBA103" s="84"/>
      <c r="HBB103" s="84"/>
      <c r="HBC103" s="84"/>
      <c r="HBD103" s="84"/>
      <c r="HBE103" s="84"/>
      <c r="HBF103" s="84"/>
      <c r="HBG103" s="84"/>
      <c r="HBH103" s="84"/>
      <c r="HBI103" s="84"/>
      <c r="HBJ103" s="84"/>
      <c r="HBK103" s="84"/>
      <c r="HBL103" s="84"/>
      <c r="HBM103" s="84"/>
      <c r="HBN103" s="84"/>
      <c r="HBO103" s="84"/>
      <c r="HBP103" s="84"/>
      <c r="HBQ103" s="84"/>
      <c r="HBR103" s="84"/>
      <c r="HBS103" s="84"/>
      <c r="HBT103" s="84"/>
      <c r="HBU103" s="84"/>
      <c r="HBV103" s="84"/>
      <c r="HBW103" s="84"/>
      <c r="HBX103" s="84"/>
      <c r="HBY103" s="84"/>
      <c r="HBZ103" s="84"/>
      <c r="HCA103" s="84"/>
      <c r="HCB103" s="84"/>
      <c r="HCC103" s="84"/>
      <c r="HCD103" s="84"/>
      <c r="HCE103" s="84"/>
      <c r="HCF103" s="84"/>
      <c r="HCG103" s="84"/>
      <c r="HCH103" s="84"/>
      <c r="HCI103" s="84"/>
      <c r="HCJ103" s="84"/>
      <c r="HCK103" s="84"/>
      <c r="HCL103" s="84"/>
      <c r="HCM103" s="84"/>
      <c r="HCN103" s="84"/>
      <c r="HCO103" s="84"/>
      <c r="HCP103" s="84"/>
      <c r="HCQ103" s="84"/>
      <c r="HCR103" s="84"/>
      <c r="HCS103" s="84"/>
      <c r="HCT103" s="84"/>
      <c r="HCU103" s="84"/>
      <c r="HCV103" s="84"/>
      <c r="HCW103" s="84"/>
      <c r="HCX103" s="84"/>
      <c r="HCY103" s="84"/>
      <c r="HCZ103" s="84"/>
      <c r="HDA103" s="84"/>
      <c r="HDB103" s="84"/>
      <c r="HDC103" s="84"/>
      <c r="HDD103" s="84"/>
      <c r="HDE103" s="84"/>
      <c r="HDF103" s="84"/>
      <c r="HDG103" s="84"/>
      <c r="HDH103" s="84"/>
      <c r="HDI103" s="84"/>
      <c r="HDJ103" s="84"/>
      <c r="HDK103" s="84"/>
      <c r="HDL103" s="84"/>
      <c r="HDM103" s="84"/>
      <c r="HDN103" s="84"/>
      <c r="HDO103" s="84"/>
      <c r="HDP103" s="84"/>
      <c r="HDQ103" s="84"/>
      <c r="HDR103" s="84"/>
      <c r="HDS103" s="84"/>
      <c r="HDT103" s="84"/>
      <c r="HDU103" s="84"/>
      <c r="HDV103" s="84"/>
      <c r="HDW103" s="84"/>
      <c r="HDX103" s="84"/>
      <c r="HDY103" s="84"/>
      <c r="HDZ103" s="84"/>
      <c r="HEA103" s="84"/>
      <c r="HEB103" s="84"/>
      <c r="HEC103" s="84"/>
      <c r="HED103" s="84"/>
      <c r="HEE103" s="84"/>
      <c r="HEF103" s="84"/>
      <c r="HEG103" s="84"/>
      <c r="HEH103" s="84"/>
      <c r="HEI103" s="84"/>
      <c r="HEJ103" s="84"/>
      <c r="HEK103" s="84"/>
      <c r="HEL103" s="84"/>
      <c r="HEM103" s="84"/>
      <c r="HEN103" s="84"/>
      <c r="HEO103" s="84"/>
      <c r="HEP103" s="84"/>
      <c r="HEQ103" s="84"/>
      <c r="HER103" s="84"/>
      <c r="HES103" s="84"/>
      <c r="HET103" s="84"/>
      <c r="HEU103" s="84"/>
      <c r="HEV103" s="84"/>
      <c r="HEW103" s="84"/>
      <c r="HEX103" s="84"/>
      <c r="HEY103" s="84"/>
      <c r="HEZ103" s="84"/>
      <c r="HFA103" s="84"/>
      <c r="HFB103" s="84"/>
      <c r="HFC103" s="84"/>
      <c r="HFD103" s="84"/>
      <c r="HFE103" s="84"/>
      <c r="HFF103" s="84"/>
      <c r="HFG103" s="84"/>
      <c r="HFH103" s="84"/>
      <c r="HFI103" s="84"/>
      <c r="HFJ103" s="84"/>
      <c r="HFK103" s="84"/>
      <c r="HFL103" s="84"/>
      <c r="HFM103" s="84"/>
      <c r="HFN103" s="84"/>
      <c r="HFO103" s="84"/>
      <c r="HFP103" s="84"/>
      <c r="HFQ103" s="84"/>
      <c r="HFR103" s="84"/>
      <c r="HFS103" s="84"/>
      <c r="HFT103" s="84"/>
      <c r="HFU103" s="84"/>
      <c r="HFV103" s="84"/>
      <c r="HFW103" s="84"/>
      <c r="HFX103" s="84"/>
      <c r="HFY103" s="84"/>
      <c r="HFZ103" s="84"/>
      <c r="HGA103" s="84"/>
      <c r="HGB103" s="84"/>
      <c r="HGC103" s="84"/>
      <c r="HGD103" s="84"/>
      <c r="HGE103" s="84"/>
      <c r="HGF103" s="84"/>
      <c r="HGG103" s="84"/>
      <c r="HGH103" s="84"/>
      <c r="HGI103" s="84"/>
      <c r="HGJ103" s="84"/>
      <c r="HGK103" s="84"/>
      <c r="HGL103" s="84"/>
      <c r="HGM103" s="84"/>
      <c r="HGN103" s="84"/>
      <c r="HGO103" s="84"/>
      <c r="HGP103" s="84"/>
      <c r="HGQ103" s="84"/>
      <c r="HGR103" s="84"/>
      <c r="HGS103" s="84"/>
      <c r="HGT103" s="84"/>
      <c r="HGU103" s="84"/>
      <c r="HGV103" s="84"/>
      <c r="HGW103" s="84"/>
      <c r="HGX103" s="84"/>
      <c r="HGY103" s="84"/>
      <c r="HGZ103" s="84"/>
      <c r="HHA103" s="84"/>
      <c r="HHB103" s="84"/>
      <c r="HHC103" s="84"/>
      <c r="HHD103" s="84"/>
      <c r="HHE103" s="84"/>
      <c r="HHF103" s="84"/>
      <c r="HHG103" s="84"/>
      <c r="HHH103" s="84"/>
      <c r="HHI103" s="84"/>
      <c r="HHJ103" s="84"/>
      <c r="HHK103" s="84"/>
      <c r="HHL103" s="84"/>
      <c r="HHM103" s="84"/>
      <c r="HHN103" s="84"/>
      <c r="HHO103" s="84"/>
      <c r="HHP103" s="84"/>
      <c r="HHQ103" s="84"/>
      <c r="HHR103" s="84"/>
      <c r="HHS103" s="84"/>
      <c r="HHT103" s="84"/>
      <c r="HHU103" s="84"/>
      <c r="HHV103" s="84"/>
      <c r="HHW103" s="84"/>
      <c r="HHX103" s="84"/>
      <c r="HHY103" s="84"/>
      <c r="HHZ103" s="84"/>
      <c r="HIA103" s="84"/>
      <c r="HIB103" s="84"/>
      <c r="HIC103" s="84"/>
      <c r="HID103" s="84"/>
      <c r="HIE103" s="84"/>
      <c r="HIF103" s="84"/>
      <c r="HIG103" s="84"/>
      <c r="HIH103" s="84"/>
      <c r="HII103" s="84"/>
      <c r="HIJ103" s="84"/>
      <c r="HIK103" s="84"/>
      <c r="HIL103" s="84"/>
      <c r="HIM103" s="84"/>
      <c r="HIN103" s="84"/>
      <c r="HIO103" s="84"/>
      <c r="HIP103" s="84"/>
      <c r="HIQ103" s="84"/>
      <c r="HIR103" s="84"/>
      <c r="HIS103" s="84"/>
      <c r="HIT103" s="84"/>
      <c r="HIU103" s="84"/>
      <c r="HIV103" s="84"/>
      <c r="HIW103" s="84"/>
      <c r="HIX103" s="84"/>
      <c r="HIY103" s="84"/>
      <c r="HIZ103" s="84"/>
      <c r="HJA103" s="84"/>
      <c r="HJB103" s="84"/>
      <c r="HJC103" s="84"/>
      <c r="HJD103" s="84"/>
      <c r="HJE103" s="84"/>
      <c r="HJF103" s="84"/>
      <c r="HJG103" s="84"/>
      <c r="HJH103" s="84"/>
      <c r="HJI103" s="84"/>
      <c r="HJJ103" s="84"/>
      <c r="HJK103" s="84"/>
      <c r="HJL103" s="84"/>
      <c r="HJM103" s="84"/>
      <c r="HJN103" s="84"/>
      <c r="HJO103" s="84"/>
      <c r="HJP103" s="84"/>
      <c r="HJQ103" s="84"/>
      <c r="HJR103" s="84"/>
      <c r="HJS103" s="84"/>
      <c r="HJT103" s="84"/>
      <c r="HJU103" s="84"/>
      <c r="HJV103" s="84"/>
      <c r="HJW103" s="84"/>
      <c r="HJX103" s="84"/>
      <c r="HJY103" s="84"/>
      <c r="HJZ103" s="84"/>
      <c r="HKA103" s="84"/>
      <c r="HKB103" s="84"/>
      <c r="HKC103" s="84"/>
      <c r="HKD103" s="84"/>
      <c r="HKE103" s="84"/>
      <c r="HKF103" s="84"/>
      <c r="HKG103" s="84"/>
      <c r="HKH103" s="84"/>
      <c r="HKI103" s="84"/>
      <c r="HKJ103" s="84"/>
      <c r="HKK103" s="84"/>
      <c r="HKL103" s="84"/>
      <c r="HKM103" s="84"/>
      <c r="HKN103" s="84"/>
      <c r="HKO103" s="84"/>
      <c r="HKP103" s="84"/>
      <c r="HKQ103" s="84"/>
      <c r="HKR103" s="84"/>
      <c r="HKS103" s="84"/>
      <c r="HKT103" s="84"/>
      <c r="HKU103" s="84"/>
      <c r="HKV103" s="84"/>
      <c r="HKW103" s="84"/>
      <c r="HKX103" s="84"/>
      <c r="HKY103" s="84"/>
      <c r="HKZ103" s="84"/>
      <c r="HLA103" s="84"/>
      <c r="HLB103" s="84"/>
      <c r="HLC103" s="84"/>
      <c r="HLD103" s="84"/>
      <c r="HLE103" s="84"/>
      <c r="HLF103" s="84"/>
      <c r="HLG103" s="84"/>
      <c r="HLH103" s="84"/>
      <c r="HLI103" s="84"/>
      <c r="HLJ103" s="84"/>
      <c r="HLK103" s="84"/>
      <c r="HLL103" s="84"/>
      <c r="HLM103" s="84"/>
      <c r="HLN103" s="84"/>
      <c r="HLO103" s="84"/>
      <c r="HLP103" s="84"/>
      <c r="HLQ103" s="84"/>
      <c r="HLR103" s="84"/>
      <c r="HLS103" s="84"/>
      <c r="HLT103" s="84"/>
      <c r="HLU103" s="84"/>
      <c r="HLV103" s="84"/>
      <c r="HLW103" s="84"/>
      <c r="HLX103" s="84"/>
      <c r="HLY103" s="84"/>
      <c r="HLZ103" s="84"/>
      <c r="HMA103" s="84"/>
      <c r="HMB103" s="84"/>
      <c r="HMC103" s="84"/>
      <c r="HMD103" s="84"/>
      <c r="HME103" s="84"/>
      <c r="HMF103" s="84"/>
      <c r="HMG103" s="84"/>
      <c r="HMH103" s="84"/>
      <c r="HMI103" s="84"/>
      <c r="HMJ103" s="84"/>
      <c r="HMK103" s="84"/>
      <c r="HML103" s="84"/>
      <c r="HMM103" s="84"/>
      <c r="HMN103" s="84"/>
      <c r="HMO103" s="84"/>
      <c r="HMP103" s="84"/>
      <c r="HMQ103" s="84"/>
      <c r="HMR103" s="84"/>
      <c r="HMS103" s="84"/>
      <c r="HMT103" s="84"/>
      <c r="HMU103" s="84"/>
      <c r="HMV103" s="84"/>
      <c r="HMW103" s="84"/>
      <c r="HMX103" s="84"/>
      <c r="HMY103" s="84"/>
      <c r="HMZ103" s="84"/>
      <c r="HNA103" s="84"/>
      <c r="HNB103" s="84"/>
      <c r="HNC103" s="84"/>
      <c r="HND103" s="84"/>
      <c r="HNE103" s="84"/>
      <c r="HNF103" s="84"/>
      <c r="HNG103" s="84"/>
      <c r="HNH103" s="84"/>
      <c r="HNI103" s="84"/>
      <c r="HNJ103" s="84"/>
      <c r="HNK103" s="84"/>
      <c r="HNL103" s="84"/>
      <c r="HNM103" s="84"/>
      <c r="HNN103" s="84"/>
      <c r="HNO103" s="84"/>
      <c r="HNP103" s="84"/>
      <c r="HNQ103" s="84"/>
      <c r="HNR103" s="84"/>
      <c r="HNS103" s="84"/>
      <c r="HNT103" s="84"/>
      <c r="HNU103" s="84"/>
      <c r="HNV103" s="84"/>
      <c r="HNW103" s="84"/>
      <c r="HNX103" s="84"/>
      <c r="HNY103" s="84"/>
      <c r="HNZ103" s="84"/>
      <c r="HOA103" s="84"/>
      <c r="HOB103" s="84"/>
      <c r="HOC103" s="84"/>
      <c r="HOD103" s="84"/>
      <c r="HOE103" s="84"/>
      <c r="HOF103" s="84"/>
      <c r="HOG103" s="84"/>
      <c r="HOH103" s="84"/>
      <c r="HOI103" s="84"/>
      <c r="HOJ103" s="84"/>
      <c r="HOK103" s="84"/>
      <c r="HOL103" s="84"/>
      <c r="HOM103" s="84"/>
      <c r="HON103" s="84"/>
      <c r="HOO103" s="84"/>
      <c r="HOP103" s="84"/>
      <c r="HOQ103" s="84"/>
      <c r="HOR103" s="84"/>
      <c r="HOS103" s="84"/>
      <c r="HOT103" s="84"/>
      <c r="HOU103" s="84"/>
      <c r="HOV103" s="84"/>
      <c r="HOW103" s="84"/>
      <c r="HOX103" s="84"/>
      <c r="HOY103" s="84"/>
      <c r="HOZ103" s="84"/>
      <c r="HPA103" s="84"/>
      <c r="HPB103" s="84"/>
      <c r="HPC103" s="84"/>
      <c r="HPD103" s="84"/>
      <c r="HPE103" s="84"/>
      <c r="HPF103" s="84"/>
      <c r="HPG103" s="84"/>
      <c r="HPH103" s="84"/>
      <c r="HPI103" s="84"/>
      <c r="HPJ103" s="84"/>
      <c r="HPK103" s="84"/>
      <c r="HPL103" s="84"/>
      <c r="HPM103" s="84"/>
      <c r="HPN103" s="84"/>
      <c r="HPO103" s="84"/>
      <c r="HPP103" s="84"/>
      <c r="HPQ103" s="84"/>
      <c r="HPR103" s="84"/>
      <c r="HPS103" s="84"/>
      <c r="HPT103" s="84"/>
      <c r="HPU103" s="84"/>
      <c r="HPV103" s="84"/>
      <c r="HPW103" s="84"/>
      <c r="HPX103" s="84"/>
      <c r="HPY103" s="84"/>
      <c r="HPZ103" s="84"/>
      <c r="HQA103" s="84"/>
      <c r="HQB103" s="84"/>
      <c r="HQC103" s="84"/>
      <c r="HQD103" s="84"/>
      <c r="HQE103" s="84"/>
      <c r="HQF103" s="84"/>
      <c r="HQG103" s="84"/>
      <c r="HQH103" s="84"/>
      <c r="HQI103" s="84"/>
      <c r="HQJ103" s="84"/>
      <c r="HQK103" s="84"/>
      <c r="HQL103" s="84"/>
      <c r="HQM103" s="84"/>
      <c r="HQN103" s="84"/>
      <c r="HQO103" s="84"/>
      <c r="HQP103" s="84"/>
      <c r="HQQ103" s="84"/>
      <c r="HQR103" s="84"/>
      <c r="HQS103" s="84"/>
      <c r="HQT103" s="84"/>
      <c r="HQU103" s="84"/>
      <c r="HQV103" s="84"/>
      <c r="HQW103" s="84"/>
      <c r="HQX103" s="84"/>
      <c r="HQY103" s="84"/>
      <c r="HQZ103" s="84"/>
      <c r="HRA103" s="84"/>
      <c r="HRB103" s="84"/>
      <c r="HRC103" s="84"/>
      <c r="HRD103" s="84"/>
      <c r="HRE103" s="84"/>
      <c r="HRF103" s="84"/>
      <c r="HRG103" s="84"/>
      <c r="HRH103" s="84"/>
      <c r="HRI103" s="84"/>
      <c r="HRJ103" s="84"/>
      <c r="HRK103" s="84"/>
      <c r="HRL103" s="84"/>
      <c r="HRM103" s="84"/>
      <c r="HRN103" s="84"/>
      <c r="HRO103" s="84"/>
      <c r="HRP103" s="84"/>
      <c r="HRQ103" s="84"/>
      <c r="HRR103" s="84"/>
      <c r="HRS103" s="84"/>
      <c r="HRT103" s="84"/>
      <c r="HRU103" s="84"/>
      <c r="HRV103" s="84"/>
      <c r="HRW103" s="84"/>
      <c r="HRX103" s="84"/>
      <c r="HRY103" s="84"/>
      <c r="HRZ103" s="84"/>
      <c r="HSA103" s="84"/>
      <c r="HSB103" s="84"/>
      <c r="HSC103" s="84"/>
      <c r="HSD103" s="84"/>
      <c r="HSE103" s="84"/>
      <c r="HSF103" s="84"/>
      <c r="HSG103" s="84"/>
      <c r="HSH103" s="84"/>
      <c r="HSI103" s="84"/>
      <c r="HSJ103" s="84"/>
      <c r="HSK103" s="84"/>
      <c r="HSL103" s="84"/>
      <c r="HSM103" s="84"/>
      <c r="HSN103" s="84"/>
      <c r="HSO103" s="84"/>
      <c r="HSP103" s="84"/>
      <c r="HSQ103" s="84"/>
      <c r="HSR103" s="84"/>
      <c r="HSS103" s="84"/>
      <c r="HST103" s="84"/>
      <c r="HSU103" s="84"/>
      <c r="HSV103" s="84"/>
      <c r="HSW103" s="84"/>
      <c r="HSX103" s="84"/>
      <c r="HSY103" s="84"/>
      <c r="HSZ103" s="84"/>
      <c r="HTA103" s="84"/>
      <c r="HTB103" s="84"/>
      <c r="HTC103" s="84"/>
      <c r="HTD103" s="84"/>
      <c r="HTE103" s="84"/>
      <c r="HTF103" s="84"/>
      <c r="HTG103" s="84"/>
      <c r="HTH103" s="84"/>
      <c r="HTI103" s="84"/>
      <c r="HTJ103" s="84"/>
      <c r="HTK103" s="84"/>
      <c r="HTL103" s="84"/>
      <c r="HTM103" s="84"/>
      <c r="HTN103" s="84"/>
      <c r="HTO103" s="84"/>
      <c r="HTP103" s="84"/>
      <c r="HTQ103" s="84"/>
      <c r="HTR103" s="84"/>
      <c r="HTS103" s="84"/>
      <c r="HTT103" s="84"/>
      <c r="HTU103" s="84"/>
      <c r="HTV103" s="84"/>
      <c r="HTW103" s="84"/>
      <c r="HTX103" s="84"/>
      <c r="HTY103" s="84"/>
      <c r="HTZ103" s="84"/>
      <c r="HUA103" s="84"/>
      <c r="HUB103" s="84"/>
      <c r="HUC103" s="84"/>
      <c r="HUD103" s="84"/>
      <c r="HUE103" s="84"/>
      <c r="HUF103" s="84"/>
      <c r="HUG103" s="84"/>
      <c r="HUH103" s="84"/>
      <c r="HUI103" s="84"/>
      <c r="HUJ103" s="84"/>
      <c r="HUK103" s="84"/>
      <c r="HUL103" s="84"/>
      <c r="HUM103" s="84"/>
      <c r="HUN103" s="84"/>
      <c r="HUO103" s="84"/>
      <c r="HUP103" s="84"/>
      <c r="HUQ103" s="84"/>
      <c r="HUR103" s="84"/>
      <c r="HUS103" s="84"/>
      <c r="HUT103" s="84"/>
      <c r="HUU103" s="84"/>
      <c r="HUV103" s="84"/>
      <c r="HUW103" s="84"/>
      <c r="HUX103" s="84"/>
      <c r="HUY103" s="84"/>
      <c r="HUZ103" s="84"/>
      <c r="HVA103" s="84"/>
      <c r="HVB103" s="84"/>
      <c r="HVC103" s="84"/>
      <c r="HVD103" s="84"/>
      <c r="HVE103" s="84"/>
      <c r="HVF103" s="84"/>
      <c r="HVG103" s="84"/>
      <c r="HVH103" s="84"/>
      <c r="HVI103" s="84"/>
      <c r="HVJ103" s="84"/>
      <c r="HVK103" s="84"/>
      <c r="HVL103" s="84"/>
      <c r="HVM103" s="84"/>
      <c r="HVN103" s="84"/>
      <c r="HVO103" s="84"/>
      <c r="HVP103" s="84"/>
      <c r="HVQ103" s="84"/>
      <c r="HVR103" s="84"/>
      <c r="HVS103" s="84"/>
      <c r="HVT103" s="84"/>
      <c r="HVU103" s="84"/>
      <c r="HVV103" s="84"/>
      <c r="HVW103" s="84"/>
      <c r="HVX103" s="84"/>
      <c r="HVY103" s="84"/>
      <c r="HVZ103" s="84"/>
      <c r="HWA103" s="84"/>
      <c r="HWB103" s="84"/>
      <c r="HWC103" s="84"/>
      <c r="HWD103" s="84"/>
      <c r="HWE103" s="84"/>
      <c r="HWF103" s="84"/>
      <c r="HWG103" s="84"/>
      <c r="HWH103" s="84"/>
      <c r="HWI103" s="84"/>
      <c r="HWJ103" s="84"/>
      <c r="HWK103" s="84"/>
      <c r="HWL103" s="84"/>
      <c r="HWM103" s="84"/>
      <c r="HWN103" s="84"/>
      <c r="HWO103" s="84"/>
      <c r="HWP103" s="84"/>
      <c r="HWQ103" s="84"/>
      <c r="HWR103" s="84"/>
      <c r="HWS103" s="84"/>
      <c r="HWT103" s="84"/>
      <c r="HWU103" s="84"/>
      <c r="HWV103" s="84"/>
      <c r="HWW103" s="84"/>
      <c r="HWX103" s="84"/>
      <c r="HWY103" s="84"/>
      <c r="HWZ103" s="84"/>
      <c r="HXA103" s="84"/>
      <c r="HXB103" s="84"/>
      <c r="HXC103" s="84"/>
      <c r="HXD103" s="84"/>
      <c r="HXE103" s="84"/>
      <c r="HXF103" s="84"/>
      <c r="HXG103" s="84"/>
      <c r="HXH103" s="84"/>
      <c r="HXI103" s="84"/>
      <c r="HXJ103" s="84"/>
      <c r="HXK103" s="84"/>
      <c r="HXL103" s="84"/>
      <c r="HXM103" s="84"/>
      <c r="HXN103" s="84"/>
      <c r="HXO103" s="84"/>
      <c r="HXP103" s="84"/>
      <c r="HXQ103" s="84"/>
      <c r="HXR103" s="84"/>
      <c r="HXS103" s="84"/>
      <c r="HXT103" s="84"/>
      <c r="HXU103" s="84"/>
      <c r="HXV103" s="84"/>
      <c r="HXW103" s="84"/>
      <c r="HXX103" s="84"/>
      <c r="HXY103" s="84"/>
      <c r="HXZ103" s="84"/>
      <c r="HYA103" s="84"/>
      <c r="HYB103" s="84"/>
      <c r="HYC103" s="84"/>
      <c r="HYD103" s="84"/>
      <c r="HYE103" s="84"/>
      <c r="HYF103" s="84"/>
      <c r="HYG103" s="84"/>
      <c r="HYH103" s="84"/>
      <c r="HYI103" s="84"/>
      <c r="HYJ103" s="84"/>
      <c r="HYK103" s="84"/>
      <c r="HYL103" s="84"/>
      <c r="HYM103" s="84"/>
      <c r="HYN103" s="84"/>
      <c r="HYO103" s="84"/>
      <c r="HYP103" s="84"/>
      <c r="HYQ103" s="84"/>
      <c r="HYR103" s="84"/>
      <c r="HYS103" s="84"/>
      <c r="HYT103" s="84"/>
      <c r="HYU103" s="84"/>
      <c r="HYV103" s="84"/>
      <c r="HYW103" s="84"/>
      <c r="HYX103" s="84"/>
      <c r="HYY103" s="84"/>
      <c r="HYZ103" s="84"/>
      <c r="HZA103" s="84"/>
      <c r="HZB103" s="84"/>
      <c r="HZC103" s="84"/>
      <c r="HZD103" s="84"/>
      <c r="HZE103" s="84"/>
      <c r="HZF103" s="84"/>
      <c r="HZG103" s="84"/>
      <c r="HZH103" s="84"/>
      <c r="HZI103" s="84"/>
      <c r="HZJ103" s="84"/>
      <c r="HZK103" s="84"/>
      <c r="HZL103" s="84"/>
      <c r="HZM103" s="84"/>
      <c r="HZN103" s="84"/>
      <c r="HZO103" s="84"/>
      <c r="HZP103" s="84"/>
      <c r="HZQ103" s="84"/>
      <c r="HZR103" s="84"/>
      <c r="HZS103" s="84"/>
      <c r="HZT103" s="84"/>
      <c r="HZU103" s="84"/>
      <c r="HZV103" s="84"/>
      <c r="HZW103" s="84"/>
      <c r="HZX103" s="84"/>
      <c r="HZY103" s="84"/>
      <c r="HZZ103" s="84"/>
      <c r="IAA103" s="84"/>
      <c r="IAB103" s="84"/>
      <c r="IAC103" s="84"/>
      <c r="IAD103" s="84"/>
      <c r="IAE103" s="84"/>
      <c r="IAF103" s="84"/>
      <c r="IAG103" s="84"/>
      <c r="IAH103" s="84"/>
      <c r="IAI103" s="84"/>
      <c r="IAJ103" s="84"/>
      <c r="IAK103" s="84"/>
      <c r="IAL103" s="84"/>
      <c r="IAM103" s="84"/>
      <c r="IAN103" s="84"/>
      <c r="IAO103" s="84"/>
      <c r="IAP103" s="84"/>
      <c r="IAQ103" s="84"/>
      <c r="IAR103" s="84"/>
      <c r="IAS103" s="84"/>
      <c r="IAT103" s="84"/>
      <c r="IAU103" s="84"/>
      <c r="IAV103" s="84"/>
      <c r="IAW103" s="84"/>
      <c r="IAX103" s="84"/>
      <c r="IAY103" s="84"/>
      <c r="IAZ103" s="84"/>
      <c r="IBA103" s="84"/>
      <c r="IBB103" s="84"/>
      <c r="IBC103" s="84"/>
      <c r="IBD103" s="84"/>
      <c r="IBE103" s="84"/>
      <c r="IBF103" s="84"/>
      <c r="IBG103" s="84"/>
      <c r="IBH103" s="84"/>
      <c r="IBI103" s="84"/>
      <c r="IBJ103" s="84"/>
      <c r="IBK103" s="84"/>
      <c r="IBL103" s="84"/>
      <c r="IBM103" s="84"/>
      <c r="IBN103" s="84"/>
      <c r="IBO103" s="84"/>
      <c r="IBP103" s="84"/>
      <c r="IBQ103" s="84"/>
      <c r="IBR103" s="84"/>
      <c r="IBS103" s="84"/>
      <c r="IBT103" s="84"/>
      <c r="IBU103" s="84"/>
      <c r="IBV103" s="84"/>
      <c r="IBW103" s="84"/>
      <c r="IBX103" s="84"/>
      <c r="IBY103" s="84"/>
      <c r="IBZ103" s="84"/>
      <c r="ICA103" s="84"/>
      <c r="ICB103" s="84"/>
      <c r="ICC103" s="84"/>
      <c r="ICD103" s="84"/>
      <c r="ICE103" s="84"/>
      <c r="ICF103" s="84"/>
      <c r="ICG103" s="84"/>
      <c r="ICH103" s="84"/>
      <c r="ICI103" s="84"/>
      <c r="ICJ103" s="84"/>
      <c r="ICK103" s="84"/>
      <c r="ICL103" s="84"/>
      <c r="ICM103" s="84"/>
      <c r="ICN103" s="84"/>
      <c r="ICO103" s="84"/>
      <c r="ICP103" s="84"/>
      <c r="ICQ103" s="84"/>
      <c r="ICR103" s="84"/>
      <c r="ICS103" s="84"/>
      <c r="ICT103" s="84"/>
      <c r="ICU103" s="84"/>
      <c r="ICV103" s="84"/>
      <c r="ICW103" s="84"/>
      <c r="ICX103" s="84"/>
      <c r="ICY103" s="84"/>
      <c r="ICZ103" s="84"/>
      <c r="IDA103" s="84"/>
      <c r="IDB103" s="84"/>
      <c r="IDC103" s="84"/>
      <c r="IDD103" s="84"/>
      <c r="IDE103" s="84"/>
      <c r="IDF103" s="84"/>
      <c r="IDG103" s="84"/>
      <c r="IDH103" s="84"/>
      <c r="IDI103" s="84"/>
      <c r="IDJ103" s="84"/>
      <c r="IDK103" s="84"/>
      <c r="IDL103" s="84"/>
      <c r="IDM103" s="84"/>
      <c r="IDN103" s="84"/>
      <c r="IDO103" s="84"/>
      <c r="IDP103" s="84"/>
      <c r="IDQ103" s="84"/>
      <c r="IDR103" s="84"/>
      <c r="IDS103" s="84"/>
      <c r="IDT103" s="84"/>
      <c r="IDU103" s="84"/>
      <c r="IDV103" s="84"/>
      <c r="IDW103" s="84"/>
      <c r="IDX103" s="84"/>
      <c r="IDY103" s="84"/>
      <c r="IDZ103" s="84"/>
      <c r="IEA103" s="84"/>
      <c r="IEB103" s="84"/>
      <c r="IEC103" s="84"/>
      <c r="IED103" s="84"/>
      <c r="IEE103" s="84"/>
      <c r="IEF103" s="84"/>
      <c r="IEG103" s="84"/>
      <c r="IEH103" s="84"/>
      <c r="IEI103" s="84"/>
      <c r="IEJ103" s="84"/>
      <c r="IEK103" s="84"/>
      <c r="IEL103" s="84"/>
      <c r="IEM103" s="84"/>
      <c r="IEN103" s="84"/>
      <c r="IEO103" s="84"/>
      <c r="IEP103" s="84"/>
      <c r="IEQ103" s="84"/>
      <c r="IER103" s="84"/>
      <c r="IES103" s="84"/>
      <c r="IET103" s="84"/>
      <c r="IEU103" s="84"/>
      <c r="IEV103" s="84"/>
      <c r="IEW103" s="84"/>
      <c r="IEX103" s="84"/>
      <c r="IEY103" s="84"/>
      <c r="IEZ103" s="84"/>
      <c r="IFA103" s="84"/>
      <c r="IFB103" s="84"/>
      <c r="IFC103" s="84"/>
      <c r="IFD103" s="84"/>
      <c r="IFE103" s="84"/>
      <c r="IFF103" s="84"/>
      <c r="IFG103" s="84"/>
      <c r="IFH103" s="84"/>
      <c r="IFI103" s="84"/>
      <c r="IFJ103" s="84"/>
      <c r="IFK103" s="84"/>
      <c r="IFL103" s="84"/>
      <c r="IFM103" s="84"/>
      <c r="IFN103" s="84"/>
      <c r="IFO103" s="84"/>
      <c r="IFP103" s="84"/>
      <c r="IFQ103" s="84"/>
      <c r="IFR103" s="84"/>
      <c r="IFS103" s="84"/>
      <c r="IFT103" s="84"/>
      <c r="IFU103" s="84"/>
      <c r="IFV103" s="84"/>
      <c r="IFW103" s="84"/>
      <c r="IFX103" s="84"/>
      <c r="IFY103" s="84"/>
      <c r="IFZ103" s="84"/>
      <c r="IGA103" s="84"/>
      <c r="IGB103" s="84"/>
      <c r="IGC103" s="84"/>
      <c r="IGD103" s="84"/>
      <c r="IGE103" s="84"/>
      <c r="IGF103" s="84"/>
      <c r="IGG103" s="84"/>
      <c r="IGH103" s="84"/>
      <c r="IGI103" s="84"/>
      <c r="IGJ103" s="84"/>
      <c r="IGK103" s="84"/>
      <c r="IGL103" s="84"/>
      <c r="IGM103" s="84"/>
      <c r="IGN103" s="84"/>
      <c r="IGO103" s="84"/>
      <c r="IGP103" s="84"/>
      <c r="IGQ103" s="84"/>
      <c r="IGR103" s="84"/>
      <c r="IGS103" s="84"/>
      <c r="IGT103" s="84"/>
      <c r="IGU103" s="84"/>
      <c r="IGV103" s="84"/>
      <c r="IGW103" s="84"/>
      <c r="IGX103" s="84"/>
      <c r="IGY103" s="84"/>
      <c r="IGZ103" s="84"/>
      <c r="IHA103" s="84"/>
      <c r="IHB103" s="84"/>
      <c r="IHC103" s="84"/>
      <c r="IHD103" s="84"/>
      <c r="IHE103" s="84"/>
      <c r="IHF103" s="84"/>
      <c r="IHG103" s="84"/>
      <c r="IHH103" s="84"/>
      <c r="IHI103" s="84"/>
      <c r="IHJ103" s="84"/>
      <c r="IHK103" s="84"/>
      <c r="IHL103" s="84"/>
      <c r="IHM103" s="84"/>
      <c r="IHN103" s="84"/>
      <c r="IHO103" s="84"/>
      <c r="IHP103" s="84"/>
      <c r="IHQ103" s="84"/>
      <c r="IHR103" s="84"/>
      <c r="IHS103" s="84"/>
      <c r="IHT103" s="84"/>
      <c r="IHU103" s="84"/>
      <c r="IHV103" s="84"/>
      <c r="IHW103" s="84"/>
      <c r="IHX103" s="84"/>
      <c r="IHY103" s="84"/>
      <c r="IHZ103" s="84"/>
      <c r="IIA103" s="84"/>
      <c r="IIB103" s="84"/>
      <c r="IIC103" s="84"/>
      <c r="IID103" s="84"/>
      <c r="IIE103" s="84"/>
      <c r="IIF103" s="84"/>
      <c r="IIG103" s="84"/>
      <c r="IIH103" s="84"/>
      <c r="III103" s="84"/>
      <c r="IIJ103" s="84"/>
      <c r="IIK103" s="84"/>
      <c r="IIL103" s="84"/>
      <c r="IIM103" s="84"/>
      <c r="IIN103" s="84"/>
      <c r="IIO103" s="84"/>
      <c r="IIP103" s="84"/>
      <c r="IIQ103" s="84"/>
      <c r="IIR103" s="84"/>
      <c r="IIS103" s="84"/>
      <c r="IIT103" s="84"/>
      <c r="IIU103" s="84"/>
      <c r="IIV103" s="84"/>
      <c r="IIW103" s="84"/>
      <c r="IIX103" s="84"/>
      <c r="IIY103" s="84"/>
      <c r="IIZ103" s="84"/>
      <c r="IJA103" s="84"/>
      <c r="IJB103" s="84"/>
      <c r="IJC103" s="84"/>
      <c r="IJD103" s="84"/>
      <c r="IJE103" s="84"/>
      <c r="IJF103" s="84"/>
      <c r="IJG103" s="84"/>
      <c r="IJH103" s="84"/>
      <c r="IJI103" s="84"/>
      <c r="IJJ103" s="84"/>
      <c r="IJK103" s="84"/>
      <c r="IJL103" s="84"/>
      <c r="IJM103" s="84"/>
      <c r="IJN103" s="84"/>
      <c r="IJO103" s="84"/>
      <c r="IJP103" s="84"/>
      <c r="IJQ103" s="84"/>
      <c r="IJR103" s="84"/>
      <c r="IJS103" s="84"/>
      <c r="IJT103" s="84"/>
      <c r="IJU103" s="84"/>
      <c r="IJV103" s="84"/>
      <c r="IJW103" s="84"/>
      <c r="IJX103" s="84"/>
      <c r="IJY103" s="84"/>
      <c r="IJZ103" s="84"/>
      <c r="IKA103" s="84"/>
      <c r="IKB103" s="84"/>
      <c r="IKC103" s="84"/>
      <c r="IKD103" s="84"/>
      <c r="IKE103" s="84"/>
      <c r="IKF103" s="84"/>
      <c r="IKG103" s="84"/>
      <c r="IKH103" s="84"/>
      <c r="IKI103" s="84"/>
      <c r="IKJ103" s="84"/>
      <c r="IKK103" s="84"/>
      <c r="IKL103" s="84"/>
      <c r="IKM103" s="84"/>
      <c r="IKN103" s="84"/>
      <c r="IKO103" s="84"/>
      <c r="IKP103" s="84"/>
      <c r="IKQ103" s="84"/>
      <c r="IKR103" s="84"/>
      <c r="IKS103" s="84"/>
      <c r="IKT103" s="84"/>
      <c r="IKU103" s="84"/>
      <c r="IKV103" s="84"/>
      <c r="IKW103" s="84"/>
      <c r="IKX103" s="84"/>
      <c r="IKY103" s="84"/>
      <c r="IKZ103" s="84"/>
      <c r="ILA103" s="84"/>
      <c r="ILB103" s="84"/>
      <c r="ILC103" s="84"/>
      <c r="ILD103" s="84"/>
      <c r="ILE103" s="84"/>
      <c r="ILF103" s="84"/>
      <c r="ILG103" s="84"/>
      <c r="ILH103" s="84"/>
      <c r="ILI103" s="84"/>
      <c r="ILJ103" s="84"/>
      <c r="ILK103" s="84"/>
      <c r="ILL103" s="84"/>
      <c r="ILM103" s="84"/>
      <c r="ILN103" s="84"/>
      <c r="ILO103" s="84"/>
      <c r="ILP103" s="84"/>
      <c r="ILQ103" s="84"/>
      <c r="ILR103" s="84"/>
      <c r="ILS103" s="84"/>
      <c r="ILT103" s="84"/>
      <c r="ILU103" s="84"/>
      <c r="ILV103" s="84"/>
      <c r="ILW103" s="84"/>
      <c r="ILX103" s="84"/>
      <c r="ILY103" s="84"/>
      <c r="ILZ103" s="84"/>
      <c r="IMA103" s="84"/>
      <c r="IMB103" s="84"/>
      <c r="IMC103" s="84"/>
      <c r="IMD103" s="84"/>
      <c r="IME103" s="84"/>
      <c r="IMF103" s="84"/>
      <c r="IMG103" s="84"/>
      <c r="IMH103" s="84"/>
      <c r="IMI103" s="84"/>
      <c r="IMJ103" s="84"/>
      <c r="IMK103" s="84"/>
      <c r="IML103" s="84"/>
      <c r="IMM103" s="84"/>
      <c r="IMN103" s="84"/>
      <c r="IMO103" s="84"/>
      <c r="IMP103" s="84"/>
      <c r="IMQ103" s="84"/>
      <c r="IMR103" s="84"/>
      <c r="IMS103" s="84"/>
      <c r="IMT103" s="84"/>
      <c r="IMU103" s="84"/>
      <c r="IMV103" s="84"/>
      <c r="IMW103" s="84"/>
      <c r="IMX103" s="84"/>
      <c r="IMY103" s="84"/>
      <c r="IMZ103" s="84"/>
      <c r="INA103" s="84"/>
      <c r="INB103" s="84"/>
      <c r="INC103" s="84"/>
      <c r="IND103" s="84"/>
      <c r="INE103" s="84"/>
      <c r="INF103" s="84"/>
      <c r="ING103" s="84"/>
      <c r="INH103" s="84"/>
      <c r="INI103" s="84"/>
      <c r="INJ103" s="84"/>
      <c r="INK103" s="84"/>
      <c r="INL103" s="84"/>
      <c r="INM103" s="84"/>
      <c r="INN103" s="84"/>
      <c r="INO103" s="84"/>
      <c r="INP103" s="84"/>
      <c r="INQ103" s="84"/>
      <c r="INR103" s="84"/>
      <c r="INS103" s="84"/>
      <c r="INT103" s="84"/>
      <c r="INU103" s="84"/>
      <c r="INV103" s="84"/>
      <c r="INW103" s="84"/>
      <c r="INX103" s="84"/>
      <c r="INY103" s="84"/>
      <c r="INZ103" s="84"/>
      <c r="IOA103" s="84"/>
      <c r="IOB103" s="84"/>
      <c r="IOC103" s="84"/>
      <c r="IOD103" s="84"/>
      <c r="IOE103" s="84"/>
      <c r="IOF103" s="84"/>
      <c r="IOG103" s="84"/>
      <c r="IOH103" s="84"/>
      <c r="IOI103" s="84"/>
      <c r="IOJ103" s="84"/>
      <c r="IOK103" s="84"/>
      <c r="IOL103" s="84"/>
      <c r="IOM103" s="84"/>
      <c r="ION103" s="84"/>
      <c r="IOO103" s="84"/>
      <c r="IOP103" s="84"/>
      <c r="IOQ103" s="84"/>
      <c r="IOR103" s="84"/>
      <c r="IOS103" s="84"/>
      <c r="IOT103" s="84"/>
      <c r="IOU103" s="84"/>
      <c r="IOV103" s="84"/>
      <c r="IOW103" s="84"/>
      <c r="IOX103" s="84"/>
      <c r="IOY103" s="84"/>
      <c r="IOZ103" s="84"/>
      <c r="IPA103" s="84"/>
      <c r="IPB103" s="84"/>
      <c r="IPC103" s="84"/>
      <c r="IPD103" s="84"/>
      <c r="IPE103" s="84"/>
      <c r="IPF103" s="84"/>
      <c r="IPG103" s="84"/>
      <c r="IPH103" s="84"/>
      <c r="IPI103" s="84"/>
      <c r="IPJ103" s="84"/>
      <c r="IPK103" s="84"/>
      <c r="IPL103" s="84"/>
      <c r="IPM103" s="84"/>
      <c r="IPN103" s="84"/>
      <c r="IPO103" s="84"/>
      <c r="IPP103" s="84"/>
      <c r="IPQ103" s="84"/>
      <c r="IPR103" s="84"/>
      <c r="IPS103" s="84"/>
      <c r="IPT103" s="84"/>
      <c r="IPU103" s="84"/>
      <c r="IPV103" s="84"/>
      <c r="IPW103" s="84"/>
      <c r="IPX103" s="84"/>
      <c r="IPY103" s="84"/>
      <c r="IPZ103" s="84"/>
      <c r="IQA103" s="84"/>
      <c r="IQB103" s="84"/>
      <c r="IQC103" s="84"/>
      <c r="IQD103" s="84"/>
      <c r="IQE103" s="84"/>
      <c r="IQF103" s="84"/>
      <c r="IQG103" s="84"/>
      <c r="IQH103" s="84"/>
      <c r="IQI103" s="84"/>
      <c r="IQJ103" s="84"/>
      <c r="IQK103" s="84"/>
      <c r="IQL103" s="84"/>
      <c r="IQM103" s="84"/>
      <c r="IQN103" s="84"/>
      <c r="IQO103" s="84"/>
      <c r="IQP103" s="84"/>
      <c r="IQQ103" s="84"/>
      <c r="IQR103" s="84"/>
      <c r="IQS103" s="84"/>
      <c r="IQT103" s="84"/>
      <c r="IQU103" s="84"/>
      <c r="IQV103" s="84"/>
      <c r="IQW103" s="84"/>
      <c r="IQX103" s="84"/>
      <c r="IQY103" s="84"/>
      <c r="IQZ103" s="84"/>
      <c r="IRA103" s="84"/>
      <c r="IRB103" s="84"/>
      <c r="IRC103" s="84"/>
      <c r="IRD103" s="84"/>
      <c r="IRE103" s="84"/>
      <c r="IRF103" s="84"/>
      <c r="IRG103" s="84"/>
      <c r="IRH103" s="84"/>
      <c r="IRI103" s="84"/>
      <c r="IRJ103" s="84"/>
      <c r="IRK103" s="84"/>
      <c r="IRL103" s="84"/>
      <c r="IRM103" s="84"/>
      <c r="IRN103" s="84"/>
      <c r="IRO103" s="84"/>
      <c r="IRP103" s="84"/>
      <c r="IRQ103" s="84"/>
      <c r="IRR103" s="84"/>
      <c r="IRS103" s="84"/>
      <c r="IRT103" s="84"/>
      <c r="IRU103" s="84"/>
      <c r="IRV103" s="84"/>
      <c r="IRW103" s="84"/>
      <c r="IRX103" s="84"/>
      <c r="IRY103" s="84"/>
      <c r="IRZ103" s="84"/>
      <c r="ISA103" s="84"/>
      <c r="ISB103" s="84"/>
      <c r="ISC103" s="84"/>
      <c r="ISD103" s="84"/>
      <c r="ISE103" s="84"/>
      <c r="ISF103" s="84"/>
      <c r="ISG103" s="84"/>
      <c r="ISH103" s="84"/>
      <c r="ISI103" s="84"/>
      <c r="ISJ103" s="84"/>
      <c r="ISK103" s="84"/>
      <c r="ISL103" s="84"/>
      <c r="ISM103" s="84"/>
      <c r="ISN103" s="84"/>
      <c r="ISO103" s="84"/>
      <c r="ISP103" s="84"/>
      <c r="ISQ103" s="84"/>
      <c r="ISR103" s="84"/>
      <c r="ISS103" s="84"/>
      <c r="IST103" s="84"/>
      <c r="ISU103" s="84"/>
      <c r="ISV103" s="84"/>
      <c r="ISW103" s="84"/>
      <c r="ISX103" s="84"/>
      <c r="ISY103" s="84"/>
      <c r="ISZ103" s="84"/>
      <c r="ITA103" s="84"/>
      <c r="ITB103" s="84"/>
      <c r="ITC103" s="84"/>
      <c r="ITD103" s="84"/>
      <c r="ITE103" s="84"/>
      <c r="ITF103" s="84"/>
      <c r="ITG103" s="84"/>
      <c r="ITH103" s="84"/>
      <c r="ITI103" s="84"/>
      <c r="ITJ103" s="84"/>
      <c r="ITK103" s="84"/>
      <c r="ITL103" s="84"/>
      <c r="ITM103" s="84"/>
      <c r="ITN103" s="84"/>
      <c r="ITO103" s="84"/>
      <c r="ITP103" s="84"/>
      <c r="ITQ103" s="84"/>
      <c r="ITR103" s="84"/>
      <c r="ITS103" s="84"/>
      <c r="ITT103" s="84"/>
      <c r="ITU103" s="84"/>
      <c r="ITV103" s="84"/>
      <c r="ITW103" s="84"/>
      <c r="ITX103" s="84"/>
      <c r="ITY103" s="84"/>
      <c r="ITZ103" s="84"/>
      <c r="IUA103" s="84"/>
      <c r="IUB103" s="84"/>
      <c r="IUC103" s="84"/>
      <c r="IUD103" s="84"/>
      <c r="IUE103" s="84"/>
      <c r="IUF103" s="84"/>
      <c r="IUG103" s="84"/>
      <c r="IUH103" s="84"/>
      <c r="IUI103" s="84"/>
      <c r="IUJ103" s="84"/>
      <c r="IUK103" s="84"/>
      <c r="IUL103" s="84"/>
      <c r="IUM103" s="84"/>
      <c r="IUN103" s="84"/>
      <c r="IUO103" s="84"/>
      <c r="IUP103" s="84"/>
      <c r="IUQ103" s="84"/>
      <c r="IUR103" s="84"/>
      <c r="IUS103" s="84"/>
      <c r="IUT103" s="84"/>
      <c r="IUU103" s="84"/>
      <c r="IUV103" s="84"/>
      <c r="IUW103" s="84"/>
      <c r="IUX103" s="84"/>
      <c r="IUY103" s="84"/>
      <c r="IUZ103" s="84"/>
      <c r="IVA103" s="84"/>
      <c r="IVB103" s="84"/>
      <c r="IVC103" s="84"/>
      <c r="IVD103" s="84"/>
      <c r="IVE103" s="84"/>
      <c r="IVF103" s="84"/>
      <c r="IVG103" s="84"/>
      <c r="IVH103" s="84"/>
      <c r="IVI103" s="84"/>
      <c r="IVJ103" s="84"/>
      <c r="IVK103" s="84"/>
      <c r="IVL103" s="84"/>
      <c r="IVM103" s="84"/>
      <c r="IVN103" s="84"/>
      <c r="IVO103" s="84"/>
      <c r="IVP103" s="84"/>
      <c r="IVQ103" s="84"/>
      <c r="IVR103" s="84"/>
      <c r="IVS103" s="84"/>
      <c r="IVT103" s="84"/>
      <c r="IVU103" s="84"/>
      <c r="IVV103" s="84"/>
      <c r="IVW103" s="84"/>
      <c r="IVX103" s="84"/>
      <c r="IVY103" s="84"/>
      <c r="IVZ103" s="84"/>
      <c r="IWA103" s="84"/>
      <c r="IWB103" s="84"/>
      <c r="IWC103" s="84"/>
      <c r="IWD103" s="84"/>
      <c r="IWE103" s="84"/>
      <c r="IWF103" s="84"/>
      <c r="IWG103" s="84"/>
      <c r="IWH103" s="84"/>
      <c r="IWI103" s="84"/>
      <c r="IWJ103" s="84"/>
      <c r="IWK103" s="84"/>
      <c r="IWL103" s="84"/>
      <c r="IWM103" s="84"/>
      <c r="IWN103" s="84"/>
      <c r="IWO103" s="84"/>
      <c r="IWP103" s="84"/>
      <c r="IWQ103" s="84"/>
      <c r="IWR103" s="84"/>
      <c r="IWS103" s="84"/>
      <c r="IWT103" s="84"/>
      <c r="IWU103" s="84"/>
      <c r="IWV103" s="84"/>
      <c r="IWW103" s="84"/>
      <c r="IWX103" s="84"/>
      <c r="IWY103" s="84"/>
      <c r="IWZ103" s="84"/>
      <c r="IXA103" s="84"/>
      <c r="IXB103" s="84"/>
      <c r="IXC103" s="84"/>
      <c r="IXD103" s="84"/>
      <c r="IXE103" s="84"/>
      <c r="IXF103" s="84"/>
      <c r="IXG103" s="84"/>
      <c r="IXH103" s="84"/>
      <c r="IXI103" s="84"/>
      <c r="IXJ103" s="84"/>
      <c r="IXK103" s="84"/>
      <c r="IXL103" s="84"/>
      <c r="IXM103" s="84"/>
      <c r="IXN103" s="84"/>
      <c r="IXO103" s="84"/>
      <c r="IXP103" s="84"/>
      <c r="IXQ103" s="84"/>
      <c r="IXR103" s="84"/>
      <c r="IXS103" s="84"/>
      <c r="IXT103" s="84"/>
      <c r="IXU103" s="84"/>
      <c r="IXV103" s="84"/>
      <c r="IXW103" s="84"/>
      <c r="IXX103" s="84"/>
      <c r="IXY103" s="84"/>
      <c r="IXZ103" s="84"/>
      <c r="IYA103" s="84"/>
      <c r="IYB103" s="84"/>
      <c r="IYC103" s="84"/>
      <c r="IYD103" s="84"/>
      <c r="IYE103" s="84"/>
      <c r="IYF103" s="84"/>
      <c r="IYG103" s="84"/>
      <c r="IYH103" s="84"/>
      <c r="IYI103" s="84"/>
      <c r="IYJ103" s="84"/>
      <c r="IYK103" s="84"/>
      <c r="IYL103" s="84"/>
      <c r="IYM103" s="84"/>
      <c r="IYN103" s="84"/>
      <c r="IYO103" s="84"/>
      <c r="IYP103" s="84"/>
      <c r="IYQ103" s="84"/>
      <c r="IYR103" s="84"/>
      <c r="IYS103" s="84"/>
      <c r="IYT103" s="84"/>
      <c r="IYU103" s="84"/>
      <c r="IYV103" s="84"/>
      <c r="IYW103" s="84"/>
      <c r="IYX103" s="84"/>
      <c r="IYY103" s="84"/>
      <c r="IYZ103" s="84"/>
      <c r="IZA103" s="84"/>
      <c r="IZB103" s="84"/>
      <c r="IZC103" s="84"/>
      <c r="IZD103" s="84"/>
      <c r="IZE103" s="84"/>
      <c r="IZF103" s="84"/>
      <c r="IZG103" s="84"/>
      <c r="IZH103" s="84"/>
      <c r="IZI103" s="84"/>
      <c r="IZJ103" s="84"/>
      <c r="IZK103" s="84"/>
      <c r="IZL103" s="84"/>
      <c r="IZM103" s="84"/>
      <c r="IZN103" s="84"/>
      <c r="IZO103" s="84"/>
      <c r="IZP103" s="84"/>
      <c r="IZQ103" s="84"/>
      <c r="IZR103" s="84"/>
      <c r="IZS103" s="84"/>
      <c r="IZT103" s="84"/>
      <c r="IZU103" s="84"/>
      <c r="IZV103" s="84"/>
      <c r="IZW103" s="84"/>
      <c r="IZX103" s="84"/>
      <c r="IZY103" s="84"/>
      <c r="IZZ103" s="84"/>
      <c r="JAA103" s="84"/>
      <c r="JAB103" s="84"/>
      <c r="JAC103" s="84"/>
      <c r="JAD103" s="84"/>
      <c r="JAE103" s="84"/>
      <c r="JAF103" s="84"/>
      <c r="JAG103" s="84"/>
      <c r="JAH103" s="84"/>
      <c r="JAI103" s="84"/>
      <c r="JAJ103" s="84"/>
      <c r="JAK103" s="84"/>
      <c r="JAL103" s="84"/>
      <c r="JAM103" s="84"/>
      <c r="JAN103" s="84"/>
      <c r="JAO103" s="84"/>
      <c r="JAP103" s="84"/>
      <c r="JAQ103" s="84"/>
      <c r="JAR103" s="84"/>
      <c r="JAS103" s="84"/>
      <c r="JAT103" s="84"/>
      <c r="JAU103" s="84"/>
      <c r="JAV103" s="84"/>
      <c r="JAW103" s="84"/>
      <c r="JAX103" s="84"/>
      <c r="JAY103" s="84"/>
      <c r="JAZ103" s="84"/>
      <c r="JBA103" s="84"/>
      <c r="JBB103" s="84"/>
      <c r="JBC103" s="84"/>
      <c r="JBD103" s="84"/>
      <c r="JBE103" s="84"/>
      <c r="JBF103" s="84"/>
      <c r="JBG103" s="84"/>
      <c r="JBH103" s="84"/>
      <c r="JBI103" s="84"/>
      <c r="JBJ103" s="84"/>
      <c r="JBK103" s="84"/>
      <c r="JBL103" s="84"/>
      <c r="JBM103" s="84"/>
      <c r="JBN103" s="84"/>
      <c r="JBO103" s="84"/>
      <c r="JBP103" s="84"/>
      <c r="JBQ103" s="84"/>
      <c r="JBR103" s="84"/>
      <c r="JBS103" s="84"/>
      <c r="JBT103" s="84"/>
      <c r="JBU103" s="84"/>
      <c r="JBV103" s="84"/>
      <c r="JBW103" s="84"/>
      <c r="JBX103" s="84"/>
      <c r="JBY103" s="84"/>
      <c r="JBZ103" s="84"/>
      <c r="JCA103" s="84"/>
      <c r="JCB103" s="84"/>
      <c r="JCC103" s="84"/>
      <c r="JCD103" s="84"/>
      <c r="JCE103" s="84"/>
      <c r="JCF103" s="84"/>
      <c r="JCG103" s="84"/>
      <c r="JCH103" s="84"/>
      <c r="JCI103" s="84"/>
      <c r="JCJ103" s="84"/>
      <c r="JCK103" s="84"/>
      <c r="JCL103" s="84"/>
      <c r="JCM103" s="84"/>
      <c r="JCN103" s="84"/>
      <c r="JCO103" s="84"/>
      <c r="JCP103" s="84"/>
      <c r="JCQ103" s="84"/>
      <c r="JCR103" s="84"/>
      <c r="JCS103" s="84"/>
      <c r="JCT103" s="84"/>
      <c r="JCU103" s="84"/>
      <c r="JCV103" s="84"/>
      <c r="JCW103" s="84"/>
      <c r="JCX103" s="84"/>
      <c r="JCY103" s="84"/>
      <c r="JCZ103" s="84"/>
      <c r="JDA103" s="84"/>
      <c r="JDB103" s="84"/>
      <c r="JDC103" s="84"/>
      <c r="JDD103" s="84"/>
      <c r="JDE103" s="84"/>
      <c r="JDF103" s="84"/>
      <c r="JDG103" s="84"/>
      <c r="JDH103" s="84"/>
      <c r="JDI103" s="84"/>
      <c r="JDJ103" s="84"/>
      <c r="JDK103" s="84"/>
      <c r="JDL103" s="84"/>
      <c r="JDM103" s="84"/>
      <c r="JDN103" s="84"/>
      <c r="JDO103" s="84"/>
      <c r="JDP103" s="84"/>
      <c r="JDQ103" s="84"/>
      <c r="JDR103" s="84"/>
      <c r="JDS103" s="84"/>
      <c r="JDT103" s="84"/>
      <c r="JDU103" s="84"/>
      <c r="JDV103" s="84"/>
      <c r="JDW103" s="84"/>
      <c r="JDX103" s="84"/>
      <c r="JDY103" s="84"/>
      <c r="JDZ103" s="84"/>
      <c r="JEA103" s="84"/>
      <c r="JEB103" s="84"/>
      <c r="JEC103" s="84"/>
      <c r="JED103" s="84"/>
      <c r="JEE103" s="84"/>
      <c r="JEF103" s="84"/>
      <c r="JEG103" s="84"/>
      <c r="JEH103" s="84"/>
      <c r="JEI103" s="84"/>
      <c r="JEJ103" s="84"/>
      <c r="JEK103" s="84"/>
      <c r="JEL103" s="84"/>
      <c r="JEM103" s="84"/>
      <c r="JEN103" s="84"/>
      <c r="JEO103" s="84"/>
      <c r="JEP103" s="84"/>
      <c r="JEQ103" s="84"/>
      <c r="JER103" s="84"/>
      <c r="JES103" s="84"/>
      <c r="JET103" s="84"/>
      <c r="JEU103" s="84"/>
      <c r="JEV103" s="84"/>
      <c r="JEW103" s="84"/>
      <c r="JEX103" s="84"/>
      <c r="JEY103" s="84"/>
      <c r="JEZ103" s="84"/>
      <c r="JFA103" s="84"/>
      <c r="JFB103" s="84"/>
      <c r="JFC103" s="84"/>
      <c r="JFD103" s="84"/>
      <c r="JFE103" s="84"/>
      <c r="JFF103" s="84"/>
      <c r="JFG103" s="84"/>
      <c r="JFH103" s="84"/>
      <c r="JFI103" s="84"/>
      <c r="JFJ103" s="84"/>
      <c r="JFK103" s="84"/>
      <c r="JFL103" s="84"/>
      <c r="JFM103" s="84"/>
      <c r="JFN103" s="84"/>
      <c r="JFO103" s="84"/>
      <c r="JFP103" s="84"/>
      <c r="JFQ103" s="84"/>
      <c r="JFR103" s="84"/>
      <c r="JFS103" s="84"/>
      <c r="JFT103" s="84"/>
      <c r="JFU103" s="84"/>
      <c r="JFV103" s="84"/>
      <c r="JFW103" s="84"/>
      <c r="JFX103" s="84"/>
      <c r="JFY103" s="84"/>
      <c r="JFZ103" s="84"/>
      <c r="JGA103" s="84"/>
      <c r="JGB103" s="84"/>
      <c r="JGC103" s="84"/>
      <c r="JGD103" s="84"/>
      <c r="JGE103" s="84"/>
      <c r="JGF103" s="84"/>
      <c r="JGG103" s="84"/>
      <c r="JGH103" s="84"/>
      <c r="JGI103" s="84"/>
      <c r="JGJ103" s="84"/>
      <c r="JGK103" s="84"/>
      <c r="JGL103" s="84"/>
      <c r="JGM103" s="84"/>
      <c r="JGN103" s="84"/>
      <c r="JGO103" s="84"/>
      <c r="JGP103" s="84"/>
      <c r="JGQ103" s="84"/>
      <c r="JGR103" s="84"/>
      <c r="JGS103" s="84"/>
      <c r="JGT103" s="84"/>
      <c r="JGU103" s="84"/>
      <c r="JGV103" s="84"/>
      <c r="JGW103" s="84"/>
      <c r="JGX103" s="84"/>
      <c r="JGY103" s="84"/>
      <c r="JGZ103" s="84"/>
      <c r="JHA103" s="84"/>
      <c r="JHB103" s="84"/>
      <c r="JHC103" s="84"/>
      <c r="JHD103" s="84"/>
      <c r="JHE103" s="84"/>
      <c r="JHF103" s="84"/>
      <c r="JHG103" s="84"/>
      <c r="JHH103" s="84"/>
      <c r="JHI103" s="84"/>
      <c r="JHJ103" s="84"/>
      <c r="JHK103" s="84"/>
      <c r="JHL103" s="84"/>
      <c r="JHM103" s="84"/>
      <c r="JHN103" s="84"/>
      <c r="JHO103" s="84"/>
      <c r="JHP103" s="84"/>
      <c r="JHQ103" s="84"/>
      <c r="JHR103" s="84"/>
      <c r="JHS103" s="84"/>
      <c r="JHT103" s="84"/>
      <c r="JHU103" s="84"/>
      <c r="JHV103" s="84"/>
      <c r="JHW103" s="84"/>
      <c r="JHX103" s="84"/>
      <c r="JHY103" s="84"/>
      <c r="JHZ103" s="84"/>
      <c r="JIA103" s="84"/>
      <c r="JIB103" s="84"/>
      <c r="JIC103" s="84"/>
      <c r="JID103" s="84"/>
      <c r="JIE103" s="84"/>
      <c r="JIF103" s="84"/>
      <c r="JIG103" s="84"/>
      <c r="JIH103" s="84"/>
      <c r="JII103" s="84"/>
      <c r="JIJ103" s="84"/>
      <c r="JIK103" s="84"/>
      <c r="JIL103" s="84"/>
      <c r="JIM103" s="84"/>
      <c r="JIN103" s="84"/>
      <c r="JIO103" s="84"/>
      <c r="JIP103" s="84"/>
      <c r="JIQ103" s="84"/>
      <c r="JIR103" s="84"/>
      <c r="JIS103" s="84"/>
      <c r="JIT103" s="84"/>
      <c r="JIU103" s="84"/>
      <c r="JIV103" s="84"/>
      <c r="JIW103" s="84"/>
      <c r="JIX103" s="84"/>
      <c r="JIY103" s="84"/>
      <c r="JIZ103" s="84"/>
      <c r="JJA103" s="84"/>
      <c r="JJB103" s="84"/>
      <c r="JJC103" s="84"/>
      <c r="JJD103" s="84"/>
      <c r="JJE103" s="84"/>
      <c r="JJF103" s="84"/>
      <c r="JJG103" s="84"/>
      <c r="JJH103" s="84"/>
      <c r="JJI103" s="84"/>
      <c r="JJJ103" s="84"/>
      <c r="JJK103" s="84"/>
      <c r="JJL103" s="84"/>
      <c r="JJM103" s="84"/>
      <c r="JJN103" s="84"/>
      <c r="JJO103" s="84"/>
      <c r="JJP103" s="84"/>
      <c r="JJQ103" s="84"/>
      <c r="JJR103" s="84"/>
      <c r="JJS103" s="84"/>
      <c r="JJT103" s="84"/>
      <c r="JJU103" s="84"/>
      <c r="JJV103" s="84"/>
      <c r="JJW103" s="84"/>
      <c r="JJX103" s="84"/>
      <c r="JJY103" s="84"/>
      <c r="JJZ103" s="84"/>
      <c r="JKA103" s="84"/>
      <c r="JKB103" s="84"/>
      <c r="JKC103" s="84"/>
      <c r="JKD103" s="84"/>
      <c r="JKE103" s="84"/>
      <c r="JKF103" s="84"/>
      <c r="JKG103" s="84"/>
      <c r="JKH103" s="84"/>
      <c r="JKI103" s="84"/>
      <c r="JKJ103" s="84"/>
      <c r="JKK103" s="84"/>
      <c r="JKL103" s="84"/>
      <c r="JKM103" s="84"/>
      <c r="JKN103" s="84"/>
      <c r="JKO103" s="84"/>
      <c r="JKP103" s="84"/>
      <c r="JKQ103" s="84"/>
      <c r="JKR103" s="84"/>
      <c r="JKS103" s="84"/>
      <c r="JKT103" s="84"/>
      <c r="JKU103" s="84"/>
      <c r="JKV103" s="84"/>
      <c r="JKW103" s="84"/>
      <c r="JKX103" s="84"/>
      <c r="JKY103" s="84"/>
      <c r="JKZ103" s="84"/>
      <c r="JLA103" s="84"/>
      <c r="JLB103" s="84"/>
      <c r="JLC103" s="84"/>
      <c r="JLD103" s="84"/>
      <c r="JLE103" s="84"/>
      <c r="JLF103" s="84"/>
      <c r="JLG103" s="84"/>
      <c r="JLH103" s="84"/>
      <c r="JLI103" s="84"/>
      <c r="JLJ103" s="84"/>
      <c r="JLK103" s="84"/>
      <c r="JLL103" s="84"/>
      <c r="JLM103" s="84"/>
      <c r="JLN103" s="84"/>
      <c r="JLO103" s="84"/>
      <c r="JLP103" s="84"/>
      <c r="JLQ103" s="84"/>
      <c r="JLR103" s="84"/>
      <c r="JLS103" s="84"/>
      <c r="JLT103" s="84"/>
      <c r="JLU103" s="84"/>
      <c r="JLV103" s="84"/>
      <c r="JLW103" s="84"/>
      <c r="JLX103" s="84"/>
      <c r="JLY103" s="84"/>
      <c r="JLZ103" s="84"/>
      <c r="JMA103" s="84"/>
      <c r="JMB103" s="84"/>
      <c r="JMC103" s="84"/>
      <c r="JMD103" s="84"/>
      <c r="JME103" s="84"/>
      <c r="JMF103" s="84"/>
      <c r="JMG103" s="84"/>
      <c r="JMH103" s="84"/>
      <c r="JMI103" s="84"/>
      <c r="JMJ103" s="84"/>
      <c r="JMK103" s="84"/>
      <c r="JML103" s="84"/>
      <c r="JMM103" s="84"/>
      <c r="JMN103" s="84"/>
      <c r="JMO103" s="84"/>
      <c r="JMP103" s="84"/>
      <c r="JMQ103" s="84"/>
      <c r="JMR103" s="84"/>
      <c r="JMS103" s="84"/>
      <c r="JMT103" s="84"/>
      <c r="JMU103" s="84"/>
      <c r="JMV103" s="84"/>
      <c r="JMW103" s="84"/>
      <c r="JMX103" s="84"/>
      <c r="JMY103" s="84"/>
      <c r="JMZ103" s="84"/>
      <c r="JNA103" s="84"/>
      <c r="JNB103" s="84"/>
      <c r="JNC103" s="84"/>
      <c r="JND103" s="84"/>
      <c r="JNE103" s="84"/>
      <c r="JNF103" s="84"/>
      <c r="JNG103" s="84"/>
      <c r="JNH103" s="84"/>
      <c r="JNI103" s="84"/>
      <c r="JNJ103" s="84"/>
      <c r="JNK103" s="84"/>
      <c r="JNL103" s="84"/>
      <c r="JNM103" s="84"/>
      <c r="JNN103" s="84"/>
      <c r="JNO103" s="84"/>
      <c r="JNP103" s="84"/>
      <c r="JNQ103" s="84"/>
      <c r="JNR103" s="84"/>
      <c r="JNS103" s="84"/>
      <c r="JNT103" s="84"/>
      <c r="JNU103" s="84"/>
      <c r="JNV103" s="84"/>
      <c r="JNW103" s="84"/>
      <c r="JNX103" s="84"/>
      <c r="JNY103" s="84"/>
      <c r="JNZ103" s="84"/>
      <c r="JOA103" s="84"/>
      <c r="JOB103" s="84"/>
      <c r="JOC103" s="84"/>
      <c r="JOD103" s="84"/>
      <c r="JOE103" s="84"/>
      <c r="JOF103" s="84"/>
      <c r="JOG103" s="84"/>
      <c r="JOH103" s="84"/>
      <c r="JOI103" s="84"/>
      <c r="JOJ103" s="84"/>
      <c r="JOK103" s="84"/>
      <c r="JOL103" s="84"/>
      <c r="JOM103" s="84"/>
      <c r="JON103" s="84"/>
      <c r="JOO103" s="84"/>
      <c r="JOP103" s="84"/>
      <c r="JOQ103" s="84"/>
      <c r="JOR103" s="84"/>
      <c r="JOS103" s="84"/>
      <c r="JOT103" s="84"/>
      <c r="JOU103" s="84"/>
      <c r="JOV103" s="84"/>
      <c r="JOW103" s="84"/>
      <c r="JOX103" s="84"/>
      <c r="JOY103" s="84"/>
      <c r="JOZ103" s="84"/>
      <c r="JPA103" s="84"/>
      <c r="JPB103" s="84"/>
      <c r="JPC103" s="84"/>
      <c r="JPD103" s="84"/>
      <c r="JPE103" s="84"/>
      <c r="JPF103" s="84"/>
      <c r="JPG103" s="84"/>
      <c r="JPH103" s="84"/>
      <c r="JPI103" s="84"/>
      <c r="JPJ103" s="84"/>
      <c r="JPK103" s="84"/>
      <c r="JPL103" s="84"/>
      <c r="JPM103" s="84"/>
      <c r="JPN103" s="84"/>
      <c r="JPO103" s="84"/>
      <c r="JPP103" s="84"/>
      <c r="JPQ103" s="84"/>
      <c r="JPR103" s="84"/>
      <c r="JPS103" s="84"/>
      <c r="JPT103" s="84"/>
      <c r="JPU103" s="84"/>
      <c r="JPV103" s="84"/>
      <c r="JPW103" s="84"/>
      <c r="JPX103" s="84"/>
      <c r="JPY103" s="84"/>
      <c r="JPZ103" s="84"/>
      <c r="JQA103" s="84"/>
      <c r="JQB103" s="84"/>
      <c r="JQC103" s="84"/>
      <c r="JQD103" s="84"/>
      <c r="JQE103" s="84"/>
      <c r="JQF103" s="84"/>
      <c r="JQG103" s="84"/>
      <c r="JQH103" s="84"/>
      <c r="JQI103" s="84"/>
      <c r="JQJ103" s="84"/>
      <c r="JQK103" s="84"/>
      <c r="JQL103" s="84"/>
      <c r="JQM103" s="84"/>
      <c r="JQN103" s="84"/>
      <c r="JQO103" s="84"/>
      <c r="JQP103" s="84"/>
      <c r="JQQ103" s="84"/>
      <c r="JQR103" s="84"/>
      <c r="JQS103" s="84"/>
      <c r="JQT103" s="84"/>
      <c r="JQU103" s="84"/>
      <c r="JQV103" s="84"/>
      <c r="JQW103" s="84"/>
      <c r="JQX103" s="84"/>
      <c r="JQY103" s="84"/>
      <c r="JQZ103" s="84"/>
      <c r="JRA103" s="84"/>
      <c r="JRB103" s="84"/>
      <c r="JRC103" s="84"/>
      <c r="JRD103" s="84"/>
      <c r="JRE103" s="84"/>
      <c r="JRF103" s="84"/>
      <c r="JRG103" s="84"/>
      <c r="JRH103" s="84"/>
      <c r="JRI103" s="84"/>
      <c r="JRJ103" s="84"/>
      <c r="JRK103" s="84"/>
      <c r="JRL103" s="84"/>
      <c r="JRM103" s="84"/>
      <c r="JRN103" s="84"/>
      <c r="JRO103" s="84"/>
      <c r="JRP103" s="84"/>
      <c r="JRQ103" s="84"/>
      <c r="JRR103" s="84"/>
      <c r="JRS103" s="84"/>
      <c r="JRT103" s="84"/>
      <c r="JRU103" s="84"/>
      <c r="JRV103" s="84"/>
      <c r="JRW103" s="84"/>
      <c r="JRX103" s="84"/>
      <c r="JRY103" s="84"/>
      <c r="JRZ103" s="84"/>
      <c r="JSA103" s="84"/>
      <c r="JSB103" s="84"/>
      <c r="JSC103" s="84"/>
      <c r="JSD103" s="84"/>
      <c r="JSE103" s="84"/>
      <c r="JSF103" s="84"/>
      <c r="JSG103" s="84"/>
      <c r="JSH103" s="84"/>
      <c r="JSI103" s="84"/>
      <c r="JSJ103" s="84"/>
      <c r="JSK103" s="84"/>
      <c r="JSL103" s="84"/>
      <c r="JSM103" s="84"/>
      <c r="JSN103" s="84"/>
      <c r="JSO103" s="84"/>
      <c r="JSP103" s="84"/>
      <c r="JSQ103" s="84"/>
      <c r="JSR103" s="84"/>
      <c r="JSS103" s="84"/>
      <c r="JST103" s="84"/>
      <c r="JSU103" s="84"/>
      <c r="JSV103" s="84"/>
      <c r="JSW103" s="84"/>
      <c r="JSX103" s="84"/>
      <c r="JSY103" s="84"/>
      <c r="JSZ103" s="84"/>
      <c r="JTA103" s="84"/>
      <c r="JTB103" s="84"/>
      <c r="JTC103" s="84"/>
      <c r="JTD103" s="84"/>
      <c r="JTE103" s="84"/>
      <c r="JTF103" s="84"/>
      <c r="JTG103" s="84"/>
      <c r="JTH103" s="84"/>
      <c r="JTI103" s="84"/>
      <c r="JTJ103" s="84"/>
      <c r="JTK103" s="84"/>
      <c r="JTL103" s="84"/>
      <c r="JTM103" s="84"/>
      <c r="JTN103" s="84"/>
      <c r="JTO103" s="84"/>
      <c r="JTP103" s="84"/>
      <c r="JTQ103" s="84"/>
      <c r="JTR103" s="84"/>
      <c r="JTS103" s="84"/>
      <c r="JTT103" s="84"/>
      <c r="JTU103" s="84"/>
      <c r="JTV103" s="84"/>
      <c r="JTW103" s="84"/>
      <c r="JTX103" s="84"/>
      <c r="JTY103" s="84"/>
      <c r="JTZ103" s="84"/>
      <c r="JUA103" s="84"/>
      <c r="JUB103" s="84"/>
      <c r="JUC103" s="84"/>
      <c r="JUD103" s="84"/>
      <c r="JUE103" s="84"/>
      <c r="JUF103" s="84"/>
      <c r="JUG103" s="84"/>
      <c r="JUH103" s="84"/>
      <c r="JUI103" s="84"/>
      <c r="JUJ103" s="84"/>
      <c r="JUK103" s="84"/>
      <c r="JUL103" s="84"/>
      <c r="JUM103" s="84"/>
      <c r="JUN103" s="84"/>
      <c r="JUO103" s="84"/>
      <c r="JUP103" s="84"/>
      <c r="JUQ103" s="84"/>
      <c r="JUR103" s="84"/>
      <c r="JUS103" s="84"/>
      <c r="JUT103" s="84"/>
      <c r="JUU103" s="84"/>
      <c r="JUV103" s="84"/>
      <c r="JUW103" s="84"/>
      <c r="JUX103" s="84"/>
      <c r="JUY103" s="84"/>
      <c r="JUZ103" s="84"/>
      <c r="JVA103" s="84"/>
      <c r="JVB103" s="84"/>
      <c r="JVC103" s="84"/>
      <c r="JVD103" s="84"/>
      <c r="JVE103" s="84"/>
      <c r="JVF103" s="84"/>
      <c r="JVG103" s="84"/>
      <c r="JVH103" s="84"/>
      <c r="JVI103" s="84"/>
      <c r="JVJ103" s="84"/>
      <c r="JVK103" s="84"/>
      <c r="JVL103" s="84"/>
      <c r="JVM103" s="84"/>
      <c r="JVN103" s="84"/>
      <c r="JVO103" s="84"/>
      <c r="JVP103" s="84"/>
      <c r="JVQ103" s="84"/>
      <c r="JVR103" s="84"/>
      <c r="JVS103" s="84"/>
      <c r="JVT103" s="84"/>
      <c r="JVU103" s="84"/>
      <c r="JVV103" s="84"/>
      <c r="JVW103" s="84"/>
      <c r="JVX103" s="84"/>
      <c r="JVY103" s="84"/>
      <c r="JVZ103" s="84"/>
      <c r="JWA103" s="84"/>
      <c r="JWB103" s="84"/>
      <c r="JWC103" s="84"/>
      <c r="JWD103" s="84"/>
      <c r="JWE103" s="84"/>
      <c r="JWF103" s="84"/>
      <c r="JWG103" s="84"/>
      <c r="JWH103" s="84"/>
      <c r="JWI103" s="84"/>
      <c r="JWJ103" s="84"/>
      <c r="JWK103" s="84"/>
      <c r="JWL103" s="84"/>
      <c r="JWM103" s="84"/>
      <c r="JWN103" s="84"/>
      <c r="JWO103" s="84"/>
      <c r="JWP103" s="84"/>
      <c r="JWQ103" s="84"/>
      <c r="JWR103" s="84"/>
      <c r="JWS103" s="84"/>
      <c r="JWT103" s="84"/>
      <c r="JWU103" s="84"/>
      <c r="JWV103" s="84"/>
      <c r="JWW103" s="84"/>
      <c r="JWX103" s="84"/>
      <c r="JWY103" s="84"/>
      <c r="JWZ103" s="84"/>
      <c r="JXA103" s="84"/>
      <c r="JXB103" s="84"/>
      <c r="JXC103" s="84"/>
      <c r="JXD103" s="84"/>
      <c r="JXE103" s="84"/>
      <c r="JXF103" s="84"/>
      <c r="JXG103" s="84"/>
      <c r="JXH103" s="84"/>
      <c r="JXI103" s="84"/>
      <c r="JXJ103" s="84"/>
      <c r="JXK103" s="84"/>
      <c r="JXL103" s="84"/>
      <c r="JXM103" s="84"/>
      <c r="JXN103" s="84"/>
      <c r="JXO103" s="84"/>
      <c r="JXP103" s="84"/>
      <c r="JXQ103" s="84"/>
      <c r="JXR103" s="84"/>
      <c r="JXS103" s="84"/>
      <c r="JXT103" s="84"/>
      <c r="JXU103" s="84"/>
      <c r="JXV103" s="84"/>
      <c r="JXW103" s="84"/>
      <c r="JXX103" s="84"/>
      <c r="JXY103" s="84"/>
      <c r="JXZ103" s="84"/>
      <c r="JYA103" s="84"/>
      <c r="JYB103" s="84"/>
      <c r="JYC103" s="84"/>
      <c r="JYD103" s="84"/>
      <c r="JYE103" s="84"/>
      <c r="JYF103" s="84"/>
      <c r="JYG103" s="84"/>
      <c r="JYH103" s="84"/>
      <c r="JYI103" s="84"/>
      <c r="JYJ103" s="84"/>
      <c r="JYK103" s="84"/>
      <c r="JYL103" s="84"/>
      <c r="JYM103" s="84"/>
      <c r="JYN103" s="84"/>
      <c r="JYO103" s="84"/>
      <c r="JYP103" s="84"/>
      <c r="JYQ103" s="84"/>
      <c r="JYR103" s="84"/>
      <c r="JYS103" s="84"/>
      <c r="JYT103" s="84"/>
      <c r="JYU103" s="84"/>
      <c r="JYV103" s="84"/>
      <c r="JYW103" s="84"/>
      <c r="JYX103" s="84"/>
      <c r="JYY103" s="84"/>
      <c r="JYZ103" s="84"/>
      <c r="JZA103" s="84"/>
      <c r="JZB103" s="84"/>
      <c r="JZC103" s="84"/>
      <c r="JZD103" s="84"/>
      <c r="JZE103" s="84"/>
      <c r="JZF103" s="84"/>
      <c r="JZG103" s="84"/>
      <c r="JZH103" s="84"/>
      <c r="JZI103" s="84"/>
      <c r="JZJ103" s="84"/>
      <c r="JZK103" s="84"/>
      <c r="JZL103" s="84"/>
      <c r="JZM103" s="84"/>
      <c r="JZN103" s="84"/>
      <c r="JZO103" s="84"/>
      <c r="JZP103" s="84"/>
      <c r="JZQ103" s="84"/>
      <c r="JZR103" s="84"/>
      <c r="JZS103" s="84"/>
      <c r="JZT103" s="84"/>
      <c r="JZU103" s="84"/>
      <c r="JZV103" s="84"/>
      <c r="JZW103" s="84"/>
      <c r="JZX103" s="84"/>
      <c r="JZY103" s="84"/>
      <c r="JZZ103" s="84"/>
      <c r="KAA103" s="84"/>
      <c r="KAB103" s="84"/>
      <c r="KAC103" s="84"/>
      <c r="KAD103" s="84"/>
      <c r="KAE103" s="84"/>
      <c r="KAF103" s="84"/>
      <c r="KAG103" s="84"/>
      <c r="KAH103" s="84"/>
      <c r="KAI103" s="84"/>
      <c r="KAJ103" s="84"/>
      <c r="KAK103" s="84"/>
      <c r="KAL103" s="84"/>
      <c r="KAM103" s="84"/>
      <c r="KAN103" s="84"/>
      <c r="KAO103" s="84"/>
      <c r="KAP103" s="84"/>
      <c r="KAQ103" s="84"/>
      <c r="KAR103" s="84"/>
      <c r="KAS103" s="84"/>
      <c r="KAT103" s="84"/>
      <c r="KAU103" s="84"/>
      <c r="KAV103" s="84"/>
      <c r="KAW103" s="84"/>
      <c r="KAX103" s="84"/>
      <c r="KAY103" s="84"/>
      <c r="KAZ103" s="84"/>
      <c r="KBA103" s="84"/>
      <c r="KBB103" s="84"/>
      <c r="KBC103" s="84"/>
      <c r="KBD103" s="84"/>
      <c r="KBE103" s="84"/>
      <c r="KBF103" s="84"/>
      <c r="KBG103" s="84"/>
      <c r="KBH103" s="84"/>
      <c r="KBI103" s="84"/>
      <c r="KBJ103" s="84"/>
      <c r="KBK103" s="84"/>
      <c r="KBL103" s="84"/>
      <c r="KBM103" s="84"/>
      <c r="KBN103" s="84"/>
      <c r="KBO103" s="84"/>
      <c r="KBP103" s="84"/>
      <c r="KBQ103" s="84"/>
      <c r="KBR103" s="84"/>
      <c r="KBS103" s="84"/>
      <c r="KBT103" s="84"/>
      <c r="KBU103" s="84"/>
      <c r="KBV103" s="84"/>
      <c r="KBW103" s="84"/>
      <c r="KBX103" s="84"/>
      <c r="KBY103" s="84"/>
      <c r="KBZ103" s="84"/>
      <c r="KCA103" s="84"/>
      <c r="KCB103" s="84"/>
      <c r="KCC103" s="84"/>
      <c r="KCD103" s="84"/>
      <c r="KCE103" s="84"/>
      <c r="KCF103" s="84"/>
      <c r="KCG103" s="84"/>
      <c r="KCH103" s="84"/>
      <c r="KCI103" s="84"/>
      <c r="KCJ103" s="84"/>
      <c r="KCK103" s="84"/>
      <c r="KCL103" s="84"/>
      <c r="KCM103" s="84"/>
      <c r="KCN103" s="84"/>
      <c r="KCO103" s="84"/>
      <c r="KCP103" s="84"/>
      <c r="KCQ103" s="84"/>
      <c r="KCR103" s="84"/>
      <c r="KCS103" s="84"/>
      <c r="KCT103" s="84"/>
      <c r="KCU103" s="84"/>
      <c r="KCV103" s="84"/>
      <c r="KCW103" s="84"/>
      <c r="KCX103" s="84"/>
      <c r="KCY103" s="84"/>
      <c r="KCZ103" s="84"/>
      <c r="KDA103" s="84"/>
      <c r="KDB103" s="84"/>
      <c r="KDC103" s="84"/>
      <c r="KDD103" s="84"/>
      <c r="KDE103" s="84"/>
      <c r="KDF103" s="84"/>
      <c r="KDG103" s="84"/>
      <c r="KDH103" s="84"/>
      <c r="KDI103" s="84"/>
      <c r="KDJ103" s="84"/>
      <c r="KDK103" s="84"/>
      <c r="KDL103" s="84"/>
      <c r="KDM103" s="84"/>
      <c r="KDN103" s="84"/>
      <c r="KDO103" s="84"/>
      <c r="KDP103" s="84"/>
      <c r="KDQ103" s="84"/>
      <c r="KDR103" s="84"/>
      <c r="KDS103" s="84"/>
      <c r="KDT103" s="84"/>
      <c r="KDU103" s="84"/>
      <c r="KDV103" s="84"/>
      <c r="KDW103" s="84"/>
      <c r="KDX103" s="84"/>
      <c r="KDY103" s="84"/>
      <c r="KDZ103" s="84"/>
      <c r="KEA103" s="84"/>
      <c r="KEB103" s="84"/>
      <c r="KEC103" s="84"/>
      <c r="KED103" s="84"/>
      <c r="KEE103" s="84"/>
      <c r="KEF103" s="84"/>
      <c r="KEG103" s="84"/>
      <c r="KEH103" s="84"/>
      <c r="KEI103" s="84"/>
      <c r="KEJ103" s="84"/>
      <c r="KEK103" s="84"/>
      <c r="KEL103" s="84"/>
      <c r="KEM103" s="84"/>
      <c r="KEN103" s="84"/>
      <c r="KEO103" s="84"/>
      <c r="KEP103" s="84"/>
      <c r="KEQ103" s="84"/>
      <c r="KER103" s="84"/>
      <c r="KES103" s="84"/>
      <c r="KET103" s="84"/>
      <c r="KEU103" s="84"/>
      <c r="KEV103" s="84"/>
      <c r="KEW103" s="84"/>
      <c r="KEX103" s="84"/>
      <c r="KEY103" s="84"/>
      <c r="KEZ103" s="84"/>
      <c r="KFA103" s="84"/>
      <c r="KFB103" s="84"/>
      <c r="KFC103" s="84"/>
      <c r="KFD103" s="84"/>
      <c r="KFE103" s="84"/>
      <c r="KFF103" s="84"/>
      <c r="KFG103" s="84"/>
      <c r="KFH103" s="84"/>
      <c r="KFI103" s="84"/>
      <c r="KFJ103" s="84"/>
      <c r="KFK103" s="84"/>
      <c r="KFL103" s="84"/>
      <c r="KFM103" s="84"/>
      <c r="KFN103" s="84"/>
      <c r="KFO103" s="84"/>
      <c r="KFP103" s="84"/>
      <c r="KFQ103" s="84"/>
      <c r="KFR103" s="84"/>
      <c r="KFS103" s="84"/>
      <c r="KFT103" s="84"/>
      <c r="KFU103" s="84"/>
      <c r="KFV103" s="84"/>
      <c r="KFW103" s="84"/>
      <c r="KFX103" s="84"/>
      <c r="KFY103" s="84"/>
      <c r="KFZ103" s="84"/>
      <c r="KGA103" s="84"/>
      <c r="KGB103" s="84"/>
      <c r="KGC103" s="84"/>
      <c r="KGD103" s="84"/>
      <c r="KGE103" s="84"/>
      <c r="KGF103" s="84"/>
      <c r="KGG103" s="84"/>
      <c r="KGH103" s="84"/>
      <c r="KGI103" s="84"/>
      <c r="KGJ103" s="84"/>
      <c r="KGK103" s="84"/>
      <c r="KGL103" s="84"/>
      <c r="KGM103" s="84"/>
      <c r="KGN103" s="84"/>
      <c r="KGO103" s="84"/>
      <c r="KGP103" s="84"/>
      <c r="KGQ103" s="84"/>
      <c r="KGR103" s="84"/>
      <c r="KGS103" s="84"/>
      <c r="KGT103" s="84"/>
      <c r="KGU103" s="84"/>
      <c r="KGV103" s="84"/>
      <c r="KGW103" s="84"/>
      <c r="KGX103" s="84"/>
      <c r="KGY103" s="84"/>
      <c r="KGZ103" s="84"/>
      <c r="KHA103" s="84"/>
      <c r="KHB103" s="84"/>
      <c r="KHC103" s="84"/>
      <c r="KHD103" s="84"/>
      <c r="KHE103" s="84"/>
      <c r="KHF103" s="84"/>
      <c r="KHG103" s="84"/>
      <c r="KHH103" s="84"/>
      <c r="KHI103" s="84"/>
      <c r="KHJ103" s="84"/>
      <c r="KHK103" s="84"/>
      <c r="KHL103" s="84"/>
      <c r="KHM103" s="84"/>
      <c r="KHN103" s="84"/>
      <c r="KHO103" s="84"/>
      <c r="KHP103" s="84"/>
      <c r="KHQ103" s="84"/>
      <c r="KHR103" s="84"/>
      <c r="KHS103" s="84"/>
      <c r="KHT103" s="84"/>
      <c r="KHU103" s="84"/>
      <c r="KHV103" s="84"/>
      <c r="KHW103" s="84"/>
      <c r="KHX103" s="84"/>
      <c r="KHY103" s="84"/>
      <c r="KHZ103" s="84"/>
      <c r="KIA103" s="84"/>
      <c r="KIB103" s="84"/>
      <c r="KIC103" s="84"/>
      <c r="KID103" s="84"/>
      <c r="KIE103" s="84"/>
      <c r="KIF103" s="84"/>
      <c r="KIG103" s="84"/>
      <c r="KIH103" s="84"/>
      <c r="KII103" s="84"/>
      <c r="KIJ103" s="84"/>
      <c r="KIK103" s="84"/>
      <c r="KIL103" s="84"/>
      <c r="KIM103" s="84"/>
      <c r="KIN103" s="84"/>
      <c r="KIO103" s="84"/>
      <c r="KIP103" s="84"/>
      <c r="KIQ103" s="84"/>
      <c r="KIR103" s="84"/>
      <c r="KIS103" s="84"/>
      <c r="KIT103" s="84"/>
      <c r="KIU103" s="84"/>
      <c r="KIV103" s="84"/>
      <c r="KIW103" s="84"/>
      <c r="KIX103" s="84"/>
      <c r="KIY103" s="84"/>
      <c r="KIZ103" s="84"/>
      <c r="KJA103" s="84"/>
      <c r="KJB103" s="84"/>
      <c r="KJC103" s="84"/>
      <c r="KJD103" s="84"/>
      <c r="KJE103" s="84"/>
      <c r="KJF103" s="84"/>
      <c r="KJG103" s="84"/>
      <c r="KJH103" s="84"/>
      <c r="KJI103" s="84"/>
      <c r="KJJ103" s="84"/>
      <c r="KJK103" s="84"/>
      <c r="KJL103" s="84"/>
      <c r="KJM103" s="84"/>
      <c r="KJN103" s="84"/>
      <c r="KJO103" s="84"/>
      <c r="KJP103" s="84"/>
      <c r="KJQ103" s="84"/>
      <c r="KJR103" s="84"/>
      <c r="KJS103" s="84"/>
      <c r="KJT103" s="84"/>
      <c r="KJU103" s="84"/>
      <c r="KJV103" s="84"/>
      <c r="KJW103" s="84"/>
      <c r="KJX103" s="84"/>
      <c r="KJY103" s="84"/>
      <c r="KJZ103" s="84"/>
      <c r="KKA103" s="84"/>
      <c r="KKB103" s="84"/>
      <c r="KKC103" s="84"/>
      <c r="KKD103" s="84"/>
      <c r="KKE103" s="84"/>
      <c r="KKF103" s="84"/>
      <c r="KKG103" s="84"/>
      <c r="KKH103" s="84"/>
      <c r="KKI103" s="84"/>
      <c r="KKJ103" s="84"/>
      <c r="KKK103" s="84"/>
      <c r="KKL103" s="84"/>
      <c r="KKM103" s="84"/>
      <c r="KKN103" s="84"/>
      <c r="KKO103" s="84"/>
      <c r="KKP103" s="84"/>
      <c r="KKQ103" s="84"/>
      <c r="KKR103" s="84"/>
      <c r="KKS103" s="84"/>
      <c r="KKT103" s="84"/>
      <c r="KKU103" s="84"/>
      <c r="KKV103" s="84"/>
      <c r="KKW103" s="84"/>
      <c r="KKX103" s="84"/>
      <c r="KKY103" s="84"/>
      <c r="KKZ103" s="84"/>
      <c r="KLA103" s="84"/>
      <c r="KLB103" s="84"/>
      <c r="KLC103" s="84"/>
      <c r="KLD103" s="84"/>
      <c r="KLE103" s="84"/>
      <c r="KLF103" s="84"/>
      <c r="KLG103" s="84"/>
      <c r="KLH103" s="84"/>
      <c r="KLI103" s="84"/>
      <c r="KLJ103" s="84"/>
      <c r="KLK103" s="84"/>
      <c r="KLL103" s="84"/>
      <c r="KLM103" s="84"/>
      <c r="KLN103" s="84"/>
      <c r="KLO103" s="84"/>
      <c r="KLP103" s="84"/>
      <c r="KLQ103" s="84"/>
      <c r="KLR103" s="84"/>
      <c r="KLS103" s="84"/>
      <c r="KLT103" s="84"/>
      <c r="KLU103" s="84"/>
      <c r="KLV103" s="84"/>
      <c r="KLW103" s="84"/>
      <c r="KLX103" s="84"/>
      <c r="KLY103" s="84"/>
      <c r="KLZ103" s="84"/>
      <c r="KMA103" s="84"/>
      <c r="KMB103" s="84"/>
      <c r="KMC103" s="84"/>
      <c r="KMD103" s="84"/>
      <c r="KME103" s="84"/>
      <c r="KMF103" s="84"/>
      <c r="KMG103" s="84"/>
      <c r="KMH103" s="84"/>
      <c r="KMI103" s="84"/>
      <c r="KMJ103" s="84"/>
      <c r="KMK103" s="84"/>
      <c r="KML103" s="84"/>
      <c r="KMM103" s="84"/>
      <c r="KMN103" s="84"/>
      <c r="KMO103" s="84"/>
      <c r="KMP103" s="84"/>
      <c r="KMQ103" s="84"/>
      <c r="KMR103" s="84"/>
      <c r="KMS103" s="84"/>
      <c r="KMT103" s="84"/>
      <c r="KMU103" s="84"/>
      <c r="KMV103" s="84"/>
      <c r="KMW103" s="84"/>
      <c r="KMX103" s="84"/>
      <c r="KMY103" s="84"/>
      <c r="KMZ103" s="84"/>
      <c r="KNA103" s="84"/>
      <c r="KNB103" s="84"/>
      <c r="KNC103" s="84"/>
      <c r="KND103" s="84"/>
      <c r="KNE103" s="84"/>
      <c r="KNF103" s="84"/>
      <c r="KNG103" s="84"/>
      <c r="KNH103" s="84"/>
      <c r="KNI103" s="84"/>
      <c r="KNJ103" s="84"/>
      <c r="KNK103" s="84"/>
      <c r="KNL103" s="84"/>
      <c r="KNM103" s="84"/>
      <c r="KNN103" s="84"/>
      <c r="KNO103" s="84"/>
      <c r="KNP103" s="84"/>
      <c r="KNQ103" s="84"/>
      <c r="KNR103" s="84"/>
      <c r="KNS103" s="84"/>
      <c r="KNT103" s="84"/>
      <c r="KNU103" s="84"/>
      <c r="KNV103" s="84"/>
      <c r="KNW103" s="84"/>
      <c r="KNX103" s="84"/>
      <c r="KNY103" s="84"/>
      <c r="KNZ103" s="84"/>
      <c r="KOA103" s="84"/>
      <c r="KOB103" s="84"/>
      <c r="KOC103" s="84"/>
      <c r="KOD103" s="84"/>
      <c r="KOE103" s="84"/>
      <c r="KOF103" s="84"/>
      <c r="KOG103" s="84"/>
      <c r="KOH103" s="84"/>
      <c r="KOI103" s="84"/>
      <c r="KOJ103" s="84"/>
      <c r="KOK103" s="84"/>
      <c r="KOL103" s="84"/>
      <c r="KOM103" s="84"/>
      <c r="KON103" s="84"/>
      <c r="KOO103" s="84"/>
      <c r="KOP103" s="84"/>
      <c r="KOQ103" s="84"/>
      <c r="KOR103" s="84"/>
      <c r="KOS103" s="84"/>
      <c r="KOT103" s="84"/>
      <c r="KOU103" s="84"/>
      <c r="KOV103" s="84"/>
      <c r="KOW103" s="84"/>
      <c r="KOX103" s="84"/>
      <c r="KOY103" s="84"/>
      <c r="KOZ103" s="84"/>
      <c r="KPA103" s="84"/>
      <c r="KPB103" s="84"/>
      <c r="KPC103" s="84"/>
      <c r="KPD103" s="84"/>
      <c r="KPE103" s="84"/>
      <c r="KPF103" s="84"/>
      <c r="KPG103" s="84"/>
      <c r="KPH103" s="84"/>
      <c r="KPI103" s="84"/>
      <c r="KPJ103" s="84"/>
      <c r="KPK103" s="84"/>
      <c r="KPL103" s="84"/>
      <c r="KPM103" s="84"/>
      <c r="KPN103" s="84"/>
      <c r="KPO103" s="84"/>
      <c r="KPP103" s="84"/>
      <c r="KPQ103" s="84"/>
      <c r="KPR103" s="84"/>
      <c r="KPS103" s="84"/>
      <c r="KPT103" s="84"/>
      <c r="KPU103" s="84"/>
      <c r="KPV103" s="84"/>
      <c r="KPW103" s="84"/>
      <c r="KPX103" s="84"/>
      <c r="KPY103" s="84"/>
      <c r="KPZ103" s="84"/>
      <c r="KQA103" s="84"/>
      <c r="KQB103" s="84"/>
      <c r="KQC103" s="84"/>
      <c r="KQD103" s="84"/>
      <c r="KQE103" s="84"/>
      <c r="KQF103" s="84"/>
      <c r="KQG103" s="84"/>
      <c r="KQH103" s="84"/>
      <c r="KQI103" s="84"/>
      <c r="KQJ103" s="84"/>
      <c r="KQK103" s="84"/>
      <c r="KQL103" s="84"/>
      <c r="KQM103" s="84"/>
      <c r="KQN103" s="84"/>
      <c r="KQO103" s="84"/>
      <c r="KQP103" s="84"/>
      <c r="KQQ103" s="84"/>
      <c r="KQR103" s="84"/>
      <c r="KQS103" s="84"/>
      <c r="KQT103" s="84"/>
      <c r="KQU103" s="84"/>
      <c r="KQV103" s="84"/>
      <c r="KQW103" s="84"/>
      <c r="KQX103" s="84"/>
      <c r="KQY103" s="84"/>
      <c r="KQZ103" s="84"/>
      <c r="KRA103" s="84"/>
      <c r="KRB103" s="84"/>
      <c r="KRC103" s="84"/>
      <c r="KRD103" s="84"/>
      <c r="KRE103" s="84"/>
      <c r="KRF103" s="84"/>
      <c r="KRG103" s="84"/>
      <c r="KRH103" s="84"/>
      <c r="KRI103" s="84"/>
      <c r="KRJ103" s="84"/>
      <c r="KRK103" s="84"/>
      <c r="KRL103" s="84"/>
      <c r="KRM103" s="84"/>
      <c r="KRN103" s="84"/>
      <c r="KRO103" s="84"/>
      <c r="KRP103" s="84"/>
      <c r="KRQ103" s="84"/>
      <c r="KRR103" s="84"/>
      <c r="KRS103" s="84"/>
      <c r="KRT103" s="84"/>
      <c r="KRU103" s="84"/>
      <c r="KRV103" s="84"/>
      <c r="KRW103" s="84"/>
      <c r="KRX103" s="84"/>
      <c r="KRY103" s="84"/>
      <c r="KRZ103" s="84"/>
      <c r="KSA103" s="84"/>
      <c r="KSB103" s="84"/>
      <c r="KSC103" s="84"/>
      <c r="KSD103" s="84"/>
      <c r="KSE103" s="84"/>
      <c r="KSF103" s="84"/>
      <c r="KSG103" s="84"/>
      <c r="KSH103" s="84"/>
      <c r="KSI103" s="84"/>
      <c r="KSJ103" s="84"/>
      <c r="KSK103" s="84"/>
      <c r="KSL103" s="84"/>
      <c r="KSM103" s="84"/>
      <c r="KSN103" s="84"/>
      <c r="KSO103" s="84"/>
      <c r="KSP103" s="84"/>
      <c r="KSQ103" s="84"/>
      <c r="KSR103" s="84"/>
      <c r="KSS103" s="84"/>
      <c r="KST103" s="84"/>
      <c r="KSU103" s="84"/>
      <c r="KSV103" s="84"/>
      <c r="KSW103" s="84"/>
      <c r="KSX103" s="84"/>
      <c r="KSY103" s="84"/>
      <c r="KSZ103" s="84"/>
      <c r="KTA103" s="84"/>
      <c r="KTB103" s="84"/>
      <c r="KTC103" s="84"/>
      <c r="KTD103" s="84"/>
      <c r="KTE103" s="84"/>
      <c r="KTF103" s="84"/>
      <c r="KTG103" s="84"/>
      <c r="KTH103" s="84"/>
      <c r="KTI103" s="84"/>
      <c r="KTJ103" s="84"/>
      <c r="KTK103" s="84"/>
      <c r="KTL103" s="84"/>
      <c r="KTM103" s="84"/>
      <c r="KTN103" s="84"/>
      <c r="KTO103" s="84"/>
      <c r="KTP103" s="84"/>
      <c r="KTQ103" s="84"/>
      <c r="KTR103" s="84"/>
      <c r="KTS103" s="84"/>
      <c r="KTT103" s="84"/>
      <c r="KTU103" s="84"/>
      <c r="KTV103" s="84"/>
      <c r="KTW103" s="84"/>
      <c r="KTX103" s="84"/>
      <c r="KTY103" s="84"/>
      <c r="KTZ103" s="84"/>
      <c r="KUA103" s="84"/>
      <c r="KUB103" s="84"/>
      <c r="KUC103" s="84"/>
      <c r="KUD103" s="84"/>
      <c r="KUE103" s="84"/>
      <c r="KUF103" s="84"/>
      <c r="KUG103" s="84"/>
      <c r="KUH103" s="84"/>
      <c r="KUI103" s="84"/>
      <c r="KUJ103" s="84"/>
      <c r="KUK103" s="84"/>
      <c r="KUL103" s="84"/>
      <c r="KUM103" s="84"/>
      <c r="KUN103" s="84"/>
      <c r="KUO103" s="84"/>
      <c r="KUP103" s="84"/>
      <c r="KUQ103" s="84"/>
      <c r="KUR103" s="84"/>
      <c r="KUS103" s="84"/>
      <c r="KUT103" s="84"/>
      <c r="KUU103" s="84"/>
      <c r="KUV103" s="84"/>
      <c r="KUW103" s="84"/>
      <c r="KUX103" s="84"/>
      <c r="KUY103" s="84"/>
      <c r="KUZ103" s="84"/>
      <c r="KVA103" s="84"/>
      <c r="KVB103" s="84"/>
      <c r="KVC103" s="84"/>
      <c r="KVD103" s="84"/>
      <c r="KVE103" s="84"/>
      <c r="KVF103" s="84"/>
      <c r="KVG103" s="84"/>
      <c r="KVH103" s="84"/>
      <c r="KVI103" s="84"/>
      <c r="KVJ103" s="84"/>
      <c r="KVK103" s="84"/>
      <c r="KVL103" s="84"/>
      <c r="KVM103" s="84"/>
      <c r="KVN103" s="84"/>
      <c r="KVO103" s="84"/>
      <c r="KVP103" s="84"/>
      <c r="KVQ103" s="84"/>
      <c r="KVR103" s="84"/>
      <c r="KVS103" s="84"/>
      <c r="KVT103" s="84"/>
      <c r="KVU103" s="84"/>
      <c r="KVV103" s="84"/>
      <c r="KVW103" s="84"/>
      <c r="KVX103" s="84"/>
      <c r="KVY103" s="84"/>
      <c r="KVZ103" s="84"/>
      <c r="KWA103" s="84"/>
      <c r="KWB103" s="84"/>
      <c r="KWC103" s="84"/>
      <c r="KWD103" s="84"/>
      <c r="KWE103" s="84"/>
      <c r="KWF103" s="84"/>
      <c r="KWG103" s="84"/>
      <c r="KWH103" s="84"/>
      <c r="KWI103" s="84"/>
      <c r="KWJ103" s="84"/>
      <c r="KWK103" s="84"/>
      <c r="KWL103" s="84"/>
      <c r="KWM103" s="84"/>
      <c r="KWN103" s="84"/>
      <c r="KWO103" s="84"/>
      <c r="KWP103" s="84"/>
      <c r="KWQ103" s="84"/>
      <c r="KWR103" s="84"/>
      <c r="KWS103" s="84"/>
      <c r="KWT103" s="84"/>
      <c r="KWU103" s="84"/>
      <c r="KWV103" s="84"/>
      <c r="KWW103" s="84"/>
      <c r="KWX103" s="84"/>
      <c r="KWY103" s="84"/>
      <c r="KWZ103" s="84"/>
      <c r="KXA103" s="84"/>
      <c r="KXB103" s="84"/>
      <c r="KXC103" s="84"/>
      <c r="KXD103" s="84"/>
      <c r="KXE103" s="84"/>
      <c r="KXF103" s="84"/>
      <c r="KXG103" s="84"/>
      <c r="KXH103" s="84"/>
      <c r="KXI103" s="84"/>
      <c r="KXJ103" s="84"/>
      <c r="KXK103" s="84"/>
      <c r="KXL103" s="84"/>
      <c r="KXM103" s="84"/>
      <c r="KXN103" s="84"/>
      <c r="KXO103" s="84"/>
      <c r="KXP103" s="84"/>
      <c r="KXQ103" s="84"/>
      <c r="KXR103" s="84"/>
      <c r="KXS103" s="84"/>
      <c r="KXT103" s="84"/>
      <c r="KXU103" s="84"/>
      <c r="KXV103" s="84"/>
      <c r="KXW103" s="84"/>
      <c r="KXX103" s="84"/>
      <c r="KXY103" s="84"/>
      <c r="KXZ103" s="84"/>
      <c r="KYA103" s="84"/>
      <c r="KYB103" s="84"/>
      <c r="KYC103" s="84"/>
      <c r="KYD103" s="84"/>
      <c r="KYE103" s="84"/>
      <c r="KYF103" s="84"/>
      <c r="KYG103" s="84"/>
      <c r="KYH103" s="84"/>
      <c r="KYI103" s="84"/>
      <c r="KYJ103" s="84"/>
      <c r="KYK103" s="84"/>
      <c r="KYL103" s="84"/>
      <c r="KYM103" s="84"/>
      <c r="KYN103" s="84"/>
      <c r="KYO103" s="84"/>
      <c r="KYP103" s="84"/>
      <c r="KYQ103" s="84"/>
      <c r="KYR103" s="84"/>
      <c r="KYS103" s="84"/>
      <c r="KYT103" s="84"/>
      <c r="KYU103" s="84"/>
      <c r="KYV103" s="84"/>
      <c r="KYW103" s="84"/>
      <c r="KYX103" s="84"/>
      <c r="KYY103" s="84"/>
      <c r="KYZ103" s="84"/>
      <c r="KZA103" s="84"/>
      <c r="KZB103" s="84"/>
      <c r="KZC103" s="84"/>
      <c r="KZD103" s="84"/>
      <c r="KZE103" s="84"/>
      <c r="KZF103" s="84"/>
      <c r="KZG103" s="84"/>
      <c r="KZH103" s="84"/>
      <c r="KZI103" s="84"/>
      <c r="KZJ103" s="84"/>
      <c r="KZK103" s="84"/>
      <c r="KZL103" s="84"/>
      <c r="KZM103" s="84"/>
      <c r="KZN103" s="84"/>
      <c r="KZO103" s="84"/>
      <c r="KZP103" s="84"/>
      <c r="KZQ103" s="84"/>
      <c r="KZR103" s="84"/>
      <c r="KZS103" s="84"/>
      <c r="KZT103" s="84"/>
      <c r="KZU103" s="84"/>
      <c r="KZV103" s="84"/>
      <c r="KZW103" s="84"/>
      <c r="KZX103" s="84"/>
      <c r="KZY103" s="84"/>
      <c r="KZZ103" s="84"/>
      <c r="LAA103" s="84"/>
      <c r="LAB103" s="84"/>
      <c r="LAC103" s="84"/>
      <c r="LAD103" s="84"/>
      <c r="LAE103" s="84"/>
      <c r="LAF103" s="84"/>
      <c r="LAG103" s="84"/>
      <c r="LAH103" s="84"/>
      <c r="LAI103" s="84"/>
      <c r="LAJ103" s="84"/>
      <c r="LAK103" s="84"/>
      <c r="LAL103" s="84"/>
      <c r="LAM103" s="84"/>
      <c r="LAN103" s="84"/>
      <c r="LAO103" s="84"/>
      <c r="LAP103" s="84"/>
      <c r="LAQ103" s="84"/>
      <c r="LAR103" s="84"/>
      <c r="LAS103" s="84"/>
      <c r="LAT103" s="84"/>
      <c r="LAU103" s="84"/>
      <c r="LAV103" s="84"/>
      <c r="LAW103" s="84"/>
      <c r="LAX103" s="84"/>
      <c r="LAY103" s="84"/>
      <c r="LAZ103" s="84"/>
      <c r="LBA103" s="84"/>
      <c r="LBB103" s="84"/>
      <c r="LBC103" s="84"/>
      <c r="LBD103" s="84"/>
      <c r="LBE103" s="84"/>
      <c r="LBF103" s="84"/>
      <c r="LBG103" s="84"/>
      <c r="LBH103" s="84"/>
      <c r="LBI103" s="84"/>
      <c r="LBJ103" s="84"/>
      <c r="LBK103" s="84"/>
      <c r="LBL103" s="84"/>
      <c r="LBM103" s="84"/>
      <c r="LBN103" s="84"/>
      <c r="LBO103" s="84"/>
      <c r="LBP103" s="84"/>
      <c r="LBQ103" s="84"/>
      <c r="LBR103" s="84"/>
      <c r="LBS103" s="84"/>
      <c r="LBT103" s="84"/>
      <c r="LBU103" s="84"/>
      <c r="LBV103" s="84"/>
      <c r="LBW103" s="84"/>
      <c r="LBX103" s="84"/>
      <c r="LBY103" s="84"/>
      <c r="LBZ103" s="84"/>
      <c r="LCA103" s="84"/>
      <c r="LCB103" s="84"/>
      <c r="LCC103" s="84"/>
      <c r="LCD103" s="84"/>
      <c r="LCE103" s="84"/>
      <c r="LCF103" s="84"/>
      <c r="LCG103" s="84"/>
      <c r="LCH103" s="84"/>
      <c r="LCI103" s="84"/>
      <c r="LCJ103" s="84"/>
      <c r="LCK103" s="84"/>
      <c r="LCL103" s="84"/>
      <c r="LCM103" s="84"/>
      <c r="LCN103" s="84"/>
      <c r="LCO103" s="84"/>
      <c r="LCP103" s="84"/>
      <c r="LCQ103" s="84"/>
      <c r="LCR103" s="84"/>
      <c r="LCS103" s="84"/>
      <c r="LCT103" s="84"/>
      <c r="LCU103" s="84"/>
      <c r="LCV103" s="84"/>
      <c r="LCW103" s="84"/>
      <c r="LCX103" s="84"/>
      <c r="LCY103" s="84"/>
      <c r="LCZ103" s="84"/>
      <c r="LDA103" s="84"/>
      <c r="LDB103" s="84"/>
      <c r="LDC103" s="84"/>
      <c r="LDD103" s="84"/>
      <c r="LDE103" s="84"/>
      <c r="LDF103" s="84"/>
      <c r="LDG103" s="84"/>
      <c r="LDH103" s="84"/>
      <c r="LDI103" s="84"/>
      <c r="LDJ103" s="84"/>
      <c r="LDK103" s="84"/>
      <c r="LDL103" s="84"/>
      <c r="LDM103" s="84"/>
      <c r="LDN103" s="84"/>
      <c r="LDO103" s="84"/>
      <c r="LDP103" s="84"/>
      <c r="LDQ103" s="84"/>
      <c r="LDR103" s="84"/>
      <c r="LDS103" s="84"/>
      <c r="LDT103" s="84"/>
      <c r="LDU103" s="84"/>
      <c r="LDV103" s="84"/>
      <c r="LDW103" s="84"/>
      <c r="LDX103" s="84"/>
      <c r="LDY103" s="84"/>
      <c r="LDZ103" s="84"/>
      <c r="LEA103" s="84"/>
      <c r="LEB103" s="84"/>
      <c r="LEC103" s="84"/>
      <c r="LED103" s="84"/>
      <c r="LEE103" s="84"/>
      <c r="LEF103" s="84"/>
      <c r="LEG103" s="84"/>
      <c r="LEH103" s="84"/>
      <c r="LEI103" s="84"/>
      <c r="LEJ103" s="84"/>
      <c r="LEK103" s="84"/>
      <c r="LEL103" s="84"/>
      <c r="LEM103" s="84"/>
      <c r="LEN103" s="84"/>
      <c r="LEO103" s="84"/>
      <c r="LEP103" s="84"/>
      <c r="LEQ103" s="84"/>
      <c r="LER103" s="84"/>
      <c r="LES103" s="84"/>
      <c r="LET103" s="84"/>
      <c r="LEU103" s="84"/>
      <c r="LEV103" s="84"/>
      <c r="LEW103" s="84"/>
      <c r="LEX103" s="84"/>
      <c r="LEY103" s="84"/>
      <c r="LEZ103" s="84"/>
      <c r="LFA103" s="84"/>
      <c r="LFB103" s="84"/>
      <c r="LFC103" s="84"/>
      <c r="LFD103" s="84"/>
      <c r="LFE103" s="84"/>
      <c r="LFF103" s="84"/>
      <c r="LFG103" s="84"/>
      <c r="LFH103" s="84"/>
      <c r="LFI103" s="84"/>
      <c r="LFJ103" s="84"/>
      <c r="LFK103" s="84"/>
      <c r="LFL103" s="84"/>
      <c r="LFM103" s="84"/>
      <c r="LFN103" s="84"/>
      <c r="LFO103" s="84"/>
      <c r="LFP103" s="84"/>
      <c r="LFQ103" s="84"/>
      <c r="LFR103" s="84"/>
      <c r="LFS103" s="84"/>
      <c r="LFT103" s="84"/>
      <c r="LFU103" s="84"/>
      <c r="LFV103" s="84"/>
      <c r="LFW103" s="84"/>
      <c r="LFX103" s="84"/>
      <c r="LFY103" s="84"/>
      <c r="LFZ103" s="84"/>
      <c r="LGA103" s="84"/>
      <c r="LGB103" s="84"/>
      <c r="LGC103" s="84"/>
      <c r="LGD103" s="84"/>
      <c r="LGE103" s="84"/>
      <c r="LGF103" s="84"/>
      <c r="LGG103" s="84"/>
      <c r="LGH103" s="84"/>
      <c r="LGI103" s="84"/>
      <c r="LGJ103" s="84"/>
      <c r="LGK103" s="84"/>
      <c r="LGL103" s="84"/>
      <c r="LGM103" s="84"/>
      <c r="LGN103" s="84"/>
      <c r="LGO103" s="84"/>
      <c r="LGP103" s="84"/>
      <c r="LGQ103" s="84"/>
      <c r="LGR103" s="84"/>
      <c r="LGS103" s="84"/>
      <c r="LGT103" s="84"/>
      <c r="LGU103" s="84"/>
      <c r="LGV103" s="84"/>
      <c r="LGW103" s="84"/>
      <c r="LGX103" s="84"/>
      <c r="LGY103" s="84"/>
      <c r="LGZ103" s="84"/>
      <c r="LHA103" s="84"/>
      <c r="LHB103" s="84"/>
      <c r="LHC103" s="84"/>
      <c r="LHD103" s="84"/>
      <c r="LHE103" s="84"/>
      <c r="LHF103" s="84"/>
      <c r="LHG103" s="84"/>
      <c r="LHH103" s="84"/>
      <c r="LHI103" s="84"/>
      <c r="LHJ103" s="84"/>
      <c r="LHK103" s="84"/>
      <c r="LHL103" s="84"/>
      <c r="LHM103" s="84"/>
      <c r="LHN103" s="84"/>
      <c r="LHO103" s="84"/>
      <c r="LHP103" s="84"/>
      <c r="LHQ103" s="84"/>
      <c r="LHR103" s="84"/>
      <c r="LHS103" s="84"/>
      <c r="LHT103" s="84"/>
      <c r="LHU103" s="84"/>
      <c r="LHV103" s="84"/>
      <c r="LHW103" s="84"/>
      <c r="LHX103" s="84"/>
      <c r="LHY103" s="84"/>
      <c r="LHZ103" s="84"/>
      <c r="LIA103" s="84"/>
      <c r="LIB103" s="84"/>
      <c r="LIC103" s="84"/>
      <c r="LID103" s="84"/>
      <c r="LIE103" s="84"/>
      <c r="LIF103" s="84"/>
      <c r="LIG103" s="84"/>
      <c r="LIH103" s="84"/>
      <c r="LII103" s="84"/>
      <c r="LIJ103" s="84"/>
      <c r="LIK103" s="84"/>
      <c r="LIL103" s="84"/>
      <c r="LIM103" s="84"/>
      <c r="LIN103" s="84"/>
      <c r="LIO103" s="84"/>
      <c r="LIP103" s="84"/>
      <c r="LIQ103" s="84"/>
      <c r="LIR103" s="84"/>
      <c r="LIS103" s="84"/>
      <c r="LIT103" s="84"/>
      <c r="LIU103" s="84"/>
      <c r="LIV103" s="84"/>
      <c r="LIW103" s="84"/>
      <c r="LIX103" s="84"/>
      <c r="LIY103" s="84"/>
      <c r="LIZ103" s="84"/>
      <c r="LJA103" s="84"/>
      <c r="LJB103" s="84"/>
      <c r="LJC103" s="84"/>
      <c r="LJD103" s="84"/>
      <c r="LJE103" s="84"/>
      <c r="LJF103" s="84"/>
      <c r="LJG103" s="84"/>
      <c r="LJH103" s="84"/>
      <c r="LJI103" s="84"/>
      <c r="LJJ103" s="84"/>
      <c r="LJK103" s="84"/>
      <c r="LJL103" s="84"/>
      <c r="LJM103" s="84"/>
      <c r="LJN103" s="84"/>
      <c r="LJO103" s="84"/>
      <c r="LJP103" s="84"/>
      <c r="LJQ103" s="84"/>
      <c r="LJR103" s="84"/>
      <c r="LJS103" s="84"/>
      <c r="LJT103" s="84"/>
      <c r="LJU103" s="84"/>
      <c r="LJV103" s="84"/>
      <c r="LJW103" s="84"/>
      <c r="LJX103" s="84"/>
      <c r="LJY103" s="84"/>
      <c r="LJZ103" s="84"/>
      <c r="LKA103" s="84"/>
      <c r="LKB103" s="84"/>
      <c r="LKC103" s="84"/>
      <c r="LKD103" s="84"/>
      <c r="LKE103" s="84"/>
      <c r="LKF103" s="84"/>
      <c r="LKG103" s="84"/>
      <c r="LKH103" s="84"/>
      <c r="LKI103" s="84"/>
      <c r="LKJ103" s="84"/>
      <c r="LKK103" s="84"/>
      <c r="LKL103" s="84"/>
      <c r="LKM103" s="84"/>
      <c r="LKN103" s="84"/>
      <c r="LKO103" s="84"/>
      <c r="LKP103" s="84"/>
      <c r="LKQ103" s="84"/>
      <c r="LKR103" s="84"/>
      <c r="LKS103" s="84"/>
      <c r="LKT103" s="84"/>
      <c r="LKU103" s="84"/>
      <c r="LKV103" s="84"/>
      <c r="LKW103" s="84"/>
      <c r="LKX103" s="84"/>
      <c r="LKY103" s="84"/>
      <c r="LKZ103" s="84"/>
      <c r="LLA103" s="84"/>
      <c r="LLB103" s="84"/>
      <c r="LLC103" s="84"/>
      <c r="LLD103" s="84"/>
      <c r="LLE103" s="84"/>
      <c r="LLF103" s="84"/>
      <c r="LLG103" s="84"/>
      <c r="LLH103" s="84"/>
      <c r="LLI103" s="84"/>
      <c r="LLJ103" s="84"/>
      <c r="LLK103" s="84"/>
      <c r="LLL103" s="84"/>
      <c r="LLM103" s="84"/>
      <c r="LLN103" s="84"/>
      <c r="LLO103" s="84"/>
      <c r="LLP103" s="84"/>
      <c r="LLQ103" s="84"/>
      <c r="LLR103" s="84"/>
      <c r="LLS103" s="84"/>
      <c r="LLT103" s="84"/>
      <c r="LLU103" s="84"/>
      <c r="LLV103" s="84"/>
      <c r="LLW103" s="84"/>
      <c r="LLX103" s="84"/>
      <c r="LLY103" s="84"/>
      <c r="LLZ103" s="84"/>
      <c r="LMA103" s="84"/>
      <c r="LMB103" s="84"/>
      <c r="LMC103" s="84"/>
      <c r="LMD103" s="84"/>
      <c r="LME103" s="84"/>
      <c r="LMF103" s="84"/>
      <c r="LMG103" s="84"/>
      <c r="LMH103" s="84"/>
      <c r="LMI103" s="84"/>
      <c r="LMJ103" s="84"/>
      <c r="LMK103" s="84"/>
      <c r="LML103" s="84"/>
      <c r="LMM103" s="84"/>
      <c r="LMN103" s="84"/>
      <c r="LMO103" s="84"/>
      <c r="LMP103" s="84"/>
      <c r="LMQ103" s="84"/>
      <c r="LMR103" s="84"/>
      <c r="LMS103" s="84"/>
      <c r="LMT103" s="84"/>
      <c r="LMU103" s="84"/>
      <c r="LMV103" s="84"/>
      <c r="LMW103" s="84"/>
      <c r="LMX103" s="84"/>
      <c r="LMY103" s="84"/>
      <c r="LMZ103" s="84"/>
      <c r="LNA103" s="84"/>
      <c r="LNB103" s="84"/>
      <c r="LNC103" s="84"/>
      <c r="LND103" s="84"/>
      <c r="LNE103" s="84"/>
      <c r="LNF103" s="84"/>
      <c r="LNG103" s="84"/>
      <c r="LNH103" s="84"/>
      <c r="LNI103" s="84"/>
      <c r="LNJ103" s="84"/>
      <c r="LNK103" s="84"/>
      <c r="LNL103" s="84"/>
      <c r="LNM103" s="84"/>
      <c r="LNN103" s="84"/>
      <c r="LNO103" s="84"/>
      <c r="LNP103" s="84"/>
      <c r="LNQ103" s="84"/>
      <c r="LNR103" s="84"/>
      <c r="LNS103" s="84"/>
      <c r="LNT103" s="84"/>
      <c r="LNU103" s="84"/>
      <c r="LNV103" s="84"/>
      <c r="LNW103" s="84"/>
      <c r="LNX103" s="84"/>
      <c r="LNY103" s="84"/>
      <c r="LNZ103" s="84"/>
      <c r="LOA103" s="84"/>
      <c r="LOB103" s="84"/>
      <c r="LOC103" s="84"/>
      <c r="LOD103" s="84"/>
      <c r="LOE103" s="84"/>
      <c r="LOF103" s="84"/>
      <c r="LOG103" s="84"/>
      <c r="LOH103" s="84"/>
      <c r="LOI103" s="84"/>
      <c r="LOJ103" s="84"/>
      <c r="LOK103" s="84"/>
      <c r="LOL103" s="84"/>
      <c r="LOM103" s="84"/>
      <c r="LON103" s="84"/>
      <c r="LOO103" s="84"/>
      <c r="LOP103" s="84"/>
      <c r="LOQ103" s="84"/>
      <c r="LOR103" s="84"/>
      <c r="LOS103" s="84"/>
      <c r="LOT103" s="84"/>
      <c r="LOU103" s="84"/>
      <c r="LOV103" s="84"/>
      <c r="LOW103" s="84"/>
      <c r="LOX103" s="84"/>
      <c r="LOY103" s="84"/>
      <c r="LOZ103" s="84"/>
      <c r="LPA103" s="84"/>
      <c r="LPB103" s="84"/>
      <c r="LPC103" s="84"/>
      <c r="LPD103" s="84"/>
      <c r="LPE103" s="84"/>
      <c r="LPF103" s="84"/>
      <c r="LPG103" s="84"/>
      <c r="LPH103" s="84"/>
      <c r="LPI103" s="84"/>
      <c r="LPJ103" s="84"/>
      <c r="LPK103" s="84"/>
      <c r="LPL103" s="84"/>
      <c r="LPM103" s="84"/>
      <c r="LPN103" s="84"/>
      <c r="LPO103" s="84"/>
      <c r="LPP103" s="84"/>
      <c r="LPQ103" s="84"/>
      <c r="LPR103" s="84"/>
      <c r="LPS103" s="84"/>
      <c r="LPT103" s="84"/>
      <c r="LPU103" s="84"/>
      <c r="LPV103" s="84"/>
      <c r="LPW103" s="84"/>
      <c r="LPX103" s="84"/>
      <c r="LPY103" s="84"/>
      <c r="LPZ103" s="84"/>
      <c r="LQA103" s="84"/>
      <c r="LQB103" s="84"/>
      <c r="LQC103" s="84"/>
      <c r="LQD103" s="84"/>
      <c r="LQE103" s="84"/>
      <c r="LQF103" s="84"/>
      <c r="LQG103" s="84"/>
      <c r="LQH103" s="84"/>
      <c r="LQI103" s="84"/>
      <c r="LQJ103" s="84"/>
      <c r="LQK103" s="84"/>
      <c r="LQL103" s="84"/>
      <c r="LQM103" s="84"/>
      <c r="LQN103" s="84"/>
      <c r="LQO103" s="84"/>
      <c r="LQP103" s="84"/>
      <c r="LQQ103" s="84"/>
      <c r="LQR103" s="84"/>
      <c r="LQS103" s="84"/>
      <c r="LQT103" s="84"/>
      <c r="LQU103" s="84"/>
      <c r="LQV103" s="84"/>
      <c r="LQW103" s="84"/>
      <c r="LQX103" s="84"/>
      <c r="LQY103" s="84"/>
      <c r="LQZ103" s="84"/>
      <c r="LRA103" s="84"/>
      <c r="LRB103" s="84"/>
      <c r="LRC103" s="84"/>
      <c r="LRD103" s="84"/>
      <c r="LRE103" s="84"/>
      <c r="LRF103" s="84"/>
      <c r="LRG103" s="84"/>
      <c r="LRH103" s="84"/>
      <c r="LRI103" s="84"/>
      <c r="LRJ103" s="84"/>
      <c r="LRK103" s="84"/>
      <c r="LRL103" s="84"/>
      <c r="LRM103" s="84"/>
      <c r="LRN103" s="84"/>
      <c r="LRO103" s="84"/>
      <c r="LRP103" s="84"/>
      <c r="LRQ103" s="84"/>
      <c r="LRR103" s="84"/>
      <c r="LRS103" s="84"/>
      <c r="LRT103" s="84"/>
      <c r="LRU103" s="84"/>
      <c r="LRV103" s="84"/>
      <c r="LRW103" s="84"/>
      <c r="LRX103" s="84"/>
      <c r="LRY103" s="84"/>
      <c r="LRZ103" s="84"/>
      <c r="LSA103" s="84"/>
      <c r="LSB103" s="84"/>
      <c r="LSC103" s="84"/>
      <c r="LSD103" s="84"/>
      <c r="LSE103" s="84"/>
      <c r="LSF103" s="84"/>
      <c r="LSG103" s="84"/>
      <c r="LSH103" s="84"/>
      <c r="LSI103" s="84"/>
      <c r="LSJ103" s="84"/>
      <c r="LSK103" s="84"/>
      <c r="LSL103" s="84"/>
      <c r="LSM103" s="84"/>
      <c r="LSN103" s="84"/>
      <c r="LSO103" s="84"/>
      <c r="LSP103" s="84"/>
      <c r="LSQ103" s="84"/>
      <c r="LSR103" s="84"/>
      <c r="LSS103" s="84"/>
      <c r="LST103" s="84"/>
      <c r="LSU103" s="84"/>
      <c r="LSV103" s="84"/>
      <c r="LSW103" s="84"/>
      <c r="LSX103" s="84"/>
      <c r="LSY103" s="84"/>
      <c r="LSZ103" s="84"/>
      <c r="LTA103" s="84"/>
      <c r="LTB103" s="84"/>
      <c r="LTC103" s="84"/>
      <c r="LTD103" s="84"/>
      <c r="LTE103" s="84"/>
      <c r="LTF103" s="84"/>
      <c r="LTG103" s="84"/>
      <c r="LTH103" s="84"/>
      <c r="LTI103" s="84"/>
      <c r="LTJ103" s="84"/>
      <c r="LTK103" s="84"/>
      <c r="LTL103" s="84"/>
      <c r="LTM103" s="84"/>
      <c r="LTN103" s="84"/>
      <c r="LTO103" s="84"/>
      <c r="LTP103" s="84"/>
      <c r="LTQ103" s="84"/>
      <c r="LTR103" s="84"/>
      <c r="LTS103" s="84"/>
      <c r="LTT103" s="84"/>
      <c r="LTU103" s="84"/>
      <c r="LTV103" s="84"/>
      <c r="LTW103" s="84"/>
      <c r="LTX103" s="84"/>
      <c r="LTY103" s="84"/>
      <c r="LTZ103" s="84"/>
      <c r="LUA103" s="84"/>
      <c r="LUB103" s="84"/>
      <c r="LUC103" s="84"/>
      <c r="LUD103" s="84"/>
      <c r="LUE103" s="84"/>
      <c r="LUF103" s="84"/>
      <c r="LUG103" s="84"/>
      <c r="LUH103" s="84"/>
      <c r="LUI103" s="84"/>
      <c r="LUJ103" s="84"/>
      <c r="LUK103" s="84"/>
      <c r="LUL103" s="84"/>
      <c r="LUM103" s="84"/>
      <c r="LUN103" s="84"/>
      <c r="LUO103" s="84"/>
      <c r="LUP103" s="84"/>
      <c r="LUQ103" s="84"/>
      <c r="LUR103" s="84"/>
      <c r="LUS103" s="84"/>
      <c r="LUT103" s="84"/>
      <c r="LUU103" s="84"/>
      <c r="LUV103" s="84"/>
      <c r="LUW103" s="84"/>
      <c r="LUX103" s="84"/>
      <c r="LUY103" s="84"/>
      <c r="LUZ103" s="84"/>
      <c r="LVA103" s="84"/>
      <c r="LVB103" s="84"/>
      <c r="LVC103" s="84"/>
      <c r="LVD103" s="84"/>
      <c r="LVE103" s="84"/>
      <c r="LVF103" s="84"/>
      <c r="LVG103" s="84"/>
      <c r="LVH103" s="84"/>
      <c r="LVI103" s="84"/>
      <c r="LVJ103" s="84"/>
      <c r="LVK103" s="84"/>
      <c r="LVL103" s="84"/>
      <c r="LVM103" s="84"/>
      <c r="LVN103" s="84"/>
      <c r="LVO103" s="84"/>
      <c r="LVP103" s="84"/>
      <c r="LVQ103" s="84"/>
      <c r="LVR103" s="84"/>
      <c r="LVS103" s="84"/>
      <c r="LVT103" s="84"/>
      <c r="LVU103" s="84"/>
      <c r="LVV103" s="84"/>
      <c r="LVW103" s="84"/>
      <c r="LVX103" s="84"/>
      <c r="LVY103" s="84"/>
      <c r="LVZ103" s="84"/>
      <c r="LWA103" s="84"/>
      <c r="LWB103" s="84"/>
      <c r="LWC103" s="84"/>
      <c r="LWD103" s="84"/>
      <c r="LWE103" s="84"/>
      <c r="LWF103" s="84"/>
      <c r="LWG103" s="84"/>
      <c r="LWH103" s="84"/>
      <c r="LWI103" s="84"/>
      <c r="LWJ103" s="84"/>
      <c r="LWK103" s="84"/>
      <c r="LWL103" s="84"/>
      <c r="LWM103" s="84"/>
      <c r="LWN103" s="84"/>
      <c r="LWO103" s="84"/>
      <c r="LWP103" s="84"/>
      <c r="LWQ103" s="84"/>
      <c r="LWR103" s="84"/>
      <c r="LWS103" s="84"/>
      <c r="LWT103" s="84"/>
      <c r="LWU103" s="84"/>
      <c r="LWV103" s="84"/>
      <c r="LWW103" s="84"/>
      <c r="LWX103" s="84"/>
      <c r="LWY103" s="84"/>
      <c r="LWZ103" s="84"/>
      <c r="LXA103" s="84"/>
      <c r="LXB103" s="84"/>
      <c r="LXC103" s="84"/>
      <c r="LXD103" s="84"/>
      <c r="LXE103" s="84"/>
      <c r="LXF103" s="84"/>
      <c r="LXG103" s="84"/>
      <c r="LXH103" s="84"/>
      <c r="LXI103" s="84"/>
      <c r="LXJ103" s="84"/>
      <c r="LXK103" s="84"/>
      <c r="LXL103" s="84"/>
      <c r="LXM103" s="84"/>
      <c r="LXN103" s="84"/>
      <c r="LXO103" s="84"/>
      <c r="LXP103" s="84"/>
      <c r="LXQ103" s="84"/>
      <c r="LXR103" s="84"/>
      <c r="LXS103" s="84"/>
      <c r="LXT103" s="84"/>
      <c r="LXU103" s="84"/>
      <c r="LXV103" s="84"/>
      <c r="LXW103" s="84"/>
      <c r="LXX103" s="84"/>
      <c r="LXY103" s="84"/>
      <c r="LXZ103" s="84"/>
      <c r="LYA103" s="84"/>
      <c r="LYB103" s="84"/>
      <c r="LYC103" s="84"/>
      <c r="LYD103" s="84"/>
      <c r="LYE103" s="84"/>
      <c r="LYF103" s="84"/>
      <c r="LYG103" s="84"/>
      <c r="LYH103" s="84"/>
      <c r="LYI103" s="84"/>
      <c r="LYJ103" s="84"/>
      <c r="LYK103" s="84"/>
      <c r="LYL103" s="84"/>
      <c r="LYM103" s="84"/>
      <c r="LYN103" s="84"/>
      <c r="LYO103" s="84"/>
      <c r="LYP103" s="84"/>
      <c r="LYQ103" s="84"/>
      <c r="LYR103" s="84"/>
      <c r="LYS103" s="84"/>
      <c r="LYT103" s="84"/>
      <c r="LYU103" s="84"/>
      <c r="LYV103" s="84"/>
      <c r="LYW103" s="84"/>
      <c r="LYX103" s="84"/>
      <c r="LYY103" s="84"/>
      <c r="LYZ103" s="84"/>
      <c r="LZA103" s="84"/>
      <c r="LZB103" s="84"/>
      <c r="LZC103" s="84"/>
      <c r="LZD103" s="84"/>
      <c r="LZE103" s="84"/>
      <c r="LZF103" s="84"/>
      <c r="LZG103" s="84"/>
      <c r="LZH103" s="84"/>
      <c r="LZI103" s="84"/>
      <c r="LZJ103" s="84"/>
      <c r="LZK103" s="84"/>
      <c r="LZL103" s="84"/>
      <c r="LZM103" s="84"/>
      <c r="LZN103" s="84"/>
      <c r="LZO103" s="84"/>
      <c r="LZP103" s="84"/>
      <c r="LZQ103" s="84"/>
      <c r="LZR103" s="84"/>
      <c r="LZS103" s="84"/>
      <c r="LZT103" s="84"/>
      <c r="LZU103" s="84"/>
      <c r="LZV103" s="84"/>
      <c r="LZW103" s="84"/>
      <c r="LZX103" s="84"/>
      <c r="LZY103" s="84"/>
      <c r="LZZ103" s="84"/>
      <c r="MAA103" s="84"/>
      <c r="MAB103" s="84"/>
      <c r="MAC103" s="84"/>
      <c r="MAD103" s="84"/>
      <c r="MAE103" s="84"/>
      <c r="MAF103" s="84"/>
      <c r="MAG103" s="84"/>
      <c r="MAH103" s="84"/>
      <c r="MAI103" s="84"/>
      <c r="MAJ103" s="84"/>
      <c r="MAK103" s="84"/>
      <c r="MAL103" s="84"/>
      <c r="MAM103" s="84"/>
      <c r="MAN103" s="84"/>
      <c r="MAO103" s="84"/>
      <c r="MAP103" s="84"/>
      <c r="MAQ103" s="84"/>
      <c r="MAR103" s="84"/>
      <c r="MAS103" s="84"/>
      <c r="MAT103" s="84"/>
      <c r="MAU103" s="84"/>
      <c r="MAV103" s="84"/>
      <c r="MAW103" s="84"/>
      <c r="MAX103" s="84"/>
      <c r="MAY103" s="84"/>
      <c r="MAZ103" s="84"/>
      <c r="MBA103" s="84"/>
      <c r="MBB103" s="84"/>
      <c r="MBC103" s="84"/>
      <c r="MBD103" s="84"/>
      <c r="MBE103" s="84"/>
      <c r="MBF103" s="84"/>
      <c r="MBG103" s="84"/>
      <c r="MBH103" s="84"/>
      <c r="MBI103" s="84"/>
      <c r="MBJ103" s="84"/>
      <c r="MBK103" s="84"/>
      <c r="MBL103" s="84"/>
      <c r="MBM103" s="84"/>
      <c r="MBN103" s="84"/>
      <c r="MBO103" s="84"/>
      <c r="MBP103" s="84"/>
      <c r="MBQ103" s="84"/>
      <c r="MBR103" s="84"/>
      <c r="MBS103" s="84"/>
      <c r="MBT103" s="84"/>
      <c r="MBU103" s="84"/>
      <c r="MBV103" s="84"/>
      <c r="MBW103" s="84"/>
      <c r="MBX103" s="84"/>
      <c r="MBY103" s="84"/>
      <c r="MBZ103" s="84"/>
      <c r="MCA103" s="84"/>
      <c r="MCB103" s="84"/>
      <c r="MCC103" s="84"/>
      <c r="MCD103" s="84"/>
      <c r="MCE103" s="84"/>
      <c r="MCF103" s="84"/>
      <c r="MCG103" s="84"/>
      <c r="MCH103" s="84"/>
      <c r="MCI103" s="84"/>
      <c r="MCJ103" s="84"/>
      <c r="MCK103" s="84"/>
      <c r="MCL103" s="84"/>
      <c r="MCM103" s="84"/>
      <c r="MCN103" s="84"/>
      <c r="MCO103" s="84"/>
      <c r="MCP103" s="84"/>
      <c r="MCQ103" s="84"/>
      <c r="MCR103" s="84"/>
      <c r="MCS103" s="84"/>
      <c r="MCT103" s="84"/>
      <c r="MCU103" s="84"/>
      <c r="MCV103" s="84"/>
      <c r="MCW103" s="84"/>
      <c r="MCX103" s="84"/>
      <c r="MCY103" s="84"/>
      <c r="MCZ103" s="84"/>
      <c r="MDA103" s="84"/>
      <c r="MDB103" s="84"/>
      <c r="MDC103" s="84"/>
      <c r="MDD103" s="84"/>
      <c r="MDE103" s="84"/>
      <c r="MDF103" s="84"/>
      <c r="MDG103" s="84"/>
      <c r="MDH103" s="84"/>
      <c r="MDI103" s="84"/>
      <c r="MDJ103" s="84"/>
      <c r="MDK103" s="84"/>
      <c r="MDL103" s="84"/>
      <c r="MDM103" s="84"/>
      <c r="MDN103" s="84"/>
      <c r="MDO103" s="84"/>
      <c r="MDP103" s="84"/>
      <c r="MDQ103" s="84"/>
      <c r="MDR103" s="84"/>
      <c r="MDS103" s="84"/>
      <c r="MDT103" s="84"/>
      <c r="MDU103" s="84"/>
      <c r="MDV103" s="84"/>
      <c r="MDW103" s="84"/>
      <c r="MDX103" s="84"/>
      <c r="MDY103" s="84"/>
      <c r="MDZ103" s="84"/>
      <c r="MEA103" s="84"/>
      <c r="MEB103" s="84"/>
      <c r="MEC103" s="84"/>
      <c r="MED103" s="84"/>
      <c r="MEE103" s="84"/>
      <c r="MEF103" s="84"/>
      <c r="MEG103" s="84"/>
      <c r="MEH103" s="84"/>
      <c r="MEI103" s="84"/>
      <c r="MEJ103" s="84"/>
      <c r="MEK103" s="84"/>
      <c r="MEL103" s="84"/>
      <c r="MEM103" s="84"/>
      <c r="MEN103" s="84"/>
      <c r="MEO103" s="84"/>
      <c r="MEP103" s="84"/>
      <c r="MEQ103" s="84"/>
      <c r="MER103" s="84"/>
      <c r="MES103" s="84"/>
      <c r="MET103" s="84"/>
      <c r="MEU103" s="84"/>
      <c r="MEV103" s="84"/>
      <c r="MEW103" s="84"/>
      <c r="MEX103" s="84"/>
      <c r="MEY103" s="84"/>
      <c r="MEZ103" s="84"/>
      <c r="MFA103" s="84"/>
      <c r="MFB103" s="84"/>
      <c r="MFC103" s="84"/>
      <c r="MFD103" s="84"/>
      <c r="MFE103" s="84"/>
      <c r="MFF103" s="84"/>
      <c r="MFG103" s="84"/>
      <c r="MFH103" s="84"/>
      <c r="MFI103" s="84"/>
      <c r="MFJ103" s="84"/>
      <c r="MFK103" s="84"/>
      <c r="MFL103" s="84"/>
      <c r="MFM103" s="84"/>
      <c r="MFN103" s="84"/>
      <c r="MFO103" s="84"/>
      <c r="MFP103" s="84"/>
      <c r="MFQ103" s="84"/>
      <c r="MFR103" s="84"/>
      <c r="MFS103" s="84"/>
      <c r="MFT103" s="84"/>
      <c r="MFU103" s="84"/>
      <c r="MFV103" s="84"/>
      <c r="MFW103" s="84"/>
      <c r="MFX103" s="84"/>
      <c r="MFY103" s="84"/>
      <c r="MFZ103" s="84"/>
      <c r="MGA103" s="84"/>
      <c r="MGB103" s="84"/>
      <c r="MGC103" s="84"/>
      <c r="MGD103" s="84"/>
      <c r="MGE103" s="84"/>
      <c r="MGF103" s="84"/>
      <c r="MGG103" s="84"/>
      <c r="MGH103" s="84"/>
      <c r="MGI103" s="84"/>
      <c r="MGJ103" s="84"/>
      <c r="MGK103" s="84"/>
      <c r="MGL103" s="84"/>
      <c r="MGM103" s="84"/>
      <c r="MGN103" s="84"/>
      <c r="MGO103" s="84"/>
      <c r="MGP103" s="84"/>
      <c r="MGQ103" s="84"/>
      <c r="MGR103" s="84"/>
      <c r="MGS103" s="84"/>
      <c r="MGT103" s="84"/>
      <c r="MGU103" s="84"/>
      <c r="MGV103" s="84"/>
      <c r="MGW103" s="84"/>
      <c r="MGX103" s="84"/>
      <c r="MGY103" s="84"/>
      <c r="MGZ103" s="84"/>
      <c r="MHA103" s="84"/>
      <c r="MHB103" s="84"/>
      <c r="MHC103" s="84"/>
      <c r="MHD103" s="84"/>
      <c r="MHE103" s="84"/>
      <c r="MHF103" s="84"/>
      <c r="MHG103" s="84"/>
      <c r="MHH103" s="84"/>
      <c r="MHI103" s="84"/>
      <c r="MHJ103" s="84"/>
      <c r="MHK103" s="84"/>
      <c r="MHL103" s="84"/>
      <c r="MHM103" s="84"/>
      <c r="MHN103" s="84"/>
      <c r="MHO103" s="84"/>
      <c r="MHP103" s="84"/>
      <c r="MHQ103" s="84"/>
      <c r="MHR103" s="84"/>
      <c r="MHS103" s="84"/>
      <c r="MHT103" s="84"/>
      <c r="MHU103" s="84"/>
      <c r="MHV103" s="84"/>
      <c r="MHW103" s="84"/>
      <c r="MHX103" s="84"/>
      <c r="MHY103" s="84"/>
      <c r="MHZ103" s="84"/>
      <c r="MIA103" s="84"/>
      <c r="MIB103" s="84"/>
      <c r="MIC103" s="84"/>
      <c r="MID103" s="84"/>
      <c r="MIE103" s="84"/>
      <c r="MIF103" s="84"/>
      <c r="MIG103" s="84"/>
      <c r="MIH103" s="84"/>
      <c r="MII103" s="84"/>
      <c r="MIJ103" s="84"/>
      <c r="MIK103" s="84"/>
      <c r="MIL103" s="84"/>
      <c r="MIM103" s="84"/>
      <c r="MIN103" s="84"/>
      <c r="MIO103" s="84"/>
      <c r="MIP103" s="84"/>
      <c r="MIQ103" s="84"/>
      <c r="MIR103" s="84"/>
      <c r="MIS103" s="84"/>
      <c r="MIT103" s="84"/>
      <c r="MIU103" s="84"/>
      <c r="MIV103" s="84"/>
      <c r="MIW103" s="84"/>
      <c r="MIX103" s="84"/>
      <c r="MIY103" s="84"/>
      <c r="MIZ103" s="84"/>
      <c r="MJA103" s="84"/>
      <c r="MJB103" s="84"/>
      <c r="MJC103" s="84"/>
      <c r="MJD103" s="84"/>
      <c r="MJE103" s="84"/>
      <c r="MJF103" s="84"/>
      <c r="MJG103" s="84"/>
      <c r="MJH103" s="84"/>
      <c r="MJI103" s="84"/>
      <c r="MJJ103" s="84"/>
      <c r="MJK103" s="84"/>
      <c r="MJL103" s="84"/>
      <c r="MJM103" s="84"/>
      <c r="MJN103" s="84"/>
      <c r="MJO103" s="84"/>
      <c r="MJP103" s="84"/>
      <c r="MJQ103" s="84"/>
      <c r="MJR103" s="84"/>
      <c r="MJS103" s="84"/>
      <c r="MJT103" s="84"/>
      <c r="MJU103" s="84"/>
      <c r="MJV103" s="84"/>
      <c r="MJW103" s="84"/>
      <c r="MJX103" s="84"/>
      <c r="MJY103" s="84"/>
      <c r="MJZ103" s="84"/>
      <c r="MKA103" s="84"/>
      <c r="MKB103" s="84"/>
      <c r="MKC103" s="84"/>
      <c r="MKD103" s="84"/>
      <c r="MKE103" s="84"/>
      <c r="MKF103" s="84"/>
      <c r="MKG103" s="84"/>
      <c r="MKH103" s="84"/>
      <c r="MKI103" s="84"/>
      <c r="MKJ103" s="84"/>
      <c r="MKK103" s="84"/>
      <c r="MKL103" s="84"/>
      <c r="MKM103" s="84"/>
      <c r="MKN103" s="84"/>
      <c r="MKO103" s="84"/>
      <c r="MKP103" s="84"/>
      <c r="MKQ103" s="84"/>
      <c r="MKR103" s="84"/>
      <c r="MKS103" s="84"/>
      <c r="MKT103" s="84"/>
      <c r="MKU103" s="84"/>
      <c r="MKV103" s="84"/>
      <c r="MKW103" s="84"/>
      <c r="MKX103" s="84"/>
      <c r="MKY103" s="84"/>
      <c r="MKZ103" s="84"/>
      <c r="MLA103" s="84"/>
      <c r="MLB103" s="84"/>
      <c r="MLC103" s="84"/>
      <c r="MLD103" s="84"/>
      <c r="MLE103" s="84"/>
      <c r="MLF103" s="84"/>
      <c r="MLG103" s="84"/>
      <c r="MLH103" s="84"/>
      <c r="MLI103" s="84"/>
      <c r="MLJ103" s="84"/>
      <c r="MLK103" s="84"/>
      <c r="MLL103" s="84"/>
      <c r="MLM103" s="84"/>
      <c r="MLN103" s="84"/>
      <c r="MLO103" s="84"/>
      <c r="MLP103" s="84"/>
      <c r="MLQ103" s="84"/>
      <c r="MLR103" s="84"/>
      <c r="MLS103" s="84"/>
      <c r="MLT103" s="84"/>
      <c r="MLU103" s="84"/>
      <c r="MLV103" s="84"/>
      <c r="MLW103" s="84"/>
      <c r="MLX103" s="84"/>
      <c r="MLY103" s="84"/>
      <c r="MLZ103" s="84"/>
      <c r="MMA103" s="84"/>
      <c r="MMB103" s="84"/>
      <c r="MMC103" s="84"/>
      <c r="MMD103" s="84"/>
      <c r="MME103" s="84"/>
      <c r="MMF103" s="84"/>
      <c r="MMG103" s="84"/>
      <c r="MMH103" s="84"/>
      <c r="MMI103" s="84"/>
      <c r="MMJ103" s="84"/>
      <c r="MMK103" s="84"/>
      <c r="MML103" s="84"/>
      <c r="MMM103" s="84"/>
      <c r="MMN103" s="84"/>
      <c r="MMO103" s="84"/>
      <c r="MMP103" s="84"/>
      <c r="MMQ103" s="84"/>
      <c r="MMR103" s="84"/>
      <c r="MMS103" s="84"/>
      <c r="MMT103" s="84"/>
      <c r="MMU103" s="84"/>
      <c r="MMV103" s="84"/>
      <c r="MMW103" s="84"/>
      <c r="MMX103" s="84"/>
      <c r="MMY103" s="84"/>
      <c r="MMZ103" s="84"/>
      <c r="MNA103" s="84"/>
      <c r="MNB103" s="84"/>
      <c r="MNC103" s="84"/>
      <c r="MND103" s="84"/>
      <c r="MNE103" s="84"/>
      <c r="MNF103" s="84"/>
      <c r="MNG103" s="84"/>
      <c r="MNH103" s="84"/>
      <c r="MNI103" s="84"/>
      <c r="MNJ103" s="84"/>
      <c r="MNK103" s="84"/>
      <c r="MNL103" s="84"/>
      <c r="MNM103" s="84"/>
      <c r="MNN103" s="84"/>
      <c r="MNO103" s="84"/>
      <c r="MNP103" s="84"/>
      <c r="MNQ103" s="84"/>
      <c r="MNR103" s="84"/>
      <c r="MNS103" s="84"/>
      <c r="MNT103" s="84"/>
      <c r="MNU103" s="84"/>
      <c r="MNV103" s="84"/>
      <c r="MNW103" s="84"/>
      <c r="MNX103" s="84"/>
      <c r="MNY103" s="84"/>
      <c r="MNZ103" s="84"/>
      <c r="MOA103" s="84"/>
      <c r="MOB103" s="84"/>
      <c r="MOC103" s="84"/>
      <c r="MOD103" s="84"/>
      <c r="MOE103" s="84"/>
      <c r="MOF103" s="84"/>
      <c r="MOG103" s="84"/>
      <c r="MOH103" s="84"/>
      <c r="MOI103" s="84"/>
      <c r="MOJ103" s="84"/>
      <c r="MOK103" s="84"/>
      <c r="MOL103" s="84"/>
      <c r="MOM103" s="84"/>
      <c r="MON103" s="84"/>
      <c r="MOO103" s="84"/>
      <c r="MOP103" s="84"/>
      <c r="MOQ103" s="84"/>
      <c r="MOR103" s="84"/>
      <c r="MOS103" s="84"/>
      <c r="MOT103" s="84"/>
      <c r="MOU103" s="84"/>
      <c r="MOV103" s="84"/>
      <c r="MOW103" s="84"/>
      <c r="MOX103" s="84"/>
      <c r="MOY103" s="84"/>
      <c r="MOZ103" s="84"/>
      <c r="MPA103" s="84"/>
      <c r="MPB103" s="84"/>
      <c r="MPC103" s="84"/>
      <c r="MPD103" s="84"/>
      <c r="MPE103" s="84"/>
      <c r="MPF103" s="84"/>
      <c r="MPG103" s="84"/>
      <c r="MPH103" s="84"/>
      <c r="MPI103" s="84"/>
      <c r="MPJ103" s="84"/>
      <c r="MPK103" s="84"/>
      <c r="MPL103" s="84"/>
      <c r="MPM103" s="84"/>
      <c r="MPN103" s="84"/>
      <c r="MPO103" s="84"/>
      <c r="MPP103" s="84"/>
      <c r="MPQ103" s="84"/>
      <c r="MPR103" s="84"/>
      <c r="MPS103" s="84"/>
      <c r="MPT103" s="84"/>
      <c r="MPU103" s="84"/>
      <c r="MPV103" s="84"/>
      <c r="MPW103" s="84"/>
      <c r="MPX103" s="84"/>
      <c r="MPY103" s="84"/>
      <c r="MPZ103" s="84"/>
      <c r="MQA103" s="84"/>
      <c r="MQB103" s="84"/>
      <c r="MQC103" s="84"/>
      <c r="MQD103" s="84"/>
      <c r="MQE103" s="84"/>
      <c r="MQF103" s="84"/>
      <c r="MQG103" s="84"/>
      <c r="MQH103" s="84"/>
      <c r="MQI103" s="84"/>
      <c r="MQJ103" s="84"/>
      <c r="MQK103" s="84"/>
      <c r="MQL103" s="84"/>
      <c r="MQM103" s="84"/>
      <c r="MQN103" s="84"/>
      <c r="MQO103" s="84"/>
      <c r="MQP103" s="84"/>
      <c r="MQQ103" s="84"/>
      <c r="MQR103" s="84"/>
      <c r="MQS103" s="84"/>
      <c r="MQT103" s="84"/>
      <c r="MQU103" s="84"/>
      <c r="MQV103" s="84"/>
      <c r="MQW103" s="84"/>
      <c r="MQX103" s="84"/>
      <c r="MQY103" s="84"/>
      <c r="MQZ103" s="84"/>
      <c r="MRA103" s="84"/>
      <c r="MRB103" s="84"/>
      <c r="MRC103" s="84"/>
      <c r="MRD103" s="84"/>
      <c r="MRE103" s="84"/>
      <c r="MRF103" s="84"/>
      <c r="MRG103" s="84"/>
      <c r="MRH103" s="84"/>
      <c r="MRI103" s="84"/>
      <c r="MRJ103" s="84"/>
      <c r="MRK103" s="84"/>
      <c r="MRL103" s="84"/>
      <c r="MRM103" s="84"/>
      <c r="MRN103" s="84"/>
      <c r="MRO103" s="84"/>
      <c r="MRP103" s="84"/>
      <c r="MRQ103" s="84"/>
      <c r="MRR103" s="84"/>
      <c r="MRS103" s="84"/>
      <c r="MRT103" s="84"/>
      <c r="MRU103" s="84"/>
      <c r="MRV103" s="84"/>
      <c r="MRW103" s="84"/>
      <c r="MRX103" s="84"/>
      <c r="MRY103" s="84"/>
      <c r="MRZ103" s="84"/>
      <c r="MSA103" s="84"/>
      <c r="MSB103" s="84"/>
      <c r="MSC103" s="84"/>
      <c r="MSD103" s="84"/>
      <c r="MSE103" s="84"/>
      <c r="MSF103" s="84"/>
      <c r="MSG103" s="84"/>
      <c r="MSH103" s="84"/>
      <c r="MSI103" s="84"/>
      <c r="MSJ103" s="84"/>
      <c r="MSK103" s="84"/>
      <c r="MSL103" s="84"/>
      <c r="MSM103" s="84"/>
      <c r="MSN103" s="84"/>
      <c r="MSO103" s="84"/>
      <c r="MSP103" s="84"/>
      <c r="MSQ103" s="84"/>
      <c r="MSR103" s="84"/>
      <c r="MSS103" s="84"/>
      <c r="MST103" s="84"/>
      <c r="MSU103" s="84"/>
      <c r="MSV103" s="84"/>
      <c r="MSW103" s="84"/>
      <c r="MSX103" s="84"/>
      <c r="MSY103" s="84"/>
      <c r="MSZ103" s="84"/>
      <c r="MTA103" s="84"/>
      <c r="MTB103" s="84"/>
      <c r="MTC103" s="84"/>
      <c r="MTD103" s="84"/>
      <c r="MTE103" s="84"/>
      <c r="MTF103" s="84"/>
      <c r="MTG103" s="84"/>
      <c r="MTH103" s="84"/>
      <c r="MTI103" s="84"/>
      <c r="MTJ103" s="84"/>
      <c r="MTK103" s="84"/>
      <c r="MTL103" s="84"/>
      <c r="MTM103" s="84"/>
      <c r="MTN103" s="84"/>
      <c r="MTO103" s="84"/>
      <c r="MTP103" s="84"/>
      <c r="MTQ103" s="84"/>
      <c r="MTR103" s="84"/>
      <c r="MTS103" s="84"/>
      <c r="MTT103" s="84"/>
      <c r="MTU103" s="84"/>
      <c r="MTV103" s="84"/>
      <c r="MTW103" s="84"/>
      <c r="MTX103" s="84"/>
      <c r="MTY103" s="84"/>
      <c r="MTZ103" s="84"/>
      <c r="MUA103" s="84"/>
      <c r="MUB103" s="84"/>
      <c r="MUC103" s="84"/>
      <c r="MUD103" s="84"/>
      <c r="MUE103" s="84"/>
      <c r="MUF103" s="84"/>
      <c r="MUG103" s="84"/>
      <c r="MUH103" s="84"/>
      <c r="MUI103" s="84"/>
      <c r="MUJ103" s="84"/>
      <c r="MUK103" s="84"/>
      <c r="MUL103" s="84"/>
      <c r="MUM103" s="84"/>
      <c r="MUN103" s="84"/>
      <c r="MUO103" s="84"/>
      <c r="MUP103" s="84"/>
      <c r="MUQ103" s="84"/>
      <c r="MUR103" s="84"/>
      <c r="MUS103" s="84"/>
      <c r="MUT103" s="84"/>
      <c r="MUU103" s="84"/>
      <c r="MUV103" s="84"/>
      <c r="MUW103" s="84"/>
      <c r="MUX103" s="84"/>
      <c r="MUY103" s="84"/>
      <c r="MUZ103" s="84"/>
      <c r="MVA103" s="84"/>
      <c r="MVB103" s="84"/>
      <c r="MVC103" s="84"/>
      <c r="MVD103" s="84"/>
      <c r="MVE103" s="84"/>
      <c r="MVF103" s="84"/>
      <c r="MVG103" s="84"/>
      <c r="MVH103" s="84"/>
      <c r="MVI103" s="84"/>
      <c r="MVJ103" s="84"/>
      <c r="MVK103" s="84"/>
      <c r="MVL103" s="84"/>
      <c r="MVM103" s="84"/>
      <c r="MVN103" s="84"/>
      <c r="MVO103" s="84"/>
      <c r="MVP103" s="84"/>
      <c r="MVQ103" s="84"/>
      <c r="MVR103" s="84"/>
      <c r="MVS103" s="84"/>
      <c r="MVT103" s="84"/>
      <c r="MVU103" s="84"/>
      <c r="MVV103" s="84"/>
      <c r="MVW103" s="84"/>
      <c r="MVX103" s="84"/>
      <c r="MVY103" s="84"/>
      <c r="MVZ103" s="84"/>
      <c r="MWA103" s="84"/>
      <c r="MWB103" s="84"/>
      <c r="MWC103" s="84"/>
      <c r="MWD103" s="84"/>
      <c r="MWE103" s="84"/>
      <c r="MWF103" s="84"/>
      <c r="MWG103" s="84"/>
      <c r="MWH103" s="84"/>
      <c r="MWI103" s="84"/>
      <c r="MWJ103" s="84"/>
      <c r="MWK103" s="84"/>
      <c r="MWL103" s="84"/>
      <c r="MWM103" s="84"/>
      <c r="MWN103" s="84"/>
      <c r="MWO103" s="84"/>
      <c r="MWP103" s="84"/>
      <c r="MWQ103" s="84"/>
      <c r="MWR103" s="84"/>
      <c r="MWS103" s="84"/>
      <c r="MWT103" s="84"/>
      <c r="MWU103" s="84"/>
      <c r="MWV103" s="84"/>
      <c r="MWW103" s="84"/>
      <c r="MWX103" s="84"/>
      <c r="MWY103" s="84"/>
      <c r="MWZ103" s="84"/>
      <c r="MXA103" s="84"/>
      <c r="MXB103" s="84"/>
      <c r="MXC103" s="84"/>
      <c r="MXD103" s="84"/>
      <c r="MXE103" s="84"/>
      <c r="MXF103" s="84"/>
      <c r="MXG103" s="84"/>
      <c r="MXH103" s="84"/>
      <c r="MXI103" s="84"/>
      <c r="MXJ103" s="84"/>
      <c r="MXK103" s="84"/>
      <c r="MXL103" s="84"/>
      <c r="MXM103" s="84"/>
      <c r="MXN103" s="84"/>
      <c r="MXO103" s="84"/>
      <c r="MXP103" s="84"/>
      <c r="MXQ103" s="84"/>
      <c r="MXR103" s="84"/>
      <c r="MXS103" s="84"/>
      <c r="MXT103" s="84"/>
      <c r="MXU103" s="84"/>
      <c r="MXV103" s="84"/>
      <c r="MXW103" s="84"/>
      <c r="MXX103" s="84"/>
      <c r="MXY103" s="84"/>
      <c r="MXZ103" s="84"/>
      <c r="MYA103" s="84"/>
      <c r="MYB103" s="84"/>
      <c r="MYC103" s="84"/>
      <c r="MYD103" s="84"/>
      <c r="MYE103" s="84"/>
      <c r="MYF103" s="84"/>
      <c r="MYG103" s="84"/>
      <c r="MYH103" s="84"/>
      <c r="MYI103" s="84"/>
      <c r="MYJ103" s="84"/>
      <c r="MYK103" s="84"/>
      <c r="MYL103" s="84"/>
      <c r="MYM103" s="84"/>
      <c r="MYN103" s="84"/>
      <c r="MYO103" s="84"/>
      <c r="MYP103" s="84"/>
      <c r="MYQ103" s="84"/>
      <c r="MYR103" s="84"/>
      <c r="MYS103" s="84"/>
      <c r="MYT103" s="84"/>
      <c r="MYU103" s="84"/>
      <c r="MYV103" s="84"/>
      <c r="MYW103" s="84"/>
      <c r="MYX103" s="84"/>
      <c r="MYY103" s="84"/>
      <c r="MYZ103" s="84"/>
      <c r="MZA103" s="84"/>
      <c r="MZB103" s="84"/>
      <c r="MZC103" s="84"/>
      <c r="MZD103" s="84"/>
      <c r="MZE103" s="84"/>
      <c r="MZF103" s="84"/>
      <c r="MZG103" s="84"/>
      <c r="MZH103" s="84"/>
      <c r="MZI103" s="84"/>
      <c r="MZJ103" s="84"/>
      <c r="MZK103" s="84"/>
      <c r="MZL103" s="84"/>
      <c r="MZM103" s="84"/>
      <c r="MZN103" s="84"/>
      <c r="MZO103" s="84"/>
      <c r="MZP103" s="84"/>
      <c r="MZQ103" s="84"/>
      <c r="MZR103" s="84"/>
      <c r="MZS103" s="84"/>
      <c r="MZT103" s="84"/>
      <c r="MZU103" s="84"/>
      <c r="MZV103" s="84"/>
      <c r="MZW103" s="84"/>
      <c r="MZX103" s="84"/>
      <c r="MZY103" s="84"/>
      <c r="MZZ103" s="84"/>
      <c r="NAA103" s="84"/>
      <c r="NAB103" s="84"/>
      <c r="NAC103" s="84"/>
      <c r="NAD103" s="84"/>
      <c r="NAE103" s="84"/>
      <c r="NAF103" s="84"/>
      <c r="NAG103" s="84"/>
      <c r="NAH103" s="84"/>
      <c r="NAI103" s="84"/>
      <c r="NAJ103" s="84"/>
      <c r="NAK103" s="84"/>
      <c r="NAL103" s="84"/>
      <c r="NAM103" s="84"/>
      <c r="NAN103" s="84"/>
      <c r="NAO103" s="84"/>
      <c r="NAP103" s="84"/>
      <c r="NAQ103" s="84"/>
      <c r="NAR103" s="84"/>
      <c r="NAS103" s="84"/>
      <c r="NAT103" s="84"/>
      <c r="NAU103" s="84"/>
      <c r="NAV103" s="84"/>
      <c r="NAW103" s="84"/>
      <c r="NAX103" s="84"/>
      <c r="NAY103" s="84"/>
      <c r="NAZ103" s="84"/>
      <c r="NBA103" s="84"/>
      <c r="NBB103" s="84"/>
      <c r="NBC103" s="84"/>
      <c r="NBD103" s="84"/>
      <c r="NBE103" s="84"/>
      <c r="NBF103" s="84"/>
      <c r="NBG103" s="84"/>
      <c r="NBH103" s="84"/>
      <c r="NBI103" s="84"/>
      <c r="NBJ103" s="84"/>
      <c r="NBK103" s="84"/>
      <c r="NBL103" s="84"/>
      <c r="NBM103" s="84"/>
      <c r="NBN103" s="84"/>
      <c r="NBO103" s="84"/>
      <c r="NBP103" s="84"/>
      <c r="NBQ103" s="84"/>
      <c r="NBR103" s="84"/>
      <c r="NBS103" s="84"/>
      <c r="NBT103" s="84"/>
      <c r="NBU103" s="84"/>
      <c r="NBV103" s="84"/>
      <c r="NBW103" s="84"/>
      <c r="NBX103" s="84"/>
      <c r="NBY103" s="84"/>
      <c r="NBZ103" s="84"/>
      <c r="NCA103" s="84"/>
      <c r="NCB103" s="84"/>
      <c r="NCC103" s="84"/>
      <c r="NCD103" s="84"/>
      <c r="NCE103" s="84"/>
      <c r="NCF103" s="84"/>
      <c r="NCG103" s="84"/>
      <c r="NCH103" s="84"/>
      <c r="NCI103" s="84"/>
      <c r="NCJ103" s="84"/>
      <c r="NCK103" s="84"/>
      <c r="NCL103" s="84"/>
      <c r="NCM103" s="84"/>
      <c r="NCN103" s="84"/>
      <c r="NCO103" s="84"/>
      <c r="NCP103" s="84"/>
      <c r="NCQ103" s="84"/>
      <c r="NCR103" s="84"/>
      <c r="NCS103" s="84"/>
      <c r="NCT103" s="84"/>
      <c r="NCU103" s="84"/>
      <c r="NCV103" s="84"/>
      <c r="NCW103" s="84"/>
      <c r="NCX103" s="84"/>
      <c r="NCY103" s="84"/>
      <c r="NCZ103" s="84"/>
      <c r="NDA103" s="84"/>
      <c r="NDB103" s="84"/>
      <c r="NDC103" s="84"/>
      <c r="NDD103" s="84"/>
      <c r="NDE103" s="84"/>
      <c r="NDF103" s="84"/>
      <c r="NDG103" s="84"/>
      <c r="NDH103" s="84"/>
      <c r="NDI103" s="84"/>
      <c r="NDJ103" s="84"/>
      <c r="NDK103" s="84"/>
      <c r="NDL103" s="84"/>
      <c r="NDM103" s="84"/>
      <c r="NDN103" s="84"/>
      <c r="NDO103" s="84"/>
      <c r="NDP103" s="84"/>
      <c r="NDQ103" s="84"/>
      <c r="NDR103" s="84"/>
      <c r="NDS103" s="84"/>
      <c r="NDT103" s="84"/>
      <c r="NDU103" s="84"/>
      <c r="NDV103" s="84"/>
      <c r="NDW103" s="84"/>
      <c r="NDX103" s="84"/>
      <c r="NDY103" s="84"/>
      <c r="NDZ103" s="84"/>
      <c r="NEA103" s="84"/>
      <c r="NEB103" s="84"/>
      <c r="NEC103" s="84"/>
      <c r="NED103" s="84"/>
      <c r="NEE103" s="84"/>
      <c r="NEF103" s="84"/>
      <c r="NEG103" s="84"/>
      <c r="NEH103" s="84"/>
      <c r="NEI103" s="84"/>
      <c r="NEJ103" s="84"/>
      <c r="NEK103" s="84"/>
      <c r="NEL103" s="84"/>
      <c r="NEM103" s="84"/>
      <c r="NEN103" s="84"/>
      <c r="NEO103" s="84"/>
      <c r="NEP103" s="84"/>
      <c r="NEQ103" s="84"/>
      <c r="NER103" s="84"/>
      <c r="NES103" s="84"/>
      <c r="NET103" s="84"/>
      <c r="NEU103" s="84"/>
      <c r="NEV103" s="84"/>
      <c r="NEW103" s="84"/>
      <c r="NEX103" s="84"/>
      <c r="NEY103" s="84"/>
      <c r="NEZ103" s="84"/>
      <c r="NFA103" s="84"/>
      <c r="NFB103" s="84"/>
      <c r="NFC103" s="84"/>
      <c r="NFD103" s="84"/>
      <c r="NFE103" s="84"/>
      <c r="NFF103" s="84"/>
      <c r="NFG103" s="84"/>
      <c r="NFH103" s="84"/>
      <c r="NFI103" s="84"/>
      <c r="NFJ103" s="84"/>
      <c r="NFK103" s="84"/>
      <c r="NFL103" s="84"/>
      <c r="NFM103" s="84"/>
      <c r="NFN103" s="84"/>
      <c r="NFO103" s="84"/>
      <c r="NFP103" s="84"/>
      <c r="NFQ103" s="84"/>
      <c r="NFR103" s="84"/>
      <c r="NFS103" s="84"/>
      <c r="NFT103" s="84"/>
      <c r="NFU103" s="84"/>
      <c r="NFV103" s="84"/>
      <c r="NFW103" s="84"/>
      <c r="NFX103" s="84"/>
      <c r="NFY103" s="84"/>
      <c r="NFZ103" s="84"/>
      <c r="NGA103" s="84"/>
      <c r="NGB103" s="84"/>
      <c r="NGC103" s="84"/>
      <c r="NGD103" s="84"/>
      <c r="NGE103" s="84"/>
      <c r="NGF103" s="84"/>
      <c r="NGG103" s="84"/>
      <c r="NGH103" s="84"/>
      <c r="NGI103" s="84"/>
      <c r="NGJ103" s="84"/>
      <c r="NGK103" s="84"/>
      <c r="NGL103" s="84"/>
      <c r="NGM103" s="84"/>
      <c r="NGN103" s="84"/>
      <c r="NGO103" s="84"/>
      <c r="NGP103" s="84"/>
      <c r="NGQ103" s="84"/>
      <c r="NGR103" s="84"/>
      <c r="NGS103" s="84"/>
      <c r="NGT103" s="84"/>
      <c r="NGU103" s="84"/>
      <c r="NGV103" s="84"/>
      <c r="NGW103" s="84"/>
      <c r="NGX103" s="84"/>
      <c r="NGY103" s="84"/>
      <c r="NGZ103" s="84"/>
      <c r="NHA103" s="84"/>
      <c r="NHB103" s="84"/>
      <c r="NHC103" s="84"/>
      <c r="NHD103" s="84"/>
      <c r="NHE103" s="84"/>
      <c r="NHF103" s="84"/>
      <c r="NHG103" s="84"/>
      <c r="NHH103" s="84"/>
      <c r="NHI103" s="84"/>
      <c r="NHJ103" s="84"/>
      <c r="NHK103" s="84"/>
      <c r="NHL103" s="84"/>
      <c r="NHM103" s="84"/>
      <c r="NHN103" s="84"/>
      <c r="NHO103" s="84"/>
      <c r="NHP103" s="84"/>
      <c r="NHQ103" s="84"/>
      <c r="NHR103" s="84"/>
      <c r="NHS103" s="84"/>
      <c r="NHT103" s="84"/>
      <c r="NHU103" s="84"/>
      <c r="NHV103" s="84"/>
      <c r="NHW103" s="84"/>
      <c r="NHX103" s="84"/>
      <c r="NHY103" s="84"/>
      <c r="NHZ103" s="84"/>
      <c r="NIA103" s="84"/>
      <c r="NIB103" s="84"/>
      <c r="NIC103" s="84"/>
      <c r="NID103" s="84"/>
      <c r="NIE103" s="84"/>
      <c r="NIF103" s="84"/>
      <c r="NIG103" s="84"/>
      <c r="NIH103" s="84"/>
      <c r="NII103" s="84"/>
      <c r="NIJ103" s="84"/>
      <c r="NIK103" s="84"/>
      <c r="NIL103" s="84"/>
      <c r="NIM103" s="84"/>
      <c r="NIN103" s="84"/>
      <c r="NIO103" s="84"/>
      <c r="NIP103" s="84"/>
      <c r="NIQ103" s="84"/>
      <c r="NIR103" s="84"/>
      <c r="NIS103" s="84"/>
      <c r="NIT103" s="84"/>
      <c r="NIU103" s="84"/>
      <c r="NIV103" s="84"/>
      <c r="NIW103" s="84"/>
      <c r="NIX103" s="84"/>
      <c r="NIY103" s="84"/>
      <c r="NIZ103" s="84"/>
      <c r="NJA103" s="84"/>
      <c r="NJB103" s="84"/>
      <c r="NJC103" s="84"/>
      <c r="NJD103" s="84"/>
      <c r="NJE103" s="84"/>
      <c r="NJF103" s="84"/>
      <c r="NJG103" s="84"/>
      <c r="NJH103" s="84"/>
      <c r="NJI103" s="84"/>
      <c r="NJJ103" s="84"/>
      <c r="NJK103" s="84"/>
      <c r="NJL103" s="84"/>
      <c r="NJM103" s="84"/>
      <c r="NJN103" s="84"/>
      <c r="NJO103" s="84"/>
      <c r="NJP103" s="84"/>
      <c r="NJQ103" s="84"/>
      <c r="NJR103" s="84"/>
      <c r="NJS103" s="84"/>
      <c r="NJT103" s="84"/>
      <c r="NJU103" s="84"/>
      <c r="NJV103" s="84"/>
      <c r="NJW103" s="84"/>
      <c r="NJX103" s="84"/>
      <c r="NJY103" s="84"/>
      <c r="NJZ103" s="84"/>
      <c r="NKA103" s="84"/>
      <c r="NKB103" s="84"/>
      <c r="NKC103" s="84"/>
      <c r="NKD103" s="84"/>
      <c r="NKE103" s="84"/>
      <c r="NKF103" s="84"/>
      <c r="NKG103" s="84"/>
      <c r="NKH103" s="84"/>
      <c r="NKI103" s="84"/>
      <c r="NKJ103" s="84"/>
      <c r="NKK103" s="84"/>
      <c r="NKL103" s="84"/>
      <c r="NKM103" s="84"/>
      <c r="NKN103" s="84"/>
      <c r="NKO103" s="84"/>
      <c r="NKP103" s="84"/>
      <c r="NKQ103" s="84"/>
      <c r="NKR103" s="84"/>
      <c r="NKS103" s="84"/>
      <c r="NKT103" s="84"/>
      <c r="NKU103" s="84"/>
      <c r="NKV103" s="84"/>
      <c r="NKW103" s="84"/>
      <c r="NKX103" s="84"/>
      <c r="NKY103" s="84"/>
      <c r="NKZ103" s="84"/>
      <c r="NLA103" s="84"/>
      <c r="NLB103" s="84"/>
      <c r="NLC103" s="84"/>
      <c r="NLD103" s="84"/>
      <c r="NLE103" s="84"/>
      <c r="NLF103" s="84"/>
      <c r="NLG103" s="84"/>
      <c r="NLH103" s="84"/>
      <c r="NLI103" s="84"/>
      <c r="NLJ103" s="84"/>
      <c r="NLK103" s="84"/>
      <c r="NLL103" s="84"/>
      <c r="NLM103" s="84"/>
      <c r="NLN103" s="84"/>
      <c r="NLO103" s="84"/>
      <c r="NLP103" s="84"/>
      <c r="NLQ103" s="84"/>
      <c r="NLR103" s="84"/>
      <c r="NLS103" s="84"/>
      <c r="NLT103" s="84"/>
      <c r="NLU103" s="84"/>
      <c r="NLV103" s="84"/>
      <c r="NLW103" s="84"/>
      <c r="NLX103" s="84"/>
      <c r="NLY103" s="84"/>
      <c r="NLZ103" s="84"/>
      <c r="NMA103" s="84"/>
      <c r="NMB103" s="84"/>
      <c r="NMC103" s="84"/>
      <c r="NMD103" s="84"/>
      <c r="NME103" s="84"/>
      <c r="NMF103" s="84"/>
      <c r="NMG103" s="84"/>
      <c r="NMH103" s="84"/>
      <c r="NMI103" s="84"/>
      <c r="NMJ103" s="84"/>
      <c r="NMK103" s="84"/>
      <c r="NML103" s="84"/>
      <c r="NMM103" s="84"/>
      <c r="NMN103" s="84"/>
      <c r="NMO103" s="84"/>
      <c r="NMP103" s="84"/>
      <c r="NMQ103" s="84"/>
      <c r="NMR103" s="84"/>
      <c r="NMS103" s="84"/>
      <c r="NMT103" s="84"/>
      <c r="NMU103" s="84"/>
      <c r="NMV103" s="84"/>
      <c r="NMW103" s="84"/>
      <c r="NMX103" s="84"/>
      <c r="NMY103" s="84"/>
      <c r="NMZ103" s="84"/>
      <c r="NNA103" s="84"/>
      <c r="NNB103" s="84"/>
      <c r="NNC103" s="84"/>
      <c r="NND103" s="84"/>
      <c r="NNE103" s="84"/>
      <c r="NNF103" s="84"/>
      <c r="NNG103" s="84"/>
      <c r="NNH103" s="84"/>
      <c r="NNI103" s="84"/>
      <c r="NNJ103" s="84"/>
      <c r="NNK103" s="84"/>
      <c r="NNL103" s="84"/>
      <c r="NNM103" s="84"/>
      <c r="NNN103" s="84"/>
      <c r="NNO103" s="84"/>
      <c r="NNP103" s="84"/>
      <c r="NNQ103" s="84"/>
      <c r="NNR103" s="84"/>
      <c r="NNS103" s="84"/>
      <c r="NNT103" s="84"/>
      <c r="NNU103" s="84"/>
      <c r="NNV103" s="84"/>
      <c r="NNW103" s="84"/>
      <c r="NNX103" s="84"/>
      <c r="NNY103" s="84"/>
      <c r="NNZ103" s="84"/>
      <c r="NOA103" s="84"/>
      <c r="NOB103" s="84"/>
      <c r="NOC103" s="84"/>
      <c r="NOD103" s="84"/>
      <c r="NOE103" s="84"/>
      <c r="NOF103" s="84"/>
      <c r="NOG103" s="84"/>
      <c r="NOH103" s="84"/>
      <c r="NOI103" s="84"/>
      <c r="NOJ103" s="84"/>
      <c r="NOK103" s="84"/>
      <c r="NOL103" s="84"/>
      <c r="NOM103" s="84"/>
      <c r="NON103" s="84"/>
      <c r="NOO103" s="84"/>
      <c r="NOP103" s="84"/>
      <c r="NOQ103" s="84"/>
      <c r="NOR103" s="84"/>
      <c r="NOS103" s="84"/>
      <c r="NOT103" s="84"/>
      <c r="NOU103" s="84"/>
      <c r="NOV103" s="84"/>
      <c r="NOW103" s="84"/>
      <c r="NOX103" s="84"/>
      <c r="NOY103" s="84"/>
      <c r="NOZ103" s="84"/>
      <c r="NPA103" s="84"/>
      <c r="NPB103" s="84"/>
      <c r="NPC103" s="84"/>
      <c r="NPD103" s="84"/>
      <c r="NPE103" s="84"/>
      <c r="NPF103" s="84"/>
      <c r="NPG103" s="84"/>
      <c r="NPH103" s="84"/>
      <c r="NPI103" s="84"/>
      <c r="NPJ103" s="84"/>
      <c r="NPK103" s="84"/>
      <c r="NPL103" s="84"/>
      <c r="NPM103" s="84"/>
      <c r="NPN103" s="84"/>
      <c r="NPO103" s="84"/>
      <c r="NPP103" s="84"/>
      <c r="NPQ103" s="84"/>
      <c r="NPR103" s="84"/>
      <c r="NPS103" s="84"/>
      <c r="NPT103" s="84"/>
      <c r="NPU103" s="84"/>
      <c r="NPV103" s="84"/>
      <c r="NPW103" s="84"/>
      <c r="NPX103" s="84"/>
      <c r="NPY103" s="84"/>
      <c r="NPZ103" s="84"/>
      <c r="NQA103" s="84"/>
      <c r="NQB103" s="84"/>
      <c r="NQC103" s="84"/>
      <c r="NQD103" s="84"/>
      <c r="NQE103" s="84"/>
      <c r="NQF103" s="84"/>
      <c r="NQG103" s="84"/>
      <c r="NQH103" s="84"/>
      <c r="NQI103" s="84"/>
      <c r="NQJ103" s="84"/>
      <c r="NQK103" s="84"/>
      <c r="NQL103" s="84"/>
      <c r="NQM103" s="84"/>
      <c r="NQN103" s="84"/>
      <c r="NQO103" s="84"/>
      <c r="NQP103" s="84"/>
      <c r="NQQ103" s="84"/>
      <c r="NQR103" s="84"/>
      <c r="NQS103" s="84"/>
      <c r="NQT103" s="84"/>
      <c r="NQU103" s="84"/>
      <c r="NQV103" s="84"/>
      <c r="NQW103" s="84"/>
      <c r="NQX103" s="84"/>
      <c r="NQY103" s="84"/>
      <c r="NQZ103" s="84"/>
      <c r="NRA103" s="84"/>
      <c r="NRB103" s="84"/>
      <c r="NRC103" s="84"/>
      <c r="NRD103" s="84"/>
      <c r="NRE103" s="84"/>
      <c r="NRF103" s="84"/>
      <c r="NRG103" s="84"/>
      <c r="NRH103" s="84"/>
      <c r="NRI103" s="84"/>
      <c r="NRJ103" s="84"/>
      <c r="NRK103" s="84"/>
      <c r="NRL103" s="84"/>
      <c r="NRM103" s="84"/>
      <c r="NRN103" s="84"/>
      <c r="NRO103" s="84"/>
      <c r="NRP103" s="84"/>
      <c r="NRQ103" s="84"/>
      <c r="NRR103" s="84"/>
      <c r="NRS103" s="84"/>
      <c r="NRT103" s="84"/>
      <c r="NRU103" s="84"/>
      <c r="NRV103" s="84"/>
      <c r="NRW103" s="84"/>
      <c r="NRX103" s="84"/>
      <c r="NRY103" s="84"/>
      <c r="NRZ103" s="84"/>
      <c r="NSA103" s="84"/>
      <c r="NSB103" s="84"/>
      <c r="NSC103" s="84"/>
      <c r="NSD103" s="84"/>
      <c r="NSE103" s="84"/>
      <c r="NSF103" s="84"/>
      <c r="NSG103" s="84"/>
      <c r="NSH103" s="84"/>
      <c r="NSI103" s="84"/>
      <c r="NSJ103" s="84"/>
      <c r="NSK103" s="84"/>
      <c r="NSL103" s="84"/>
      <c r="NSM103" s="84"/>
      <c r="NSN103" s="84"/>
      <c r="NSO103" s="84"/>
      <c r="NSP103" s="84"/>
      <c r="NSQ103" s="84"/>
      <c r="NSR103" s="84"/>
      <c r="NSS103" s="84"/>
      <c r="NST103" s="84"/>
      <c r="NSU103" s="84"/>
      <c r="NSV103" s="84"/>
      <c r="NSW103" s="84"/>
      <c r="NSX103" s="84"/>
      <c r="NSY103" s="84"/>
      <c r="NSZ103" s="84"/>
      <c r="NTA103" s="84"/>
      <c r="NTB103" s="84"/>
      <c r="NTC103" s="84"/>
      <c r="NTD103" s="84"/>
      <c r="NTE103" s="84"/>
      <c r="NTF103" s="84"/>
      <c r="NTG103" s="84"/>
      <c r="NTH103" s="84"/>
      <c r="NTI103" s="84"/>
      <c r="NTJ103" s="84"/>
      <c r="NTK103" s="84"/>
      <c r="NTL103" s="84"/>
      <c r="NTM103" s="84"/>
      <c r="NTN103" s="84"/>
      <c r="NTO103" s="84"/>
      <c r="NTP103" s="84"/>
      <c r="NTQ103" s="84"/>
      <c r="NTR103" s="84"/>
      <c r="NTS103" s="84"/>
      <c r="NTT103" s="84"/>
      <c r="NTU103" s="84"/>
      <c r="NTV103" s="84"/>
      <c r="NTW103" s="84"/>
      <c r="NTX103" s="84"/>
      <c r="NTY103" s="84"/>
      <c r="NTZ103" s="84"/>
      <c r="NUA103" s="84"/>
      <c r="NUB103" s="84"/>
      <c r="NUC103" s="84"/>
      <c r="NUD103" s="84"/>
      <c r="NUE103" s="84"/>
      <c r="NUF103" s="84"/>
      <c r="NUG103" s="84"/>
      <c r="NUH103" s="84"/>
      <c r="NUI103" s="84"/>
      <c r="NUJ103" s="84"/>
      <c r="NUK103" s="84"/>
      <c r="NUL103" s="84"/>
      <c r="NUM103" s="84"/>
      <c r="NUN103" s="84"/>
      <c r="NUO103" s="84"/>
      <c r="NUP103" s="84"/>
      <c r="NUQ103" s="84"/>
      <c r="NUR103" s="84"/>
      <c r="NUS103" s="84"/>
      <c r="NUT103" s="84"/>
      <c r="NUU103" s="84"/>
      <c r="NUV103" s="84"/>
      <c r="NUW103" s="84"/>
      <c r="NUX103" s="84"/>
      <c r="NUY103" s="84"/>
      <c r="NUZ103" s="84"/>
      <c r="NVA103" s="84"/>
      <c r="NVB103" s="84"/>
      <c r="NVC103" s="84"/>
      <c r="NVD103" s="84"/>
      <c r="NVE103" s="84"/>
      <c r="NVF103" s="84"/>
      <c r="NVG103" s="84"/>
      <c r="NVH103" s="84"/>
      <c r="NVI103" s="84"/>
      <c r="NVJ103" s="84"/>
      <c r="NVK103" s="84"/>
      <c r="NVL103" s="84"/>
      <c r="NVM103" s="84"/>
      <c r="NVN103" s="84"/>
      <c r="NVO103" s="84"/>
      <c r="NVP103" s="84"/>
      <c r="NVQ103" s="84"/>
      <c r="NVR103" s="84"/>
      <c r="NVS103" s="84"/>
      <c r="NVT103" s="84"/>
      <c r="NVU103" s="84"/>
      <c r="NVV103" s="84"/>
      <c r="NVW103" s="84"/>
      <c r="NVX103" s="84"/>
      <c r="NVY103" s="84"/>
      <c r="NVZ103" s="84"/>
      <c r="NWA103" s="84"/>
      <c r="NWB103" s="84"/>
      <c r="NWC103" s="84"/>
      <c r="NWD103" s="84"/>
      <c r="NWE103" s="84"/>
      <c r="NWF103" s="84"/>
      <c r="NWG103" s="84"/>
      <c r="NWH103" s="84"/>
      <c r="NWI103" s="84"/>
      <c r="NWJ103" s="84"/>
      <c r="NWK103" s="84"/>
      <c r="NWL103" s="84"/>
      <c r="NWM103" s="84"/>
      <c r="NWN103" s="84"/>
      <c r="NWO103" s="84"/>
      <c r="NWP103" s="84"/>
      <c r="NWQ103" s="84"/>
      <c r="NWR103" s="84"/>
      <c r="NWS103" s="84"/>
      <c r="NWT103" s="84"/>
      <c r="NWU103" s="84"/>
      <c r="NWV103" s="84"/>
      <c r="NWW103" s="84"/>
      <c r="NWX103" s="84"/>
      <c r="NWY103" s="84"/>
      <c r="NWZ103" s="84"/>
      <c r="NXA103" s="84"/>
      <c r="NXB103" s="84"/>
      <c r="NXC103" s="84"/>
      <c r="NXD103" s="84"/>
      <c r="NXE103" s="84"/>
      <c r="NXF103" s="84"/>
      <c r="NXG103" s="84"/>
      <c r="NXH103" s="84"/>
      <c r="NXI103" s="84"/>
      <c r="NXJ103" s="84"/>
      <c r="NXK103" s="84"/>
      <c r="NXL103" s="84"/>
      <c r="NXM103" s="84"/>
      <c r="NXN103" s="84"/>
      <c r="NXO103" s="84"/>
      <c r="NXP103" s="84"/>
      <c r="NXQ103" s="84"/>
      <c r="NXR103" s="84"/>
      <c r="NXS103" s="84"/>
      <c r="NXT103" s="84"/>
      <c r="NXU103" s="84"/>
      <c r="NXV103" s="84"/>
      <c r="NXW103" s="84"/>
      <c r="NXX103" s="84"/>
      <c r="NXY103" s="84"/>
      <c r="NXZ103" s="84"/>
      <c r="NYA103" s="84"/>
      <c r="NYB103" s="84"/>
      <c r="NYC103" s="84"/>
      <c r="NYD103" s="84"/>
      <c r="NYE103" s="84"/>
      <c r="NYF103" s="84"/>
      <c r="NYG103" s="84"/>
      <c r="NYH103" s="84"/>
      <c r="NYI103" s="84"/>
      <c r="NYJ103" s="84"/>
      <c r="NYK103" s="84"/>
      <c r="NYL103" s="84"/>
      <c r="NYM103" s="84"/>
      <c r="NYN103" s="84"/>
      <c r="NYO103" s="84"/>
      <c r="NYP103" s="84"/>
      <c r="NYQ103" s="84"/>
      <c r="NYR103" s="84"/>
      <c r="NYS103" s="84"/>
      <c r="NYT103" s="84"/>
      <c r="NYU103" s="84"/>
      <c r="NYV103" s="84"/>
      <c r="NYW103" s="84"/>
      <c r="NYX103" s="84"/>
      <c r="NYY103" s="84"/>
      <c r="NYZ103" s="84"/>
      <c r="NZA103" s="84"/>
      <c r="NZB103" s="84"/>
      <c r="NZC103" s="84"/>
      <c r="NZD103" s="84"/>
      <c r="NZE103" s="84"/>
      <c r="NZF103" s="84"/>
      <c r="NZG103" s="84"/>
      <c r="NZH103" s="84"/>
      <c r="NZI103" s="84"/>
      <c r="NZJ103" s="84"/>
      <c r="NZK103" s="84"/>
      <c r="NZL103" s="84"/>
      <c r="NZM103" s="84"/>
      <c r="NZN103" s="84"/>
      <c r="NZO103" s="84"/>
      <c r="NZP103" s="84"/>
      <c r="NZQ103" s="84"/>
      <c r="NZR103" s="84"/>
      <c r="NZS103" s="84"/>
      <c r="NZT103" s="84"/>
      <c r="NZU103" s="84"/>
      <c r="NZV103" s="84"/>
      <c r="NZW103" s="84"/>
      <c r="NZX103" s="84"/>
      <c r="NZY103" s="84"/>
      <c r="NZZ103" s="84"/>
      <c r="OAA103" s="84"/>
      <c r="OAB103" s="84"/>
      <c r="OAC103" s="84"/>
      <c r="OAD103" s="84"/>
      <c r="OAE103" s="84"/>
      <c r="OAF103" s="84"/>
      <c r="OAG103" s="84"/>
      <c r="OAH103" s="84"/>
      <c r="OAI103" s="84"/>
      <c r="OAJ103" s="84"/>
      <c r="OAK103" s="84"/>
      <c r="OAL103" s="84"/>
      <c r="OAM103" s="84"/>
      <c r="OAN103" s="84"/>
      <c r="OAO103" s="84"/>
      <c r="OAP103" s="84"/>
      <c r="OAQ103" s="84"/>
      <c r="OAR103" s="84"/>
      <c r="OAS103" s="84"/>
      <c r="OAT103" s="84"/>
      <c r="OAU103" s="84"/>
      <c r="OAV103" s="84"/>
      <c r="OAW103" s="84"/>
      <c r="OAX103" s="84"/>
      <c r="OAY103" s="84"/>
      <c r="OAZ103" s="84"/>
      <c r="OBA103" s="84"/>
      <c r="OBB103" s="84"/>
      <c r="OBC103" s="84"/>
      <c r="OBD103" s="84"/>
      <c r="OBE103" s="84"/>
      <c r="OBF103" s="84"/>
      <c r="OBG103" s="84"/>
      <c r="OBH103" s="84"/>
      <c r="OBI103" s="84"/>
      <c r="OBJ103" s="84"/>
      <c r="OBK103" s="84"/>
      <c r="OBL103" s="84"/>
      <c r="OBM103" s="84"/>
      <c r="OBN103" s="84"/>
      <c r="OBO103" s="84"/>
      <c r="OBP103" s="84"/>
      <c r="OBQ103" s="84"/>
      <c r="OBR103" s="84"/>
      <c r="OBS103" s="84"/>
      <c r="OBT103" s="84"/>
      <c r="OBU103" s="84"/>
      <c r="OBV103" s="84"/>
      <c r="OBW103" s="84"/>
      <c r="OBX103" s="84"/>
      <c r="OBY103" s="84"/>
      <c r="OBZ103" s="84"/>
      <c r="OCA103" s="84"/>
      <c r="OCB103" s="84"/>
      <c r="OCC103" s="84"/>
      <c r="OCD103" s="84"/>
      <c r="OCE103" s="84"/>
      <c r="OCF103" s="84"/>
      <c r="OCG103" s="84"/>
      <c r="OCH103" s="84"/>
      <c r="OCI103" s="84"/>
      <c r="OCJ103" s="84"/>
      <c r="OCK103" s="84"/>
      <c r="OCL103" s="84"/>
      <c r="OCM103" s="84"/>
      <c r="OCN103" s="84"/>
      <c r="OCO103" s="84"/>
      <c r="OCP103" s="84"/>
      <c r="OCQ103" s="84"/>
      <c r="OCR103" s="84"/>
      <c r="OCS103" s="84"/>
      <c r="OCT103" s="84"/>
      <c r="OCU103" s="84"/>
      <c r="OCV103" s="84"/>
      <c r="OCW103" s="84"/>
      <c r="OCX103" s="84"/>
      <c r="OCY103" s="84"/>
      <c r="OCZ103" s="84"/>
      <c r="ODA103" s="84"/>
      <c r="ODB103" s="84"/>
      <c r="ODC103" s="84"/>
      <c r="ODD103" s="84"/>
      <c r="ODE103" s="84"/>
      <c r="ODF103" s="84"/>
      <c r="ODG103" s="84"/>
      <c r="ODH103" s="84"/>
      <c r="ODI103" s="84"/>
      <c r="ODJ103" s="84"/>
      <c r="ODK103" s="84"/>
      <c r="ODL103" s="84"/>
      <c r="ODM103" s="84"/>
      <c r="ODN103" s="84"/>
      <c r="ODO103" s="84"/>
      <c r="ODP103" s="84"/>
      <c r="ODQ103" s="84"/>
      <c r="ODR103" s="84"/>
      <c r="ODS103" s="84"/>
      <c r="ODT103" s="84"/>
      <c r="ODU103" s="84"/>
      <c r="ODV103" s="84"/>
      <c r="ODW103" s="84"/>
      <c r="ODX103" s="84"/>
      <c r="ODY103" s="84"/>
      <c r="ODZ103" s="84"/>
      <c r="OEA103" s="84"/>
      <c r="OEB103" s="84"/>
      <c r="OEC103" s="84"/>
      <c r="OED103" s="84"/>
      <c r="OEE103" s="84"/>
      <c r="OEF103" s="84"/>
      <c r="OEG103" s="84"/>
      <c r="OEH103" s="84"/>
      <c r="OEI103" s="84"/>
      <c r="OEJ103" s="84"/>
      <c r="OEK103" s="84"/>
      <c r="OEL103" s="84"/>
      <c r="OEM103" s="84"/>
      <c r="OEN103" s="84"/>
      <c r="OEO103" s="84"/>
      <c r="OEP103" s="84"/>
      <c r="OEQ103" s="84"/>
      <c r="OER103" s="84"/>
      <c r="OES103" s="84"/>
      <c r="OET103" s="84"/>
      <c r="OEU103" s="84"/>
      <c r="OEV103" s="84"/>
      <c r="OEW103" s="84"/>
      <c r="OEX103" s="84"/>
      <c r="OEY103" s="84"/>
      <c r="OEZ103" s="84"/>
      <c r="OFA103" s="84"/>
      <c r="OFB103" s="84"/>
      <c r="OFC103" s="84"/>
      <c r="OFD103" s="84"/>
      <c r="OFE103" s="84"/>
      <c r="OFF103" s="84"/>
      <c r="OFG103" s="84"/>
      <c r="OFH103" s="84"/>
      <c r="OFI103" s="84"/>
      <c r="OFJ103" s="84"/>
      <c r="OFK103" s="84"/>
      <c r="OFL103" s="84"/>
      <c r="OFM103" s="84"/>
      <c r="OFN103" s="84"/>
      <c r="OFO103" s="84"/>
      <c r="OFP103" s="84"/>
      <c r="OFQ103" s="84"/>
      <c r="OFR103" s="84"/>
      <c r="OFS103" s="84"/>
      <c r="OFT103" s="84"/>
      <c r="OFU103" s="84"/>
      <c r="OFV103" s="84"/>
      <c r="OFW103" s="84"/>
      <c r="OFX103" s="84"/>
      <c r="OFY103" s="84"/>
      <c r="OFZ103" s="84"/>
      <c r="OGA103" s="84"/>
      <c r="OGB103" s="84"/>
      <c r="OGC103" s="84"/>
      <c r="OGD103" s="84"/>
      <c r="OGE103" s="84"/>
      <c r="OGF103" s="84"/>
      <c r="OGG103" s="84"/>
      <c r="OGH103" s="84"/>
      <c r="OGI103" s="84"/>
      <c r="OGJ103" s="84"/>
      <c r="OGK103" s="84"/>
      <c r="OGL103" s="84"/>
      <c r="OGM103" s="84"/>
      <c r="OGN103" s="84"/>
      <c r="OGO103" s="84"/>
      <c r="OGP103" s="84"/>
      <c r="OGQ103" s="84"/>
      <c r="OGR103" s="84"/>
      <c r="OGS103" s="84"/>
      <c r="OGT103" s="84"/>
      <c r="OGU103" s="84"/>
      <c r="OGV103" s="84"/>
      <c r="OGW103" s="84"/>
      <c r="OGX103" s="84"/>
      <c r="OGY103" s="84"/>
      <c r="OGZ103" s="84"/>
      <c r="OHA103" s="84"/>
      <c r="OHB103" s="84"/>
      <c r="OHC103" s="84"/>
      <c r="OHD103" s="84"/>
      <c r="OHE103" s="84"/>
      <c r="OHF103" s="84"/>
      <c r="OHG103" s="84"/>
      <c r="OHH103" s="84"/>
      <c r="OHI103" s="84"/>
      <c r="OHJ103" s="84"/>
      <c r="OHK103" s="84"/>
      <c r="OHL103" s="84"/>
      <c r="OHM103" s="84"/>
      <c r="OHN103" s="84"/>
      <c r="OHO103" s="84"/>
      <c r="OHP103" s="84"/>
      <c r="OHQ103" s="84"/>
      <c r="OHR103" s="84"/>
      <c r="OHS103" s="84"/>
      <c r="OHT103" s="84"/>
      <c r="OHU103" s="84"/>
      <c r="OHV103" s="84"/>
      <c r="OHW103" s="84"/>
      <c r="OHX103" s="84"/>
      <c r="OHY103" s="84"/>
      <c r="OHZ103" s="84"/>
      <c r="OIA103" s="84"/>
      <c r="OIB103" s="84"/>
      <c r="OIC103" s="84"/>
      <c r="OID103" s="84"/>
      <c r="OIE103" s="84"/>
      <c r="OIF103" s="84"/>
      <c r="OIG103" s="84"/>
      <c r="OIH103" s="84"/>
      <c r="OII103" s="84"/>
      <c r="OIJ103" s="84"/>
      <c r="OIK103" s="84"/>
      <c r="OIL103" s="84"/>
      <c r="OIM103" s="84"/>
      <c r="OIN103" s="84"/>
      <c r="OIO103" s="84"/>
      <c r="OIP103" s="84"/>
      <c r="OIQ103" s="84"/>
      <c r="OIR103" s="84"/>
      <c r="OIS103" s="84"/>
      <c r="OIT103" s="84"/>
      <c r="OIU103" s="84"/>
      <c r="OIV103" s="84"/>
      <c r="OIW103" s="84"/>
      <c r="OIX103" s="84"/>
      <c r="OIY103" s="84"/>
      <c r="OIZ103" s="84"/>
      <c r="OJA103" s="84"/>
      <c r="OJB103" s="84"/>
      <c r="OJC103" s="84"/>
      <c r="OJD103" s="84"/>
      <c r="OJE103" s="84"/>
      <c r="OJF103" s="84"/>
      <c r="OJG103" s="84"/>
      <c r="OJH103" s="84"/>
      <c r="OJI103" s="84"/>
      <c r="OJJ103" s="84"/>
      <c r="OJK103" s="84"/>
      <c r="OJL103" s="84"/>
      <c r="OJM103" s="84"/>
      <c r="OJN103" s="84"/>
      <c r="OJO103" s="84"/>
      <c r="OJP103" s="84"/>
      <c r="OJQ103" s="84"/>
      <c r="OJR103" s="84"/>
      <c r="OJS103" s="84"/>
      <c r="OJT103" s="84"/>
      <c r="OJU103" s="84"/>
      <c r="OJV103" s="84"/>
      <c r="OJW103" s="84"/>
      <c r="OJX103" s="84"/>
      <c r="OJY103" s="84"/>
      <c r="OJZ103" s="84"/>
      <c r="OKA103" s="84"/>
      <c r="OKB103" s="84"/>
      <c r="OKC103" s="84"/>
      <c r="OKD103" s="84"/>
      <c r="OKE103" s="84"/>
      <c r="OKF103" s="84"/>
      <c r="OKG103" s="84"/>
      <c r="OKH103" s="84"/>
      <c r="OKI103" s="84"/>
      <c r="OKJ103" s="84"/>
      <c r="OKK103" s="84"/>
      <c r="OKL103" s="84"/>
      <c r="OKM103" s="84"/>
      <c r="OKN103" s="84"/>
      <c r="OKO103" s="84"/>
      <c r="OKP103" s="84"/>
      <c r="OKQ103" s="84"/>
      <c r="OKR103" s="84"/>
      <c r="OKS103" s="84"/>
      <c r="OKT103" s="84"/>
      <c r="OKU103" s="84"/>
      <c r="OKV103" s="84"/>
      <c r="OKW103" s="84"/>
      <c r="OKX103" s="84"/>
      <c r="OKY103" s="84"/>
      <c r="OKZ103" s="84"/>
      <c r="OLA103" s="84"/>
      <c r="OLB103" s="84"/>
      <c r="OLC103" s="84"/>
      <c r="OLD103" s="84"/>
      <c r="OLE103" s="84"/>
      <c r="OLF103" s="84"/>
      <c r="OLG103" s="84"/>
      <c r="OLH103" s="84"/>
      <c r="OLI103" s="84"/>
      <c r="OLJ103" s="84"/>
      <c r="OLK103" s="84"/>
      <c r="OLL103" s="84"/>
      <c r="OLM103" s="84"/>
      <c r="OLN103" s="84"/>
      <c r="OLO103" s="84"/>
      <c r="OLP103" s="84"/>
      <c r="OLQ103" s="84"/>
      <c r="OLR103" s="84"/>
      <c r="OLS103" s="84"/>
      <c r="OLT103" s="84"/>
      <c r="OLU103" s="84"/>
      <c r="OLV103" s="84"/>
      <c r="OLW103" s="84"/>
      <c r="OLX103" s="84"/>
      <c r="OLY103" s="84"/>
      <c r="OLZ103" s="84"/>
      <c r="OMA103" s="84"/>
      <c r="OMB103" s="84"/>
      <c r="OMC103" s="84"/>
      <c r="OMD103" s="84"/>
      <c r="OME103" s="84"/>
      <c r="OMF103" s="84"/>
      <c r="OMG103" s="84"/>
      <c r="OMH103" s="84"/>
      <c r="OMI103" s="84"/>
      <c r="OMJ103" s="84"/>
      <c r="OMK103" s="84"/>
      <c r="OML103" s="84"/>
      <c r="OMM103" s="84"/>
      <c r="OMN103" s="84"/>
      <c r="OMO103" s="84"/>
      <c r="OMP103" s="84"/>
      <c r="OMQ103" s="84"/>
      <c r="OMR103" s="84"/>
      <c r="OMS103" s="84"/>
      <c r="OMT103" s="84"/>
      <c r="OMU103" s="84"/>
      <c r="OMV103" s="84"/>
      <c r="OMW103" s="84"/>
      <c r="OMX103" s="84"/>
      <c r="OMY103" s="84"/>
      <c r="OMZ103" s="84"/>
      <c r="ONA103" s="84"/>
      <c r="ONB103" s="84"/>
      <c r="ONC103" s="84"/>
      <c r="OND103" s="84"/>
      <c r="ONE103" s="84"/>
      <c r="ONF103" s="84"/>
      <c r="ONG103" s="84"/>
      <c r="ONH103" s="84"/>
      <c r="ONI103" s="84"/>
      <c r="ONJ103" s="84"/>
      <c r="ONK103" s="84"/>
      <c r="ONL103" s="84"/>
      <c r="ONM103" s="84"/>
      <c r="ONN103" s="84"/>
      <c r="ONO103" s="84"/>
      <c r="ONP103" s="84"/>
      <c r="ONQ103" s="84"/>
      <c r="ONR103" s="84"/>
      <c r="ONS103" s="84"/>
      <c r="ONT103" s="84"/>
      <c r="ONU103" s="84"/>
      <c r="ONV103" s="84"/>
      <c r="ONW103" s="84"/>
      <c r="ONX103" s="84"/>
      <c r="ONY103" s="84"/>
      <c r="ONZ103" s="84"/>
      <c r="OOA103" s="84"/>
      <c r="OOB103" s="84"/>
      <c r="OOC103" s="84"/>
      <c r="OOD103" s="84"/>
      <c r="OOE103" s="84"/>
      <c r="OOF103" s="84"/>
      <c r="OOG103" s="84"/>
      <c r="OOH103" s="84"/>
      <c r="OOI103" s="84"/>
      <c r="OOJ103" s="84"/>
      <c r="OOK103" s="84"/>
      <c r="OOL103" s="84"/>
      <c r="OOM103" s="84"/>
      <c r="OON103" s="84"/>
      <c r="OOO103" s="84"/>
      <c r="OOP103" s="84"/>
      <c r="OOQ103" s="84"/>
      <c r="OOR103" s="84"/>
      <c r="OOS103" s="84"/>
      <c r="OOT103" s="84"/>
      <c r="OOU103" s="84"/>
      <c r="OOV103" s="84"/>
      <c r="OOW103" s="84"/>
      <c r="OOX103" s="84"/>
      <c r="OOY103" s="84"/>
      <c r="OOZ103" s="84"/>
      <c r="OPA103" s="84"/>
      <c r="OPB103" s="84"/>
      <c r="OPC103" s="84"/>
      <c r="OPD103" s="84"/>
      <c r="OPE103" s="84"/>
      <c r="OPF103" s="84"/>
      <c r="OPG103" s="84"/>
      <c r="OPH103" s="84"/>
      <c r="OPI103" s="84"/>
      <c r="OPJ103" s="84"/>
      <c r="OPK103" s="84"/>
      <c r="OPL103" s="84"/>
      <c r="OPM103" s="84"/>
      <c r="OPN103" s="84"/>
      <c r="OPO103" s="84"/>
      <c r="OPP103" s="84"/>
      <c r="OPQ103" s="84"/>
      <c r="OPR103" s="84"/>
      <c r="OPS103" s="84"/>
      <c r="OPT103" s="84"/>
      <c r="OPU103" s="84"/>
      <c r="OPV103" s="84"/>
      <c r="OPW103" s="84"/>
      <c r="OPX103" s="84"/>
      <c r="OPY103" s="84"/>
      <c r="OPZ103" s="84"/>
      <c r="OQA103" s="84"/>
      <c r="OQB103" s="84"/>
      <c r="OQC103" s="84"/>
      <c r="OQD103" s="84"/>
      <c r="OQE103" s="84"/>
      <c r="OQF103" s="84"/>
      <c r="OQG103" s="84"/>
      <c r="OQH103" s="84"/>
      <c r="OQI103" s="84"/>
      <c r="OQJ103" s="84"/>
      <c r="OQK103" s="84"/>
      <c r="OQL103" s="84"/>
      <c r="OQM103" s="84"/>
      <c r="OQN103" s="84"/>
      <c r="OQO103" s="84"/>
      <c r="OQP103" s="84"/>
      <c r="OQQ103" s="84"/>
      <c r="OQR103" s="84"/>
      <c r="OQS103" s="84"/>
      <c r="OQT103" s="84"/>
      <c r="OQU103" s="84"/>
      <c r="OQV103" s="84"/>
      <c r="OQW103" s="84"/>
      <c r="OQX103" s="84"/>
      <c r="OQY103" s="84"/>
      <c r="OQZ103" s="84"/>
      <c r="ORA103" s="84"/>
      <c r="ORB103" s="84"/>
      <c r="ORC103" s="84"/>
      <c r="ORD103" s="84"/>
      <c r="ORE103" s="84"/>
      <c r="ORF103" s="84"/>
      <c r="ORG103" s="84"/>
      <c r="ORH103" s="84"/>
      <c r="ORI103" s="84"/>
      <c r="ORJ103" s="84"/>
      <c r="ORK103" s="84"/>
      <c r="ORL103" s="84"/>
      <c r="ORM103" s="84"/>
      <c r="ORN103" s="84"/>
      <c r="ORO103" s="84"/>
      <c r="ORP103" s="84"/>
      <c r="ORQ103" s="84"/>
      <c r="ORR103" s="84"/>
      <c r="ORS103" s="84"/>
      <c r="ORT103" s="84"/>
      <c r="ORU103" s="84"/>
      <c r="ORV103" s="84"/>
      <c r="ORW103" s="84"/>
      <c r="ORX103" s="84"/>
      <c r="ORY103" s="84"/>
      <c r="ORZ103" s="84"/>
      <c r="OSA103" s="84"/>
      <c r="OSB103" s="84"/>
      <c r="OSC103" s="84"/>
      <c r="OSD103" s="84"/>
      <c r="OSE103" s="84"/>
      <c r="OSF103" s="84"/>
      <c r="OSG103" s="84"/>
      <c r="OSH103" s="84"/>
      <c r="OSI103" s="84"/>
      <c r="OSJ103" s="84"/>
      <c r="OSK103" s="84"/>
      <c r="OSL103" s="84"/>
      <c r="OSM103" s="84"/>
      <c r="OSN103" s="84"/>
      <c r="OSO103" s="84"/>
      <c r="OSP103" s="84"/>
      <c r="OSQ103" s="84"/>
      <c r="OSR103" s="84"/>
      <c r="OSS103" s="84"/>
      <c r="OST103" s="84"/>
      <c r="OSU103" s="84"/>
      <c r="OSV103" s="84"/>
      <c r="OSW103" s="84"/>
      <c r="OSX103" s="84"/>
      <c r="OSY103" s="84"/>
      <c r="OSZ103" s="84"/>
      <c r="OTA103" s="84"/>
      <c r="OTB103" s="84"/>
      <c r="OTC103" s="84"/>
      <c r="OTD103" s="84"/>
      <c r="OTE103" s="84"/>
      <c r="OTF103" s="84"/>
      <c r="OTG103" s="84"/>
      <c r="OTH103" s="84"/>
      <c r="OTI103" s="84"/>
      <c r="OTJ103" s="84"/>
      <c r="OTK103" s="84"/>
      <c r="OTL103" s="84"/>
      <c r="OTM103" s="84"/>
      <c r="OTN103" s="84"/>
      <c r="OTO103" s="84"/>
      <c r="OTP103" s="84"/>
      <c r="OTQ103" s="84"/>
      <c r="OTR103" s="84"/>
      <c r="OTS103" s="84"/>
      <c r="OTT103" s="84"/>
      <c r="OTU103" s="84"/>
      <c r="OTV103" s="84"/>
      <c r="OTW103" s="84"/>
      <c r="OTX103" s="84"/>
      <c r="OTY103" s="84"/>
      <c r="OTZ103" s="84"/>
      <c r="OUA103" s="84"/>
      <c r="OUB103" s="84"/>
      <c r="OUC103" s="84"/>
      <c r="OUD103" s="84"/>
      <c r="OUE103" s="84"/>
      <c r="OUF103" s="84"/>
      <c r="OUG103" s="84"/>
      <c r="OUH103" s="84"/>
      <c r="OUI103" s="84"/>
      <c r="OUJ103" s="84"/>
      <c r="OUK103" s="84"/>
      <c r="OUL103" s="84"/>
      <c r="OUM103" s="84"/>
      <c r="OUN103" s="84"/>
      <c r="OUO103" s="84"/>
      <c r="OUP103" s="84"/>
      <c r="OUQ103" s="84"/>
      <c r="OUR103" s="84"/>
      <c r="OUS103" s="84"/>
      <c r="OUT103" s="84"/>
      <c r="OUU103" s="84"/>
      <c r="OUV103" s="84"/>
      <c r="OUW103" s="84"/>
      <c r="OUX103" s="84"/>
      <c r="OUY103" s="84"/>
      <c r="OUZ103" s="84"/>
      <c r="OVA103" s="84"/>
      <c r="OVB103" s="84"/>
      <c r="OVC103" s="84"/>
      <c r="OVD103" s="84"/>
      <c r="OVE103" s="84"/>
      <c r="OVF103" s="84"/>
      <c r="OVG103" s="84"/>
      <c r="OVH103" s="84"/>
      <c r="OVI103" s="84"/>
      <c r="OVJ103" s="84"/>
      <c r="OVK103" s="84"/>
      <c r="OVL103" s="84"/>
      <c r="OVM103" s="84"/>
      <c r="OVN103" s="84"/>
      <c r="OVO103" s="84"/>
      <c r="OVP103" s="84"/>
      <c r="OVQ103" s="84"/>
      <c r="OVR103" s="84"/>
      <c r="OVS103" s="84"/>
      <c r="OVT103" s="84"/>
      <c r="OVU103" s="84"/>
      <c r="OVV103" s="84"/>
      <c r="OVW103" s="84"/>
      <c r="OVX103" s="84"/>
      <c r="OVY103" s="84"/>
      <c r="OVZ103" s="84"/>
      <c r="OWA103" s="84"/>
      <c r="OWB103" s="84"/>
      <c r="OWC103" s="84"/>
      <c r="OWD103" s="84"/>
      <c r="OWE103" s="84"/>
      <c r="OWF103" s="84"/>
      <c r="OWG103" s="84"/>
      <c r="OWH103" s="84"/>
      <c r="OWI103" s="84"/>
      <c r="OWJ103" s="84"/>
      <c r="OWK103" s="84"/>
      <c r="OWL103" s="84"/>
      <c r="OWM103" s="84"/>
      <c r="OWN103" s="84"/>
      <c r="OWO103" s="84"/>
      <c r="OWP103" s="84"/>
      <c r="OWQ103" s="84"/>
      <c r="OWR103" s="84"/>
      <c r="OWS103" s="84"/>
      <c r="OWT103" s="84"/>
      <c r="OWU103" s="84"/>
      <c r="OWV103" s="84"/>
      <c r="OWW103" s="84"/>
      <c r="OWX103" s="84"/>
      <c r="OWY103" s="84"/>
      <c r="OWZ103" s="84"/>
      <c r="OXA103" s="84"/>
      <c r="OXB103" s="84"/>
      <c r="OXC103" s="84"/>
      <c r="OXD103" s="84"/>
      <c r="OXE103" s="84"/>
      <c r="OXF103" s="84"/>
      <c r="OXG103" s="84"/>
      <c r="OXH103" s="84"/>
      <c r="OXI103" s="84"/>
      <c r="OXJ103" s="84"/>
      <c r="OXK103" s="84"/>
      <c r="OXL103" s="84"/>
      <c r="OXM103" s="84"/>
      <c r="OXN103" s="84"/>
      <c r="OXO103" s="84"/>
      <c r="OXP103" s="84"/>
      <c r="OXQ103" s="84"/>
      <c r="OXR103" s="84"/>
      <c r="OXS103" s="84"/>
      <c r="OXT103" s="84"/>
      <c r="OXU103" s="84"/>
      <c r="OXV103" s="84"/>
      <c r="OXW103" s="84"/>
      <c r="OXX103" s="84"/>
      <c r="OXY103" s="84"/>
      <c r="OXZ103" s="84"/>
      <c r="OYA103" s="84"/>
      <c r="OYB103" s="84"/>
      <c r="OYC103" s="84"/>
      <c r="OYD103" s="84"/>
      <c r="OYE103" s="84"/>
      <c r="OYF103" s="84"/>
      <c r="OYG103" s="84"/>
      <c r="OYH103" s="84"/>
      <c r="OYI103" s="84"/>
      <c r="OYJ103" s="84"/>
      <c r="OYK103" s="84"/>
      <c r="OYL103" s="84"/>
      <c r="OYM103" s="84"/>
      <c r="OYN103" s="84"/>
      <c r="OYO103" s="84"/>
      <c r="OYP103" s="84"/>
      <c r="OYQ103" s="84"/>
      <c r="OYR103" s="84"/>
      <c r="OYS103" s="84"/>
      <c r="OYT103" s="84"/>
      <c r="OYU103" s="84"/>
      <c r="OYV103" s="84"/>
      <c r="OYW103" s="84"/>
      <c r="OYX103" s="84"/>
      <c r="OYY103" s="84"/>
      <c r="OYZ103" s="84"/>
      <c r="OZA103" s="84"/>
      <c r="OZB103" s="84"/>
      <c r="OZC103" s="84"/>
      <c r="OZD103" s="84"/>
      <c r="OZE103" s="84"/>
      <c r="OZF103" s="84"/>
      <c r="OZG103" s="84"/>
      <c r="OZH103" s="84"/>
      <c r="OZI103" s="84"/>
      <c r="OZJ103" s="84"/>
      <c r="OZK103" s="84"/>
      <c r="OZL103" s="84"/>
      <c r="OZM103" s="84"/>
      <c r="OZN103" s="84"/>
      <c r="OZO103" s="84"/>
      <c r="OZP103" s="84"/>
      <c r="OZQ103" s="84"/>
      <c r="OZR103" s="84"/>
      <c r="OZS103" s="84"/>
      <c r="OZT103" s="84"/>
      <c r="OZU103" s="84"/>
      <c r="OZV103" s="84"/>
      <c r="OZW103" s="84"/>
      <c r="OZX103" s="84"/>
      <c r="OZY103" s="84"/>
      <c r="OZZ103" s="84"/>
      <c r="PAA103" s="84"/>
      <c r="PAB103" s="84"/>
      <c r="PAC103" s="84"/>
      <c r="PAD103" s="84"/>
      <c r="PAE103" s="84"/>
      <c r="PAF103" s="84"/>
      <c r="PAG103" s="84"/>
      <c r="PAH103" s="84"/>
      <c r="PAI103" s="84"/>
      <c r="PAJ103" s="84"/>
      <c r="PAK103" s="84"/>
      <c r="PAL103" s="84"/>
      <c r="PAM103" s="84"/>
      <c r="PAN103" s="84"/>
      <c r="PAO103" s="84"/>
      <c r="PAP103" s="84"/>
      <c r="PAQ103" s="84"/>
      <c r="PAR103" s="84"/>
      <c r="PAS103" s="84"/>
      <c r="PAT103" s="84"/>
      <c r="PAU103" s="84"/>
      <c r="PAV103" s="84"/>
      <c r="PAW103" s="84"/>
      <c r="PAX103" s="84"/>
      <c r="PAY103" s="84"/>
      <c r="PAZ103" s="84"/>
      <c r="PBA103" s="84"/>
      <c r="PBB103" s="84"/>
      <c r="PBC103" s="84"/>
      <c r="PBD103" s="84"/>
      <c r="PBE103" s="84"/>
      <c r="PBF103" s="84"/>
      <c r="PBG103" s="84"/>
      <c r="PBH103" s="84"/>
      <c r="PBI103" s="84"/>
      <c r="PBJ103" s="84"/>
      <c r="PBK103" s="84"/>
      <c r="PBL103" s="84"/>
      <c r="PBM103" s="84"/>
      <c r="PBN103" s="84"/>
      <c r="PBO103" s="84"/>
      <c r="PBP103" s="84"/>
      <c r="PBQ103" s="84"/>
      <c r="PBR103" s="84"/>
      <c r="PBS103" s="84"/>
      <c r="PBT103" s="84"/>
      <c r="PBU103" s="84"/>
      <c r="PBV103" s="84"/>
      <c r="PBW103" s="84"/>
      <c r="PBX103" s="84"/>
      <c r="PBY103" s="84"/>
      <c r="PBZ103" s="84"/>
      <c r="PCA103" s="84"/>
      <c r="PCB103" s="84"/>
      <c r="PCC103" s="84"/>
      <c r="PCD103" s="84"/>
      <c r="PCE103" s="84"/>
      <c r="PCF103" s="84"/>
      <c r="PCG103" s="84"/>
      <c r="PCH103" s="84"/>
      <c r="PCI103" s="84"/>
      <c r="PCJ103" s="84"/>
      <c r="PCK103" s="84"/>
      <c r="PCL103" s="84"/>
      <c r="PCM103" s="84"/>
      <c r="PCN103" s="84"/>
      <c r="PCO103" s="84"/>
      <c r="PCP103" s="84"/>
      <c r="PCQ103" s="84"/>
      <c r="PCR103" s="84"/>
      <c r="PCS103" s="84"/>
      <c r="PCT103" s="84"/>
      <c r="PCU103" s="84"/>
      <c r="PCV103" s="84"/>
      <c r="PCW103" s="84"/>
      <c r="PCX103" s="84"/>
      <c r="PCY103" s="84"/>
      <c r="PCZ103" s="84"/>
      <c r="PDA103" s="84"/>
      <c r="PDB103" s="84"/>
      <c r="PDC103" s="84"/>
      <c r="PDD103" s="84"/>
      <c r="PDE103" s="84"/>
      <c r="PDF103" s="84"/>
      <c r="PDG103" s="84"/>
      <c r="PDH103" s="84"/>
      <c r="PDI103" s="84"/>
      <c r="PDJ103" s="84"/>
      <c r="PDK103" s="84"/>
      <c r="PDL103" s="84"/>
      <c r="PDM103" s="84"/>
      <c r="PDN103" s="84"/>
      <c r="PDO103" s="84"/>
      <c r="PDP103" s="84"/>
      <c r="PDQ103" s="84"/>
      <c r="PDR103" s="84"/>
      <c r="PDS103" s="84"/>
      <c r="PDT103" s="84"/>
      <c r="PDU103" s="84"/>
      <c r="PDV103" s="84"/>
      <c r="PDW103" s="84"/>
      <c r="PDX103" s="84"/>
      <c r="PDY103" s="84"/>
      <c r="PDZ103" s="84"/>
      <c r="PEA103" s="84"/>
      <c r="PEB103" s="84"/>
      <c r="PEC103" s="84"/>
      <c r="PED103" s="84"/>
      <c r="PEE103" s="84"/>
      <c r="PEF103" s="84"/>
      <c r="PEG103" s="84"/>
      <c r="PEH103" s="84"/>
      <c r="PEI103" s="84"/>
      <c r="PEJ103" s="84"/>
      <c r="PEK103" s="84"/>
      <c r="PEL103" s="84"/>
      <c r="PEM103" s="84"/>
      <c r="PEN103" s="84"/>
      <c r="PEO103" s="84"/>
      <c r="PEP103" s="84"/>
      <c r="PEQ103" s="84"/>
      <c r="PER103" s="84"/>
      <c r="PES103" s="84"/>
      <c r="PET103" s="84"/>
      <c r="PEU103" s="84"/>
      <c r="PEV103" s="84"/>
      <c r="PEW103" s="84"/>
      <c r="PEX103" s="84"/>
      <c r="PEY103" s="84"/>
      <c r="PEZ103" s="84"/>
      <c r="PFA103" s="84"/>
      <c r="PFB103" s="84"/>
      <c r="PFC103" s="84"/>
      <c r="PFD103" s="84"/>
      <c r="PFE103" s="84"/>
      <c r="PFF103" s="84"/>
      <c r="PFG103" s="84"/>
      <c r="PFH103" s="84"/>
      <c r="PFI103" s="84"/>
      <c r="PFJ103" s="84"/>
      <c r="PFK103" s="84"/>
      <c r="PFL103" s="84"/>
      <c r="PFM103" s="84"/>
      <c r="PFN103" s="84"/>
      <c r="PFO103" s="84"/>
      <c r="PFP103" s="84"/>
      <c r="PFQ103" s="84"/>
      <c r="PFR103" s="84"/>
      <c r="PFS103" s="84"/>
      <c r="PFT103" s="84"/>
      <c r="PFU103" s="84"/>
      <c r="PFV103" s="84"/>
      <c r="PFW103" s="84"/>
      <c r="PFX103" s="84"/>
      <c r="PFY103" s="84"/>
      <c r="PFZ103" s="84"/>
      <c r="PGA103" s="84"/>
      <c r="PGB103" s="84"/>
      <c r="PGC103" s="84"/>
      <c r="PGD103" s="84"/>
      <c r="PGE103" s="84"/>
      <c r="PGF103" s="84"/>
      <c r="PGG103" s="84"/>
      <c r="PGH103" s="84"/>
      <c r="PGI103" s="84"/>
      <c r="PGJ103" s="84"/>
      <c r="PGK103" s="84"/>
      <c r="PGL103" s="84"/>
      <c r="PGM103" s="84"/>
      <c r="PGN103" s="84"/>
      <c r="PGO103" s="84"/>
      <c r="PGP103" s="84"/>
      <c r="PGQ103" s="84"/>
      <c r="PGR103" s="84"/>
      <c r="PGS103" s="84"/>
      <c r="PGT103" s="84"/>
      <c r="PGU103" s="84"/>
      <c r="PGV103" s="84"/>
      <c r="PGW103" s="84"/>
      <c r="PGX103" s="84"/>
      <c r="PGY103" s="84"/>
      <c r="PGZ103" s="84"/>
      <c r="PHA103" s="84"/>
      <c r="PHB103" s="84"/>
      <c r="PHC103" s="84"/>
      <c r="PHD103" s="84"/>
      <c r="PHE103" s="84"/>
      <c r="PHF103" s="84"/>
      <c r="PHG103" s="84"/>
      <c r="PHH103" s="84"/>
      <c r="PHI103" s="84"/>
      <c r="PHJ103" s="84"/>
      <c r="PHK103" s="84"/>
      <c r="PHL103" s="84"/>
      <c r="PHM103" s="84"/>
      <c r="PHN103" s="84"/>
      <c r="PHO103" s="84"/>
      <c r="PHP103" s="84"/>
      <c r="PHQ103" s="84"/>
      <c r="PHR103" s="84"/>
      <c r="PHS103" s="84"/>
      <c r="PHT103" s="84"/>
      <c r="PHU103" s="84"/>
      <c r="PHV103" s="84"/>
      <c r="PHW103" s="84"/>
      <c r="PHX103" s="84"/>
      <c r="PHY103" s="84"/>
      <c r="PHZ103" s="84"/>
      <c r="PIA103" s="84"/>
      <c r="PIB103" s="84"/>
      <c r="PIC103" s="84"/>
      <c r="PID103" s="84"/>
      <c r="PIE103" s="84"/>
      <c r="PIF103" s="84"/>
      <c r="PIG103" s="84"/>
      <c r="PIH103" s="84"/>
      <c r="PII103" s="84"/>
      <c r="PIJ103" s="84"/>
      <c r="PIK103" s="84"/>
      <c r="PIL103" s="84"/>
      <c r="PIM103" s="84"/>
      <c r="PIN103" s="84"/>
      <c r="PIO103" s="84"/>
      <c r="PIP103" s="84"/>
      <c r="PIQ103" s="84"/>
      <c r="PIR103" s="84"/>
      <c r="PIS103" s="84"/>
      <c r="PIT103" s="84"/>
      <c r="PIU103" s="84"/>
      <c r="PIV103" s="84"/>
      <c r="PIW103" s="84"/>
      <c r="PIX103" s="84"/>
      <c r="PIY103" s="84"/>
      <c r="PIZ103" s="84"/>
      <c r="PJA103" s="84"/>
      <c r="PJB103" s="84"/>
      <c r="PJC103" s="84"/>
      <c r="PJD103" s="84"/>
      <c r="PJE103" s="84"/>
      <c r="PJF103" s="84"/>
      <c r="PJG103" s="84"/>
      <c r="PJH103" s="84"/>
      <c r="PJI103" s="84"/>
      <c r="PJJ103" s="84"/>
      <c r="PJK103" s="84"/>
      <c r="PJL103" s="84"/>
      <c r="PJM103" s="84"/>
      <c r="PJN103" s="84"/>
      <c r="PJO103" s="84"/>
      <c r="PJP103" s="84"/>
      <c r="PJQ103" s="84"/>
      <c r="PJR103" s="84"/>
      <c r="PJS103" s="84"/>
      <c r="PJT103" s="84"/>
      <c r="PJU103" s="84"/>
      <c r="PJV103" s="84"/>
      <c r="PJW103" s="84"/>
      <c r="PJX103" s="84"/>
      <c r="PJY103" s="84"/>
      <c r="PJZ103" s="84"/>
      <c r="PKA103" s="84"/>
      <c r="PKB103" s="84"/>
      <c r="PKC103" s="84"/>
      <c r="PKD103" s="84"/>
      <c r="PKE103" s="84"/>
      <c r="PKF103" s="84"/>
      <c r="PKG103" s="84"/>
      <c r="PKH103" s="84"/>
      <c r="PKI103" s="84"/>
      <c r="PKJ103" s="84"/>
      <c r="PKK103" s="84"/>
      <c r="PKL103" s="84"/>
      <c r="PKM103" s="84"/>
      <c r="PKN103" s="84"/>
      <c r="PKO103" s="84"/>
      <c r="PKP103" s="84"/>
      <c r="PKQ103" s="84"/>
      <c r="PKR103" s="84"/>
      <c r="PKS103" s="84"/>
      <c r="PKT103" s="84"/>
      <c r="PKU103" s="84"/>
      <c r="PKV103" s="84"/>
      <c r="PKW103" s="84"/>
      <c r="PKX103" s="84"/>
      <c r="PKY103" s="84"/>
      <c r="PKZ103" s="84"/>
      <c r="PLA103" s="84"/>
      <c r="PLB103" s="84"/>
      <c r="PLC103" s="84"/>
      <c r="PLD103" s="84"/>
      <c r="PLE103" s="84"/>
      <c r="PLF103" s="84"/>
      <c r="PLG103" s="84"/>
      <c r="PLH103" s="84"/>
      <c r="PLI103" s="84"/>
      <c r="PLJ103" s="84"/>
      <c r="PLK103" s="84"/>
      <c r="PLL103" s="84"/>
      <c r="PLM103" s="84"/>
      <c r="PLN103" s="84"/>
      <c r="PLO103" s="84"/>
      <c r="PLP103" s="84"/>
      <c r="PLQ103" s="84"/>
      <c r="PLR103" s="84"/>
      <c r="PLS103" s="84"/>
      <c r="PLT103" s="84"/>
      <c r="PLU103" s="84"/>
      <c r="PLV103" s="84"/>
      <c r="PLW103" s="84"/>
      <c r="PLX103" s="84"/>
      <c r="PLY103" s="84"/>
      <c r="PLZ103" s="84"/>
      <c r="PMA103" s="84"/>
      <c r="PMB103" s="84"/>
      <c r="PMC103" s="84"/>
      <c r="PMD103" s="84"/>
      <c r="PME103" s="84"/>
      <c r="PMF103" s="84"/>
      <c r="PMG103" s="84"/>
      <c r="PMH103" s="84"/>
      <c r="PMI103" s="84"/>
      <c r="PMJ103" s="84"/>
      <c r="PMK103" s="84"/>
      <c r="PML103" s="84"/>
      <c r="PMM103" s="84"/>
      <c r="PMN103" s="84"/>
      <c r="PMO103" s="84"/>
      <c r="PMP103" s="84"/>
      <c r="PMQ103" s="84"/>
      <c r="PMR103" s="84"/>
      <c r="PMS103" s="84"/>
      <c r="PMT103" s="84"/>
      <c r="PMU103" s="84"/>
      <c r="PMV103" s="84"/>
      <c r="PMW103" s="84"/>
      <c r="PMX103" s="84"/>
      <c r="PMY103" s="84"/>
      <c r="PMZ103" s="84"/>
      <c r="PNA103" s="84"/>
      <c r="PNB103" s="84"/>
      <c r="PNC103" s="84"/>
      <c r="PND103" s="84"/>
      <c r="PNE103" s="84"/>
      <c r="PNF103" s="84"/>
      <c r="PNG103" s="84"/>
      <c r="PNH103" s="84"/>
      <c r="PNI103" s="84"/>
      <c r="PNJ103" s="84"/>
      <c r="PNK103" s="84"/>
      <c r="PNL103" s="84"/>
      <c r="PNM103" s="84"/>
      <c r="PNN103" s="84"/>
      <c r="PNO103" s="84"/>
      <c r="PNP103" s="84"/>
      <c r="PNQ103" s="84"/>
      <c r="PNR103" s="84"/>
      <c r="PNS103" s="84"/>
      <c r="PNT103" s="84"/>
      <c r="PNU103" s="84"/>
      <c r="PNV103" s="84"/>
      <c r="PNW103" s="84"/>
      <c r="PNX103" s="84"/>
      <c r="PNY103" s="84"/>
      <c r="PNZ103" s="84"/>
      <c r="POA103" s="84"/>
      <c r="POB103" s="84"/>
      <c r="POC103" s="84"/>
      <c r="POD103" s="84"/>
      <c r="POE103" s="84"/>
      <c r="POF103" s="84"/>
      <c r="POG103" s="84"/>
      <c r="POH103" s="84"/>
      <c r="POI103" s="84"/>
      <c r="POJ103" s="84"/>
      <c r="POK103" s="84"/>
      <c r="POL103" s="84"/>
      <c r="POM103" s="84"/>
      <c r="PON103" s="84"/>
      <c r="POO103" s="84"/>
      <c r="POP103" s="84"/>
      <c r="POQ103" s="84"/>
      <c r="POR103" s="84"/>
      <c r="POS103" s="84"/>
      <c r="POT103" s="84"/>
      <c r="POU103" s="84"/>
      <c r="POV103" s="84"/>
      <c r="POW103" s="84"/>
      <c r="POX103" s="84"/>
      <c r="POY103" s="84"/>
      <c r="POZ103" s="84"/>
      <c r="PPA103" s="84"/>
      <c r="PPB103" s="84"/>
      <c r="PPC103" s="84"/>
      <c r="PPD103" s="84"/>
      <c r="PPE103" s="84"/>
      <c r="PPF103" s="84"/>
      <c r="PPG103" s="84"/>
      <c r="PPH103" s="84"/>
      <c r="PPI103" s="84"/>
      <c r="PPJ103" s="84"/>
      <c r="PPK103" s="84"/>
      <c r="PPL103" s="84"/>
      <c r="PPM103" s="84"/>
      <c r="PPN103" s="84"/>
      <c r="PPO103" s="84"/>
      <c r="PPP103" s="84"/>
      <c r="PPQ103" s="84"/>
      <c r="PPR103" s="84"/>
      <c r="PPS103" s="84"/>
      <c r="PPT103" s="84"/>
      <c r="PPU103" s="84"/>
      <c r="PPV103" s="84"/>
      <c r="PPW103" s="84"/>
      <c r="PPX103" s="84"/>
      <c r="PPY103" s="84"/>
      <c r="PPZ103" s="84"/>
      <c r="PQA103" s="84"/>
      <c r="PQB103" s="84"/>
      <c r="PQC103" s="84"/>
      <c r="PQD103" s="84"/>
      <c r="PQE103" s="84"/>
      <c r="PQF103" s="84"/>
      <c r="PQG103" s="84"/>
      <c r="PQH103" s="84"/>
      <c r="PQI103" s="84"/>
      <c r="PQJ103" s="84"/>
      <c r="PQK103" s="84"/>
      <c r="PQL103" s="84"/>
      <c r="PQM103" s="84"/>
      <c r="PQN103" s="84"/>
      <c r="PQO103" s="84"/>
      <c r="PQP103" s="84"/>
      <c r="PQQ103" s="84"/>
      <c r="PQR103" s="84"/>
      <c r="PQS103" s="84"/>
      <c r="PQT103" s="84"/>
      <c r="PQU103" s="84"/>
      <c r="PQV103" s="84"/>
      <c r="PQW103" s="84"/>
      <c r="PQX103" s="84"/>
      <c r="PQY103" s="84"/>
      <c r="PQZ103" s="84"/>
      <c r="PRA103" s="84"/>
      <c r="PRB103" s="84"/>
      <c r="PRC103" s="84"/>
      <c r="PRD103" s="84"/>
      <c r="PRE103" s="84"/>
      <c r="PRF103" s="84"/>
      <c r="PRG103" s="84"/>
      <c r="PRH103" s="84"/>
      <c r="PRI103" s="84"/>
      <c r="PRJ103" s="84"/>
      <c r="PRK103" s="84"/>
      <c r="PRL103" s="84"/>
      <c r="PRM103" s="84"/>
      <c r="PRN103" s="84"/>
      <c r="PRO103" s="84"/>
      <c r="PRP103" s="84"/>
      <c r="PRQ103" s="84"/>
      <c r="PRR103" s="84"/>
      <c r="PRS103" s="84"/>
      <c r="PRT103" s="84"/>
      <c r="PRU103" s="84"/>
      <c r="PRV103" s="84"/>
      <c r="PRW103" s="84"/>
      <c r="PRX103" s="84"/>
      <c r="PRY103" s="84"/>
      <c r="PRZ103" s="84"/>
      <c r="PSA103" s="84"/>
      <c r="PSB103" s="84"/>
      <c r="PSC103" s="84"/>
      <c r="PSD103" s="84"/>
      <c r="PSE103" s="84"/>
      <c r="PSF103" s="84"/>
      <c r="PSG103" s="84"/>
      <c r="PSH103" s="84"/>
      <c r="PSI103" s="84"/>
      <c r="PSJ103" s="84"/>
      <c r="PSK103" s="84"/>
      <c r="PSL103" s="84"/>
      <c r="PSM103" s="84"/>
      <c r="PSN103" s="84"/>
      <c r="PSO103" s="84"/>
      <c r="PSP103" s="84"/>
      <c r="PSQ103" s="84"/>
      <c r="PSR103" s="84"/>
      <c r="PSS103" s="84"/>
      <c r="PST103" s="84"/>
      <c r="PSU103" s="84"/>
      <c r="PSV103" s="84"/>
      <c r="PSW103" s="84"/>
      <c r="PSX103" s="84"/>
      <c r="PSY103" s="84"/>
      <c r="PSZ103" s="84"/>
      <c r="PTA103" s="84"/>
      <c r="PTB103" s="84"/>
      <c r="PTC103" s="84"/>
      <c r="PTD103" s="84"/>
      <c r="PTE103" s="84"/>
      <c r="PTF103" s="84"/>
      <c r="PTG103" s="84"/>
      <c r="PTH103" s="84"/>
      <c r="PTI103" s="84"/>
      <c r="PTJ103" s="84"/>
      <c r="PTK103" s="84"/>
      <c r="PTL103" s="84"/>
      <c r="PTM103" s="84"/>
      <c r="PTN103" s="84"/>
      <c r="PTO103" s="84"/>
      <c r="PTP103" s="84"/>
      <c r="PTQ103" s="84"/>
      <c r="PTR103" s="84"/>
      <c r="PTS103" s="84"/>
      <c r="PTT103" s="84"/>
      <c r="PTU103" s="84"/>
      <c r="PTV103" s="84"/>
      <c r="PTW103" s="84"/>
      <c r="PTX103" s="84"/>
      <c r="PTY103" s="84"/>
      <c r="PTZ103" s="84"/>
      <c r="PUA103" s="84"/>
      <c r="PUB103" s="84"/>
      <c r="PUC103" s="84"/>
      <c r="PUD103" s="84"/>
      <c r="PUE103" s="84"/>
      <c r="PUF103" s="84"/>
      <c r="PUG103" s="84"/>
      <c r="PUH103" s="84"/>
      <c r="PUI103" s="84"/>
      <c r="PUJ103" s="84"/>
      <c r="PUK103" s="84"/>
      <c r="PUL103" s="84"/>
      <c r="PUM103" s="84"/>
      <c r="PUN103" s="84"/>
      <c r="PUO103" s="84"/>
      <c r="PUP103" s="84"/>
      <c r="PUQ103" s="84"/>
      <c r="PUR103" s="84"/>
      <c r="PUS103" s="84"/>
      <c r="PUT103" s="84"/>
      <c r="PUU103" s="84"/>
      <c r="PUV103" s="84"/>
      <c r="PUW103" s="84"/>
      <c r="PUX103" s="84"/>
      <c r="PUY103" s="84"/>
      <c r="PUZ103" s="84"/>
      <c r="PVA103" s="84"/>
      <c r="PVB103" s="84"/>
      <c r="PVC103" s="84"/>
      <c r="PVD103" s="84"/>
      <c r="PVE103" s="84"/>
      <c r="PVF103" s="84"/>
      <c r="PVG103" s="84"/>
      <c r="PVH103" s="84"/>
      <c r="PVI103" s="84"/>
      <c r="PVJ103" s="84"/>
      <c r="PVK103" s="84"/>
      <c r="PVL103" s="84"/>
      <c r="PVM103" s="84"/>
      <c r="PVN103" s="84"/>
      <c r="PVO103" s="84"/>
      <c r="PVP103" s="84"/>
      <c r="PVQ103" s="84"/>
      <c r="PVR103" s="84"/>
      <c r="PVS103" s="84"/>
      <c r="PVT103" s="84"/>
      <c r="PVU103" s="84"/>
      <c r="PVV103" s="84"/>
      <c r="PVW103" s="84"/>
      <c r="PVX103" s="84"/>
      <c r="PVY103" s="84"/>
      <c r="PVZ103" s="84"/>
      <c r="PWA103" s="84"/>
      <c r="PWB103" s="84"/>
      <c r="PWC103" s="84"/>
      <c r="PWD103" s="84"/>
      <c r="PWE103" s="84"/>
      <c r="PWF103" s="84"/>
      <c r="PWG103" s="84"/>
      <c r="PWH103" s="84"/>
      <c r="PWI103" s="84"/>
      <c r="PWJ103" s="84"/>
      <c r="PWK103" s="84"/>
      <c r="PWL103" s="84"/>
      <c r="PWM103" s="84"/>
      <c r="PWN103" s="84"/>
      <c r="PWO103" s="84"/>
      <c r="PWP103" s="84"/>
      <c r="PWQ103" s="84"/>
      <c r="PWR103" s="84"/>
      <c r="PWS103" s="84"/>
      <c r="PWT103" s="84"/>
      <c r="PWU103" s="84"/>
      <c r="PWV103" s="84"/>
      <c r="PWW103" s="84"/>
      <c r="PWX103" s="84"/>
      <c r="PWY103" s="84"/>
      <c r="PWZ103" s="84"/>
      <c r="PXA103" s="84"/>
      <c r="PXB103" s="84"/>
      <c r="PXC103" s="84"/>
      <c r="PXD103" s="84"/>
      <c r="PXE103" s="84"/>
      <c r="PXF103" s="84"/>
      <c r="PXG103" s="84"/>
      <c r="PXH103" s="84"/>
      <c r="PXI103" s="84"/>
      <c r="PXJ103" s="84"/>
      <c r="PXK103" s="84"/>
      <c r="PXL103" s="84"/>
      <c r="PXM103" s="84"/>
      <c r="PXN103" s="84"/>
      <c r="PXO103" s="84"/>
      <c r="PXP103" s="84"/>
      <c r="PXQ103" s="84"/>
      <c r="PXR103" s="84"/>
      <c r="PXS103" s="84"/>
      <c r="PXT103" s="84"/>
      <c r="PXU103" s="84"/>
      <c r="PXV103" s="84"/>
      <c r="PXW103" s="84"/>
      <c r="PXX103" s="84"/>
      <c r="PXY103" s="84"/>
      <c r="PXZ103" s="84"/>
      <c r="PYA103" s="84"/>
      <c r="PYB103" s="84"/>
      <c r="PYC103" s="84"/>
      <c r="PYD103" s="84"/>
      <c r="PYE103" s="84"/>
      <c r="PYF103" s="84"/>
      <c r="PYG103" s="84"/>
      <c r="PYH103" s="84"/>
      <c r="PYI103" s="84"/>
      <c r="PYJ103" s="84"/>
      <c r="PYK103" s="84"/>
      <c r="PYL103" s="84"/>
      <c r="PYM103" s="84"/>
      <c r="PYN103" s="84"/>
      <c r="PYO103" s="84"/>
      <c r="PYP103" s="84"/>
      <c r="PYQ103" s="84"/>
      <c r="PYR103" s="84"/>
      <c r="PYS103" s="84"/>
      <c r="PYT103" s="84"/>
      <c r="PYU103" s="84"/>
      <c r="PYV103" s="84"/>
      <c r="PYW103" s="84"/>
      <c r="PYX103" s="84"/>
      <c r="PYY103" s="84"/>
      <c r="PYZ103" s="84"/>
      <c r="PZA103" s="84"/>
      <c r="PZB103" s="84"/>
      <c r="PZC103" s="84"/>
      <c r="PZD103" s="84"/>
      <c r="PZE103" s="84"/>
      <c r="PZF103" s="84"/>
      <c r="PZG103" s="84"/>
      <c r="PZH103" s="84"/>
      <c r="PZI103" s="84"/>
      <c r="PZJ103" s="84"/>
      <c r="PZK103" s="84"/>
      <c r="PZL103" s="84"/>
      <c r="PZM103" s="84"/>
      <c r="PZN103" s="84"/>
      <c r="PZO103" s="84"/>
      <c r="PZP103" s="84"/>
      <c r="PZQ103" s="84"/>
      <c r="PZR103" s="84"/>
      <c r="PZS103" s="84"/>
      <c r="PZT103" s="84"/>
      <c r="PZU103" s="84"/>
      <c r="PZV103" s="84"/>
      <c r="PZW103" s="84"/>
      <c r="PZX103" s="84"/>
      <c r="PZY103" s="84"/>
      <c r="PZZ103" s="84"/>
      <c r="QAA103" s="84"/>
      <c r="QAB103" s="84"/>
      <c r="QAC103" s="84"/>
      <c r="QAD103" s="84"/>
      <c r="QAE103" s="84"/>
      <c r="QAF103" s="84"/>
      <c r="QAG103" s="84"/>
      <c r="QAH103" s="84"/>
      <c r="QAI103" s="84"/>
      <c r="QAJ103" s="84"/>
      <c r="QAK103" s="84"/>
      <c r="QAL103" s="84"/>
      <c r="QAM103" s="84"/>
      <c r="QAN103" s="84"/>
      <c r="QAO103" s="84"/>
      <c r="QAP103" s="84"/>
      <c r="QAQ103" s="84"/>
      <c r="QAR103" s="84"/>
      <c r="QAS103" s="84"/>
      <c r="QAT103" s="84"/>
      <c r="QAU103" s="84"/>
      <c r="QAV103" s="84"/>
      <c r="QAW103" s="84"/>
      <c r="QAX103" s="84"/>
      <c r="QAY103" s="84"/>
      <c r="QAZ103" s="84"/>
      <c r="QBA103" s="84"/>
      <c r="QBB103" s="84"/>
      <c r="QBC103" s="84"/>
      <c r="QBD103" s="84"/>
      <c r="QBE103" s="84"/>
      <c r="QBF103" s="84"/>
      <c r="QBG103" s="84"/>
      <c r="QBH103" s="84"/>
      <c r="QBI103" s="84"/>
      <c r="QBJ103" s="84"/>
      <c r="QBK103" s="84"/>
      <c r="QBL103" s="84"/>
      <c r="QBM103" s="84"/>
      <c r="QBN103" s="84"/>
      <c r="QBO103" s="84"/>
      <c r="QBP103" s="84"/>
      <c r="QBQ103" s="84"/>
      <c r="QBR103" s="84"/>
      <c r="QBS103" s="84"/>
      <c r="QBT103" s="84"/>
      <c r="QBU103" s="84"/>
      <c r="QBV103" s="84"/>
      <c r="QBW103" s="84"/>
      <c r="QBX103" s="84"/>
      <c r="QBY103" s="84"/>
      <c r="QBZ103" s="84"/>
      <c r="QCA103" s="84"/>
      <c r="QCB103" s="84"/>
      <c r="QCC103" s="84"/>
      <c r="QCD103" s="84"/>
      <c r="QCE103" s="84"/>
      <c r="QCF103" s="84"/>
      <c r="QCG103" s="84"/>
      <c r="QCH103" s="84"/>
      <c r="QCI103" s="84"/>
      <c r="QCJ103" s="84"/>
      <c r="QCK103" s="84"/>
      <c r="QCL103" s="84"/>
      <c r="QCM103" s="84"/>
      <c r="QCN103" s="84"/>
      <c r="QCO103" s="84"/>
      <c r="QCP103" s="84"/>
      <c r="QCQ103" s="84"/>
      <c r="QCR103" s="84"/>
      <c r="QCS103" s="84"/>
      <c r="QCT103" s="84"/>
      <c r="QCU103" s="84"/>
      <c r="QCV103" s="84"/>
      <c r="QCW103" s="84"/>
      <c r="QCX103" s="84"/>
      <c r="QCY103" s="84"/>
      <c r="QCZ103" s="84"/>
      <c r="QDA103" s="84"/>
      <c r="QDB103" s="84"/>
      <c r="QDC103" s="84"/>
      <c r="QDD103" s="84"/>
      <c r="QDE103" s="84"/>
      <c r="QDF103" s="84"/>
      <c r="QDG103" s="84"/>
      <c r="QDH103" s="84"/>
      <c r="QDI103" s="84"/>
      <c r="QDJ103" s="84"/>
      <c r="QDK103" s="84"/>
      <c r="QDL103" s="84"/>
      <c r="QDM103" s="84"/>
      <c r="QDN103" s="84"/>
      <c r="QDO103" s="84"/>
      <c r="QDP103" s="84"/>
      <c r="QDQ103" s="84"/>
      <c r="QDR103" s="84"/>
      <c r="QDS103" s="84"/>
      <c r="QDT103" s="84"/>
      <c r="QDU103" s="84"/>
      <c r="QDV103" s="84"/>
      <c r="QDW103" s="84"/>
      <c r="QDX103" s="84"/>
      <c r="QDY103" s="84"/>
      <c r="QDZ103" s="84"/>
      <c r="QEA103" s="84"/>
      <c r="QEB103" s="84"/>
      <c r="QEC103" s="84"/>
      <c r="QED103" s="84"/>
      <c r="QEE103" s="84"/>
      <c r="QEF103" s="84"/>
      <c r="QEG103" s="84"/>
      <c r="QEH103" s="84"/>
      <c r="QEI103" s="84"/>
      <c r="QEJ103" s="84"/>
      <c r="QEK103" s="84"/>
      <c r="QEL103" s="84"/>
      <c r="QEM103" s="84"/>
      <c r="QEN103" s="84"/>
      <c r="QEO103" s="84"/>
      <c r="QEP103" s="84"/>
      <c r="QEQ103" s="84"/>
      <c r="QER103" s="84"/>
      <c r="QES103" s="84"/>
      <c r="QET103" s="84"/>
      <c r="QEU103" s="84"/>
      <c r="QEV103" s="84"/>
      <c r="QEW103" s="84"/>
      <c r="QEX103" s="84"/>
      <c r="QEY103" s="84"/>
      <c r="QEZ103" s="84"/>
      <c r="QFA103" s="84"/>
      <c r="QFB103" s="84"/>
      <c r="QFC103" s="84"/>
      <c r="QFD103" s="84"/>
      <c r="QFE103" s="84"/>
      <c r="QFF103" s="84"/>
      <c r="QFG103" s="84"/>
      <c r="QFH103" s="84"/>
      <c r="QFI103" s="84"/>
      <c r="QFJ103" s="84"/>
      <c r="QFK103" s="84"/>
      <c r="QFL103" s="84"/>
      <c r="QFM103" s="84"/>
      <c r="QFN103" s="84"/>
      <c r="QFO103" s="84"/>
      <c r="QFP103" s="84"/>
      <c r="QFQ103" s="84"/>
      <c r="QFR103" s="84"/>
      <c r="QFS103" s="84"/>
      <c r="QFT103" s="84"/>
      <c r="QFU103" s="84"/>
      <c r="QFV103" s="84"/>
      <c r="QFW103" s="84"/>
      <c r="QFX103" s="84"/>
      <c r="QFY103" s="84"/>
      <c r="QFZ103" s="84"/>
      <c r="QGA103" s="84"/>
      <c r="QGB103" s="84"/>
      <c r="QGC103" s="84"/>
      <c r="QGD103" s="84"/>
      <c r="QGE103" s="84"/>
      <c r="QGF103" s="84"/>
      <c r="QGG103" s="84"/>
      <c r="QGH103" s="84"/>
      <c r="QGI103" s="84"/>
      <c r="QGJ103" s="84"/>
      <c r="QGK103" s="84"/>
      <c r="QGL103" s="84"/>
      <c r="QGM103" s="84"/>
      <c r="QGN103" s="84"/>
      <c r="QGO103" s="84"/>
      <c r="QGP103" s="84"/>
      <c r="QGQ103" s="84"/>
      <c r="QGR103" s="84"/>
      <c r="QGS103" s="84"/>
      <c r="QGT103" s="84"/>
      <c r="QGU103" s="84"/>
      <c r="QGV103" s="84"/>
      <c r="QGW103" s="84"/>
      <c r="QGX103" s="84"/>
      <c r="QGY103" s="84"/>
      <c r="QGZ103" s="84"/>
      <c r="QHA103" s="84"/>
      <c r="QHB103" s="84"/>
      <c r="QHC103" s="84"/>
      <c r="QHD103" s="84"/>
      <c r="QHE103" s="84"/>
      <c r="QHF103" s="84"/>
      <c r="QHG103" s="84"/>
      <c r="QHH103" s="84"/>
      <c r="QHI103" s="84"/>
      <c r="QHJ103" s="84"/>
      <c r="QHK103" s="84"/>
      <c r="QHL103" s="84"/>
      <c r="QHM103" s="84"/>
      <c r="QHN103" s="84"/>
      <c r="QHO103" s="84"/>
      <c r="QHP103" s="84"/>
      <c r="QHQ103" s="84"/>
      <c r="QHR103" s="84"/>
      <c r="QHS103" s="84"/>
      <c r="QHT103" s="84"/>
      <c r="QHU103" s="84"/>
      <c r="QHV103" s="84"/>
      <c r="QHW103" s="84"/>
      <c r="QHX103" s="84"/>
      <c r="QHY103" s="84"/>
      <c r="QHZ103" s="84"/>
      <c r="QIA103" s="84"/>
      <c r="QIB103" s="84"/>
      <c r="QIC103" s="84"/>
      <c r="QID103" s="84"/>
      <c r="QIE103" s="84"/>
      <c r="QIF103" s="84"/>
      <c r="QIG103" s="84"/>
      <c r="QIH103" s="84"/>
      <c r="QII103" s="84"/>
      <c r="QIJ103" s="84"/>
      <c r="QIK103" s="84"/>
      <c r="QIL103" s="84"/>
      <c r="QIM103" s="84"/>
      <c r="QIN103" s="84"/>
      <c r="QIO103" s="84"/>
      <c r="QIP103" s="84"/>
      <c r="QIQ103" s="84"/>
      <c r="QIR103" s="84"/>
      <c r="QIS103" s="84"/>
      <c r="QIT103" s="84"/>
      <c r="QIU103" s="84"/>
      <c r="QIV103" s="84"/>
      <c r="QIW103" s="84"/>
      <c r="QIX103" s="84"/>
      <c r="QIY103" s="84"/>
      <c r="QIZ103" s="84"/>
      <c r="QJA103" s="84"/>
      <c r="QJB103" s="84"/>
      <c r="QJC103" s="84"/>
      <c r="QJD103" s="84"/>
      <c r="QJE103" s="84"/>
      <c r="QJF103" s="84"/>
      <c r="QJG103" s="84"/>
      <c r="QJH103" s="84"/>
      <c r="QJI103" s="84"/>
      <c r="QJJ103" s="84"/>
      <c r="QJK103" s="84"/>
      <c r="QJL103" s="84"/>
      <c r="QJM103" s="84"/>
      <c r="QJN103" s="84"/>
      <c r="QJO103" s="84"/>
      <c r="QJP103" s="84"/>
      <c r="QJQ103" s="84"/>
      <c r="QJR103" s="84"/>
      <c r="QJS103" s="84"/>
      <c r="QJT103" s="84"/>
      <c r="QJU103" s="84"/>
      <c r="QJV103" s="84"/>
      <c r="QJW103" s="84"/>
      <c r="QJX103" s="84"/>
      <c r="QJY103" s="84"/>
      <c r="QJZ103" s="84"/>
      <c r="QKA103" s="84"/>
      <c r="QKB103" s="84"/>
      <c r="QKC103" s="84"/>
      <c r="QKD103" s="84"/>
      <c r="QKE103" s="84"/>
      <c r="QKF103" s="84"/>
      <c r="QKG103" s="84"/>
      <c r="QKH103" s="84"/>
      <c r="QKI103" s="84"/>
      <c r="QKJ103" s="84"/>
      <c r="QKK103" s="84"/>
      <c r="QKL103" s="84"/>
      <c r="QKM103" s="84"/>
      <c r="QKN103" s="84"/>
      <c r="QKO103" s="84"/>
      <c r="QKP103" s="84"/>
      <c r="QKQ103" s="84"/>
      <c r="QKR103" s="84"/>
      <c r="QKS103" s="84"/>
      <c r="QKT103" s="84"/>
      <c r="QKU103" s="84"/>
      <c r="QKV103" s="84"/>
      <c r="QKW103" s="84"/>
      <c r="QKX103" s="84"/>
      <c r="QKY103" s="84"/>
      <c r="QKZ103" s="84"/>
      <c r="QLA103" s="84"/>
      <c r="QLB103" s="84"/>
      <c r="QLC103" s="84"/>
      <c r="QLD103" s="84"/>
      <c r="QLE103" s="84"/>
      <c r="QLF103" s="84"/>
      <c r="QLG103" s="84"/>
      <c r="QLH103" s="84"/>
      <c r="QLI103" s="84"/>
      <c r="QLJ103" s="84"/>
      <c r="QLK103" s="84"/>
      <c r="QLL103" s="84"/>
      <c r="QLM103" s="84"/>
      <c r="QLN103" s="84"/>
      <c r="QLO103" s="84"/>
      <c r="QLP103" s="84"/>
      <c r="QLQ103" s="84"/>
      <c r="QLR103" s="84"/>
      <c r="QLS103" s="84"/>
      <c r="QLT103" s="84"/>
      <c r="QLU103" s="84"/>
      <c r="QLV103" s="84"/>
      <c r="QLW103" s="84"/>
      <c r="QLX103" s="84"/>
      <c r="QLY103" s="84"/>
      <c r="QLZ103" s="84"/>
      <c r="QMA103" s="84"/>
      <c r="QMB103" s="84"/>
      <c r="QMC103" s="84"/>
      <c r="QMD103" s="84"/>
      <c r="QME103" s="84"/>
      <c r="QMF103" s="84"/>
      <c r="QMG103" s="84"/>
      <c r="QMH103" s="84"/>
      <c r="QMI103" s="84"/>
      <c r="QMJ103" s="84"/>
      <c r="QMK103" s="84"/>
      <c r="QML103" s="84"/>
      <c r="QMM103" s="84"/>
      <c r="QMN103" s="84"/>
      <c r="QMO103" s="84"/>
      <c r="QMP103" s="84"/>
      <c r="QMQ103" s="84"/>
      <c r="QMR103" s="84"/>
      <c r="QMS103" s="84"/>
      <c r="QMT103" s="84"/>
      <c r="QMU103" s="84"/>
      <c r="QMV103" s="84"/>
      <c r="QMW103" s="84"/>
      <c r="QMX103" s="84"/>
      <c r="QMY103" s="84"/>
      <c r="QMZ103" s="84"/>
      <c r="QNA103" s="84"/>
      <c r="QNB103" s="84"/>
      <c r="QNC103" s="84"/>
      <c r="QND103" s="84"/>
      <c r="QNE103" s="84"/>
      <c r="QNF103" s="84"/>
      <c r="QNG103" s="84"/>
      <c r="QNH103" s="84"/>
      <c r="QNI103" s="84"/>
      <c r="QNJ103" s="84"/>
      <c r="QNK103" s="84"/>
      <c r="QNL103" s="84"/>
      <c r="QNM103" s="84"/>
      <c r="QNN103" s="84"/>
      <c r="QNO103" s="84"/>
      <c r="QNP103" s="84"/>
      <c r="QNQ103" s="84"/>
      <c r="QNR103" s="84"/>
      <c r="QNS103" s="84"/>
      <c r="QNT103" s="84"/>
      <c r="QNU103" s="84"/>
      <c r="QNV103" s="84"/>
      <c r="QNW103" s="84"/>
      <c r="QNX103" s="84"/>
      <c r="QNY103" s="84"/>
      <c r="QNZ103" s="84"/>
      <c r="QOA103" s="84"/>
      <c r="QOB103" s="84"/>
      <c r="QOC103" s="84"/>
      <c r="QOD103" s="84"/>
      <c r="QOE103" s="84"/>
      <c r="QOF103" s="84"/>
      <c r="QOG103" s="84"/>
      <c r="QOH103" s="84"/>
      <c r="QOI103" s="84"/>
      <c r="QOJ103" s="84"/>
      <c r="QOK103" s="84"/>
      <c r="QOL103" s="84"/>
      <c r="QOM103" s="84"/>
      <c r="QON103" s="84"/>
      <c r="QOO103" s="84"/>
      <c r="QOP103" s="84"/>
      <c r="QOQ103" s="84"/>
      <c r="QOR103" s="84"/>
      <c r="QOS103" s="84"/>
      <c r="QOT103" s="84"/>
      <c r="QOU103" s="84"/>
      <c r="QOV103" s="84"/>
      <c r="QOW103" s="84"/>
      <c r="QOX103" s="84"/>
      <c r="QOY103" s="84"/>
      <c r="QOZ103" s="84"/>
      <c r="QPA103" s="84"/>
      <c r="QPB103" s="84"/>
      <c r="QPC103" s="84"/>
      <c r="QPD103" s="84"/>
      <c r="QPE103" s="84"/>
      <c r="QPF103" s="84"/>
      <c r="QPG103" s="84"/>
      <c r="QPH103" s="84"/>
      <c r="QPI103" s="84"/>
      <c r="QPJ103" s="84"/>
      <c r="QPK103" s="84"/>
      <c r="QPL103" s="84"/>
      <c r="QPM103" s="84"/>
      <c r="QPN103" s="84"/>
      <c r="QPO103" s="84"/>
      <c r="QPP103" s="84"/>
      <c r="QPQ103" s="84"/>
      <c r="QPR103" s="84"/>
      <c r="QPS103" s="84"/>
      <c r="QPT103" s="84"/>
      <c r="QPU103" s="84"/>
      <c r="QPV103" s="84"/>
      <c r="QPW103" s="84"/>
      <c r="QPX103" s="84"/>
      <c r="QPY103" s="84"/>
      <c r="QPZ103" s="84"/>
      <c r="QQA103" s="84"/>
      <c r="QQB103" s="84"/>
      <c r="QQC103" s="84"/>
      <c r="QQD103" s="84"/>
      <c r="QQE103" s="84"/>
      <c r="QQF103" s="84"/>
      <c r="QQG103" s="84"/>
      <c r="QQH103" s="84"/>
      <c r="QQI103" s="84"/>
      <c r="QQJ103" s="84"/>
      <c r="QQK103" s="84"/>
      <c r="QQL103" s="84"/>
      <c r="QQM103" s="84"/>
      <c r="QQN103" s="84"/>
      <c r="QQO103" s="84"/>
      <c r="QQP103" s="84"/>
      <c r="QQQ103" s="84"/>
      <c r="QQR103" s="84"/>
      <c r="QQS103" s="84"/>
      <c r="QQT103" s="84"/>
      <c r="QQU103" s="84"/>
      <c r="QQV103" s="84"/>
      <c r="QQW103" s="84"/>
      <c r="QQX103" s="84"/>
      <c r="QQY103" s="84"/>
      <c r="QQZ103" s="84"/>
      <c r="QRA103" s="84"/>
      <c r="QRB103" s="84"/>
      <c r="QRC103" s="84"/>
      <c r="QRD103" s="84"/>
      <c r="QRE103" s="84"/>
      <c r="QRF103" s="84"/>
      <c r="QRG103" s="84"/>
      <c r="QRH103" s="84"/>
      <c r="QRI103" s="84"/>
      <c r="QRJ103" s="84"/>
      <c r="QRK103" s="84"/>
      <c r="QRL103" s="84"/>
      <c r="QRM103" s="84"/>
      <c r="QRN103" s="84"/>
      <c r="QRO103" s="84"/>
      <c r="QRP103" s="84"/>
      <c r="QRQ103" s="84"/>
      <c r="QRR103" s="84"/>
      <c r="QRS103" s="84"/>
      <c r="QRT103" s="84"/>
      <c r="QRU103" s="84"/>
      <c r="QRV103" s="84"/>
      <c r="QRW103" s="84"/>
      <c r="QRX103" s="84"/>
      <c r="QRY103" s="84"/>
      <c r="QRZ103" s="84"/>
      <c r="QSA103" s="84"/>
      <c r="QSB103" s="84"/>
      <c r="QSC103" s="84"/>
      <c r="QSD103" s="84"/>
      <c r="QSE103" s="84"/>
      <c r="QSF103" s="84"/>
      <c r="QSG103" s="84"/>
      <c r="QSH103" s="84"/>
      <c r="QSI103" s="84"/>
      <c r="QSJ103" s="84"/>
      <c r="QSK103" s="84"/>
      <c r="QSL103" s="84"/>
      <c r="QSM103" s="84"/>
      <c r="QSN103" s="84"/>
      <c r="QSO103" s="84"/>
      <c r="QSP103" s="84"/>
      <c r="QSQ103" s="84"/>
      <c r="QSR103" s="84"/>
      <c r="QSS103" s="84"/>
      <c r="QST103" s="84"/>
      <c r="QSU103" s="84"/>
      <c r="QSV103" s="84"/>
      <c r="QSW103" s="84"/>
      <c r="QSX103" s="84"/>
      <c r="QSY103" s="84"/>
      <c r="QSZ103" s="84"/>
      <c r="QTA103" s="84"/>
      <c r="QTB103" s="84"/>
      <c r="QTC103" s="84"/>
      <c r="QTD103" s="84"/>
      <c r="QTE103" s="84"/>
      <c r="QTF103" s="84"/>
      <c r="QTG103" s="84"/>
      <c r="QTH103" s="84"/>
      <c r="QTI103" s="84"/>
      <c r="QTJ103" s="84"/>
      <c r="QTK103" s="84"/>
      <c r="QTL103" s="84"/>
      <c r="QTM103" s="84"/>
      <c r="QTN103" s="84"/>
      <c r="QTO103" s="84"/>
      <c r="QTP103" s="84"/>
      <c r="QTQ103" s="84"/>
      <c r="QTR103" s="84"/>
      <c r="QTS103" s="84"/>
      <c r="QTT103" s="84"/>
      <c r="QTU103" s="84"/>
      <c r="QTV103" s="84"/>
      <c r="QTW103" s="84"/>
      <c r="QTX103" s="84"/>
      <c r="QTY103" s="84"/>
      <c r="QTZ103" s="84"/>
      <c r="QUA103" s="84"/>
      <c r="QUB103" s="84"/>
      <c r="QUC103" s="84"/>
      <c r="QUD103" s="84"/>
      <c r="QUE103" s="84"/>
      <c r="QUF103" s="84"/>
      <c r="QUG103" s="84"/>
      <c r="QUH103" s="84"/>
      <c r="QUI103" s="84"/>
      <c r="QUJ103" s="84"/>
      <c r="QUK103" s="84"/>
      <c r="QUL103" s="84"/>
      <c r="QUM103" s="84"/>
      <c r="QUN103" s="84"/>
      <c r="QUO103" s="84"/>
      <c r="QUP103" s="84"/>
      <c r="QUQ103" s="84"/>
      <c r="QUR103" s="84"/>
      <c r="QUS103" s="84"/>
      <c r="QUT103" s="84"/>
      <c r="QUU103" s="84"/>
      <c r="QUV103" s="84"/>
      <c r="QUW103" s="84"/>
      <c r="QUX103" s="84"/>
      <c r="QUY103" s="84"/>
      <c r="QUZ103" s="84"/>
      <c r="QVA103" s="84"/>
      <c r="QVB103" s="84"/>
      <c r="QVC103" s="84"/>
      <c r="QVD103" s="84"/>
      <c r="QVE103" s="84"/>
      <c r="QVF103" s="84"/>
      <c r="QVG103" s="84"/>
      <c r="QVH103" s="84"/>
      <c r="QVI103" s="84"/>
      <c r="QVJ103" s="84"/>
      <c r="QVK103" s="84"/>
      <c r="QVL103" s="84"/>
      <c r="QVM103" s="84"/>
      <c r="QVN103" s="84"/>
      <c r="QVO103" s="84"/>
      <c r="QVP103" s="84"/>
      <c r="QVQ103" s="84"/>
      <c r="QVR103" s="84"/>
      <c r="QVS103" s="84"/>
      <c r="QVT103" s="84"/>
      <c r="QVU103" s="84"/>
      <c r="QVV103" s="84"/>
      <c r="QVW103" s="84"/>
      <c r="QVX103" s="84"/>
      <c r="QVY103" s="84"/>
      <c r="QVZ103" s="84"/>
      <c r="QWA103" s="84"/>
      <c r="QWB103" s="84"/>
      <c r="QWC103" s="84"/>
      <c r="QWD103" s="84"/>
      <c r="QWE103" s="84"/>
      <c r="QWF103" s="84"/>
      <c r="QWG103" s="84"/>
      <c r="QWH103" s="84"/>
      <c r="QWI103" s="84"/>
      <c r="QWJ103" s="84"/>
      <c r="QWK103" s="84"/>
      <c r="QWL103" s="84"/>
      <c r="QWM103" s="84"/>
      <c r="QWN103" s="84"/>
      <c r="QWO103" s="84"/>
      <c r="QWP103" s="84"/>
      <c r="QWQ103" s="84"/>
      <c r="QWR103" s="84"/>
      <c r="QWS103" s="84"/>
      <c r="QWT103" s="84"/>
      <c r="QWU103" s="84"/>
      <c r="QWV103" s="84"/>
      <c r="QWW103" s="84"/>
      <c r="QWX103" s="84"/>
      <c r="QWY103" s="84"/>
      <c r="QWZ103" s="84"/>
      <c r="QXA103" s="84"/>
      <c r="QXB103" s="84"/>
      <c r="QXC103" s="84"/>
      <c r="QXD103" s="84"/>
      <c r="QXE103" s="84"/>
      <c r="QXF103" s="84"/>
      <c r="QXG103" s="84"/>
      <c r="QXH103" s="84"/>
      <c r="QXI103" s="84"/>
      <c r="QXJ103" s="84"/>
      <c r="QXK103" s="84"/>
      <c r="QXL103" s="84"/>
      <c r="QXM103" s="84"/>
      <c r="QXN103" s="84"/>
      <c r="QXO103" s="84"/>
      <c r="QXP103" s="84"/>
      <c r="QXQ103" s="84"/>
      <c r="QXR103" s="84"/>
      <c r="QXS103" s="84"/>
      <c r="QXT103" s="84"/>
      <c r="QXU103" s="84"/>
      <c r="QXV103" s="84"/>
      <c r="QXW103" s="84"/>
      <c r="QXX103" s="84"/>
      <c r="QXY103" s="84"/>
      <c r="QXZ103" s="84"/>
      <c r="QYA103" s="84"/>
      <c r="QYB103" s="84"/>
      <c r="QYC103" s="84"/>
      <c r="QYD103" s="84"/>
      <c r="QYE103" s="84"/>
      <c r="QYF103" s="84"/>
      <c r="QYG103" s="84"/>
      <c r="QYH103" s="84"/>
      <c r="QYI103" s="84"/>
      <c r="QYJ103" s="84"/>
      <c r="QYK103" s="84"/>
      <c r="QYL103" s="84"/>
      <c r="QYM103" s="84"/>
      <c r="QYN103" s="84"/>
      <c r="QYO103" s="84"/>
      <c r="QYP103" s="84"/>
      <c r="QYQ103" s="84"/>
      <c r="QYR103" s="84"/>
      <c r="QYS103" s="84"/>
      <c r="QYT103" s="84"/>
      <c r="QYU103" s="84"/>
      <c r="QYV103" s="84"/>
      <c r="QYW103" s="84"/>
      <c r="QYX103" s="84"/>
      <c r="QYY103" s="84"/>
      <c r="QYZ103" s="84"/>
      <c r="QZA103" s="84"/>
      <c r="QZB103" s="84"/>
      <c r="QZC103" s="84"/>
      <c r="QZD103" s="84"/>
      <c r="QZE103" s="84"/>
      <c r="QZF103" s="84"/>
      <c r="QZG103" s="84"/>
      <c r="QZH103" s="84"/>
      <c r="QZI103" s="84"/>
      <c r="QZJ103" s="84"/>
      <c r="QZK103" s="84"/>
      <c r="QZL103" s="84"/>
      <c r="QZM103" s="84"/>
      <c r="QZN103" s="84"/>
      <c r="QZO103" s="84"/>
      <c r="QZP103" s="84"/>
      <c r="QZQ103" s="84"/>
      <c r="QZR103" s="84"/>
      <c r="QZS103" s="84"/>
      <c r="QZT103" s="84"/>
      <c r="QZU103" s="84"/>
      <c r="QZV103" s="84"/>
      <c r="QZW103" s="84"/>
      <c r="QZX103" s="84"/>
      <c r="QZY103" s="84"/>
      <c r="QZZ103" s="84"/>
      <c r="RAA103" s="84"/>
      <c r="RAB103" s="84"/>
      <c r="RAC103" s="84"/>
      <c r="RAD103" s="84"/>
      <c r="RAE103" s="84"/>
      <c r="RAF103" s="84"/>
      <c r="RAG103" s="84"/>
      <c r="RAH103" s="84"/>
      <c r="RAI103" s="84"/>
      <c r="RAJ103" s="84"/>
      <c r="RAK103" s="84"/>
      <c r="RAL103" s="84"/>
      <c r="RAM103" s="84"/>
      <c r="RAN103" s="84"/>
      <c r="RAO103" s="84"/>
      <c r="RAP103" s="84"/>
      <c r="RAQ103" s="84"/>
      <c r="RAR103" s="84"/>
      <c r="RAS103" s="84"/>
      <c r="RAT103" s="84"/>
      <c r="RAU103" s="84"/>
      <c r="RAV103" s="84"/>
      <c r="RAW103" s="84"/>
      <c r="RAX103" s="84"/>
      <c r="RAY103" s="84"/>
      <c r="RAZ103" s="84"/>
      <c r="RBA103" s="84"/>
      <c r="RBB103" s="84"/>
      <c r="RBC103" s="84"/>
      <c r="RBD103" s="84"/>
      <c r="RBE103" s="84"/>
      <c r="RBF103" s="84"/>
      <c r="RBG103" s="84"/>
      <c r="RBH103" s="84"/>
      <c r="RBI103" s="84"/>
      <c r="RBJ103" s="84"/>
      <c r="RBK103" s="84"/>
      <c r="RBL103" s="84"/>
      <c r="RBM103" s="84"/>
      <c r="RBN103" s="84"/>
      <c r="RBO103" s="84"/>
      <c r="RBP103" s="84"/>
      <c r="RBQ103" s="84"/>
      <c r="RBR103" s="84"/>
      <c r="RBS103" s="84"/>
      <c r="RBT103" s="84"/>
      <c r="RBU103" s="84"/>
      <c r="RBV103" s="84"/>
      <c r="RBW103" s="84"/>
      <c r="RBX103" s="84"/>
      <c r="RBY103" s="84"/>
      <c r="RBZ103" s="84"/>
      <c r="RCA103" s="84"/>
      <c r="RCB103" s="84"/>
      <c r="RCC103" s="84"/>
      <c r="RCD103" s="84"/>
      <c r="RCE103" s="84"/>
      <c r="RCF103" s="84"/>
      <c r="RCG103" s="84"/>
      <c r="RCH103" s="84"/>
      <c r="RCI103" s="84"/>
      <c r="RCJ103" s="84"/>
      <c r="RCK103" s="84"/>
      <c r="RCL103" s="84"/>
      <c r="RCM103" s="84"/>
      <c r="RCN103" s="84"/>
      <c r="RCO103" s="84"/>
      <c r="RCP103" s="84"/>
      <c r="RCQ103" s="84"/>
      <c r="RCR103" s="84"/>
      <c r="RCS103" s="84"/>
      <c r="RCT103" s="84"/>
      <c r="RCU103" s="84"/>
      <c r="RCV103" s="84"/>
      <c r="RCW103" s="84"/>
      <c r="RCX103" s="84"/>
      <c r="RCY103" s="84"/>
      <c r="RCZ103" s="84"/>
      <c r="RDA103" s="84"/>
      <c r="RDB103" s="84"/>
      <c r="RDC103" s="84"/>
      <c r="RDD103" s="84"/>
      <c r="RDE103" s="84"/>
      <c r="RDF103" s="84"/>
      <c r="RDG103" s="84"/>
      <c r="RDH103" s="84"/>
      <c r="RDI103" s="84"/>
      <c r="RDJ103" s="84"/>
      <c r="RDK103" s="84"/>
      <c r="RDL103" s="84"/>
      <c r="RDM103" s="84"/>
      <c r="RDN103" s="84"/>
      <c r="RDO103" s="84"/>
      <c r="RDP103" s="84"/>
      <c r="RDQ103" s="84"/>
      <c r="RDR103" s="84"/>
      <c r="RDS103" s="84"/>
      <c r="RDT103" s="84"/>
      <c r="RDU103" s="84"/>
      <c r="RDV103" s="84"/>
      <c r="RDW103" s="84"/>
      <c r="RDX103" s="84"/>
      <c r="RDY103" s="84"/>
      <c r="RDZ103" s="84"/>
      <c r="REA103" s="84"/>
      <c r="REB103" s="84"/>
      <c r="REC103" s="84"/>
      <c r="RED103" s="84"/>
      <c r="REE103" s="84"/>
      <c r="REF103" s="84"/>
      <c r="REG103" s="84"/>
      <c r="REH103" s="84"/>
      <c r="REI103" s="84"/>
      <c r="REJ103" s="84"/>
      <c r="REK103" s="84"/>
      <c r="REL103" s="84"/>
      <c r="REM103" s="84"/>
      <c r="REN103" s="84"/>
      <c r="REO103" s="84"/>
      <c r="REP103" s="84"/>
      <c r="REQ103" s="84"/>
      <c r="RER103" s="84"/>
      <c r="RES103" s="84"/>
      <c r="RET103" s="84"/>
      <c r="REU103" s="84"/>
      <c r="REV103" s="84"/>
      <c r="REW103" s="84"/>
      <c r="REX103" s="84"/>
      <c r="REY103" s="84"/>
      <c r="REZ103" s="84"/>
      <c r="RFA103" s="84"/>
      <c r="RFB103" s="84"/>
      <c r="RFC103" s="84"/>
      <c r="RFD103" s="84"/>
      <c r="RFE103" s="84"/>
      <c r="RFF103" s="84"/>
      <c r="RFG103" s="84"/>
      <c r="RFH103" s="84"/>
      <c r="RFI103" s="84"/>
      <c r="RFJ103" s="84"/>
      <c r="RFK103" s="84"/>
      <c r="RFL103" s="84"/>
      <c r="RFM103" s="84"/>
      <c r="RFN103" s="84"/>
      <c r="RFO103" s="84"/>
      <c r="RFP103" s="84"/>
      <c r="RFQ103" s="84"/>
      <c r="RFR103" s="84"/>
      <c r="RFS103" s="84"/>
      <c r="RFT103" s="84"/>
      <c r="RFU103" s="84"/>
      <c r="RFV103" s="84"/>
      <c r="RFW103" s="84"/>
      <c r="RFX103" s="84"/>
      <c r="RFY103" s="84"/>
      <c r="RFZ103" s="84"/>
      <c r="RGA103" s="84"/>
      <c r="RGB103" s="84"/>
      <c r="RGC103" s="84"/>
      <c r="RGD103" s="84"/>
      <c r="RGE103" s="84"/>
      <c r="RGF103" s="84"/>
      <c r="RGG103" s="84"/>
      <c r="RGH103" s="84"/>
      <c r="RGI103" s="84"/>
      <c r="RGJ103" s="84"/>
      <c r="RGK103" s="84"/>
      <c r="RGL103" s="84"/>
      <c r="RGM103" s="84"/>
      <c r="RGN103" s="84"/>
      <c r="RGO103" s="84"/>
      <c r="RGP103" s="84"/>
      <c r="RGQ103" s="84"/>
      <c r="RGR103" s="84"/>
      <c r="RGS103" s="84"/>
      <c r="RGT103" s="84"/>
      <c r="RGU103" s="84"/>
      <c r="RGV103" s="84"/>
      <c r="RGW103" s="84"/>
      <c r="RGX103" s="84"/>
      <c r="RGY103" s="84"/>
      <c r="RGZ103" s="84"/>
      <c r="RHA103" s="84"/>
      <c r="RHB103" s="84"/>
      <c r="RHC103" s="84"/>
      <c r="RHD103" s="84"/>
      <c r="RHE103" s="84"/>
      <c r="RHF103" s="84"/>
      <c r="RHG103" s="84"/>
      <c r="RHH103" s="84"/>
      <c r="RHI103" s="84"/>
      <c r="RHJ103" s="84"/>
      <c r="RHK103" s="84"/>
      <c r="RHL103" s="84"/>
      <c r="RHM103" s="84"/>
      <c r="RHN103" s="84"/>
      <c r="RHO103" s="84"/>
      <c r="RHP103" s="84"/>
      <c r="RHQ103" s="84"/>
      <c r="RHR103" s="84"/>
      <c r="RHS103" s="84"/>
      <c r="RHT103" s="84"/>
      <c r="RHU103" s="84"/>
      <c r="RHV103" s="84"/>
      <c r="RHW103" s="84"/>
      <c r="RHX103" s="84"/>
      <c r="RHY103" s="84"/>
      <c r="RHZ103" s="84"/>
      <c r="RIA103" s="84"/>
      <c r="RIB103" s="84"/>
      <c r="RIC103" s="84"/>
      <c r="RID103" s="84"/>
      <c r="RIE103" s="84"/>
      <c r="RIF103" s="84"/>
      <c r="RIG103" s="84"/>
      <c r="RIH103" s="84"/>
      <c r="RII103" s="84"/>
      <c r="RIJ103" s="84"/>
      <c r="RIK103" s="84"/>
      <c r="RIL103" s="84"/>
      <c r="RIM103" s="84"/>
      <c r="RIN103" s="84"/>
      <c r="RIO103" s="84"/>
      <c r="RIP103" s="84"/>
      <c r="RIQ103" s="84"/>
      <c r="RIR103" s="84"/>
      <c r="RIS103" s="84"/>
      <c r="RIT103" s="84"/>
      <c r="RIU103" s="84"/>
      <c r="RIV103" s="84"/>
      <c r="RIW103" s="84"/>
      <c r="RIX103" s="84"/>
      <c r="RIY103" s="84"/>
      <c r="RIZ103" s="84"/>
      <c r="RJA103" s="84"/>
      <c r="RJB103" s="84"/>
      <c r="RJC103" s="84"/>
      <c r="RJD103" s="84"/>
      <c r="RJE103" s="84"/>
      <c r="RJF103" s="84"/>
      <c r="RJG103" s="84"/>
      <c r="RJH103" s="84"/>
      <c r="RJI103" s="84"/>
      <c r="RJJ103" s="84"/>
      <c r="RJK103" s="84"/>
      <c r="RJL103" s="84"/>
      <c r="RJM103" s="84"/>
      <c r="RJN103" s="84"/>
      <c r="RJO103" s="84"/>
      <c r="RJP103" s="84"/>
      <c r="RJQ103" s="84"/>
      <c r="RJR103" s="84"/>
      <c r="RJS103" s="84"/>
      <c r="RJT103" s="84"/>
      <c r="RJU103" s="84"/>
      <c r="RJV103" s="84"/>
      <c r="RJW103" s="84"/>
      <c r="RJX103" s="84"/>
      <c r="RJY103" s="84"/>
      <c r="RJZ103" s="84"/>
      <c r="RKA103" s="84"/>
      <c r="RKB103" s="84"/>
      <c r="RKC103" s="84"/>
      <c r="RKD103" s="84"/>
      <c r="RKE103" s="84"/>
      <c r="RKF103" s="84"/>
      <c r="RKG103" s="84"/>
      <c r="RKH103" s="84"/>
      <c r="RKI103" s="84"/>
      <c r="RKJ103" s="84"/>
      <c r="RKK103" s="84"/>
      <c r="RKL103" s="84"/>
      <c r="RKM103" s="84"/>
      <c r="RKN103" s="84"/>
      <c r="RKO103" s="84"/>
      <c r="RKP103" s="84"/>
      <c r="RKQ103" s="84"/>
      <c r="RKR103" s="84"/>
      <c r="RKS103" s="84"/>
      <c r="RKT103" s="84"/>
      <c r="RKU103" s="84"/>
      <c r="RKV103" s="84"/>
      <c r="RKW103" s="84"/>
      <c r="RKX103" s="84"/>
      <c r="RKY103" s="84"/>
      <c r="RKZ103" s="84"/>
      <c r="RLA103" s="84"/>
      <c r="RLB103" s="84"/>
      <c r="RLC103" s="84"/>
      <c r="RLD103" s="84"/>
      <c r="RLE103" s="84"/>
      <c r="RLF103" s="84"/>
      <c r="RLG103" s="84"/>
      <c r="RLH103" s="84"/>
      <c r="RLI103" s="84"/>
      <c r="RLJ103" s="84"/>
      <c r="RLK103" s="84"/>
      <c r="RLL103" s="84"/>
      <c r="RLM103" s="84"/>
      <c r="RLN103" s="84"/>
      <c r="RLO103" s="84"/>
      <c r="RLP103" s="84"/>
      <c r="RLQ103" s="84"/>
      <c r="RLR103" s="84"/>
      <c r="RLS103" s="84"/>
      <c r="RLT103" s="84"/>
      <c r="RLU103" s="84"/>
      <c r="RLV103" s="84"/>
      <c r="RLW103" s="84"/>
      <c r="RLX103" s="84"/>
      <c r="RLY103" s="84"/>
      <c r="RLZ103" s="84"/>
      <c r="RMA103" s="84"/>
      <c r="RMB103" s="84"/>
      <c r="RMC103" s="84"/>
      <c r="RMD103" s="84"/>
      <c r="RME103" s="84"/>
      <c r="RMF103" s="84"/>
      <c r="RMG103" s="84"/>
      <c r="RMH103" s="84"/>
      <c r="RMI103" s="84"/>
      <c r="RMJ103" s="84"/>
      <c r="RMK103" s="84"/>
      <c r="RML103" s="84"/>
      <c r="RMM103" s="84"/>
      <c r="RMN103" s="84"/>
      <c r="RMO103" s="84"/>
      <c r="RMP103" s="84"/>
      <c r="RMQ103" s="84"/>
      <c r="RMR103" s="84"/>
      <c r="RMS103" s="84"/>
      <c r="RMT103" s="84"/>
      <c r="RMU103" s="84"/>
      <c r="RMV103" s="84"/>
      <c r="RMW103" s="84"/>
      <c r="RMX103" s="84"/>
      <c r="RMY103" s="84"/>
      <c r="RMZ103" s="84"/>
      <c r="RNA103" s="84"/>
      <c r="RNB103" s="84"/>
      <c r="RNC103" s="84"/>
      <c r="RND103" s="84"/>
      <c r="RNE103" s="84"/>
      <c r="RNF103" s="84"/>
      <c r="RNG103" s="84"/>
      <c r="RNH103" s="84"/>
      <c r="RNI103" s="84"/>
      <c r="RNJ103" s="84"/>
      <c r="RNK103" s="84"/>
      <c r="RNL103" s="84"/>
      <c r="RNM103" s="84"/>
      <c r="RNN103" s="84"/>
      <c r="RNO103" s="84"/>
      <c r="RNP103" s="84"/>
      <c r="RNQ103" s="84"/>
      <c r="RNR103" s="84"/>
      <c r="RNS103" s="84"/>
      <c r="RNT103" s="84"/>
      <c r="RNU103" s="84"/>
      <c r="RNV103" s="84"/>
      <c r="RNW103" s="84"/>
      <c r="RNX103" s="84"/>
      <c r="RNY103" s="84"/>
      <c r="RNZ103" s="84"/>
      <c r="ROA103" s="84"/>
      <c r="ROB103" s="84"/>
      <c r="ROC103" s="84"/>
      <c r="ROD103" s="84"/>
      <c r="ROE103" s="84"/>
      <c r="ROF103" s="84"/>
      <c r="ROG103" s="84"/>
      <c r="ROH103" s="84"/>
      <c r="ROI103" s="84"/>
      <c r="ROJ103" s="84"/>
      <c r="ROK103" s="84"/>
      <c r="ROL103" s="84"/>
      <c r="ROM103" s="84"/>
      <c r="RON103" s="84"/>
      <c r="ROO103" s="84"/>
      <c r="ROP103" s="84"/>
      <c r="ROQ103" s="84"/>
      <c r="ROR103" s="84"/>
      <c r="ROS103" s="84"/>
      <c r="ROT103" s="84"/>
      <c r="ROU103" s="84"/>
      <c r="ROV103" s="84"/>
      <c r="ROW103" s="84"/>
      <c r="ROX103" s="84"/>
      <c r="ROY103" s="84"/>
      <c r="ROZ103" s="84"/>
      <c r="RPA103" s="84"/>
      <c r="RPB103" s="84"/>
      <c r="RPC103" s="84"/>
      <c r="RPD103" s="84"/>
      <c r="RPE103" s="84"/>
      <c r="RPF103" s="84"/>
      <c r="RPG103" s="84"/>
      <c r="RPH103" s="84"/>
      <c r="RPI103" s="84"/>
      <c r="RPJ103" s="84"/>
      <c r="RPK103" s="84"/>
      <c r="RPL103" s="84"/>
      <c r="RPM103" s="84"/>
      <c r="RPN103" s="84"/>
      <c r="RPO103" s="84"/>
      <c r="RPP103" s="84"/>
      <c r="RPQ103" s="84"/>
      <c r="RPR103" s="84"/>
      <c r="RPS103" s="84"/>
      <c r="RPT103" s="84"/>
      <c r="RPU103" s="84"/>
      <c r="RPV103" s="84"/>
      <c r="RPW103" s="84"/>
      <c r="RPX103" s="84"/>
      <c r="RPY103" s="84"/>
      <c r="RPZ103" s="84"/>
      <c r="RQA103" s="84"/>
      <c r="RQB103" s="84"/>
      <c r="RQC103" s="84"/>
      <c r="RQD103" s="84"/>
      <c r="RQE103" s="84"/>
      <c r="RQF103" s="84"/>
      <c r="RQG103" s="84"/>
      <c r="RQH103" s="84"/>
      <c r="RQI103" s="84"/>
      <c r="RQJ103" s="84"/>
      <c r="RQK103" s="84"/>
      <c r="RQL103" s="84"/>
      <c r="RQM103" s="84"/>
      <c r="RQN103" s="84"/>
      <c r="RQO103" s="84"/>
      <c r="RQP103" s="84"/>
      <c r="RQQ103" s="84"/>
      <c r="RQR103" s="84"/>
      <c r="RQS103" s="84"/>
      <c r="RQT103" s="84"/>
      <c r="RQU103" s="84"/>
      <c r="RQV103" s="84"/>
      <c r="RQW103" s="84"/>
      <c r="RQX103" s="84"/>
      <c r="RQY103" s="84"/>
      <c r="RQZ103" s="84"/>
      <c r="RRA103" s="84"/>
      <c r="RRB103" s="84"/>
      <c r="RRC103" s="84"/>
      <c r="RRD103" s="84"/>
      <c r="RRE103" s="84"/>
      <c r="RRF103" s="84"/>
      <c r="RRG103" s="84"/>
      <c r="RRH103" s="84"/>
      <c r="RRI103" s="84"/>
      <c r="RRJ103" s="84"/>
      <c r="RRK103" s="84"/>
      <c r="RRL103" s="84"/>
      <c r="RRM103" s="84"/>
      <c r="RRN103" s="84"/>
      <c r="RRO103" s="84"/>
      <c r="RRP103" s="84"/>
      <c r="RRQ103" s="84"/>
      <c r="RRR103" s="84"/>
      <c r="RRS103" s="84"/>
      <c r="RRT103" s="84"/>
      <c r="RRU103" s="84"/>
      <c r="RRV103" s="84"/>
      <c r="RRW103" s="84"/>
      <c r="RRX103" s="84"/>
      <c r="RRY103" s="84"/>
      <c r="RRZ103" s="84"/>
      <c r="RSA103" s="84"/>
      <c r="RSB103" s="84"/>
      <c r="RSC103" s="84"/>
      <c r="RSD103" s="84"/>
      <c r="RSE103" s="84"/>
      <c r="RSF103" s="84"/>
      <c r="RSG103" s="84"/>
      <c r="RSH103" s="84"/>
      <c r="RSI103" s="84"/>
      <c r="RSJ103" s="84"/>
      <c r="RSK103" s="84"/>
      <c r="RSL103" s="84"/>
      <c r="RSM103" s="84"/>
      <c r="RSN103" s="84"/>
      <c r="RSO103" s="84"/>
      <c r="RSP103" s="84"/>
      <c r="RSQ103" s="84"/>
      <c r="RSR103" s="84"/>
      <c r="RSS103" s="84"/>
      <c r="RST103" s="84"/>
      <c r="RSU103" s="84"/>
      <c r="RSV103" s="84"/>
      <c r="RSW103" s="84"/>
      <c r="RSX103" s="84"/>
      <c r="RSY103" s="84"/>
      <c r="RSZ103" s="84"/>
      <c r="RTA103" s="84"/>
      <c r="RTB103" s="84"/>
      <c r="RTC103" s="84"/>
      <c r="RTD103" s="84"/>
      <c r="RTE103" s="84"/>
      <c r="RTF103" s="84"/>
      <c r="RTG103" s="84"/>
      <c r="RTH103" s="84"/>
      <c r="RTI103" s="84"/>
      <c r="RTJ103" s="84"/>
      <c r="RTK103" s="84"/>
      <c r="RTL103" s="84"/>
      <c r="RTM103" s="84"/>
      <c r="RTN103" s="84"/>
      <c r="RTO103" s="84"/>
      <c r="RTP103" s="84"/>
      <c r="RTQ103" s="84"/>
      <c r="RTR103" s="84"/>
      <c r="RTS103" s="84"/>
      <c r="RTT103" s="84"/>
      <c r="RTU103" s="84"/>
      <c r="RTV103" s="84"/>
      <c r="RTW103" s="84"/>
      <c r="RTX103" s="84"/>
      <c r="RTY103" s="84"/>
      <c r="RTZ103" s="84"/>
      <c r="RUA103" s="84"/>
      <c r="RUB103" s="84"/>
      <c r="RUC103" s="84"/>
      <c r="RUD103" s="84"/>
      <c r="RUE103" s="84"/>
      <c r="RUF103" s="84"/>
      <c r="RUG103" s="84"/>
      <c r="RUH103" s="84"/>
      <c r="RUI103" s="84"/>
      <c r="RUJ103" s="84"/>
      <c r="RUK103" s="84"/>
      <c r="RUL103" s="84"/>
      <c r="RUM103" s="84"/>
      <c r="RUN103" s="84"/>
      <c r="RUO103" s="84"/>
      <c r="RUP103" s="84"/>
      <c r="RUQ103" s="84"/>
      <c r="RUR103" s="84"/>
      <c r="RUS103" s="84"/>
      <c r="RUT103" s="84"/>
      <c r="RUU103" s="84"/>
      <c r="RUV103" s="84"/>
      <c r="RUW103" s="84"/>
      <c r="RUX103" s="84"/>
      <c r="RUY103" s="84"/>
      <c r="RUZ103" s="84"/>
      <c r="RVA103" s="84"/>
      <c r="RVB103" s="84"/>
      <c r="RVC103" s="84"/>
      <c r="RVD103" s="84"/>
      <c r="RVE103" s="84"/>
      <c r="RVF103" s="84"/>
      <c r="RVG103" s="84"/>
      <c r="RVH103" s="84"/>
      <c r="RVI103" s="84"/>
      <c r="RVJ103" s="84"/>
      <c r="RVK103" s="84"/>
      <c r="RVL103" s="84"/>
      <c r="RVM103" s="84"/>
      <c r="RVN103" s="84"/>
      <c r="RVO103" s="84"/>
      <c r="RVP103" s="84"/>
      <c r="RVQ103" s="84"/>
      <c r="RVR103" s="84"/>
      <c r="RVS103" s="84"/>
      <c r="RVT103" s="84"/>
      <c r="RVU103" s="84"/>
      <c r="RVV103" s="84"/>
      <c r="RVW103" s="84"/>
      <c r="RVX103" s="84"/>
      <c r="RVY103" s="84"/>
      <c r="RVZ103" s="84"/>
      <c r="RWA103" s="84"/>
      <c r="RWB103" s="84"/>
      <c r="RWC103" s="84"/>
      <c r="RWD103" s="84"/>
      <c r="RWE103" s="84"/>
      <c r="RWF103" s="84"/>
      <c r="RWG103" s="84"/>
      <c r="RWH103" s="84"/>
      <c r="RWI103" s="84"/>
      <c r="RWJ103" s="84"/>
      <c r="RWK103" s="84"/>
      <c r="RWL103" s="84"/>
      <c r="RWM103" s="84"/>
      <c r="RWN103" s="84"/>
      <c r="RWO103" s="84"/>
      <c r="RWP103" s="84"/>
      <c r="RWQ103" s="84"/>
      <c r="RWR103" s="84"/>
      <c r="RWS103" s="84"/>
      <c r="RWT103" s="84"/>
      <c r="RWU103" s="84"/>
      <c r="RWV103" s="84"/>
      <c r="RWW103" s="84"/>
      <c r="RWX103" s="84"/>
      <c r="RWY103" s="84"/>
      <c r="RWZ103" s="84"/>
      <c r="RXA103" s="84"/>
      <c r="RXB103" s="84"/>
      <c r="RXC103" s="84"/>
      <c r="RXD103" s="84"/>
      <c r="RXE103" s="84"/>
      <c r="RXF103" s="84"/>
      <c r="RXG103" s="84"/>
      <c r="RXH103" s="84"/>
      <c r="RXI103" s="84"/>
      <c r="RXJ103" s="84"/>
      <c r="RXK103" s="84"/>
      <c r="RXL103" s="84"/>
      <c r="RXM103" s="84"/>
      <c r="RXN103" s="84"/>
      <c r="RXO103" s="84"/>
      <c r="RXP103" s="84"/>
      <c r="RXQ103" s="84"/>
      <c r="RXR103" s="84"/>
      <c r="RXS103" s="84"/>
      <c r="RXT103" s="84"/>
      <c r="RXU103" s="84"/>
      <c r="RXV103" s="84"/>
      <c r="RXW103" s="84"/>
      <c r="RXX103" s="84"/>
      <c r="RXY103" s="84"/>
      <c r="RXZ103" s="84"/>
      <c r="RYA103" s="84"/>
      <c r="RYB103" s="84"/>
      <c r="RYC103" s="84"/>
      <c r="RYD103" s="84"/>
      <c r="RYE103" s="84"/>
      <c r="RYF103" s="84"/>
      <c r="RYG103" s="84"/>
      <c r="RYH103" s="84"/>
      <c r="RYI103" s="84"/>
      <c r="RYJ103" s="84"/>
      <c r="RYK103" s="84"/>
      <c r="RYL103" s="84"/>
      <c r="RYM103" s="84"/>
      <c r="RYN103" s="84"/>
      <c r="RYO103" s="84"/>
      <c r="RYP103" s="84"/>
      <c r="RYQ103" s="84"/>
      <c r="RYR103" s="84"/>
      <c r="RYS103" s="84"/>
      <c r="RYT103" s="84"/>
      <c r="RYU103" s="84"/>
      <c r="RYV103" s="84"/>
      <c r="RYW103" s="84"/>
      <c r="RYX103" s="84"/>
      <c r="RYY103" s="84"/>
      <c r="RYZ103" s="84"/>
      <c r="RZA103" s="84"/>
      <c r="RZB103" s="84"/>
      <c r="RZC103" s="84"/>
      <c r="RZD103" s="84"/>
      <c r="RZE103" s="84"/>
      <c r="RZF103" s="84"/>
      <c r="RZG103" s="84"/>
      <c r="RZH103" s="84"/>
      <c r="RZI103" s="84"/>
      <c r="RZJ103" s="84"/>
      <c r="RZK103" s="84"/>
      <c r="RZL103" s="84"/>
      <c r="RZM103" s="84"/>
      <c r="RZN103" s="84"/>
      <c r="RZO103" s="84"/>
      <c r="RZP103" s="84"/>
      <c r="RZQ103" s="84"/>
      <c r="RZR103" s="84"/>
      <c r="RZS103" s="84"/>
      <c r="RZT103" s="84"/>
      <c r="RZU103" s="84"/>
      <c r="RZV103" s="84"/>
      <c r="RZW103" s="84"/>
      <c r="RZX103" s="84"/>
      <c r="RZY103" s="84"/>
      <c r="RZZ103" s="84"/>
      <c r="SAA103" s="84"/>
      <c r="SAB103" s="84"/>
      <c r="SAC103" s="84"/>
      <c r="SAD103" s="84"/>
      <c r="SAE103" s="84"/>
      <c r="SAF103" s="84"/>
      <c r="SAG103" s="84"/>
      <c r="SAH103" s="84"/>
      <c r="SAI103" s="84"/>
      <c r="SAJ103" s="84"/>
      <c r="SAK103" s="84"/>
      <c r="SAL103" s="84"/>
      <c r="SAM103" s="84"/>
      <c r="SAN103" s="84"/>
      <c r="SAO103" s="84"/>
      <c r="SAP103" s="84"/>
      <c r="SAQ103" s="84"/>
      <c r="SAR103" s="84"/>
      <c r="SAS103" s="84"/>
      <c r="SAT103" s="84"/>
      <c r="SAU103" s="84"/>
      <c r="SAV103" s="84"/>
      <c r="SAW103" s="84"/>
      <c r="SAX103" s="84"/>
      <c r="SAY103" s="84"/>
      <c r="SAZ103" s="84"/>
      <c r="SBA103" s="84"/>
      <c r="SBB103" s="84"/>
      <c r="SBC103" s="84"/>
      <c r="SBD103" s="84"/>
      <c r="SBE103" s="84"/>
      <c r="SBF103" s="84"/>
      <c r="SBG103" s="84"/>
      <c r="SBH103" s="84"/>
      <c r="SBI103" s="84"/>
      <c r="SBJ103" s="84"/>
      <c r="SBK103" s="84"/>
      <c r="SBL103" s="84"/>
      <c r="SBM103" s="84"/>
      <c r="SBN103" s="84"/>
      <c r="SBO103" s="84"/>
      <c r="SBP103" s="84"/>
      <c r="SBQ103" s="84"/>
      <c r="SBR103" s="84"/>
      <c r="SBS103" s="84"/>
      <c r="SBT103" s="84"/>
      <c r="SBU103" s="84"/>
      <c r="SBV103" s="84"/>
      <c r="SBW103" s="84"/>
      <c r="SBX103" s="84"/>
      <c r="SBY103" s="84"/>
      <c r="SBZ103" s="84"/>
      <c r="SCA103" s="84"/>
      <c r="SCB103" s="84"/>
      <c r="SCC103" s="84"/>
      <c r="SCD103" s="84"/>
      <c r="SCE103" s="84"/>
      <c r="SCF103" s="84"/>
      <c r="SCG103" s="84"/>
      <c r="SCH103" s="84"/>
      <c r="SCI103" s="84"/>
      <c r="SCJ103" s="84"/>
      <c r="SCK103" s="84"/>
      <c r="SCL103" s="84"/>
      <c r="SCM103" s="84"/>
      <c r="SCN103" s="84"/>
      <c r="SCO103" s="84"/>
      <c r="SCP103" s="84"/>
      <c r="SCQ103" s="84"/>
      <c r="SCR103" s="84"/>
      <c r="SCS103" s="84"/>
      <c r="SCT103" s="84"/>
      <c r="SCU103" s="84"/>
      <c r="SCV103" s="84"/>
      <c r="SCW103" s="84"/>
      <c r="SCX103" s="84"/>
      <c r="SCY103" s="84"/>
      <c r="SCZ103" s="84"/>
      <c r="SDA103" s="84"/>
      <c r="SDB103" s="84"/>
      <c r="SDC103" s="84"/>
      <c r="SDD103" s="84"/>
      <c r="SDE103" s="84"/>
      <c r="SDF103" s="84"/>
      <c r="SDG103" s="84"/>
      <c r="SDH103" s="84"/>
      <c r="SDI103" s="84"/>
      <c r="SDJ103" s="84"/>
      <c r="SDK103" s="84"/>
      <c r="SDL103" s="84"/>
      <c r="SDM103" s="84"/>
      <c r="SDN103" s="84"/>
      <c r="SDO103" s="84"/>
      <c r="SDP103" s="84"/>
      <c r="SDQ103" s="84"/>
      <c r="SDR103" s="84"/>
      <c r="SDS103" s="84"/>
      <c r="SDT103" s="84"/>
      <c r="SDU103" s="84"/>
      <c r="SDV103" s="84"/>
      <c r="SDW103" s="84"/>
      <c r="SDX103" s="84"/>
      <c r="SDY103" s="84"/>
      <c r="SDZ103" s="84"/>
      <c r="SEA103" s="84"/>
      <c r="SEB103" s="84"/>
      <c r="SEC103" s="84"/>
      <c r="SED103" s="84"/>
      <c r="SEE103" s="84"/>
      <c r="SEF103" s="84"/>
      <c r="SEG103" s="84"/>
      <c r="SEH103" s="84"/>
      <c r="SEI103" s="84"/>
      <c r="SEJ103" s="84"/>
      <c r="SEK103" s="84"/>
      <c r="SEL103" s="84"/>
      <c r="SEM103" s="84"/>
      <c r="SEN103" s="84"/>
      <c r="SEO103" s="84"/>
      <c r="SEP103" s="84"/>
      <c r="SEQ103" s="84"/>
      <c r="SER103" s="84"/>
      <c r="SES103" s="84"/>
      <c r="SET103" s="84"/>
      <c r="SEU103" s="84"/>
      <c r="SEV103" s="84"/>
      <c r="SEW103" s="84"/>
      <c r="SEX103" s="84"/>
      <c r="SEY103" s="84"/>
      <c r="SEZ103" s="84"/>
      <c r="SFA103" s="84"/>
      <c r="SFB103" s="84"/>
      <c r="SFC103" s="84"/>
      <c r="SFD103" s="84"/>
      <c r="SFE103" s="84"/>
      <c r="SFF103" s="84"/>
      <c r="SFG103" s="84"/>
      <c r="SFH103" s="84"/>
      <c r="SFI103" s="84"/>
      <c r="SFJ103" s="84"/>
      <c r="SFK103" s="84"/>
      <c r="SFL103" s="84"/>
      <c r="SFM103" s="84"/>
      <c r="SFN103" s="84"/>
      <c r="SFO103" s="84"/>
      <c r="SFP103" s="84"/>
      <c r="SFQ103" s="84"/>
      <c r="SFR103" s="84"/>
      <c r="SFS103" s="84"/>
      <c r="SFT103" s="84"/>
      <c r="SFU103" s="84"/>
      <c r="SFV103" s="84"/>
      <c r="SFW103" s="84"/>
      <c r="SFX103" s="84"/>
      <c r="SFY103" s="84"/>
      <c r="SFZ103" s="84"/>
      <c r="SGA103" s="84"/>
      <c r="SGB103" s="84"/>
      <c r="SGC103" s="84"/>
      <c r="SGD103" s="84"/>
      <c r="SGE103" s="84"/>
      <c r="SGF103" s="84"/>
      <c r="SGG103" s="84"/>
      <c r="SGH103" s="84"/>
      <c r="SGI103" s="84"/>
      <c r="SGJ103" s="84"/>
      <c r="SGK103" s="84"/>
      <c r="SGL103" s="84"/>
      <c r="SGM103" s="84"/>
      <c r="SGN103" s="84"/>
      <c r="SGO103" s="84"/>
      <c r="SGP103" s="84"/>
      <c r="SGQ103" s="84"/>
      <c r="SGR103" s="84"/>
      <c r="SGS103" s="84"/>
      <c r="SGT103" s="84"/>
      <c r="SGU103" s="84"/>
      <c r="SGV103" s="84"/>
      <c r="SGW103" s="84"/>
      <c r="SGX103" s="84"/>
      <c r="SGY103" s="84"/>
      <c r="SGZ103" s="84"/>
      <c r="SHA103" s="84"/>
      <c r="SHB103" s="84"/>
      <c r="SHC103" s="84"/>
      <c r="SHD103" s="84"/>
      <c r="SHE103" s="84"/>
      <c r="SHF103" s="84"/>
      <c r="SHG103" s="84"/>
      <c r="SHH103" s="84"/>
      <c r="SHI103" s="84"/>
      <c r="SHJ103" s="84"/>
      <c r="SHK103" s="84"/>
      <c r="SHL103" s="84"/>
      <c r="SHM103" s="84"/>
      <c r="SHN103" s="84"/>
      <c r="SHO103" s="84"/>
      <c r="SHP103" s="84"/>
      <c r="SHQ103" s="84"/>
      <c r="SHR103" s="84"/>
      <c r="SHS103" s="84"/>
      <c r="SHT103" s="84"/>
      <c r="SHU103" s="84"/>
      <c r="SHV103" s="84"/>
      <c r="SHW103" s="84"/>
      <c r="SHX103" s="84"/>
      <c r="SHY103" s="84"/>
      <c r="SHZ103" s="84"/>
      <c r="SIA103" s="84"/>
      <c r="SIB103" s="84"/>
      <c r="SIC103" s="84"/>
      <c r="SID103" s="84"/>
      <c r="SIE103" s="84"/>
      <c r="SIF103" s="84"/>
      <c r="SIG103" s="84"/>
      <c r="SIH103" s="84"/>
      <c r="SII103" s="84"/>
      <c r="SIJ103" s="84"/>
      <c r="SIK103" s="84"/>
      <c r="SIL103" s="84"/>
      <c r="SIM103" s="84"/>
      <c r="SIN103" s="84"/>
      <c r="SIO103" s="84"/>
      <c r="SIP103" s="84"/>
      <c r="SIQ103" s="84"/>
      <c r="SIR103" s="84"/>
      <c r="SIS103" s="84"/>
      <c r="SIT103" s="84"/>
      <c r="SIU103" s="84"/>
      <c r="SIV103" s="84"/>
      <c r="SIW103" s="84"/>
      <c r="SIX103" s="84"/>
      <c r="SIY103" s="84"/>
      <c r="SIZ103" s="84"/>
      <c r="SJA103" s="84"/>
      <c r="SJB103" s="84"/>
      <c r="SJC103" s="84"/>
      <c r="SJD103" s="84"/>
      <c r="SJE103" s="84"/>
      <c r="SJF103" s="84"/>
      <c r="SJG103" s="84"/>
      <c r="SJH103" s="84"/>
      <c r="SJI103" s="84"/>
      <c r="SJJ103" s="84"/>
      <c r="SJK103" s="84"/>
      <c r="SJL103" s="84"/>
      <c r="SJM103" s="84"/>
      <c r="SJN103" s="84"/>
      <c r="SJO103" s="84"/>
      <c r="SJP103" s="84"/>
      <c r="SJQ103" s="84"/>
      <c r="SJR103" s="84"/>
      <c r="SJS103" s="84"/>
      <c r="SJT103" s="84"/>
      <c r="SJU103" s="84"/>
      <c r="SJV103" s="84"/>
      <c r="SJW103" s="84"/>
      <c r="SJX103" s="84"/>
      <c r="SJY103" s="84"/>
      <c r="SJZ103" s="84"/>
      <c r="SKA103" s="84"/>
      <c r="SKB103" s="84"/>
      <c r="SKC103" s="84"/>
      <c r="SKD103" s="84"/>
      <c r="SKE103" s="84"/>
      <c r="SKF103" s="84"/>
      <c r="SKG103" s="84"/>
      <c r="SKH103" s="84"/>
      <c r="SKI103" s="84"/>
      <c r="SKJ103" s="84"/>
      <c r="SKK103" s="84"/>
      <c r="SKL103" s="84"/>
      <c r="SKM103" s="84"/>
      <c r="SKN103" s="84"/>
      <c r="SKO103" s="84"/>
      <c r="SKP103" s="84"/>
      <c r="SKQ103" s="84"/>
      <c r="SKR103" s="84"/>
      <c r="SKS103" s="84"/>
      <c r="SKT103" s="84"/>
      <c r="SKU103" s="84"/>
      <c r="SKV103" s="84"/>
      <c r="SKW103" s="84"/>
      <c r="SKX103" s="84"/>
      <c r="SKY103" s="84"/>
      <c r="SKZ103" s="84"/>
      <c r="SLA103" s="84"/>
      <c r="SLB103" s="84"/>
      <c r="SLC103" s="84"/>
      <c r="SLD103" s="84"/>
      <c r="SLE103" s="84"/>
      <c r="SLF103" s="84"/>
      <c r="SLG103" s="84"/>
      <c r="SLH103" s="84"/>
      <c r="SLI103" s="84"/>
      <c r="SLJ103" s="84"/>
      <c r="SLK103" s="84"/>
      <c r="SLL103" s="84"/>
      <c r="SLM103" s="84"/>
      <c r="SLN103" s="84"/>
      <c r="SLO103" s="84"/>
      <c r="SLP103" s="84"/>
      <c r="SLQ103" s="84"/>
      <c r="SLR103" s="84"/>
      <c r="SLS103" s="84"/>
      <c r="SLT103" s="84"/>
      <c r="SLU103" s="84"/>
      <c r="SLV103" s="84"/>
      <c r="SLW103" s="84"/>
      <c r="SLX103" s="84"/>
      <c r="SLY103" s="84"/>
      <c r="SLZ103" s="84"/>
      <c r="SMA103" s="84"/>
      <c r="SMB103" s="84"/>
      <c r="SMC103" s="84"/>
      <c r="SMD103" s="84"/>
      <c r="SME103" s="84"/>
      <c r="SMF103" s="84"/>
      <c r="SMG103" s="84"/>
      <c r="SMH103" s="84"/>
      <c r="SMI103" s="84"/>
      <c r="SMJ103" s="84"/>
      <c r="SMK103" s="84"/>
      <c r="SML103" s="84"/>
      <c r="SMM103" s="84"/>
      <c r="SMN103" s="84"/>
      <c r="SMO103" s="84"/>
      <c r="SMP103" s="84"/>
      <c r="SMQ103" s="84"/>
      <c r="SMR103" s="84"/>
      <c r="SMS103" s="84"/>
      <c r="SMT103" s="84"/>
      <c r="SMU103" s="84"/>
      <c r="SMV103" s="84"/>
      <c r="SMW103" s="84"/>
      <c r="SMX103" s="84"/>
      <c r="SMY103" s="84"/>
      <c r="SMZ103" s="84"/>
      <c r="SNA103" s="84"/>
      <c r="SNB103" s="84"/>
      <c r="SNC103" s="84"/>
      <c r="SND103" s="84"/>
      <c r="SNE103" s="84"/>
      <c r="SNF103" s="84"/>
      <c r="SNG103" s="84"/>
      <c r="SNH103" s="84"/>
      <c r="SNI103" s="84"/>
      <c r="SNJ103" s="84"/>
      <c r="SNK103" s="84"/>
      <c r="SNL103" s="84"/>
      <c r="SNM103" s="84"/>
      <c r="SNN103" s="84"/>
      <c r="SNO103" s="84"/>
      <c r="SNP103" s="84"/>
      <c r="SNQ103" s="84"/>
      <c r="SNR103" s="84"/>
      <c r="SNS103" s="84"/>
      <c r="SNT103" s="84"/>
      <c r="SNU103" s="84"/>
      <c r="SNV103" s="84"/>
      <c r="SNW103" s="84"/>
      <c r="SNX103" s="84"/>
      <c r="SNY103" s="84"/>
      <c r="SNZ103" s="84"/>
      <c r="SOA103" s="84"/>
      <c r="SOB103" s="84"/>
      <c r="SOC103" s="84"/>
      <c r="SOD103" s="84"/>
      <c r="SOE103" s="84"/>
      <c r="SOF103" s="84"/>
      <c r="SOG103" s="84"/>
      <c r="SOH103" s="84"/>
      <c r="SOI103" s="84"/>
      <c r="SOJ103" s="84"/>
      <c r="SOK103" s="84"/>
      <c r="SOL103" s="84"/>
      <c r="SOM103" s="84"/>
      <c r="SON103" s="84"/>
      <c r="SOO103" s="84"/>
      <c r="SOP103" s="84"/>
      <c r="SOQ103" s="84"/>
      <c r="SOR103" s="84"/>
      <c r="SOS103" s="84"/>
      <c r="SOT103" s="84"/>
      <c r="SOU103" s="84"/>
      <c r="SOV103" s="84"/>
      <c r="SOW103" s="84"/>
      <c r="SOX103" s="84"/>
      <c r="SOY103" s="84"/>
      <c r="SOZ103" s="84"/>
      <c r="SPA103" s="84"/>
      <c r="SPB103" s="84"/>
      <c r="SPC103" s="84"/>
      <c r="SPD103" s="84"/>
      <c r="SPE103" s="84"/>
      <c r="SPF103" s="84"/>
      <c r="SPG103" s="84"/>
      <c r="SPH103" s="84"/>
      <c r="SPI103" s="84"/>
      <c r="SPJ103" s="84"/>
      <c r="SPK103" s="84"/>
      <c r="SPL103" s="84"/>
      <c r="SPM103" s="84"/>
      <c r="SPN103" s="84"/>
      <c r="SPO103" s="84"/>
      <c r="SPP103" s="84"/>
      <c r="SPQ103" s="84"/>
      <c r="SPR103" s="84"/>
      <c r="SPS103" s="84"/>
      <c r="SPT103" s="84"/>
      <c r="SPU103" s="84"/>
      <c r="SPV103" s="84"/>
      <c r="SPW103" s="84"/>
      <c r="SPX103" s="84"/>
      <c r="SPY103" s="84"/>
      <c r="SPZ103" s="84"/>
      <c r="SQA103" s="84"/>
      <c r="SQB103" s="84"/>
      <c r="SQC103" s="84"/>
      <c r="SQD103" s="84"/>
      <c r="SQE103" s="84"/>
      <c r="SQF103" s="84"/>
      <c r="SQG103" s="84"/>
      <c r="SQH103" s="84"/>
      <c r="SQI103" s="84"/>
      <c r="SQJ103" s="84"/>
      <c r="SQK103" s="84"/>
      <c r="SQL103" s="84"/>
      <c r="SQM103" s="84"/>
      <c r="SQN103" s="84"/>
      <c r="SQO103" s="84"/>
      <c r="SQP103" s="84"/>
      <c r="SQQ103" s="84"/>
      <c r="SQR103" s="84"/>
      <c r="SQS103" s="84"/>
      <c r="SQT103" s="84"/>
      <c r="SQU103" s="84"/>
      <c r="SQV103" s="84"/>
      <c r="SQW103" s="84"/>
      <c r="SQX103" s="84"/>
      <c r="SQY103" s="84"/>
      <c r="SQZ103" s="84"/>
      <c r="SRA103" s="84"/>
      <c r="SRB103" s="84"/>
      <c r="SRC103" s="84"/>
      <c r="SRD103" s="84"/>
      <c r="SRE103" s="84"/>
      <c r="SRF103" s="84"/>
      <c r="SRG103" s="84"/>
      <c r="SRH103" s="84"/>
      <c r="SRI103" s="84"/>
      <c r="SRJ103" s="84"/>
      <c r="SRK103" s="84"/>
      <c r="SRL103" s="84"/>
      <c r="SRM103" s="84"/>
      <c r="SRN103" s="84"/>
      <c r="SRO103" s="84"/>
      <c r="SRP103" s="84"/>
      <c r="SRQ103" s="84"/>
      <c r="SRR103" s="84"/>
      <c r="SRS103" s="84"/>
      <c r="SRT103" s="84"/>
      <c r="SRU103" s="84"/>
      <c r="SRV103" s="84"/>
      <c r="SRW103" s="84"/>
      <c r="SRX103" s="84"/>
      <c r="SRY103" s="84"/>
      <c r="SRZ103" s="84"/>
      <c r="SSA103" s="84"/>
      <c r="SSB103" s="84"/>
      <c r="SSC103" s="84"/>
      <c r="SSD103" s="84"/>
      <c r="SSE103" s="84"/>
      <c r="SSF103" s="84"/>
      <c r="SSG103" s="84"/>
      <c r="SSH103" s="84"/>
      <c r="SSI103" s="84"/>
      <c r="SSJ103" s="84"/>
      <c r="SSK103" s="84"/>
      <c r="SSL103" s="84"/>
      <c r="SSM103" s="84"/>
      <c r="SSN103" s="84"/>
      <c r="SSO103" s="84"/>
      <c r="SSP103" s="84"/>
      <c r="SSQ103" s="84"/>
      <c r="SSR103" s="84"/>
      <c r="SSS103" s="84"/>
      <c r="SST103" s="84"/>
      <c r="SSU103" s="84"/>
      <c r="SSV103" s="84"/>
      <c r="SSW103" s="84"/>
      <c r="SSX103" s="84"/>
      <c r="SSY103" s="84"/>
      <c r="SSZ103" s="84"/>
      <c r="STA103" s="84"/>
      <c r="STB103" s="84"/>
      <c r="STC103" s="84"/>
      <c r="STD103" s="84"/>
      <c r="STE103" s="84"/>
      <c r="STF103" s="84"/>
      <c r="STG103" s="84"/>
      <c r="STH103" s="84"/>
      <c r="STI103" s="84"/>
      <c r="STJ103" s="84"/>
      <c r="STK103" s="84"/>
      <c r="STL103" s="84"/>
      <c r="STM103" s="84"/>
      <c r="STN103" s="84"/>
      <c r="STO103" s="84"/>
      <c r="STP103" s="84"/>
      <c r="STQ103" s="84"/>
      <c r="STR103" s="84"/>
      <c r="STS103" s="84"/>
      <c r="STT103" s="84"/>
      <c r="STU103" s="84"/>
      <c r="STV103" s="84"/>
      <c r="STW103" s="84"/>
      <c r="STX103" s="84"/>
      <c r="STY103" s="84"/>
      <c r="STZ103" s="84"/>
      <c r="SUA103" s="84"/>
      <c r="SUB103" s="84"/>
      <c r="SUC103" s="84"/>
      <c r="SUD103" s="84"/>
      <c r="SUE103" s="84"/>
      <c r="SUF103" s="84"/>
      <c r="SUG103" s="84"/>
      <c r="SUH103" s="84"/>
      <c r="SUI103" s="84"/>
      <c r="SUJ103" s="84"/>
      <c r="SUK103" s="84"/>
      <c r="SUL103" s="84"/>
      <c r="SUM103" s="84"/>
      <c r="SUN103" s="84"/>
      <c r="SUO103" s="84"/>
      <c r="SUP103" s="84"/>
      <c r="SUQ103" s="84"/>
      <c r="SUR103" s="84"/>
      <c r="SUS103" s="84"/>
      <c r="SUT103" s="84"/>
      <c r="SUU103" s="84"/>
      <c r="SUV103" s="84"/>
      <c r="SUW103" s="84"/>
      <c r="SUX103" s="84"/>
      <c r="SUY103" s="84"/>
      <c r="SUZ103" s="84"/>
      <c r="SVA103" s="84"/>
      <c r="SVB103" s="84"/>
      <c r="SVC103" s="84"/>
      <c r="SVD103" s="84"/>
      <c r="SVE103" s="84"/>
      <c r="SVF103" s="84"/>
      <c r="SVG103" s="84"/>
      <c r="SVH103" s="84"/>
      <c r="SVI103" s="84"/>
      <c r="SVJ103" s="84"/>
      <c r="SVK103" s="84"/>
      <c r="SVL103" s="84"/>
      <c r="SVM103" s="84"/>
      <c r="SVN103" s="84"/>
      <c r="SVO103" s="84"/>
      <c r="SVP103" s="84"/>
      <c r="SVQ103" s="84"/>
      <c r="SVR103" s="84"/>
      <c r="SVS103" s="84"/>
      <c r="SVT103" s="84"/>
      <c r="SVU103" s="84"/>
      <c r="SVV103" s="84"/>
      <c r="SVW103" s="84"/>
      <c r="SVX103" s="84"/>
      <c r="SVY103" s="84"/>
      <c r="SVZ103" s="84"/>
      <c r="SWA103" s="84"/>
      <c r="SWB103" s="84"/>
      <c r="SWC103" s="84"/>
      <c r="SWD103" s="84"/>
      <c r="SWE103" s="84"/>
      <c r="SWF103" s="84"/>
      <c r="SWG103" s="84"/>
      <c r="SWH103" s="84"/>
      <c r="SWI103" s="84"/>
      <c r="SWJ103" s="84"/>
      <c r="SWK103" s="84"/>
      <c r="SWL103" s="84"/>
      <c r="SWM103" s="84"/>
      <c r="SWN103" s="84"/>
      <c r="SWO103" s="84"/>
      <c r="SWP103" s="84"/>
      <c r="SWQ103" s="84"/>
      <c r="SWR103" s="84"/>
      <c r="SWS103" s="84"/>
      <c r="SWT103" s="84"/>
      <c r="SWU103" s="84"/>
      <c r="SWV103" s="84"/>
      <c r="SWW103" s="84"/>
      <c r="SWX103" s="84"/>
      <c r="SWY103" s="84"/>
      <c r="SWZ103" s="84"/>
      <c r="SXA103" s="84"/>
      <c r="SXB103" s="84"/>
      <c r="SXC103" s="84"/>
      <c r="SXD103" s="84"/>
      <c r="SXE103" s="84"/>
      <c r="SXF103" s="84"/>
      <c r="SXG103" s="84"/>
      <c r="SXH103" s="84"/>
      <c r="SXI103" s="84"/>
      <c r="SXJ103" s="84"/>
      <c r="SXK103" s="84"/>
      <c r="SXL103" s="84"/>
      <c r="SXM103" s="84"/>
      <c r="SXN103" s="84"/>
      <c r="SXO103" s="84"/>
      <c r="SXP103" s="84"/>
      <c r="SXQ103" s="84"/>
      <c r="SXR103" s="84"/>
      <c r="SXS103" s="84"/>
      <c r="SXT103" s="84"/>
      <c r="SXU103" s="84"/>
      <c r="SXV103" s="84"/>
      <c r="SXW103" s="84"/>
      <c r="SXX103" s="84"/>
      <c r="SXY103" s="84"/>
      <c r="SXZ103" s="84"/>
      <c r="SYA103" s="84"/>
      <c r="SYB103" s="84"/>
      <c r="SYC103" s="84"/>
      <c r="SYD103" s="84"/>
      <c r="SYE103" s="84"/>
      <c r="SYF103" s="84"/>
      <c r="SYG103" s="84"/>
      <c r="SYH103" s="84"/>
      <c r="SYI103" s="84"/>
      <c r="SYJ103" s="84"/>
      <c r="SYK103" s="84"/>
      <c r="SYL103" s="84"/>
      <c r="SYM103" s="84"/>
      <c r="SYN103" s="84"/>
      <c r="SYO103" s="84"/>
      <c r="SYP103" s="84"/>
      <c r="SYQ103" s="84"/>
      <c r="SYR103" s="84"/>
      <c r="SYS103" s="84"/>
      <c r="SYT103" s="84"/>
      <c r="SYU103" s="84"/>
      <c r="SYV103" s="84"/>
      <c r="SYW103" s="84"/>
      <c r="SYX103" s="84"/>
      <c r="SYY103" s="84"/>
      <c r="SYZ103" s="84"/>
      <c r="SZA103" s="84"/>
      <c r="SZB103" s="84"/>
      <c r="SZC103" s="84"/>
      <c r="SZD103" s="84"/>
      <c r="SZE103" s="84"/>
      <c r="SZF103" s="84"/>
      <c r="SZG103" s="84"/>
      <c r="SZH103" s="84"/>
      <c r="SZI103" s="84"/>
      <c r="SZJ103" s="84"/>
      <c r="SZK103" s="84"/>
      <c r="SZL103" s="84"/>
      <c r="SZM103" s="84"/>
      <c r="SZN103" s="84"/>
      <c r="SZO103" s="84"/>
      <c r="SZP103" s="84"/>
      <c r="SZQ103" s="84"/>
      <c r="SZR103" s="84"/>
      <c r="SZS103" s="84"/>
      <c r="SZT103" s="84"/>
      <c r="SZU103" s="84"/>
      <c r="SZV103" s="84"/>
      <c r="SZW103" s="84"/>
      <c r="SZX103" s="84"/>
      <c r="SZY103" s="84"/>
      <c r="SZZ103" s="84"/>
      <c r="TAA103" s="84"/>
      <c r="TAB103" s="84"/>
      <c r="TAC103" s="84"/>
      <c r="TAD103" s="84"/>
      <c r="TAE103" s="84"/>
      <c r="TAF103" s="84"/>
      <c r="TAG103" s="84"/>
      <c r="TAH103" s="84"/>
      <c r="TAI103" s="84"/>
      <c r="TAJ103" s="84"/>
      <c r="TAK103" s="84"/>
      <c r="TAL103" s="84"/>
      <c r="TAM103" s="84"/>
      <c r="TAN103" s="84"/>
      <c r="TAO103" s="84"/>
      <c r="TAP103" s="84"/>
      <c r="TAQ103" s="84"/>
      <c r="TAR103" s="84"/>
      <c r="TAS103" s="84"/>
      <c r="TAT103" s="84"/>
      <c r="TAU103" s="84"/>
      <c r="TAV103" s="84"/>
      <c r="TAW103" s="84"/>
      <c r="TAX103" s="84"/>
      <c r="TAY103" s="84"/>
      <c r="TAZ103" s="84"/>
      <c r="TBA103" s="84"/>
      <c r="TBB103" s="84"/>
      <c r="TBC103" s="84"/>
      <c r="TBD103" s="84"/>
      <c r="TBE103" s="84"/>
      <c r="TBF103" s="84"/>
      <c r="TBG103" s="84"/>
      <c r="TBH103" s="84"/>
      <c r="TBI103" s="84"/>
      <c r="TBJ103" s="84"/>
      <c r="TBK103" s="84"/>
      <c r="TBL103" s="84"/>
      <c r="TBM103" s="84"/>
      <c r="TBN103" s="84"/>
      <c r="TBO103" s="84"/>
      <c r="TBP103" s="84"/>
      <c r="TBQ103" s="84"/>
      <c r="TBR103" s="84"/>
      <c r="TBS103" s="84"/>
      <c r="TBT103" s="84"/>
      <c r="TBU103" s="84"/>
      <c r="TBV103" s="84"/>
      <c r="TBW103" s="84"/>
      <c r="TBX103" s="84"/>
      <c r="TBY103" s="84"/>
      <c r="TBZ103" s="84"/>
      <c r="TCA103" s="84"/>
      <c r="TCB103" s="84"/>
      <c r="TCC103" s="84"/>
      <c r="TCD103" s="84"/>
      <c r="TCE103" s="84"/>
      <c r="TCF103" s="84"/>
      <c r="TCG103" s="84"/>
      <c r="TCH103" s="84"/>
      <c r="TCI103" s="84"/>
      <c r="TCJ103" s="84"/>
      <c r="TCK103" s="84"/>
      <c r="TCL103" s="84"/>
      <c r="TCM103" s="84"/>
      <c r="TCN103" s="84"/>
      <c r="TCO103" s="84"/>
      <c r="TCP103" s="84"/>
      <c r="TCQ103" s="84"/>
      <c r="TCR103" s="84"/>
      <c r="TCS103" s="84"/>
      <c r="TCT103" s="84"/>
      <c r="TCU103" s="84"/>
      <c r="TCV103" s="84"/>
      <c r="TCW103" s="84"/>
      <c r="TCX103" s="84"/>
      <c r="TCY103" s="84"/>
      <c r="TCZ103" s="84"/>
      <c r="TDA103" s="84"/>
      <c r="TDB103" s="84"/>
      <c r="TDC103" s="84"/>
      <c r="TDD103" s="84"/>
      <c r="TDE103" s="84"/>
      <c r="TDF103" s="84"/>
      <c r="TDG103" s="84"/>
      <c r="TDH103" s="84"/>
      <c r="TDI103" s="84"/>
      <c r="TDJ103" s="84"/>
      <c r="TDK103" s="84"/>
      <c r="TDL103" s="84"/>
      <c r="TDM103" s="84"/>
      <c r="TDN103" s="84"/>
      <c r="TDO103" s="84"/>
      <c r="TDP103" s="84"/>
      <c r="TDQ103" s="84"/>
      <c r="TDR103" s="84"/>
      <c r="TDS103" s="84"/>
      <c r="TDT103" s="84"/>
      <c r="TDU103" s="84"/>
      <c r="TDV103" s="84"/>
      <c r="TDW103" s="84"/>
      <c r="TDX103" s="84"/>
      <c r="TDY103" s="84"/>
      <c r="TDZ103" s="84"/>
      <c r="TEA103" s="84"/>
      <c r="TEB103" s="84"/>
      <c r="TEC103" s="84"/>
      <c r="TED103" s="84"/>
      <c r="TEE103" s="84"/>
      <c r="TEF103" s="84"/>
      <c r="TEG103" s="84"/>
      <c r="TEH103" s="84"/>
      <c r="TEI103" s="84"/>
      <c r="TEJ103" s="84"/>
      <c r="TEK103" s="84"/>
      <c r="TEL103" s="84"/>
      <c r="TEM103" s="84"/>
      <c r="TEN103" s="84"/>
      <c r="TEO103" s="84"/>
      <c r="TEP103" s="84"/>
      <c r="TEQ103" s="84"/>
      <c r="TER103" s="84"/>
      <c r="TES103" s="84"/>
      <c r="TET103" s="84"/>
      <c r="TEU103" s="84"/>
      <c r="TEV103" s="84"/>
      <c r="TEW103" s="84"/>
      <c r="TEX103" s="84"/>
      <c r="TEY103" s="84"/>
      <c r="TEZ103" s="84"/>
      <c r="TFA103" s="84"/>
      <c r="TFB103" s="84"/>
      <c r="TFC103" s="84"/>
      <c r="TFD103" s="84"/>
      <c r="TFE103" s="84"/>
      <c r="TFF103" s="84"/>
      <c r="TFG103" s="84"/>
      <c r="TFH103" s="84"/>
      <c r="TFI103" s="84"/>
      <c r="TFJ103" s="84"/>
      <c r="TFK103" s="84"/>
      <c r="TFL103" s="84"/>
      <c r="TFM103" s="84"/>
      <c r="TFN103" s="84"/>
      <c r="TFO103" s="84"/>
      <c r="TFP103" s="84"/>
      <c r="TFQ103" s="84"/>
      <c r="TFR103" s="84"/>
      <c r="TFS103" s="84"/>
      <c r="TFT103" s="84"/>
      <c r="TFU103" s="84"/>
      <c r="TFV103" s="84"/>
      <c r="TFW103" s="84"/>
      <c r="TFX103" s="84"/>
      <c r="TFY103" s="84"/>
      <c r="TFZ103" s="84"/>
      <c r="TGA103" s="84"/>
      <c r="TGB103" s="84"/>
      <c r="TGC103" s="84"/>
      <c r="TGD103" s="84"/>
      <c r="TGE103" s="84"/>
      <c r="TGF103" s="84"/>
      <c r="TGG103" s="84"/>
      <c r="TGH103" s="84"/>
      <c r="TGI103" s="84"/>
      <c r="TGJ103" s="84"/>
      <c r="TGK103" s="84"/>
      <c r="TGL103" s="84"/>
      <c r="TGM103" s="84"/>
      <c r="TGN103" s="84"/>
      <c r="TGO103" s="84"/>
      <c r="TGP103" s="84"/>
      <c r="TGQ103" s="84"/>
      <c r="TGR103" s="84"/>
      <c r="TGS103" s="84"/>
      <c r="TGT103" s="84"/>
      <c r="TGU103" s="84"/>
      <c r="TGV103" s="84"/>
      <c r="TGW103" s="84"/>
      <c r="TGX103" s="84"/>
      <c r="TGY103" s="84"/>
      <c r="TGZ103" s="84"/>
      <c r="THA103" s="84"/>
      <c r="THB103" s="84"/>
      <c r="THC103" s="84"/>
      <c r="THD103" s="84"/>
      <c r="THE103" s="84"/>
      <c r="THF103" s="84"/>
      <c r="THG103" s="84"/>
      <c r="THH103" s="84"/>
      <c r="THI103" s="84"/>
      <c r="THJ103" s="84"/>
      <c r="THK103" s="84"/>
      <c r="THL103" s="84"/>
      <c r="THM103" s="84"/>
      <c r="THN103" s="84"/>
      <c r="THO103" s="84"/>
      <c r="THP103" s="84"/>
      <c r="THQ103" s="84"/>
      <c r="THR103" s="84"/>
      <c r="THS103" s="84"/>
      <c r="THT103" s="84"/>
      <c r="THU103" s="84"/>
      <c r="THV103" s="84"/>
      <c r="THW103" s="84"/>
      <c r="THX103" s="84"/>
      <c r="THY103" s="84"/>
      <c r="THZ103" s="84"/>
      <c r="TIA103" s="84"/>
      <c r="TIB103" s="84"/>
      <c r="TIC103" s="84"/>
      <c r="TID103" s="84"/>
      <c r="TIE103" s="84"/>
      <c r="TIF103" s="84"/>
      <c r="TIG103" s="84"/>
      <c r="TIH103" s="84"/>
      <c r="TII103" s="84"/>
      <c r="TIJ103" s="84"/>
      <c r="TIK103" s="84"/>
      <c r="TIL103" s="84"/>
      <c r="TIM103" s="84"/>
      <c r="TIN103" s="84"/>
      <c r="TIO103" s="84"/>
      <c r="TIP103" s="84"/>
      <c r="TIQ103" s="84"/>
      <c r="TIR103" s="84"/>
      <c r="TIS103" s="84"/>
      <c r="TIT103" s="84"/>
      <c r="TIU103" s="84"/>
      <c r="TIV103" s="84"/>
      <c r="TIW103" s="84"/>
      <c r="TIX103" s="84"/>
      <c r="TIY103" s="84"/>
      <c r="TIZ103" s="84"/>
      <c r="TJA103" s="84"/>
      <c r="TJB103" s="84"/>
      <c r="TJC103" s="84"/>
      <c r="TJD103" s="84"/>
      <c r="TJE103" s="84"/>
      <c r="TJF103" s="84"/>
      <c r="TJG103" s="84"/>
      <c r="TJH103" s="84"/>
      <c r="TJI103" s="84"/>
      <c r="TJJ103" s="84"/>
      <c r="TJK103" s="84"/>
      <c r="TJL103" s="84"/>
      <c r="TJM103" s="84"/>
      <c r="TJN103" s="84"/>
      <c r="TJO103" s="84"/>
      <c r="TJP103" s="84"/>
      <c r="TJQ103" s="84"/>
      <c r="TJR103" s="84"/>
      <c r="TJS103" s="84"/>
      <c r="TJT103" s="84"/>
      <c r="TJU103" s="84"/>
      <c r="TJV103" s="84"/>
      <c r="TJW103" s="84"/>
      <c r="TJX103" s="84"/>
      <c r="TJY103" s="84"/>
      <c r="TJZ103" s="84"/>
      <c r="TKA103" s="84"/>
      <c r="TKB103" s="84"/>
      <c r="TKC103" s="84"/>
      <c r="TKD103" s="84"/>
      <c r="TKE103" s="84"/>
      <c r="TKF103" s="84"/>
      <c r="TKG103" s="84"/>
      <c r="TKH103" s="84"/>
      <c r="TKI103" s="84"/>
      <c r="TKJ103" s="84"/>
      <c r="TKK103" s="84"/>
      <c r="TKL103" s="84"/>
      <c r="TKM103" s="84"/>
      <c r="TKN103" s="84"/>
      <c r="TKO103" s="84"/>
      <c r="TKP103" s="84"/>
      <c r="TKQ103" s="84"/>
      <c r="TKR103" s="84"/>
      <c r="TKS103" s="84"/>
      <c r="TKT103" s="84"/>
      <c r="TKU103" s="84"/>
      <c r="TKV103" s="84"/>
      <c r="TKW103" s="84"/>
      <c r="TKX103" s="84"/>
      <c r="TKY103" s="84"/>
      <c r="TKZ103" s="84"/>
      <c r="TLA103" s="84"/>
      <c r="TLB103" s="84"/>
      <c r="TLC103" s="84"/>
      <c r="TLD103" s="84"/>
      <c r="TLE103" s="84"/>
      <c r="TLF103" s="84"/>
      <c r="TLG103" s="84"/>
      <c r="TLH103" s="84"/>
      <c r="TLI103" s="84"/>
      <c r="TLJ103" s="84"/>
      <c r="TLK103" s="84"/>
      <c r="TLL103" s="84"/>
      <c r="TLM103" s="84"/>
      <c r="TLN103" s="84"/>
      <c r="TLO103" s="84"/>
      <c r="TLP103" s="84"/>
      <c r="TLQ103" s="84"/>
      <c r="TLR103" s="84"/>
      <c r="TLS103" s="84"/>
      <c r="TLT103" s="84"/>
      <c r="TLU103" s="84"/>
      <c r="TLV103" s="84"/>
      <c r="TLW103" s="84"/>
      <c r="TLX103" s="84"/>
      <c r="TLY103" s="84"/>
      <c r="TLZ103" s="84"/>
      <c r="TMA103" s="84"/>
      <c r="TMB103" s="84"/>
      <c r="TMC103" s="84"/>
      <c r="TMD103" s="84"/>
      <c r="TME103" s="84"/>
      <c r="TMF103" s="84"/>
      <c r="TMG103" s="84"/>
      <c r="TMH103" s="84"/>
      <c r="TMI103" s="84"/>
      <c r="TMJ103" s="84"/>
      <c r="TMK103" s="84"/>
      <c r="TML103" s="84"/>
      <c r="TMM103" s="84"/>
      <c r="TMN103" s="84"/>
      <c r="TMO103" s="84"/>
      <c r="TMP103" s="84"/>
      <c r="TMQ103" s="84"/>
      <c r="TMR103" s="84"/>
      <c r="TMS103" s="84"/>
      <c r="TMT103" s="84"/>
      <c r="TMU103" s="84"/>
      <c r="TMV103" s="84"/>
      <c r="TMW103" s="84"/>
      <c r="TMX103" s="84"/>
      <c r="TMY103" s="84"/>
      <c r="TMZ103" s="84"/>
      <c r="TNA103" s="84"/>
      <c r="TNB103" s="84"/>
      <c r="TNC103" s="84"/>
      <c r="TND103" s="84"/>
      <c r="TNE103" s="84"/>
      <c r="TNF103" s="84"/>
      <c r="TNG103" s="84"/>
      <c r="TNH103" s="84"/>
      <c r="TNI103" s="84"/>
      <c r="TNJ103" s="84"/>
      <c r="TNK103" s="84"/>
      <c r="TNL103" s="84"/>
      <c r="TNM103" s="84"/>
      <c r="TNN103" s="84"/>
      <c r="TNO103" s="84"/>
      <c r="TNP103" s="84"/>
      <c r="TNQ103" s="84"/>
      <c r="TNR103" s="84"/>
      <c r="TNS103" s="84"/>
      <c r="TNT103" s="84"/>
      <c r="TNU103" s="84"/>
      <c r="TNV103" s="84"/>
      <c r="TNW103" s="84"/>
      <c r="TNX103" s="84"/>
      <c r="TNY103" s="84"/>
      <c r="TNZ103" s="84"/>
      <c r="TOA103" s="84"/>
      <c r="TOB103" s="84"/>
      <c r="TOC103" s="84"/>
      <c r="TOD103" s="84"/>
      <c r="TOE103" s="84"/>
      <c r="TOF103" s="84"/>
      <c r="TOG103" s="84"/>
      <c r="TOH103" s="84"/>
      <c r="TOI103" s="84"/>
      <c r="TOJ103" s="84"/>
      <c r="TOK103" s="84"/>
      <c r="TOL103" s="84"/>
      <c r="TOM103" s="84"/>
      <c r="TON103" s="84"/>
      <c r="TOO103" s="84"/>
      <c r="TOP103" s="84"/>
      <c r="TOQ103" s="84"/>
      <c r="TOR103" s="84"/>
      <c r="TOS103" s="84"/>
      <c r="TOT103" s="84"/>
      <c r="TOU103" s="84"/>
      <c r="TOV103" s="84"/>
      <c r="TOW103" s="84"/>
      <c r="TOX103" s="84"/>
      <c r="TOY103" s="84"/>
      <c r="TOZ103" s="84"/>
      <c r="TPA103" s="84"/>
      <c r="TPB103" s="84"/>
      <c r="TPC103" s="84"/>
      <c r="TPD103" s="84"/>
      <c r="TPE103" s="84"/>
      <c r="TPF103" s="84"/>
      <c r="TPG103" s="84"/>
      <c r="TPH103" s="84"/>
      <c r="TPI103" s="84"/>
      <c r="TPJ103" s="84"/>
      <c r="TPK103" s="84"/>
      <c r="TPL103" s="84"/>
      <c r="TPM103" s="84"/>
      <c r="TPN103" s="84"/>
      <c r="TPO103" s="84"/>
      <c r="TPP103" s="84"/>
      <c r="TPQ103" s="84"/>
      <c r="TPR103" s="84"/>
      <c r="TPS103" s="84"/>
      <c r="TPT103" s="84"/>
      <c r="TPU103" s="84"/>
      <c r="TPV103" s="84"/>
      <c r="TPW103" s="84"/>
      <c r="TPX103" s="84"/>
      <c r="TPY103" s="84"/>
      <c r="TPZ103" s="84"/>
      <c r="TQA103" s="84"/>
      <c r="TQB103" s="84"/>
      <c r="TQC103" s="84"/>
      <c r="TQD103" s="84"/>
      <c r="TQE103" s="84"/>
      <c r="TQF103" s="84"/>
      <c r="TQG103" s="84"/>
      <c r="TQH103" s="84"/>
      <c r="TQI103" s="84"/>
      <c r="TQJ103" s="84"/>
      <c r="TQK103" s="84"/>
      <c r="TQL103" s="84"/>
      <c r="TQM103" s="84"/>
      <c r="TQN103" s="84"/>
      <c r="TQO103" s="84"/>
      <c r="TQP103" s="84"/>
      <c r="TQQ103" s="84"/>
      <c r="TQR103" s="84"/>
      <c r="TQS103" s="84"/>
      <c r="TQT103" s="84"/>
      <c r="TQU103" s="84"/>
      <c r="TQV103" s="84"/>
      <c r="TQW103" s="84"/>
      <c r="TQX103" s="84"/>
      <c r="TQY103" s="84"/>
      <c r="TQZ103" s="84"/>
      <c r="TRA103" s="84"/>
      <c r="TRB103" s="84"/>
      <c r="TRC103" s="84"/>
      <c r="TRD103" s="84"/>
      <c r="TRE103" s="84"/>
      <c r="TRF103" s="84"/>
      <c r="TRG103" s="84"/>
      <c r="TRH103" s="84"/>
      <c r="TRI103" s="84"/>
      <c r="TRJ103" s="84"/>
      <c r="TRK103" s="84"/>
      <c r="TRL103" s="84"/>
      <c r="TRM103" s="84"/>
      <c r="TRN103" s="84"/>
      <c r="TRO103" s="84"/>
      <c r="TRP103" s="84"/>
      <c r="TRQ103" s="84"/>
      <c r="TRR103" s="84"/>
      <c r="TRS103" s="84"/>
      <c r="TRT103" s="84"/>
      <c r="TRU103" s="84"/>
      <c r="TRV103" s="84"/>
      <c r="TRW103" s="84"/>
      <c r="TRX103" s="84"/>
      <c r="TRY103" s="84"/>
      <c r="TRZ103" s="84"/>
      <c r="TSA103" s="84"/>
      <c r="TSB103" s="84"/>
      <c r="TSC103" s="84"/>
      <c r="TSD103" s="84"/>
      <c r="TSE103" s="84"/>
      <c r="TSF103" s="84"/>
      <c r="TSG103" s="84"/>
      <c r="TSH103" s="84"/>
      <c r="TSI103" s="84"/>
      <c r="TSJ103" s="84"/>
      <c r="TSK103" s="84"/>
      <c r="TSL103" s="84"/>
      <c r="TSM103" s="84"/>
      <c r="TSN103" s="84"/>
      <c r="TSO103" s="84"/>
      <c r="TSP103" s="84"/>
      <c r="TSQ103" s="84"/>
      <c r="TSR103" s="84"/>
      <c r="TSS103" s="84"/>
      <c r="TST103" s="84"/>
      <c r="TSU103" s="84"/>
      <c r="TSV103" s="84"/>
      <c r="TSW103" s="84"/>
      <c r="TSX103" s="84"/>
      <c r="TSY103" s="84"/>
      <c r="TSZ103" s="84"/>
      <c r="TTA103" s="84"/>
      <c r="TTB103" s="84"/>
      <c r="TTC103" s="84"/>
      <c r="TTD103" s="84"/>
      <c r="TTE103" s="84"/>
      <c r="TTF103" s="84"/>
      <c r="TTG103" s="84"/>
      <c r="TTH103" s="84"/>
      <c r="TTI103" s="84"/>
      <c r="TTJ103" s="84"/>
      <c r="TTK103" s="84"/>
      <c r="TTL103" s="84"/>
      <c r="TTM103" s="84"/>
      <c r="TTN103" s="84"/>
      <c r="TTO103" s="84"/>
      <c r="TTP103" s="84"/>
      <c r="TTQ103" s="84"/>
      <c r="TTR103" s="84"/>
      <c r="TTS103" s="84"/>
      <c r="TTT103" s="84"/>
      <c r="TTU103" s="84"/>
      <c r="TTV103" s="84"/>
      <c r="TTW103" s="84"/>
      <c r="TTX103" s="84"/>
      <c r="TTY103" s="84"/>
      <c r="TTZ103" s="84"/>
      <c r="TUA103" s="84"/>
      <c r="TUB103" s="84"/>
      <c r="TUC103" s="84"/>
      <c r="TUD103" s="84"/>
      <c r="TUE103" s="84"/>
      <c r="TUF103" s="84"/>
      <c r="TUG103" s="84"/>
      <c r="TUH103" s="84"/>
      <c r="TUI103" s="84"/>
      <c r="TUJ103" s="84"/>
      <c r="TUK103" s="84"/>
      <c r="TUL103" s="84"/>
      <c r="TUM103" s="84"/>
      <c r="TUN103" s="84"/>
      <c r="TUO103" s="84"/>
      <c r="TUP103" s="84"/>
      <c r="TUQ103" s="84"/>
      <c r="TUR103" s="84"/>
      <c r="TUS103" s="84"/>
      <c r="TUT103" s="84"/>
      <c r="TUU103" s="84"/>
      <c r="TUV103" s="84"/>
      <c r="TUW103" s="84"/>
      <c r="TUX103" s="84"/>
      <c r="TUY103" s="84"/>
      <c r="TUZ103" s="84"/>
      <c r="TVA103" s="84"/>
      <c r="TVB103" s="84"/>
      <c r="TVC103" s="84"/>
      <c r="TVD103" s="84"/>
      <c r="TVE103" s="84"/>
      <c r="TVF103" s="84"/>
      <c r="TVG103" s="84"/>
      <c r="TVH103" s="84"/>
      <c r="TVI103" s="84"/>
      <c r="TVJ103" s="84"/>
      <c r="TVK103" s="84"/>
      <c r="TVL103" s="84"/>
      <c r="TVM103" s="84"/>
      <c r="TVN103" s="84"/>
      <c r="TVO103" s="84"/>
      <c r="TVP103" s="84"/>
      <c r="TVQ103" s="84"/>
      <c r="TVR103" s="84"/>
      <c r="TVS103" s="84"/>
      <c r="TVT103" s="84"/>
      <c r="TVU103" s="84"/>
      <c r="TVV103" s="84"/>
      <c r="TVW103" s="84"/>
      <c r="TVX103" s="84"/>
      <c r="TVY103" s="84"/>
      <c r="TVZ103" s="84"/>
      <c r="TWA103" s="84"/>
      <c r="TWB103" s="84"/>
      <c r="TWC103" s="84"/>
      <c r="TWD103" s="84"/>
      <c r="TWE103" s="84"/>
      <c r="TWF103" s="84"/>
      <c r="TWG103" s="84"/>
      <c r="TWH103" s="84"/>
      <c r="TWI103" s="84"/>
      <c r="TWJ103" s="84"/>
      <c r="TWK103" s="84"/>
      <c r="TWL103" s="84"/>
      <c r="TWM103" s="84"/>
      <c r="TWN103" s="84"/>
      <c r="TWO103" s="84"/>
      <c r="TWP103" s="84"/>
      <c r="TWQ103" s="84"/>
      <c r="TWR103" s="84"/>
      <c r="TWS103" s="84"/>
      <c r="TWT103" s="84"/>
      <c r="TWU103" s="84"/>
      <c r="TWV103" s="84"/>
      <c r="TWW103" s="84"/>
      <c r="TWX103" s="84"/>
      <c r="TWY103" s="84"/>
      <c r="TWZ103" s="84"/>
      <c r="TXA103" s="84"/>
      <c r="TXB103" s="84"/>
      <c r="TXC103" s="84"/>
      <c r="TXD103" s="84"/>
      <c r="TXE103" s="84"/>
      <c r="TXF103" s="84"/>
      <c r="TXG103" s="84"/>
      <c r="TXH103" s="84"/>
      <c r="TXI103" s="84"/>
      <c r="TXJ103" s="84"/>
      <c r="TXK103" s="84"/>
      <c r="TXL103" s="84"/>
      <c r="TXM103" s="84"/>
      <c r="TXN103" s="84"/>
      <c r="TXO103" s="84"/>
      <c r="TXP103" s="84"/>
      <c r="TXQ103" s="84"/>
      <c r="TXR103" s="84"/>
      <c r="TXS103" s="84"/>
      <c r="TXT103" s="84"/>
      <c r="TXU103" s="84"/>
      <c r="TXV103" s="84"/>
      <c r="TXW103" s="84"/>
      <c r="TXX103" s="84"/>
      <c r="TXY103" s="84"/>
      <c r="TXZ103" s="84"/>
      <c r="TYA103" s="84"/>
      <c r="TYB103" s="84"/>
      <c r="TYC103" s="84"/>
      <c r="TYD103" s="84"/>
      <c r="TYE103" s="84"/>
      <c r="TYF103" s="84"/>
      <c r="TYG103" s="84"/>
      <c r="TYH103" s="84"/>
      <c r="TYI103" s="84"/>
      <c r="TYJ103" s="84"/>
      <c r="TYK103" s="84"/>
      <c r="TYL103" s="84"/>
      <c r="TYM103" s="84"/>
      <c r="TYN103" s="84"/>
      <c r="TYO103" s="84"/>
      <c r="TYP103" s="84"/>
      <c r="TYQ103" s="84"/>
      <c r="TYR103" s="84"/>
      <c r="TYS103" s="84"/>
      <c r="TYT103" s="84"/>
      <c r="TYU103" s="84"/>
      <c r="TYV103" s="84"/>
      <c r="TYW103" s="84"/>
      <c r="TYX103" s="84"/>
      <c r="TYY103" s="84"/>
      <c r="TYZ103" s="84"/>
      <c r="TZA103" s="84"/>
      <c r="TZB103" s="84"/>
      <c r="TZC103" s="84"/>
      <c r="TZD103" s="84"/>
      <c r="TZE103" s="84"/>
      <c r="TZF103" s="84"/>
      <c r="TZG103" s="84"/>
      <c r="TZH103" s="84"/>
      <c r="TZI103" s="84"/>
      <c r="TZJ103" s="84"/>
      <c r="TZK103" s="84"/>
      <c r="TZL103" s="84"/>
      <c r="TZM103" s="84"/>
      <c r="TZN103" s="84"/>
      <c r="TZO103" s="84"/>
      <c r="TZP103" s="84"/>
      <c r="TZQ103" s="84"/>
      <c r="TZR103" s="84"/>
      <c r="TZS103" s="84"/>
      <c r="TZT103" s="84"/>
      <c r="TZU103" s="84"/>
      <c r="TZV103" s="84"/>
      <c r="TZW103" s="84"/>
      <c r="TZX103" s="84"/>
      <c r="TZY103" s="84"/>
      <c r="TZZ103" s="84"/>
      <c r="UAA103" s="84"/>
      <c r="UAB103" s="84"/>
      <c r="UAC103" s="84"/>
      <c r="UAD103" s="84"/>
      <c r="UAE103" s="84"/>
      <c r="UAF103" s="84"/>
      <c r="UAG103" s="84"/>
      <c r="UAH103" s="84"/>
      <c r="UAI103" s="84"/>
      <c r="UAJ103" s="84"/>
      <c r="UAK103" s="84"/>
      <c r="UAL103" s="84"/>
      <c r="UAM103" s="84"/>
      <c r="UAN103" s="84"/>
      <c r="UAO103" s="84"/>
      <c r="UAP103" s="84"/>
      <c r="UAQ103" s="84"/>
      <c r="UAR103" s="84"/>
      <c r="UAS103" s="84"/>
      <c r="UAT103" s="84"/>
      <c r="UAU103" s="84"/>
      <c r="UAV103" s="84"/>
      <c r="UAW103" s="84"/>
      <c r="UAX103" s="84"/>
      <c r="UAY103" s="84"/>
      <c r="UAZ103" s="84"/>
      <c r="UBA103" s="84"/>
      <c r="UBB103" s="84"/>
      <c r="UBC103" s="84"/>
      <c r="UBD103" s="84"/>
      <c r="UBE103" s="84"/>
      <c r="UBF103" s="84"/>
      <c r="UBG103" s="84"/>
      <c r="UBH103" s="84"/>
      <c r="UBI103" s="84"/>
      <c r="UBJ103" s="84"/>
      <c r="UBK103" s="84"/>
      <c r="UBL103" s="84"/>
      <c r="UBM103" s="84"/>
      <c r="UBN103" s="84"/>
      <c r="UBO103" s="84"/>
      <c r="UBP103" s="84"/>
      <c r="UBQ103" s="84"/>
      <c r="UBR103" s="84"/>
      <c r="UBS103" s="84"/>
      <c r="UBT103" s="84"/>
      <c r="UBU103" s="84"/>
      <c r="UBV103" s="84"/>
      <c r="UBW103" s="84"/>
      <c r="UBX103" s="84"/>
      <c r="UBY103" s="84"/>
      <c r="UBZ103" s="84"/>
      <c r="UCA103" s="84"/>
      <c r="UCB103" s="84"/>
      <c r="UCC103" s="84"/>
      <c r="UCD103" s="84"/>
      <c r="UCE103" s="84"/>
      <c r="UCF103" s="84"/>
      <c r="UCG103" s="84"/>
      <c r="UCH103" s="84"/>
      <c r="UCI103" s="84"/>
      <c r="UCJ103" s="84"/>
      <c r="UCK103" s="84"/>
      <c r="UCL103" s="84"/>
      <c r="UCM103" s="84"/>
      <c r="UCN103" s="84"/>
      <c r="UCO103" s="84"/>
      <c r="UCP103" s="84"/>
      <c r="UCQ103" s="84"/>
      <c r="UCR103" s="84"/>
      <c r="UCS103" s="84"/>
      <c r="UCT103" s="84"/>
      <c r="UCU103" s="84"/>
      <c r="UCV103" s="84"/>
      <c r="UCW103" s="84"/>
      <c r="UCX103" s="84"/>
      <c r="UCY103" s="84"/>
      <c r="UCZ103" s="84"/>
      <c r="UDA103" s="84"/>
      <c r="UDB103" s="84"/>
      <c r="UDC103" s="84"/>
      <c r="UDD103" s="84"/>
      <c r="UDE103" s="84"/>
      <c r="UDF103" s="84"/>
      <c r="UDG103" s="84"/>
      <c r="UDH103" s="84"/>
      <c r="UDI103" s="84"/>
      <c r="UDJ103" s="84"/>
      <c r="UDK103" s="84"/>
      <c r="UDL103" s="84"/>
      <c r="UDM103" s="84"/>
      <c r="UDN103" s="84"/>
      <c r="UDO103" s="84"/>
      <c r="UDP103" s="84"/>
      <c r="UDQ103" s="84"/>
      <c r="UDR103" s="84"/>
      <c r="UDS103" s="84"/>
      <c r="UDT103" s="84"/>
      <c r="UDU103" s="84"/>
      <c r="UDV103" s="84"/>
      <c r="UDW103" s="84"/>
      <c r="UDX103" s="84"/>
      <c r="UDY103" s="84"/>
      <c r="UDZ103" s="84"/>
      <c r="UEA103" s="84"/>
      <c r="UEB103" s="84"/>
      <c r="UEC103" s="84"/>
      <c r="UED103" s="84"/>
      <c r="UEE103" s="84"/>
      <c r="UEF103" s="84"/>
      <c r="UEG103" s="84"/>
      <c r="UEH103" s="84"/>
      <c r="UEI103" s="84"/>
      <c r="UEJ103" s="84"/>
      <c r="UEK103" s="84"/>
      <c r="UEL103" s="84"/>
      <c r="UEM103" s="84"/>
      <c r="UEN103" s="84"/>
      <c r="UEO103" s="84"/>
      <c r="UEP103" s="84"/>
      <c r="UEQ103" s="84"/>
      <c r="UER103" s="84"/>
      <c r="UES103" s="84"/>
      <c r="UET103" s="84"/>
      <c r="UEU103" s="84"/>
      <c r="UEV103" s="84"/>
      <c r="UEW103" s="84"/>
      <c r="UEX103" s="84"/>
      <c r="UEY103" s="84"/>
      <c r="UEZ103" s="84"/>
      <c r="UFA103" s="84"/>
      <c r="UFB103" s="84"/>
      <c r="UFC103" s="84"/>
      <c r="UFD103" s="84"/>
      <c r="UFE103" s="84"/>
      <c r="UFF103" s="84"/>
      <c r="UFG103" s="84"/>
      <c r="UFH103" s="84"/>
      <c r="UFI103" s="84"/>
      <c r="UFJ103" s="84"/>
      <c r="UFK103" s="84"/>
      <c r="UFL103" s="84"/>
      <c r="UFM103" s="84"/>
      <c r="UFN103" s="84"/>
      <c r="UFO103" s="84"/>
      <c r="UFP103" s="84"/>
      <c r="UFQ103" s="84"/>
      <c r="UFR103" s="84"/>
      <c r="UFS103" s="84"/>
      <c r="UFT103" s="84"/>
      <c r="UFU103" s="84"/>
      <c r="UFV103" s="84"/>
      <c r="UFW103" s="84"/>
      <c r="UFX103" s="84"/>
      <c r="UFY103" s="84"/>
      <c r="UFZ103" s="84"/>
      <c r="UGA103" s="84"/>
      <c r="UGB103" s="84"/>
      <c r="UGC103" s="84"/>
      <c r="UGD103" s="84"/>
      <c r="UGE103" s="84"/>
      <c r="UGF103" s="84"/>
      <c r="UGG103" s="84"/>
      <c r="UGH103" s="84"/>
      <c r="UGI103" s="84"/>
      <c r="UGJ103" s="84"/>
      <c r="UGK103" s="84"/>
      <c r="UGL103" s="84"/>
      <c r="UGM103" s="84"/>
      <c r="UGN103" s="84"/>
      <c r="UGO103" s="84"/>
      <c r="UGP103" s="84"/>
      <c r="UGQ103" s="84"/>
      <c r="UGR103" s="84"/>
      <c r="UGS103" s="84"/>
      <c r="UGT103" s="84"/>
      <c r="UGU103" s="84"/>
      <c r="UGV103" s="84"/>
      <c r="UGW103" s="84"/>
      <c r="UGX103" s="84"/>
      <c r="UGY103" s="84"/>
      <c r="UGZ103" s="84"/>
      <c r="UHA103" s="84"/>
      <c r="UHB103" s="84"/>
      <c r="UHC103" s="84"/>
      <c r="UHD103" s="84"/>
      <c r="UHE103" s="84"/>
      <c r="UHF103" s="84"/>
      <c r="UHG103" s="84"/>
      <c r="UHH103" s="84"/>
      <c r="UHI103" s="84"/>
      <c r="UHJ103" s="84"/>
      <c r="UHK103" s="84"/>
      <c r="UHL103" s="84"/>
      <c r="UHM103" s="84"/>
      <c r="UHN103" s="84"/>
      <c r="UHO103" s="84"/>
      <c r="UHP103" s="84"/>
      <c r="UHQ103" s="84"/>
      <c r="UHR103" s="84"/>
      <c r="UHS103" s="84"/>
      <c r="UHT103" s="84"/>
      <c r="UHU103" s="84"/>
      <c r="UHV103" s="84"/>
      <c r="UHW103" s="84"/>
      <c r="UHX103" s="84"/>
      <c r="UHY103" s="84"/>
      <c r="UHZ103" s="84"/>
      <c r="UIA103" s="84"/>
      <c r="UIB103" s="84"/>
      <c r="UIC103" s="84"/>
      <c r="UID103" s="84"/>
      <c r="UIE103" s="84"/>
      <c r="UIF103" s="84"/>
      <c r="UIG103" s="84"/>
      <c r="UIH103" s="84"/>
      <c r="UII103" s="84"/>
      <c r="UIJ103" s="84"/>
      <c r="UIK103" s="84"/>
      <c r="UIL103" s="84"/>
      <c r="UIM103" s="84"/>
      <c r="UIN103" s="84"/>
      <c r="UIO103" s="84"/>
      <c r="UIP103" s="84"/>
      <c r="UIQ103" s="84"/>
      <c r="UIR103" s="84"/>
      <c r="UIS103" s="84"/>
      <c r="UIT103" s="84"/>
      <c r="UIU103" s="84"/>
      <c r="UIV103" s="84"/>
      <c r="UIW103" s="84"/>
      <c r="UIX103" s="84"/>
      <c r="UIY103" s="84"/>
      <c r="UIZ103" s="84"/>
      <c r="UJA103" s="84"/>
      <c r="UJB103" s="84"/>
      <c r="UJC103" s="84"/>
      <c r="UJD103" s="84"/>
      <c r="UJE103" s="84"/>
      <c r="UJF103" s="84"/>
      <c r="UJG103" s="84"/>
      <c r="UJH103" s="84"/>
      <c r="UJI103" s="84"/>
      <c r="UJJ103" s="84"/>
      <c r="UJK103" s="84"/>
      <c r="UJL103" s="84"/>
      <c r="UJM103" s="84"/>
      <c r="UJN103" s="84"/>
      <c r="UJO103" s="84"/>
      <c r="UJP103" s="84"/>
      <c r="UJQ103" s="84"/>
      <c r="UJR103" s="84"/>
      <c r="UJS103" s="84"/>
      <c r="UJT103" s="84"/>
      <c r="UJU103" s="84"/>
      <c r="UJV103" s="84"/>
      <c r="UJW103" s="84"/>
      <c r="UJX103" s="84"/>
      <c r="UJY103" s="84"/>
      <c r="UJZ103" s="84"/>
      <c r="UKA103" s="84"/>
      <c r="UKB103" s="84"/>
      <c r="UKC103" s="84"/>
      <c r="UKD103" s="84"/>
      <c r="UKE103" s="84"/>
      <c r="UKF103" s="84"/>
      <c r="UKG103" s="84"/>
      <c r="UKH103" s="84"/>
      <c r="UKI103" s="84"/>
      <c r="UKJ103" s="84"/>
      <c r="UKK103" s="84"/>
      <c r="UKL103" s="84"/>
      <c r="UKM103" s="84"/>
      <c r="UKN103" s="84"/>
      <c r="UKO103" s="84"/>
      <c r="UKP103" s="84"/>
      <c r="UKQ103" s="84"/>
      <c r="UKR103" s="84"/>
      <c r="UKS103" s="84"/>
      <c r="UKT103" s="84"/>
      <c r="UKU103" s="84"/>
      <c r="UKV103" s="84"/>
      <c r="UKW103" s="84"/>
      <c r="UKX103" s="84"/>
      <c r="UKY103" s="84"/>
      <c r="UKZ103" s="84"/>
      <c r="ULA103" s="84"/>
      <c r="ULB103" s="84"/>
      <c r="ULC103" s="84"/>
      <c r="ULD103" s="84"/>
      <c r="ULE103" s="84"/>
      <c r="ULF103" s="84"/>
      <c r="ULG103" s="84"/>
      <c r="ULH103" s="84"/>
      <c r="ULI103" s="84"/>
      <c r="ULJ103" s="84"/>
      <c r="ULK103" s="84"/>
      <c r="ULL103" s="84"/>
      <c r="ULM103" s="84"/>
      <c r="ULN103" s="84"/>
      <c r="ULO103" s="84"/>
      <c r="ULP103" s="84"/>
      <c r="ULQ103" s="84"/>
      <c r="ULR103" s="84"/>
      <c r="ULS103" s="84"/>
      <c r="ULT103" s="84"/>
      <c r="ULU103" s="84"/>
      <c r="ULV103" s="84"/>
      <c r="ULW103" s="84"/>
      <c r="ULX103" s="84"/>
      <c r="ULY103" s="84"/>
      <c r="ULZ103" s="84"/>
      <c r="UMA103" s="84"/>
      <c r="UMB103" s="84"/>
      <c r="UMC103" s="84"/>
      <c r="UMD103" s="84"/>
      <c r="UME103" s="84"/>
      <c r="UMF103" s="84"/>
      <c r="UMG103" s="84"/>
      <c r="UMH103" s="84"/>
      <c r="UMI103" s="84"/>
      <c r="UMJ103" s="84"/>
      <c r="UMK103" s="84"/>
      <c r="UML103" s="84"/>
      <c r="UMM103" s="84"/>
      <c r="UMN103" s="84"/>
      <c r="UMO103" s="84"/>
      <c r="UMP103" s="84"/>
      <c r="UMQ103" s="84"/>
      <c r="UMR103" s="84"/>
      <c r="UMS103" s="84"/>
      <c r="UMT103" s="84"/>
      <c r="UMU103" s="84"/>
      <c r="UMV103" s="84"/>
      <c r="UMW103" s="84"/>
      <c r="UMX103" s="84"/>
      <c r="UMY103" s="84"/>
      <c r="UMZ103" s="84"/>
      <c r="UNA103" s="84"/>
      <c r="UNB103" s="84"/>
      <c r="UNC103" s="84"/>
      <c r="UND103" s="84"/>
      <c r="UNE103" s="84"/>
      <c r="UNF103" s="84"/>
      <c r="UNG103" s="84"/>
      <c r="UNH103" s="84"/>
      <c r="UNI103" s="84"/>
      <c r="UNJ103" s="84"/>
      <c r="UNK103" s="84"/>
      <c r="UNL103" s="84"/>
      <c r="UNM103" s="84"/>
      <c r="UNN103" s="84"/>
      <c r="UNO103" s="84"/>
      <c r="UNP103" s="84"/>
      <c r="UNQ103" s="84"/>
      <c r="UNR103" s="84"/>
      <c r="UNS103" s="84"/>
      <c r="UNT103" s="84"/>
      <c r="UNU103" s="84"/>
      <c r="UNV103" s="84"/>
      <c r="UNW103" s="84"/>
      <c r="UNX103" s="84"/>
      <c r="UNY103" s="84"/>
      <c r="UNZ103" s="84"/>
      <c r="UOA103" s="84"/>
      <c r="UOB103" s="84"/>
      <c r="UOC103" s="84"/>
      <c r="UOD103" s="84"/>
      <c r="UOE103" s="84"/>
      <c r="UOF103" s="84"/>
      <c r="UOG103" s="84"/>
      <c r="UOH103" s="84"/>
      <c r="UOI103" s="84"/>
      <c r="UOJ103" s="84"/>
      <c r="UOK103" s="84"/>
      <c r="UOL103" s="84"/>
      <c r="UOM103" s="84"/>
      <c r="UON103" s="84"/>
      <c r="UOO103" s="84"/>
      <c r="UOP103" s="84"/>
      <c r="UOQ103" s="84"/>
      <c r="UOR103" s="84"/>
      <c r="UOS103" s="84"/>
      <c r="UOT103" s="84"/>
      <c r="UOU103" s="84"/>
      <c r="UOV103" s="84"/>
      <c r="UOW103" s="84"/>
      <c r="UOX103" s="84"/>
      <c r="UOY103" s="84"/>
      <c r="UOZ103" s="84"/>
      <c r="UPA103" s="84"/>
      <c r="UPB103" s="84"/>
      <c r="UPC103" s="84"/>
      <c r="UPD103" s="84"/>
      <c r="UPE103" s="84"/>
      <c r="UPF103" s="84"/>
      <c r="UPG103" s="84"/>
      <c r="UPH103" s="84"/>
      <c r="UPI103" s="84"/>
      <c r="UPJ103" s="84"/>
      <c r="UPK103" s="84"/>
      <c r="UPL103" s="84"/>
      <c r="UPM103" s="84"/>
      <c r="UPN103" s="84"/>
      <c r="UPO103" s="84"/>
      <c r="UPP103" s="84"/>
      <c r="UPQ103" s="84"/>
      <c r="UPR103" s="84"/>
      <c r="UPS103" s="84"/>
      <c r="UPT103" s="84"/>
      <c r="UPU103" s="84"/>
      <c r="UPV103" s="84"/>
      <c r="UPW103" s="84"/>
      <c r="UPX103" s="84"/>
      <c r="UPY103" s="84"/>
      <c r="UPZ103" s="84"/>
      <c r="UQA103" s="84"/>
      <c r="UQB103" s="84"/>
      <c r="UQC103" s="84"/>
      <c r="UQD103" s="84"/>
      <c r="UQE103" s="84"/>
      <c r="UQF103" s="84"/>
      <c r="UQG103" s="84"/>
      <c r="UQH103" s="84"/>
      <c r="UQI103" s="84"/>
      <c r="UQJ103" s="84"/>
      <c r="UQK103" s="84"/>
      <c r="UQL103" s="84"/>
      <c r="UQM103" s="84"/>
      <c r="UQN103" s="84"/>
      <c r="UQO103" s="84"/>
      <c r="UQP103" s="84"/>
      <c r="UQQ103" s="84"/>
      <c r="UQR103" s="84"/>
      <c r="UQS103" s="84"/>
      <c r="UQT103" s="84"/>
      <c r="UQU103" s="84"/>
      <c r="UQV103" s="84"/>
      <c r="UQW103" s="84"/>
      <c r="UQX103" s="84"/>
      <c r="UQY103" s="84"/>
      <c r="UQZ103" s="84"/>
      <c r="URA103" s="84"/>
      <c r="URB103" s="84"/>
      <c r="URC103" s="84"/>
      <c r="URD103" s="84"/>
      <c r="URE103" s="84"/>
      <c r="URF103" s="84"/>
      <c r="URG103" s="84"/>
      <c r="URH103" s="84"/>
      <c r="URI103" s="84"/>
      <c r="URJ103" s="84"/>
      <c r="URK103" s="84"/>
      <c r="URL103" s="84"/>
      <c r="URM103" s="84"/>
      <c r="URN103" s="84"/>
      <c r="URO103" s="84"/>
      <c r="URP103" s="84"/>
      <c r="URQ103" s="84"/>
      <c r="URR103" s="84"/>
      <c r="URS103" s="84"/>
      <c r="URT103" s="84"/>
      <c r="URU103" s="84"/>
      <c r="URV103" s="84"/>
      <c r="URW103" s="84"/>
      <c r="URX103" s="84"/>
      <c r="URY103" s="84"/>
      <c r="URZ103" s="84"/>
      <c r="USA103" s="84"/>
      <c r="USB103" s="84"/>
      <c r="USC103" s="84"/>
      <c r="USD103" s="84"/>
      <c r="USE103" s="84"/>
      <c r="USF103" s="84"/>
      <c r="USG103" s="84"/>
      <c r="USH103" s="84"/>
      <c r="USI103" s="84"/>
      <c r="USJ103" s="84"/>
      <c r="USK103" s="84"/>
      <c r="USL103" s="84"/>
      <c r="USM103" s="84"/>
      <c r="USN103" s="84"/>
      <c r="USO103" s="84"/>
      <c r="USP103" s="84"/>
      <c r="USQ103" s="84"/>
      <c r="USR103" s="84"/>
      <c r="USS103" s="84"/>
      <c r="UST103" s="84"/>
      <c r="USU103" s="84"/>
      <c r="USV103" s="84"/>
      <c r="USW103" s="84"/>
      <c r="USX103" s="84"/>
      <c r="USY103" s="84"/>
      <c r="USZ103" s="84"/>
      <c r="UTA103" s="84"/>
      <c r="UTB103" s="84"/>
      <c r="UTC103" s="84"/>
      <c r="UTD103" s="84"/>
      <c r="UTE103" s="84"/>
      <c r="UTF103" s="84"/>
      <c r="UTG103" s="84"/>
      <c r="UTH103" s="84"/>
      <c r="UTI103" s="84"/>
      <c r="UTJ103" s="84"/>
      <c r="UTK103" s="84"/>
      <c r="UTL103" s="84"/>
      <c r="UTM103" s="84"/>
      <c r="UTN103" s="84"/>
      <c r="UTO103" s="84"/>
      <c r="UTP103" s="84"/>
      <c r="UTQ103" s="84"/>
      <c r="UTR103" s="84"/>
      <c r="UTS103" s="84"/>
      <c r="UTT103" s="84"/>
      <c r="UTU103" s="84"/>
      <c r="UTV103" s="84"/>
      <c r="UTW103" s="84"/>
      <c r="UTX103" s="84"/>
      <c r="UTY103" s="84"/>
      <c r="UTZ103" s="84"/>
      <c r="UUA103" s="84"/>
      <c r="UUB103" s="84"/>
      <c r="UUC103" s="84"/>
      <c r="UUD103" s="84"/>
      <c r="UUE103" s="84"/>
      <c r="UUF103" s="84"/>
      <c r="UUG103" s="84"/>
      <c r="UUH103" s="84"/>
      <c r="UUI103" s="84"/>
      <c r="UUJ103" s="84"/>
      <c r="UUK103" s="84"/>
      <c r="UUL103" s="84"/>
      <c r="UUM103" s="84"/>
      <c r="UUN103" s="84"/>
      <c r="UUO103" s="84"/>
      <c r="UUP103" s="84"/>
      <c r="UUQ103" s="84"/>
      <c r="UUR103" s="84"/>
      <c r="UUS103" s="84"/>
      <c r="UUT103" s="84"/>
      <c r="UUU103" s="84"/>
      <c r="UUV103" s="84"/>
      <c r="UUW103" s="84"/>
      <c r="UUX103" s="84"/>
      <c r="UUY103" s="84"/>
      <c r="UUZ103" s="84"/>
      <c r="UVA103" s="84"/>
      <c r="UVB103" s="84"/>
      <c r="UVC103" s="84"/>
      <c r="UVD103" s="84"/>
      <c r="UVE103" s="84"/>
      <c r="UVF103" s="84"/>
      <c r="UVG103" s="84"/>
      <c r="UVH103" s="84"/>
      <c r="UVI103" s="84"/>
      <c r="UVJ103" s="84"/>
      <c r="UVK103" s="84"/>
      <c r="UVL103" s="84"/>
      <c r="UVM103" s="84"/>
      <c r="UVN103" s="84"/>
      <c r="UVO103" s="84"/>
      <c r="UVP103" s="84"/>
      <c r="UVQ103" s="84"/>
      <c r="UVR103" s="84"/>
      <c r="UVS103" s="84"/>
      <c r="UVT103" s="84"/>
      <c r="UVU103" s="84"/>
      <c r="UVV103" s="84"/>
      <c r="UVW103" s="84"/>
      <c r="UVX103" s="84"/>
      <c r="UVY103" s="84"/>
      <c r="UVZ103" s="84"/>
      <c r="UWA103" s="84"/>
      <c r="UWB103" s="84"/>
      <c r="UWC103" s="84"/>
      <c r="UWD103" s="84"/>
      <c r="UWE103" s="84"/>
      <c r="UWF103" s="84"/>
      <c r="UWG103" s="84"/>
      <c r="UWH103" s="84"/>
      <c r="UWI103" s="84"/>
      <c r="UWJ103" s="84"/>
      <c r="UWK103" s="84"/>
      <c r="UWL103" s="84"/>
      <c r="UWM103" s="84"/>
      <c r="UWN103" s="84"/>
      <c r="UWO103" s="84"/>
      <c r="UWP103" s="84"/>
      <c r="UWQ103" s="84"/>
      <c r="UWR103" s="84"/>
      <c r="UWS103" s="84"/>
      <c r="UWT103" s="84"/>
      <c r="UWU103" s="84"/>
      <c r="UWV103" s="84"/>
      <c r="UWW103" s="84"/>
      <c r="UWX103" s="84"/>
      <c r="UWY103" s="84"/>
      <c r="UWZ103" s="84"/>
      <c r="UXA103" s="84"/>
      <c r="UXB103" s="84"/>
      <c r="UXC103" s="84"/>
      <c r="UXD103" s="84"/>
      <c r="UXE103" s="84"/>
      <c r="UXF103" s="84"/>
      <c r="UXG103" s="84"/>
      <c r="UXH103" s="84"/>
      <c r="UXI103" s="84"/>
      <c r="UXJ103" s="84"/>
      <c r="UXK103" s="84"/>
      <c r="UXL103" s="84"/>
      <c r="UXM103" s="84"/>
      <c r="UXN103" s="84"/>
      <c r="UXO103" s="84"/>
      <c r="UXP103" s="84"/>
      <c r="UXQ103" s="84"/>
      <c r="UXR103" s="84"/>
      <c r="UXS103" s="84"/>
      <c r="UXT103" s="84"/>
      <c r="UXU103" s="84"/>
      <c r="UXV103" s="84"/>
      <c r="UXW103" s="84"/>
      <c r="UXX103" s="84"/>
      <c r="UXY103" s="84"/>
      <c r="UXZ103" s="84"/>
      <c r="UYA103" s="84"/>
      <c r="UYB103" s="84"/>
      <c r="UYC103" s="84"/>
      <c r="UYD103" s="84"/>
      <c r="UYE103" s="84"/>
      <c r="UYF103" s="84"/>
      <c r="UYG103" s="84"/>
      <c r="UYH103" s="84"/>
      <c r="UYI103" s="84"/>
      <c r="UYJ103" s="84"/>
      <c r="UYK103" s="84"/>
      <c r="UYL103" s="84"/>
      <c r="UYM103" s="84"/>
      <c r="UYN103" s="84"/>
      <c r="UYO103" s="84"/>
      <c r="UYP103" s="84"/>
      <c r="UYQ103" s="84"/>
      <c r="UYR103" s="84"/>
      <c r="UYS103" s="84"/>
      <c r="UYT103" s="84"/>
      <c r="UYU103" s="84"/>
      <c r="UYV103" s="84"/>
      <c r="UYW103" s="84"/>
      <c r="UYX103" s="84"/>
      <c r="UYY103" s="84"/>
      <c r="UYZ103" s="84"/>
      <c r="UZA103" s="84"/>
      <c r="UZB103" s="84"/>
      <c r="UZC103" s="84"/>
      <c r="UZD103" s="84"/>
      <c r="UZE103" s="84"/>
      <c r="UZF103" s="84"/>
      <c r="UZG103" s="84"/>
      <c r="UZH103" s="84"/>
      <c r="UZI103" s="84"/>
      <c r="UZJ103" s="84"/>
      <c r="UZK103" s="84"/>
      <c r="UZL103" s="84"/>
      <c r="UZM103" s="84"/>
      <c r="UZN103" s="84"/>
      <c r="UZO103" s="84"/>
      <c r="UZP103" s="84"/>
      <c r="UZQ103" s="84"/>
      <c r="UZR103" s="84"/>
      <c r="UZS103" s="84"/>
      <c r="UZT103" s="84"/>
      <c r="UZU103" s="84"/>
      <c r="UZV103" s="84"/>
      <c r="UZW103" s="84"/>
      <c r="UZX103" s="84"/>
      <c r="UZY103" s="84"/>
      <c r="UZZ103" s="84"/>
      <c r="VAA103" s="84"/>
      <c r="VAB103" s="84"/>
      <c r="VAC103" s="84"/>
      <c r="VAD103" s="84"/>
      <c r="VAE103" s="84"/>
      <c r="VAF103" s="84"/>
      <c r="VAG103" s="84"/>
      <c r="VAH103" s="84"/>
      <c r="VAI103" s="84"/>
      <c r="VAJ103" s="84"/>
      <c r="VAK103" s="84"/>
      <c r="VAL103" s="84"/>
      <c r="VAM103" s="84"/>
      <c r="VAN103" s="84"/>
      <c r="VAO103" s="84"/>
      <c r="VAP103" s="84"/>
      <c r="VAQ103" s="84"/>
      <c r="VAR103" s="84"/>
      <c r="VAS103" s="84"/>
      <c r="VAT103" s="84"/>
      <c r="VAU103" s="84"/>
      <c r="VAV103" s="84"/>
      <c r="VAW103" s="84"/>
      <c r="VAX103" s="84"/>
      <c r="VAY103" s="84"/>
      <c r="VAZ103" s="84"/>
      <c r="VBA103" s="84"/>
      <c r="VBB103" s="84"/>
      <c r="VBC103" s="84"/>
      <c r="VBD103" s="84"/>
      <c r="VBE103" s="84"/>
      <c r="VBF103" s="84"/>
      <c r="VBG103" s="84"/>
      <c r="VBH103" s="84"/>
      <c r="VBI103" s="84"/>
      <c r="VBJ103" s="84"/>
      <c r="VBK103" s="84"/>
      <c r="VBL103" s="84"/>
      <c r="VBM103" s="84"/>
      <c r="VBN103" s="84"/>
      <c r="VBO103" s="84"/>
      <c r="VBP103" s="84"/>
      <c r="VBQ103" s="84"/>
      <c r="VBR103" s="84"/>
      <c r="VBS103" s="84"/>
      <c r="VBT103" s="84"/>
      <c r="VBU103" s="84"/>
      <c r="VBV103" s="84"/>
      <c r="VBW103" s="84"/>
      <c r="VBX103" s="84"/>
      <c r="VBY103" s="84"/>
      <c r="VBZ103" s="84"/>
      <c r="VCA103" s="84"/>
      <c r="VCB103" s="84"/>
      <c r="VCC103" s="84"/>
      <c r="VCD103" s="84"/>
      <c r="VCE103" s="84"/>
      <c r="VCF103" s="84"/>
      <c r="VCG103" s="84"/>
      <c r="VCH103" s="84"/>
      <c r="VCI103" s="84"/>
      <c r="VCJ103" s="84"/>
      <c r="VCK103" s="84"/>
      <c r="VCL103" s="84"/>
      <c r="VCM103" s="84"/>
      <c r="VCN103" s="84"/>
      <c r="VCO103" s="84"/>
      <c r="VCP103" s="84"/>
      <c r="VCQ103" s="84"/>
      <c r="VCR103" s="84"/>
      <c r="VCS103" s="84"/>
      <c r="VCT103" s="84"/>
      <c r="VCU103" s="84"/>
      <c r="VCV103" s="84"/>
      <c r="VCW103" s="84"/>
      <c r="VCX103" s="84"/>
      <c r="VCY103" s="84"/>
      <c r="VCZ103" s="84"/>
      <c r="VDA103" s="84"/>
      <c r="VDB103" s="84"/>
      <c r="VDC103" s="84"/>
      <c r="VDD103" s="84"/>
      <c r="VDE103" s="84"/>
      <c r="VDF103" s="84"/>
      <c r="VDG103" s="84"/>
      <c r="VDH103" s="84"/>
      <c r="VDI103" s="84"/>
      <c r="VDJ103" s="84"/>
      <c r="VDK103" s="84"/>
      <c r="VDL103" s="84"/>
      <c r="VDM103" s="84"/>
      <c r="VDN103" s="84"/>
      <c r="VDO103" s="84"/>
      <c r="VDP103" s="84"/>
      <c r="VDQ103" s="84"/>
      <c r="VDR103" s="84"/>
      <c r="VDS103" s="84"/>
      <c r="VDT103" s="84"/>
      <c r="VDU103" s="84"/>
      <c r="VDV103" s="84"/>
      <c r="VDW103" s="84"/>
      <c r="VDX103" s="84"/>
      <c r="VDY103" s="84"/>
      <c r="VDZ103" s="84"/>
      <c r="VEA103" s="84"/>
      <c r="VEB103" s="84"/>
      <c r="VEC103" s="84"/>
      <c r="VED103" s="84"/>
      <c r="VEE103" s="84"/>
      <c r="VEF103" s="84"/>
      <c r="VEG103" s="84"/>
      <c r="VEH103" s="84"/>
      <c r="VEI103" s="84"/>
      <c r="VEJ103" s="84"/>
      <c r="VEK103" s="84"/>
      <c r="VEL103" s="84"/>
      <c r="VEM103" s="84"/>
      <c r="VEN103" s="84"/>
      <c r="VEO103" s="84"/>
      <c r="VEP103" s="84"/>
      <c r="VEQ103" s="84"/>
      <c r="VER103" s="84"/>
      <c r="VES103" s="84"/>
      <c r="VET103" s="84"/>
      <c r="VEU103" s="84"/>
      <c r="VEV103" s="84"/>
      <c r="VEW103" s="84"/>
      <c r="VEX103" s="84"/>
      <c r="VEY103" s="84"/>
      <c r="VEZ103" s="84"/>
      <c r="VFA103" s="84"/>
      <c r="VFB103" s="84"/>
      <c r="VFC103" s="84"/>
      <c r="VFD103" s="84"/>
      <c r="VFE103" s="84"/>
      <c r="VFF103" s="84"/>
      <c r="VFG103" s="84"/>
      <c r="VFH103" s="84"/>
      <c r="VFI103" s="84"/>
      <c r="VFJ103" s="84"/>
      <c r="VFK103" s="84"/>
      <c r="VFL103" s="84"/>
      <c r="VFM103" s="84"/>
      <c r="VFN103" s="84"/>
      <c r="VFO103" s="84"/>
      <c r="VFP103" s="84"/>
      <c r="VFQ103" s="84"/>
      <c r="VFR103" s="84"/>
      <c r="VFS103" s="84"/>
      <c r="VFT103" s="84"/>
      <c r="VFU103" s="84"/>
      <c r="VFV103" s="84"/>
      <c r="VFW103" s="84"/>
      <c r="VFX103" s="84"/>
      <c r="VFY103" s="84"/>
      <c r="VFZ103" s="84"/>
      <c r="VGA103" s="84"/>
      <c r="VGB103" s="84"/>
      <c r="VGC103" s="84"/>
      <c r="VGD103" s="84"/>
      <c r="VGE103" s="84"/>
      <c r="VGF103" s="84"/>
      <c r="VGG103" s="84"/>
      <c r="VGH103" s="84"/>
      <c r="VGI103" s="84"/>
      <c r="VGJ103" s="84"/>
      <c r="VGK103" s="84"/>
      <c r="VGL103" s="84"/>
      <c r="VGM103" s="84"/>
      <c r="VGN103" s="84"/>
      <c r="VGO103" s="84"/>
      <c r="VGP103" s="84"/>
      <c r="VGQ103" s="84"/>
      <c r="VGR103" s="84"/>
      <c r="VGS103" s="84"/>
      <c r="VGT103" s="84"/>
      <c r="VGU103" s="84"/>
      <c r="VGV103" s="84"/>
      <c r="VGW103" s="84"/>
      <c r="VGX103" s="84"/>
      <c r="VGY103" s="84"/>
      <c r="VGZ103" s="84"/>
      <c r="VHA103" s="84"/>
      <c r="VHB103" s="84"/>
      <c r="VHC103" s="84"/>
      <c r="VHD103" s="84"/>
      <c r="VHE103" s="84"/>
      <c r="VHF103" s="84"/>
      <c r="VHG103" s="84"/>
      <c r="VHH103" s="84"/>
      <c r="VHI103" s="84"/>
      <c r="VHJ103" s="84"/>
      <c r="VHK103" s="84"/>
      <c r="VHL103" s="84"/>
      <c r="VHM103" s="84"/>
      <c r="VHN103" s="84"/>
      <c r="VHO103" s="84"/>
      <c r="VHP103" s="84"/>
      <c r="VHQ103" s="84"/>
      <c r="VHR103" s="84"/>
      <c r="VHS103" s="84"/>
      <c r="VHT103" s="84"/>
      <c r="VHU103" s="84"/>
      <c r="VHV103" s="84"/>
      <c r="VHW103" s="84"/>
      <c r="VHX103" s="84"/>
      <c r="VHY103" s="84"/>
      <c r="VHZ103" s="84"/>
      <c r="VIA103" s="84"/>
      <c r="VIB103" s="84"/>
      <c r="VIC103" s="84"/>
      <c r="VID103" s="84"/>
      <c r="VIE103" s="84"/>
      <c r="VIF103" s="84"/>
      <c r="VIG103" s="84"/>
      <c r="VIH103" s="84"/>
      <c r="VII103" s="84"/>
      <c r="VIJ103" s="84"/>
      <c r="VIK103" s="84"/>
      <c r="VIL103" s="84"/>
      <c r="VIM103" s="84"/>
      <c r="VIN103" s="84"/>
      <c r="VIO103" s="84"/>
      <c r="VIP103" s="84"/>
      <c r="VIQ103" s="84"/>
      <c r="VIR103" s="84"/>
      <c r="VIS103" s="84"/>
      <c r="VIT103" s="84"/>
      <c r="VIU103" s="84"/>
      <c r="VIV103" s="84"/>
      <c r="VIW103" s="84"/>
      <c r="VIX103" s="84"/>
      <c r="VIY103" s="84"/>
      <c r="VIZ103" s="84"/>
      <c r="VJA103" s="84"/>
      <c r="VJB103" s="84"/>
      <c r="VJC103" s="84"/>
      <c r="VJD103" s="84"/>
      <c r="VJE103" s="84"/>
      <c r="VJF103" s="84"/>
      <c r="VJG103" s="84"/>
      <c r="VJH103" s="84"/>
      <c r="VJI103" s="84"/>
      <c r="VJJ103" s="84"/>
      <c r="VJK103" s="84"/>
      <c r="VJL103" s="84"/>
      <c r="VJM103" s="84"/>
      <c r="VJN103" s="84"/>
      <c r="VJO103" s="84"/>
      <c r="VJP103" s="84"/>
      <c r="VJQ103" s="84"/>
      <c r="VJR103" s="84"/>
      <c r="VJS103" s="84"/>
      <c r="VJT103" s="84"/>
      <c r="VJU103" s="84"/>
      <c r="VJV103" s="84"/>
      <c r="VJW103" s="84"/>
      <c r="VJX103" s="84"/>
      <c r="VJY103" s="84"/>
      <c r="VJZ103" s="84"/>
      <c r="VKA103" s="84"/>
      <c r="VKB103" s="84"/>
      <c r="VKC103" s="84"/>
      <c r="VKD103" s="84"/>
      <c r="VKE103" s="84"/>
      <c r="VKF103" s="84"/>
      <c r="VKG103" s="84"/>
      <c r="VKH103" s="84"/>
      <c r="VKI103" s="84"/>
      <c r="VKJ103" s="84"/>
      <c r="VKK103" s="84"/>
      <c r="VKL103" s="84"/>
      <c r="VKM103" s="84"/>
      <c r="VKN103" s="84"/>
      <c r="VKO103" s="84"/>
      <c r="VKP103" s="84"/>
      <c r="VKQ103" s="84"/>
      <c r="VKR103" s="84"/>
      <c r="VKS103" s="84"/>
      <c r="VKT103" s="84"/>
      <c r="VKU103" s="84"/>
      <c r="VKV103" s="84"/>
      <c r="VKW103" s="84"/>
      <c r="VKX103" s="84"/>
      <c r="VKY103" s="84"/>
      <c r="VKZ103" s="84"/>
      <c r="VLA103" s="84"/>
      <c r="VLB103" s="84"/>
      <c r="VLC103" s="84"/>
      <c r="VLD103" s="84"/>
      <c r="VLE103" s="84"/>
      <c r="VLF103" s="84"/>
      <c r="VLG103" s="84"/>
      <c r="VLH103" s="84"/>
      <c r="VLI103" s="84"/>
      <c r="VLJ103" s="84"/>
      <c r="VLK103" s="84"/>
      <c r="VLL103" s="84"/>
      <c r="VLM103" s="84"/>
      <c r="VLN103" s="84"/>
      <c r="VLO103" s="84"/>
      <c r="VLP103" s="84"/>
      <c r="VLQ103" s="84"/>
      <c r="VLR103" s="84"/>
      <c r="VLS103" s="84"/>
      <c r="VLT103" s="84"/>
      <c r="VLU103" s="84"/>
      <c r="VLV103" s="84"/>
      <c r="VLW103" s="84"/>
      <c r="VLX103" s="84"/>
      <c r="VLY103" s="84"/>
      <c r="VLZ103" s="84"/>
      <c r="VMA103" s="84"/>
      <c r="VMB103" s="84"/>
      <c r="VMC103" s="84"/>
      <c r="VMD103" s="84"/>
      <c r="VME103" s="84"/>
      <c r="VMF103" s="84"/>
      <c r="VMG103" s="84"/>
      <c r="VMH103" s="84"/>
      <c r="VMI103" s="84"/>
      <c r="VMJ103" s="84"/>
      <c r="VMK103" s="84"/>
      <c r="VML103" s="84"/>
      <c r="VMM103" s="84"/>
      <c r="VMN103" s="84"/>
      <c r="VMO103" s="84"/>
      <c r="VMP103" s="84"/>
      <c r="VMQ103" s="84"/>
      <c r="VMR103" s="84"/>
      <c r="VMS103" s="84"/>
      <c r="VMT103" s="84"/>
      <c r="VMU103" s="84"/>
      <c r="VMV103" s="84"/>
      <c r="VMW103" s="84"/>
      <c r="VMX103" s="84"/>
      <c r="VMY103" s="84"/>
      <c r="VMZ103" s="84"/>
      <c r="VNA103" s="84"/>
      <c r="VNB103" s="84"/>
      <c r="VNC103" s="84"/>
      <c r="VND103" s="84"/>
      <c r="VNE103" s="84"/>
      <c r="VNF103" s="84"/>
      <c r="VNG103" s="84"/>
      <c r="VNH103" s="84"/>
      <c r="VNI103" s="84"/>
      <c r="VNJ103" s="84"/>
      <c r="VNK103" s="84"/>
      <c r="VNL103" s="84"/>
      <c r="VNM103" s="84"/>
      <c r="VNN103" s="84"/>
      <c r="VNO103" s="84"/>
      <c r="VNP103" s="84"/>
      <c r="VNQ103" s="84"/>
      <c r="VNR103" s="84"/>
      <c r="VNS103" s="84"/>
      <c r="VNT103" s="84"/>
      <c r="VNU103" s="84"/>
      <c r="VNV103" s="84"/>
      <c r="VNW103" s="84"/>
      <c r="VNX103" s="84"/>
      <c r="VNY103" s="84"/>
      <c r="VNZ103" s="84"/>
      <c r="VOA103" s="84"/>
      <c r="VOB103" s="84"/>
      <c r="VOC103" s="84"/>
      <c r="VOD103" s="84"/>
      <c r="VOE103" s="84"/>
      <c r="VOF103" s="84"/>
      <c r="VOG103" s="84"/>
      <c r="VOH103" s="84"/>
      <c r="VOI103" s="84"/>
      <c r="VOJ103" s="84"/>
      <c r="VOK103" s="84"/>
      <c r="VOL103" s="84"/>
      <c r="VOM103" s="84"/>
      <c r="VON103" s="84"/>
      <c r="VOO103" s="84"/>
      <c r="VOP103" s="84"/>
      <c r="VOQ103" s="84"/>
      <c r="VOR103" s="84"/>
      <c r="VOS103" s="84"/>
      <c r="VOT103" s="84"/>
      <c r="VOU103" s="84"/>
      <c r="VOV103" s="84"/>
      <c r="VOW103" s="84"/>
      <c r="VOX103" s="84"/>
      <c r="VOY103" s="84"/>
      <c r="VOZ103" s="84"/>
      <c r="VPA103" s="84"/>
      <c r="VPB103" s="84"/>
      <c r="VPC103" s="84"/>
      <c r="VPD103" s="84"/>
      <c r="VPE103" s="84"/>
      <c r="VPF103" s="84"/>
      <c r="VPG103" s="84"/>
      <c r="VPH103" s="84"/>
      <c r="VPI103" s="84"/>
      <c r="VPJ103" s="84"/>
      <c r="VPK103" s="84"/>
      <c r="VPL103" s="84"/>
      <c r="VPM103" s="84"/>
      <c r="VPN103" s="84"/>
      <c r="VPO103" s="84"/>
      <c r="VPP103" s="84"/>
      <c r="VPQ103" s="84"/>
      <c r="VPR103" s="84"/>
      <c r="VPS103" s="84"/>
      <c r="VPT103" s="84"/>
      <c r="VPU103" s="84"/>
      <c r="VPV103" s="84"/>
      <c r="VPW103" s="84"/>
      <c r="VPX103" s="84"/>
      <c r="VPY103" s="84"/>
      <c r="VPZ103" s="84"/>
      <c r="VQA103" s="84"/>
      <c r="VQB103" s="84"/>
      <c r="VQC103" s="84"/>
      <c r="VQD103" s="84"/>
      <c r="VQE103" s="84"/>
      <c r="VQF103" s="84"/>
      <c r="VQG103" s="84"/>
      <c r="VQH103" s="84"/>
      <c r="VQI103" s="84"/>
      <c r="VQJ103" s="84"/>
      <c r="VQK103" s="84"/>
      <c r="VQL103" s="84"/>
      <c r="VQM103" s="84"/>
      <c r="VQN103" s="84"/>
      <c r="VQO103" s="84"/>
      <c r="VQP103" s="84"/>
      <c r="VQQ103" s="84"/>
      <c r="VQR103" s="84"/>
      <c r="VQS103" s="84"/>
      <c r="VQT103" s="84"/>
      <c r="VQU103" s="84"/>
      <c r="VQV103" s="84"/>
      <c r="VQW103" s="84"/>
      <c r="VQX103" s="84"/>
      <c r="VQY103" s="84"/>
      <c r="VQZ103" s="84"/>
      <c r="VRA103" s="84"/>
      <c r="VRB103" s="84"/>
      <c r="VRC103" s="84"/>
      <c r="VRD103" s="84"/>
      <c r="VRE103" s="84"/>
      <c r="VRF103" s="84"/>
      <c r="VRG103" s="84"/>
      <c r="VRH103" s="84"/>
      <c r="VRI103" s="84"/>
      <c r="VRJ103" s="84"/>
      <c r="VRK103" s="84"/>
      <c r="VRL103" s="84"/>
      <c r="VRM103" s="84"/>
      <c r="VRN103" s="84"/>
      <c r="VRO103" s="84"/>
      <c r="VRP103" s="84"/>
      <c r="VRQ103" s="84"/>
      <c r="VRR103" s="84"/>
      <c r="VRS103" s="84"/>
      <c r="VRT103" s="84"/>
      <c r="VRU103" s="84"/>
      <c r="VRV103" s="84"/>
      <c r="VRW103" s="84"/>
      <c r="VRX103" s="84"/>
      <c r="VRY103" s="84"/>
      <c r="VRZ103" s="84"/>
      <c r="VSA103" s="84"/>
      <c r="VSB103" s="84"/>
      <c r="VSC103" s="84"/>
      <c r="VSD103" s="84"/>
      <c r="VSE103" s="84"/>
      <c r="VSF103" s="84"/>
      <c r="VSG103" s="84"/>
      <c r="VSH103" s="84"/>
      <c r="VSI103" s="84"/>
      <c r="VSJ103" s="84"/>
      <c r="VSK103" s="84"/>
      <c r="VSL103" s="84"/>
      <c r="VSM103" s="84"/>
      <c r="VSN103" s="84"/>
      <c r="VSO103" s="84"/>
      <c r="VSP103" s="84"/>
      <c r="VSQ103" s="84"/>
      <c r="VSR103" s="84"/>
      <c r="VSS103" s="84"/>
      <c r="VST103" s="84"/>
      <c r="VSU103" s="84"/>
      <c r="VSV103" s="84"/>
      <c r="VSW103" s="84"/>
      <c r="VSX103" s="84"/>
      <c r="VSY103" s="84"/>
      <c r="VSZ103" s="84"/>
      <c r="VTA103" s="84"/>
      <c r="VTB103" s="84"/>
      <c r="VTC103" s="84"/>
      <c r="VTD103" s="84"/>
      <c r="VTE103" s="84"/>
      <c r="VTF103" s="84"/>
      <c r="VTG103" s="84"/>
      <c r="VTH103" s="84"/>
      <c r="VTI103" s="84"/>
      <c r="VTJ103" s="84"/>
      <c r="VTK103" s="84"/>
      <c r="VTL103" s="84"/>
      <c r="VTM103" s="84"/>
      <c r="VTN103" s="84"/>
      <c r="VTO103" s="84"/>
      <c r="VTP103" s="84"/>
      <c r="VTQ103" s="84"/>
      <c r="VTR103" s="84"/>
      <c r="VTS103" s="84"/>
      <c r="VTT103" s="84"/>
      <c r="VTU103" s="84"/>
      <c r="VTV103" s="84"/>
      <c r="VTW103" s="84"/>
      <c r="VTX103" s="84"/>
      <c r="VTY103" s="84"/>
      <c r="VTZ103" s="84"/>
      <c r="VUA103" s="84"/>
      <c r="VUB103" s="84"/>
      <c r="VUC103" s="84"/>
      <c r="VUD103" s="84"/>
      <c r="VUE103" s="84"/>
      <c r="VUF103" s="84"/>
      <c r="VUG103" s="84"/>
      <c r="VUH103" s="84"/>
      <c r="VUI103" s="84"/>
      <c r="VUJ103" s="84"/>
      <c r="VUK103" s="84"/>
      <c r="VUL103" s="84"/>
      <c r="VUM103" s="84"/>
      <c r="VUN103" s="84"/>
      <c r="VUO103" s="84"/>
      <c r="VUP103" s="84"/>
      <c r="VUQ103" s="84"/>
      <c r="VUR103" s="84"/>
      <c r="VUS103" s="84"/>
      <c r="VUT103" s="84"/>
      <c r="VUU103" s="84"/>
      <c r="VUV103" s="84"/>
      <c r="VUW103" s="84"/>
      <c r="VUX103" s="84"/>
      <c r="VUY103" s="84"/>
      <c r="VUZ103" s="84"/>
      <c r="VVA103" s="84"/>
      <c r="VVB103" s="84"/>
      <c r="VVC103" s="84"/>
      <c r="VVD103" s="84"/>
      <c r="VVE103" s="84"/>
      <c r="VVF103" s="84"/>
      <c r="VVG103" s="84"/>
      <c r="VVH103" s="84"/>
      <c r="VVI103" s="84"/>
      <c r="VVJ103" s="84"/>
      <c r="VVK103" s="84"/>
      <c r="VVL103" s="84"/>
      <c r="VVM103" s="84"/>
      <c r="VVN103" s="84"/>
      <c r="VVO103" s="84"/>
      <c r="VVP103" s="84"/>
      <c r="VVQ103" s="84"/>
      <c r="VVR103" s="84"/>
      <c r="VVS103" s="84"/>
      <c r="VVT103" s="84"/>
      <c r="VVU103" s="84"/>
      <c r="VVV103" s="84"/>
      <c r="VVW103" s="84"/>
      <c r="VVX103" s="84"/>
      <c r="VVY103" s="84"/>
      <c r="VVZ103" s="84"/>
      <c r="VWA103" s="84"/>
      <c r="VWB103" s="84"/>
      <c r="VWC103" s="84"/>
      <c r="VWD103" s="84"/>
      <c r="VWE103" s="84"/>
      <c r="VWF103" s="84"/>
      <c r="VWG103" s="84"/>
      <c r="VWH103" s="84"/>
      <c r="VWI103" s="84"/>
      <c r="VWJ103" s="84"/>
      <c r="VWK103" s="84"/>
      <c r="VWL103" s="84"/>
      <c r="VWM103" s="84"/>
      <c r="VWN103" s="84"/>
      <c r="VWO103" s="84"/>
      <c r="VWP103" s="84"/>
      <c r="VWQ103" s="84"/>
      <c r="VWR103" s="84"/>
      <c r="VWS103" s="84"/>
      <c r="VWT103" s="84"/>
      <c r="VWU103" s="84"/>
      <c r="VWV103" s="84"/>
      <c r="VWW103" s="84"/>
      <c r="VWX103" s="84"/>
      <c r="VWY103" s="84"/>
      <c r="VWZ103" s="84"/>
      <c r="VXA103" s="84"/>
      <c r="VXB103" s="84"/>
      <c r="VXC103" s="84"/>
      <c r="VXD103" s="84"/>
      <c r="VXE103" s="84"/>
      <c r="VXF103" s="84"/>
      <c r="VXG103" s="84"/>
      <c r="VXH103" s="84"/>
      <c r="VXI103" s="84"/>
      <c r="VXJ103" s="84"/>
      <c r="VXK103" s="84"/>
      <c r="VXL103" s="84"/>
      <c r="VXM103" s="84"/>
      <c r="VXN103" s="84"/>
      <c r="VXO103" s="84"/>
      <c r="VXP103" s="84"/>
      <c r="VXQ103" s="84"/>
      <c r="VXR103" s="84"/>
      <c r="VXS103" s="84"/>
      <c r="VXT103" s="84"/>
      <c r="VXU103" s="84"/>
      <c r="VXV103" s="84"/>
      <c r="VXW103" s="84"/>
      <c r="VXX103" s="84"/>
      <c r="VXY103" s="84"/>
      <c r="VXZ103" s="84"/>
      <c r="VYA103" s="84"/>
      <c r="VYB103" s="84"/>
      <c r="VYC103" s="84"/>
      <c r="VYD103" s="84"/>
      <c r="VYE103" s="84"/>
      <c r="VYF103" s="84"/>
      <c r="VYG103" s="84"/>
      <c r="VYH103" s="84"/>
      <c r="VYI103" s="84"/>
      <c r="VYJ103" s="84"/>
      <c r="VYK103" s="84"/>
      <c r="VYL103" s="84"/>
      <c r="VYM103" s="84"/>
      <c r="VYN103" s="84"/>
      <c r="VYO103" s="84"/>
      <c r="VYP103" s="84"/>
      <c r="VYQ103" s="84"/>
      <c r="VYR103" s="84"/>
      <c r="VYS103" s="84"/>
      <c r="VYT103" s="84"/>
      <c r="VYU103" s="84"/>
      <c r="VYV103" s="84"/>
      <c r="VYW103" s="84"/>
      <c r="VYX103" s="84"/>
      <c r="VYY103" s="84"/>
      <c r="VYZ103" s="84"/>
      <c r="VZA103" s="84"/>
      <c r="VZB103" s="84"/>
      <c r="VZC103" s="84"/>
      <c r="VZD103" s="84"/>
      <c r="VZE103" s="84"/>
      <c r="VZF103" s="84"/>
      <c r="VZG103" s="84"/>
      <c r="VZH103" s="84"/>
      <c r="VZI103" s="84"/>
      <c r="VZJ103" s="84"/>
      <c r="VZK103" s="84"/>
      <c r="VZL103" s="84"/>
      <c r="VZM103" s="84"/>
      <c r="VZN103" s="84"/>
      <c r="VZO103" s="84"/>
      <c r="VZP103" s="84"/>
      <c r="VZQ103" s="84"/>
      <c r="VZR103" s="84"/>
      <c r="VZS103" s="84"/>
      <c r="VZT103" s="84"/>
      <c r="VZU103" s="84"/>
      <c r="VZV103" s="84"/>
      <c r="VZW103" s="84"/>
      <c r="VZX103" s="84"/>
      <c r="VZY103" s="84"/>
      <c r="VZZ103" s="84"/>
      <c r="WAA103" s="84"/>
      <c r="WAB103" s="84"/>
      <c r="WAC103" s="84"/>
      <c r="WAD103" s="84"/>
      <c r="WAE103" s="84"/>
      <c r="WAF103" s="84"/>
      <c r="WAG103" s="84"/>
      <c r="WAH103" s="84"/>
      <c r="WAI103" s="84"/>
      <c r="WAJ103" s="84"/>
      <c r="WAK103" s="84"/>
      <c r="WAL103" s="84"/>
      <c r="WAM103" s="84"/>
      <c r="WAN103" s="84"/>
      <c r="WAO103" s="84"/>
      <c r="WAP103" s="84"/>
      <c r="WAQ103" s="84"/>
      <c r="WAR103" s="84"/>
      <c r="WAS103" s="84"/>
      <c r="WAT103" s="84"/>
      <c r="WAU103" s="84"/>
      <c r="WAV103" s="84"/>
      <c r="WAW103" s="84"/>
      <c r="WAX103" s="84"/>
      <c r="WAY103" s="84"/>
      <c r="WAZ103" s="84"/>
      <c r="WBA103" s="84"/>
      <c r="WBB103" s="84"/>
      <c r="WBC103" s="84"/>
      <c r="WBD103" s="84"/>
      <c r="WBE103" s="84"/>
      <c r="WBF103" s="84"/>
      <c r="WBG103" s="84"/>
      <c r="WBH103" s="84"/>
      <c r="WBI103" s="84"/>
      <c r="WBJ103" s="84"/>
      <c r="WBK103" s="84"/>
      <c r="WBL103" s="84"/>
      <c r="WBM103" s="84"/>
      <c r="WBN103" s="84"/>
      <c r="WBO103" s="84"/>
      <c r="WBP103" s="84"/>
      <c r="WBQ103" s="84"/>
      <c r="WBR103" s="84"/>
      <c r="WBS103" s="84"/>
      <c r="WBT103" s="84"/>
      <c r="WBU103" s="84"/>
      <c r="WBV103" s="84"/>
      <c r="WBW103" s="84"/>
      <c r="WBX103" s="84"/>
      <c r="WBY103" s="84"/>
      <c r="WBZ103" s="84"/>
      <c r="WCA103" s="84"/>
      <c r="WCB103" s="84"/>
      <c r="WCC103" s="84"/>
      <c r="WCD103" s="84"/>
      <c r="WCE103" s="84"/>
      <c r="WCF103" s="84"/>
      <c r="WCG103" s="84"/>
      <c r="WCH103" s="84"/>
      <c r="WCI103" s="84"/>
      <c r="WCJ103" s="84"/>
      <c r="WCK103" s="84"/>
      <c r="WCL103" s="84"/>
      <c r="WCM103" s="84"/>
      <c r="WCN103" s="84"/>
      <c r="WCO103" s="84"/>
      <c r="WCP103" s="84"/>
      <c r="WCQ103" s="84"/>
      <c r="WCR103" s="84"/>
      <c r="WCS103" s="84"/>
      <c r="WCT103" s="84"/>
      <c r="WCU103" s="84"/>
      <c r="WCV103" s="84"/>
      <c r="WCW103" s="84"/>
      <c r="WCX103" s="84"/>
      <c r="WCY103" s="84"/>
      <c r="WCZ103" s="84"/>
      <c r="WDA103" s="84"/>
      <c r="WDB103" s="84"/>
      <c r="WDC103" s="84"/>
      <c r="WDD103" s="84"/>
      <c r="WDE103" s="84"/>
      <c r="WDF103" s="84"/>
      <c r="WDG103" s="84"/>
      <c r="WDH103" s="84"/>
      <c r="WDI103" s="84"/>
      <c r="WDJ103" s="84"/>
      <c r="WDK103" s="84"/>
      <c r="WDL103" s="84"/>
      <c r="WDM103" s="84"/>
      <c r="WDN103" s="84"/>
      <c r="WDO103" s="84"/>
      <c r="WDP103" s="84"/>
      <c r="WDQ103" s="84"/>
      <c r="WDR103" s="84"/>
      <c r="WDS103" s="84"/>
      <c r="WDT103" s="84"/>
      <c r="WDU103" s="84"/>
      <c r="WDV103" s="84"/>
      <c r="WDW103" s="84"/>
      <c r="WDX103" s="84"/>
      <c r="WDY103" s="84"/>
      <c r="WDZ103" s="84"/>
      <c r="WEA103" s="84"/>
      <c r="WEB103" s="84"/>
      <c r="WEC103" s="84"/>
      <c r="WED103" s="84"/>
      <c r="WEE103" s="84"/>
      <c r="WEF103" s="84"/>
      <c r="WEG103" s="84"/>
      <c r="WEH103" s="84"/>
      <c r="WEI103" s="84"/>
      <c r="WEJ103" s="84"/>
      <c r="WEK103" s="84"/>
      <c r="WEL103" s="84"/>
      <c r="WEM103" s="84"/>
      <c r="WEN103" s="84"/>
      <c r="WEO103" s="84"/>
      <c r="WEP103" s="84"/>
      <c r="WEQ103" s="84"/>
      <c r="WER103" s="84"/>
      <c r="WES103" s="84"/>
      <c r="WET103" s="84"/>
      <c r="WEU103" s="84"/>
      <c r="WEV103" s="84"/>
      <c r="WEW103" s="84"/>
      <c r="WEX103" s="84"/>
      <c r="WEY103" s="84"/>
      <c r="WEZ103" s="84"/>
      <c r="WFA103" s="84"/>
      <c r="WFB103" s="84"/>
      <c r="WFC103" s="84"/>
      <c r="WFD103" s="84"/>
      <c r="WFE103" s="84"/>
      <c r="WFF103" s="84"/>
      <c r="WFG103" s="84"/>
      <c r="WFH103" s="84"/>
      <c r="WFI103" s="84"/>
      <c r="WFJ103" s="84"/>
      <c r="WFK103" s="84"/>
      <c r="WFL103" s="84"/>
      <c r="WFM103" s="84"/>
      <c r="WFN103" s="84"/>
      <c r="WFO103" s="84"/>
      <c r="WFP103" s="84"/>
      <c r="WFQ103" s="84"/>
      <c r="WFR103" s="84"/>
      <c r="WFS103" s="84"/>
      <c r="WFT103" s="84"/>
      <c r="WFU103" s="84"/>
      <c r="WFV103" s="84"/>
      <c r="WFW103" s="84"/>
      <c r="WFX103" s="84"/>
      <c r="WFY103" s="84"/>
      <c r="WFZ103" s="84"/>
      <c r="WGA103" s="84"/>
      <c r="WGB103" s="84"/>
      <c r="WGC103" s="84"/>
      <c r="WGD103" s="84"/>
      <c r="WGE103" s="84"/>
      <c r="WGF103" s="84"/>
      <c r="WGG103" s="84"/>
      <c r="WGH103" s="84"/>
      <c r="WGI103" s="84"/>
      <c r="WGJ103" s="84"/>
      <c r="WGK103" s="84"/>
      <c r="WGL103" s="84"/>
      <c r="WGM103" s="84"/>
      <c r="WGN103" s="84"/>
      <c r="WGO103" s="84"/>
      <c r="WGP103" s="84"/>
      <c r="WGQ103" s="84"/>
      <c r="WGR103" s="84"/>
      <c r="WGS103" s="84"/>
      <c r="WGT103" s="84"/>
      <c r="WGU103" s="84"/>
      <c r="WGV103" s="84"/>
      <c r="WGW103" s="84"/>
      <c r="WGX103" s="84"/>
      <c r="WGY103" s="84"/>
      <c r="WGZ103" s="84"/>
      <c r="WHA103" s="84"/>
      <c r="WHB103" s="84"/>
      <c r="WHC103" s="84"/>
      <c r="WHD103" s="84"/>
      <c r="WHE103" s="84"/>
      <c r="WHF103" s="84"/>
      <c r="WHG103" s="84"/>
      <c r="WHH103" s="84"/>
      <c r="WHI103" s="84"/>
      <c r="WHJ103" s="84"/>
      <c r="WHK103" s="84"/>
      <c r="WHL103" s="84"/>
      <c r="WHM103" s="84"/>
      <c r="WHN103" s="84"/>
      <c r="WHO103" s="84"/>
      <c r="WHP103" s="84"/>
      <c r="WHQ103" s="84"/>
      <c r="WHR103" s="84"/>
      <c r="WHS103" s="84"/>
      <c r="WHT103" s="84"/>
      <c r="WHU103" s="84"/>
      <c r="WHV103" s="84"/>
      <c r="WHW103" s="84"/>
      <c r="WHX103" s="84"/>
      <c r="WHY103" s="84"/>
      <c r="WHZ103" s="84"/>
      <c r="WIA103" s="84"/>
      <c r="WIB103" s="84"/>
      <c r="WIC103" s="84"/>
      <c r="WID103" s="84"/>
      <c r="WIE103" s="84"/>
      <c r="WIF103" s="84"/>
      <c r="WIG103" s="84"/>
      <c r="WIH103" s="84"/>
      <c r="WII103" s="84"/>
      <c r="WIJ103" s="84"/>
      <c r="WIK103" s="84"/>
      <c r="WIL103" s="84"/>
      <c r="WIM103" s="84"/>
      <c r="WIN103" s="84"/>
      <c r="WIO103" s="84"/>
      <c r="WIP103" s="84"/>
      <c r="WIQ103" s="84"/>
      <c r="WIR103" s="84"/>
      <c r="WIS103" s="84"/>
      <c r="WIT103" s="84"/>
      <c r="WIU103" s="84"/>
      <c r="WIV103" s="84"/>
      <c r="WIW103" s="84"/>
      <c r="WIX103" s="84"/>
      <c r="WIY103" s="84"/>
      <c r="WIZ103" s="84"/>
      <c r="WJA103" s="84"/>
      <c r="WJB103" s="84"/>
      <c r="WJC103" s="84"/>
      <c r="WJD103" s="84"/>
      <c r="WJE103" s="84"/>
      <c r="WJF103" s="84"/>
      <c r="WJG103" s="84"/>
      <c r="WJH103" s="84"/>
      <c r="WJI103" s="84"/>
      <c r="WJJ103" s="84"/>
      <c r="WJK103" s="84"/>
      <c r="WJL103" s="84"/>
      <c r="WJM103" s="84"/>
      <c r="WJN103" s="84"/>
      <c r="WJO103" s="84"/>
      <c r="WJP103" s="84"/>
      <c r="WJQ103" s="84"/>
      <c r="WJR103" s="84"/>
      <c r="WJS103" s="84"/>
      <c r="WJT103" s="84"/>
      <c r="WJU103" s="84"/>
      <c r="WJV103" s="84"/>
      <c r="WJW103" s="84"/>
      <c r="WJX103" s="84"/>
      <c r="WJY103" s="84"/>
      <c r="WJZ103" s="84"/>
      <c r="WKA103" s="84"/>
      <c r="WKB103" s="84"/>
      <c r="WKC103" s="84"/>
      <c r="WKD103" s="84"/>
      <c r="WKE103" s="84"/>
      <c r="WKF103" s="84"/>
      <c r="WKG103" s="84"/>
      <c r="WKH103" s="84"/>
      <c r="WKI103" s="84"/>
      <c r="WKJ103" s="84"/>
      <c r="WKK103" s="84"/>
      <c r="WKL103" s="84"/>
      <c r="WKM103" s="84"/>
      <c r="WKN103" s="84"/>
      <c r="WKO103" s="84"/>
      <c r="WKP103" s="84"/>
      <c r="WKQ103" s="84"/>
      <c r="WKR103" s="84"/>
      <c r="WKS103" s="84"/>
      <c r="WKT103" s="84"/>
      <c r="WKU103" s="84"/>
      <c r="WKV103" s="84"/>
      <c r="WKW103" s="84"/>
      <c r="WKX103" s="84"/>
      <c r="WKY103" s="84"/>
      <c r="WKZ103" s="84"/>
      <c r="WLA103" s="84"/>
      <c r="WLB103" s="84"/>
      <c r="WLC103" s="84"/>
      <c r="WLD103" s="84"/>
      <c r="WLE103" s="84"/>
      <c r="WLF103" s="84"/>
      <c r="WLG103" s="84"/>
      <c r="WLH103" s="84"/>
      <c r="WLI103" s="84"/>
      <c r="WLJ103" s="84"/>
      <c r="WLK103" s="84"/>
      <c r="WLL103" s="84"/>
      <c r="WLM103" s="84"/>
      <c r="WLN103" s="84"/>
      <c r="WLO103" s="84"/>
      <c r="WLP103" s="84"/>
      <c r="WLQ103" s="84"/>
      <c r="WLR103" s="84"/>
      <c r="WLS103" s="84"/>
      <c r="WLT103" s="84"/>
      <c r="WLU103" s="84"/>
      <c r="WLV103" s="84"/>
      <c r="WLW103" s="84"/>
      <c r="WLX103" s="84"/>
      <c r="WLY103" s="84"/>
      <c r="WLZ103" s="84"/>
      <c r="WMA103" s="84"/>
      <c r="WMB103" s="84"/>
      <c r="WMC103" s="84"/>
      <c r="WMD103" s="84"/>
      <c r="WME103" s="84"/>
      <c r="WMF103" s="84"/>
      <c r="WMG103" s="84"/>
      <c r="WMH103" s="84"/>
      <c r="WMI103" s="84"/>
      <c r="WMJ103" s="84"/>
      <c r="WMK103" s="84"/>
      <c r="WML103" s="84"/>
      <c r="WMM103" s="84"/>
      <c r="WMN103" s="84"/>
      <c r="WMO103" s="84"/>
      <c r="WMP103" s="84"/>
      <c r="WMQ103" s="84"/>
      <c r="WMR103" s="84"/>
      <c r="WMS103" s="84"/>
      <c r="WMT103" s="84"/>
      <c r="WMU103" s="84"/>
      <c r="WMV103" s="84"/>
      <c r="WMW103" s="84"/>
      <c r="WMX103" s="84"/>
      <c r="WMY103" s="84"/>
      <c r="WMZ103" s="84"/>
      <c r="WNA103" s="84"/>
      <c r="WNB103" s="84"/>
      <c r="WNC103" s="84"/>
      <c r="WND103" s="84"/>
      <c r="WNE103" s="84"/>
      <c r="WNF103" s="84"/>
      <c r="WNG103" s="84"/>
      <c r="WNH103" s="84"/>
      <c r="WNI103" s="84"/>
      <c r="WNJ103" s="84"/>
      <c r="WNK103" s="84"/>
      <c r="WNL103" s="84"/>
      <c r="WNM103" s="84"/>
      <c r="WNN103" s="84"/>
      <c r="WNO103" s="84"/>
      <c r="WNP103" s="84"/>
      <c r="WNQ103" s="84"/>
      <c r="WNR103" s="84"/>
      <c r="WNS103" s="84"/>
      <c r="WNT103" s="84"/>
      <c r="WNU103" s="84"/>
      <c r="WNV103" s="84"/>
      <c r="WNW103" s="84"/>
      <c r="WNX103" s="84"/>
      <c r="WNY103" s="84"/>
      <c r="WNZ103" s="84"/>
      <c r="WOA103" s="84"/>
      <c r="WOB103" s="84"/>
      <c r="WOC103" s="84"/>
      <c r="WOD103" s="84"/>
      <c r="WOE103" s="84"/>
      <c r="WOF103" s="84"/>
      <c r="WOG103" s="84"/>
      <c r="WOH103" s="84"/>
      <c r="WOI103" s="84"/>
      <c r="WOJ103" s="84"/>
      <c r="WOK103" s="84"/>
      <c r="WOL103" s="84"/>
      <c r="WOM103" s="84"/>
      <c r="WON103" s="84"/>
      <c r="WOO103" s="84"/>
      <c r="WOP103" s="84"/>
      <c r="WOQ103" s="84"/>
      <c r="WOR103" s="84"/>
      <c r="WOS103" s="84"/>
      <c r="WOT103" s="84"/>
      <c r="WOU103" s="84"/>
      <c r="WOV103" s="84"/>
      <c r="WOW103" s="84"/>
      <c r="WOX103" s="84"/>
      <c r="WOY103" s="84"/>
      <c r="WOZ103" s="84"/>
      <c r="WPA103" s="84"/>
      <c r="WPB103" s="84"/>
      <c r="WPC103" s="84"/>
      <c r="WPD103" s="84"/>
      <c r="WPE103" s="84"/>
      <c r="WPF103" s="84"/>
      <c r="WPG103" s="84"/>
      <c r="WPH103" s="84"/>
      <c r="WPI103" s="84"/>
      <c r="WPJ103" s="84"/>
      <c r="WPK103" s="84"/>
      <c r="WPL103" s="84"/>
      <c r="WPM103" s="84"/>
      <c r="WPN103" s="84"/>
      <c r="WPO103" s="84"/>
      <c r="WPP103" s="84"/>
      <c r="WPQ103" s="84"/>
      <c r="WPR103" s="84"/>
      <c r="WPS103" s="84"/>
      <c r="WPT103" s="84"/>
      <c r="WPU103" s="84"/>
      <c r="WPV103" s="84"/>
      <c r="WPW103" s="84"/>
      <c r="WPX103" s="84"/>
      <c r="WPY103" s="84"/>
      <c r="WPZ103" s="84"/>
      <c r="WQA103" s="84"/>
      <c r="WQB103" s="84"/>
      <c r="WQC103" s="84"/>
      <c r="WQD103" s="84"/>
      <c r="WQE103" s="84"/>
      <c r="WQF103" s="84"/>
      <c r="WQG103" s="84"/>
      <c r="WQH103" s="84"/>
      <c r="WQI103" s="84"/>
      <c r="WQJ103" s="84"/>
      <c r="WQK103" s="84"/>
      <c r="WQL103" s="84"/>
      <c r="WQM103" s="84"/>
      <c r="WQN103" s="84"/>
      <c r="WQO103" s="84"/>
      <c r="WQP103" s="84"/>
      <c r="WQQ103" s="84"/>
      <c r="WQR103" s="84"/>
      <c r="WQS103" s="84"/>
      <c r="WQT103" s="84"/>
      <c r="WQU103" s="84"/>
      <c r="WQV103" s="84"/>
      <c r="WQW103" s="84"/>
      <c r="WQX103" s="84"/>
      <c r="WQY103" s="84"/>
      <c r="WQZ103" s="84"/>
      <c r="WRA103" s="84"/>
      <c r="WRB103" s="84"/>
      <c r="WRC103" s="84"/>
      <c r="WRD103" s="84"/>
      <c r="WRE103" s="84"/>
      <c r="WRF103" s="84"/>
      <c r="WRG103" s="84"/>
      <c r="WRH103" s="84"/>
      <c r="WRI103" s="84"/>
      <c r="WRJ103" s="84"/>
      <c r="WRK103" s="84"/>
      <c r="WRL103" s="84"/>
      <c r="WRM103" s="84"/>
      <c r="WRN103" s="84"/>
      <c r="WRO103" s="84"/>
      <c r="WRP103" s="84"/>
      <c r="WRQ103" s="84"/>
      <c r="WRR103" s="84"/>
      <c r="WRS103" s="84"/>
      <c r="WRT103" s="84"/>
      <c r="WRU103" s="84"/>
      <c r="WRV103" s="84"/>
      <c r="WRW103" s="84"/>
      <c r="WRX103" s="84"/>
      <c r="WRY103" s="84"/>
      <c r="WRZ103" s="84"/>
      <c r="WSA103" s="84"/>
      <c r="WSB103" s="84"/>
      <c r="WSC103" s="84"/>
      <c r="WSD103" s="84"/>
      <c r="WSE103" s="84"/>
      <c r="WSF103" s="84"/>
      <c r="WSG103" s="84"/>
      <c r="WSH103" s="84"/>
      <c r="WSI103" s="84"/>
      <c r="WSJ103" s="84"/>
      <c r="WSK103" s="84"/>
      <c r="WSL103" s="84"/>
      <c r="WSM103" s="84"/>
      <c r="WSN103" s="84"/>
      <c r="WSO103" s="84"/>
      <c r="WSP103" s="84"/>
      <c r="WSQ103" s="84"/>
      <c r="WSR103" s="84"/>
      <c r="WSS103" s="84"/>
      <c r="WST103" s="84"/>
      <c r="WSU103" s="84"/>
      <c r="WSV103" s="84"/>
      <c r="WSW103" s="84"/>
      <c r="WSX103" s="84"/>
      <c r="WSY103" s="84"/>
      <c r="WSZ103" s="84"/>
      <c r="WTA103" s="84"/>
      <c r="WTB103" s="84"/>
      <c r="WTC103" s="84"/>
      <c r="WTD103" s="84"/>
      <c r="WTE103" s="84"/>
      <c r="WTF103" s="84"/>
      <c r="WTG103" s="84"/>
      <c r="WTH103" s="84"/>
      <c r="WTI103" s="84"/>
      <c r="WTJ103" s="84"/>
      <c r="WTK103" s="84"/>
      <c r="WTL103" s="84"/>
      <c r="WTM103" s="84"/>
      <c r="WTN103" s="84"/>
      <c r="WTO103" s="84"/>
      <c r="WTP103" s="84"/>
      <c r="WTQ103" s="84"/>
      <c r="WTR103" s="84"/>
      <c r="WTS103" s="84"/>
      <c r="WTT103" s="84"/>
      <c r="WTU103" s="84"/>
      <c r="WTV103" s="84"/>
      <c r="WTW103" s="84"/>
      <c r="WTX103" s="84"/>
      <c r="WTY103" s="84"/>
      <c r="WTZ103" s="84"/>
      <c r="WUA103" s="84"/>
      <c r="WUB103" s="84"/>
      <c r="WUC103" s="84"/>
      <c r="WUD103" s="84"/>
      <c r="WUE103" s="84"/>
      <c r="WUF103" s="84"/>
      <c r="WUG103" s="84"/>
      <c r="WUH103" s="84"/>
      <c r="WUI103" s="84"/>
      <c r="WUJ103" s="84"/>
      <c r="WUK103" s="84"/>
      <c r="WUL103" s="84"/>
      <c r="WUM103" s="84"/>
      <c r="WUN103" s="84"/>
      <c r="WUO103" s="84"/>
      <c r="WUP103" s="84"/>
      <c r="WUQ103" s="84"/>
      <c r="WUR103" s="84"/>
      <c r="WUS103" s="84"/>
      <c r="WUT103" s="84"/>
      <c r="WUU103" s="84"/>
      <c r="WUV103" s="84"/>
      <c r="WUW103" s="84"/>
      <c r="WUX103" s="84"/>
      <c r="WUY103" s="84"/>
      <c r="WUZ103" s="84"/>
      <c r="WVA103" s="84"/>
      <c r="WVB103" s="84"/>
      <c r="WVC103" s="84"/>
      <c r="WVD103" s="84"/>
      <c r="WVE103" s="84"/>
      <c r="WVF103" s="84"/>
      <c r="WVG103" s="84"/>
      <c r="WVH103" s="84"/>
      <c r="WVI103" s="84"/>
      <c r="WVJ103" s="84"/>
      <c r="WVK103" s="84"/>
      <c r="WVL103" s="84"/>
      <c r="WVM103" s="84"/>
      <c r="WVN103" s="84"/>
      <c r="WVO103" s="84"/>
      <c r="WVP103" s="84"/>
      <c r="WVQ103" s="84"/>
    </row>
    <row r="104" spans="1:16137" s="79" customFormat="1">
      <c r="A104" s="80" t="s">
        <v>264</v>
      </c>
      <c r="B104" s="80"/>
      <c r="C104" s="81"/>
      <c r="E104" s="82"/>
      <c r="G104" s="83"/>
      <c r="I104" s="82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4"/>
      <c r="AP104" s="84"/>
      <c r="AQ104" s="84"/>
      <c r="AR104" s="84"/>
      <c r="AS104" s="84"/>
      <c r="AT104" s="84"/>
      <c r="AU104" s="84"/>
      <c r="AV104" s="84"/>
      <c r="AW104" s="84"/>
      <c r="AX104" s="84"/>
      <c r="AY104" s="84"/>
      <c r="AZ104" s="84"/>
      <c r="BA104" s="84"/>
      <c r="BB104" s="84"/>
      <c r="BC104" s="84"/>
      <c r="BD104" s="84"/>
      <c r="BE104" s="84"/>
      <c r="BF104" s="84"/>
      <c r="BG104" s="84"/>
      <c r="BH104" s="84"/>
      <c r="BI104" s="84"/>
      <c r="BJ104" s="84"/>
      <c r="BK104" s="84"/>
      <c r="BL104" s="84"/>
      <c r="BM104" s="84"/>
      <c r="BN104" s="84"/>
      <c r="BO104" s="84"/>
      <c r="BP104" s="84"/>
      <c r="BQ104" s="84"/>
      <c r="BR104" s="84"/>
      <c r="BS104" s="84"/>
      <c r="BT104" s="84"/>
      <c r="BU104" s="84"/>
      <c r="BV104" s="84"/>
      <c r="BW104" s="84"/>
      <c r="BX104" s="84"/>
      <c r="BY104" s="84"/>
      <c r="BZ104" s="84"/>
      <c r="CA104" s="84"/>
      <c r="CB104" s="84"/>
      <c r="CC104" s="84"/>
      <c r="CD104" s="84"/>
      <c r="CE104" s="84"/>
      <c r="CF104" s="84"/>
      <c r="CG104" s="84"/>
      <c r="CH104" s="84"/>
      <c r="CI104" s="84"/>
      <c r="CJ104" s="84"/>
      <c r="CK104" s="84"/>
      <c r="CL104" s="84"/>
      <c r="CM104" s="84"/>
      <c r="CN104" s="84"/>
      <c r="CO104" s="84"/>
      <c r="CP104" s="84"/>
      <c r="CQ104" s="84"/>
      <c r="CR104" s="84"/>
      <c r="CS104" s="84"/>
      <c r="CT104" s="84"/>
      <c r="CU104" s="84"/>
      <c r="CV104" s="84"/>
      <c r="CW104" s="84"/>
      <c r="CX104" s="84"/>
      <c r="CY104" s="84"/>
      <c r="CZ104" s="84"/>
      <c r="DA104" s="84"/>
      <c r="DB104" s="84"/>
      <c r="DC104" s="84"/>
      <c r="DD104" s="84"/>
      <c r="DE104" s="84"/>
      <c r="DF104" s="84"/>
      <c r="DG104" s="84"/>
      <c r="DH104" s="84"/>
      <c r="DI104" s="84"/>
      <c r="DJ104" s="84"/>
      <c r="DK104" s="84"/>
      <c r="DL104" s="84"/>
      <c r="DM104" s="84"/>
      <c r="DN104" s="84"/>
      <c r="DO104" s="84"/>
      <c r="DP104" s="84"/>
      <c r="DQ104" s="84"/>
      <c r="DR104" s="84"/>
      <c r="DS104" s="84"/>
      <c r="DT104" s="84"/>
      <c r="DU104" s="84"/>
      <c r="DV104" s="84"/>
      <c r="DW104" s="84"/>
      <c r="DX104" s="84"/>
      <c r="DY104" s="84"/>
      <c r="DZ104" s="84"/>
      <c r="EA104" s="84"/>
      <c r="EB104" s="84"/>
      <c r="EC104" s="84"/>
      <c r="ED104" s="84"/>
      <c r="EE104" s="84"/>
      <c r="EF104" s="84"/>
      <c r="EG104" s="84"/>
      <c r="EH104" s="84"/>
      <c r="EI104" s="84"/>
      <c r="EJ104" s="84"/>
      <c r="EK104" s="84"/>
      <c r="EL104" s="84"/>
      <c r="EM104" s="84"/>
      <c r="EN104" s="84"/>
      <c r="EO104" s="84"/>
      <c r="EP104" s="84"/>
      <c r="EQ104" s="84"/>
      <c r="ER104" s="84"/>
      <c r="ES104" s="84"/>
      <c r="ET104" s="84"/>
      <c r="EU104" s="84"/>
      <c r="EV104" s="84"/>
      <c r="EW104" s="84"/>
      <c r="EX104" s="84"/>
      <c r="EY104" s="84"/>
      <c r="EZ104" s="84"/>
      <c r="FA104" s="84"/>
      <c r="FB104" s="84"/>
      <c r="FC104" s="84"/>
      <c r="FD104" s="84"/>
      <c r="FE104" s="84"/>
      <c r="FF104" s="84"/>
      <c r="FG104" s="84"/>
      <c r="FH104" s="84"/>
      <c r="FI104" s="84"/>
      <c r="FJ104" s="84"/>
      <c r="FK104" s="84"/>
      <c r="FL104" s="84"/>
      <c r="FM104" s="84"/>
      <c r="FN104" s="84"/>
      <c r="FO104" s="84"/>
      <c r="FP104" s="84"/>
      <c r="FQ104" s="84"/>
      <c r="FR104" s="84"/>
      <c r="FS104" s="84"/>
      <c r="FT104" s="84"/>
      <c r="FU104" s="84"/>
      <c r="FV104" s="84"/>
      <c r="FW104" s="84"/>
      <c r="FX104" s="84"/>
      <c r="FY104" s="84"/>
      <c r="FZ104" s="84"/>
      <c r="GA104" s="84"/>
      <c r="GB104" s="84"/>
      <c r="GC104" s="84"/>
      <c r="GD104" s="84"/>
      <c r="GE104" s="84"/>
      <c r="GF104" s="84"/>
      <c r="GG104" s="84"/>
      <c r="GH104" s="84"/>
      <c r="GI104" s="84"/>
      <c r="GJ104" s="84"/>
      <c r="GK104" s="84"/>
      <c r="GL104" s="84"/>
      <c r="GM104" s="84"/>
      <c r="GN104" s="84"/>
      <c r="GO104" s="84"/>
      <c r="GP104" s="84"/>
      <c r="GQ104" s="84"/>
      <c r="GR104" s="84"/>
      <c r="GS104" s="84"/>
      <c r="GT104" s="84"/>
      <c r="GU104" s="84"/>
      <c r="GV104" s="84"/>
      <c r="GW104" s="84"/>
      <c r="GX104" s="84"/>
      <c r="GY104" s="84"/>
      <c r="GZ104" s="84"/>
      <c r="HA104" s="84"/>
      <c r="HB104" s="84"/>
      <c r="HC104" s="84"/>
      <c r="HD104" s="84"/>
      <c r="HE104" s="84"/>
      <c r="HF104" s="84"/>
      <c r="HG104" s="84"/>
      <c r="HH104" s="84"/>
      <c r="HI104" s="84"/>
      <c r="HJ104" s="84"/>
      <c r="HK104" s="84"/>
      <c r="HL104" s="84"/>
      <c r="HM104" s="84"/>
      <c r="HN104" s="84"/>
      <c r="HO104" s="84"/>
      <c r="HP104" s="84"/>
      <c r="HQ104" s="84"/>
      <c r="HR104" s="84"/>
      <c r="HS104" s="84"/>
      <c r="HT104" s="84"/>
      <c r="HU104" s="84"/>
      <c r="HV104" s="84"/>
      <c r="HW104" s="84"/>
      <c r="HX104" s="84"/>
      <c r="HY104" s="84"/>
      <c r="HZ104" s="84"/>
      <c r="IA104" s="84"/>
      <c r="IB104" s="84"/>
      <c r="IC104" s="84"/>
      <c r="ID104" s="84"/>
      <c r="IE104" s="84"/>
      <c r="IF104" s="84"/>
      <c r="IG104" s="84"/>
      <c r="IH104" s="84"/>
      <c r="II104" s="84"/>
      <c r="IJ104" s="84"/>
      <c r="IK104" s="84"/>
      <c r="IL104" s="84"/>
      <c r="IM104" s="84"/>
      <c r="IN104" s="84"/>
      <c r="IO104" s="84"/>
      <c r="IP104" s="84"/>
      <c r="IQ104" s="84"/>
      <c r="IR104" s="84"/>
      <c r="IS104" s="84"/>
      <c r="IT104" s="84"/>
      <c r="IU104" s="84"/>
      <c r="IV104" s="84"/>
      <c r="IW104" s="84"/>
      <c r="IX104" s="84"/>
      <c r="IY104" s="84"/>
      <c r="IZ104" s="84"/>
      <c r="JA104" s="84"/>
      <c r="JB104" s="84"/>
      <c r="JC104" s="84"/>
      <c r="JD104" s="84"/>
      <c r="JE104" s="84"/>
      <c r="JF104" s="84"/>
      <c r="JG104" s="84"/>
      <c r="JH104" s="84"/>
      <c r="JI104" s="84"/>
      <c r="JJ104" s="84"/>
      <c r="JK104" s="84"/>
      <c r="JL104" s="84"/>
      <c r="JM104" s="84"/>
      <c r="JN104" s="84"/>
      <c r="JO104" s="84"/>
      <c r="JP104" s="84"/>
      <c r="JQ104" s="84"/>
      <c r="JR104" s="84"/>
      <c r="JS104" s="84"/>
      <c r="JT104" s="84"/>
      <c r="JU104" s="84"/>
      <c r="JV104" s="84"/>
      <c r="JW104" s="84"/>
      <c r="JX104" s="84"/>
      <c r="JY104" s="84"/>
      <c r="JZ104" s="84"/>
      <c r="KA104" s="84"/>
      <c r="KB104" s="84"/>
      <c r="KC104" s="84"/>
      <c r="KD104" s="84"/>
      <c r="KE104" s="84"/>
      <c r="KF104" s="84"/>
      <c r="KG104" s="84"/>
      <c r="KH104" s="84"/>
      <c r="KI104" s="84"/>
      <c r="KJ104" s="84"/>
      <c r="KK104" s="84"/>
      <c r="KL104" s="84"/>
      <c r="KM104" s="84"/>
      <c r="KN104" s="84"/>
      <c r="KO104" s="84"/>
      <c r="KP104" s="84"/>
      <c r="KQ104" s="84"/>
      <c r="KR104" s="84"/>
      <c r="KS104" s="84"/>
      <c r="KT104" s="84"/>
      <c r="KU104" s="84"/>
      <c r="KV104" s="84"/>
      <c r="KW104" s="84"/>
      <c r="KX104" s="84"/>
      <c r="KY104" s="84"/>
      <c r="KZ104" s="84"/>
      <c r="LA104" s="84"/>
      <c r="LB104" s="84"/>
      <c r="LC104" s="84"/>
      <c r="LD104" s="84"/>
      <c r="LE104" s="84"/>
      <c r="LF104" s="84"/>
      <c r="LG104" s="84"/>
      <c r="LH104" s="84"/>
      <c r="LI104" s="84"/>
      <c r="LJ104" s="84"/>
      <c r="LK104" s="84"/>
      <c r="LL104" s="84"/>
      <c r="LM104" s="84"/>
      <c r="LN104" s="84"/>
      <c r="LO104" s="84"/>
      <c r="LP104" s="84"/>
      <c r="LQ104" s="84"/>
      <c r="LR104" s="84"/>
      <c r="LS104" s="84"/>
      <c r="LT104" s="84"/>
      <c r="LU104" s="84"/>
      <c r="LV104" s="84"/>
      <c r="LW104" s="84"/>
      <c r="LX104" s="84"/>
      <c r="LY104" s="84"/>
      <c r="LZ104" s="84"/>
      <c r="MA104" s="84"/>
      <c r="MB104" s="84"/>
      <c r="MC104" s="84"/>
      <c r="MD104" s="84"/>
      <c r="ME104" s="84"/>
      <c r="MF104" s="84"/>
      <c r="MG104" s="84"/>
      <c r="MH104" s="84"/>
      <c r="MI104" s="84"/>
      <c r="MJ104" s="84"/>
      <c r="MK104" s="84"/>
      <c r="ML104" s="84"/>
      <c r="MM104" s="84"/>
      <c r="MN104" s="84"/>
      <c r="MO104" s="84"/>
      <c r="MP104" s="84"/>
      <c r="MQ104" s="84"/>
      <c r="MR104" s="84"/>
      <c r="MS104" s="84"/>
      <c r="MT104" s="84"/>
      <c r="MU104" s="84"/>
      <c r="MV104" s="84"/>
      <c r="MW104" s="84"/>
      <c r="MX104" s="84"/>
      <c r="MY104" s="84"/>
      <c r="MZ104" s="84"/>
      <c r="NA104" s="84"/>
      <c r="NB104" s="84"/>
      <c r="NC104" s="84"/>
      <c r="ND104" s="84"/>
      <c r="NE104" s="84"/>
      <c r="NF104" s="84"/>
      <c r="NG104" s="84"/>
      <c r="NH104" s="84"/>
      <c r="NI104" s="84"/>
      <c r="NJ104" s="84"/>
      <c r="NK104" s="84"/>
      <c r="NL104" s="84"/>
      <c r="NM104" s="84"/>
      <c r="NN104" s="84"/>
      <c r="NO104" s="84"/>
      <c r="NP104" s="84"/>
      <c r="NQ104" s="84"/>
      <c r="NR104" s="84"/>
      <c r="NS104" s="84"/>
      <c r="NT104" s="84"/>
      <c r="NU104" s="84"/>
      <c r="NV104" s="84"/>
      <c r="NW104" s="84"/>
      <c r="NX104" s="84"/>
      <c r="NY104" s="84"/>
      <c r="NZ104" s="84"/>
      <c r="OA104" s="84"/>
      <c r="OB104" s="84"/>
      <c r="OC104" s="84"/>
      <c r="OD104" s="84"/>
      <c r="OE104" s="84"/>
      <c r="OF104" s="84"/>
      <c r="OG104" s="84"/>
      <c r="OH104" s="84"/>
      <c r="OI104" s="84"/>
      <c r="OJ104" s="84"/>
      <c r="OK104" s="84"/>
      <c r="OL104" s="84"/>
      <c r="OM104" s="84"/>
      <c r="ON104" s="84"/>
      <c r="OO104" s="84"/>
      <c r="OP104" s="84"/>
      <c r="OQ104" s="84"/>
      <c r="OR104" s="84"/>
      <c r="OS104" s="84"/>
      <c r="OT104" s="84"/>
      <c r="OU104" s="84"/>
      <c r="OV104" s="84"/>
      <c r="OW104" s="84"/>
      <c r="OX104" s="84"/>
      <c r="OY104" s="84"/>
      <c r="OZ104" s="84"/>
      <c r="PA104" s="84"/>
      <c r="PB104" s="84"/>
      <c r="PC104" s="84"/>
      <c r="PD104" s="84"/>
      <c r="PE104" s="84"/>
      <c r="PF104" s="84"/>
      <c r="PG104" s="84"/>
      <c r="PH104" s="84"/>
      <c r="PI104" s="84"/>
      <c r="PJ104" s="84"/>
      <c r="PK104" s="84"/>
      <c r="PL104" s="84"/>
      <c r="PM104" s="84"/>
      <c r="PN104" s="84"/>
      <c r="PO104" s="84"/>
      <c r="PP104" s="84"/>
      <c r="PQ104" s="84"/>
      <c r="PR104" s="84"/>
      <c r="PS104" s="84"/>
      <c r="PT104" s="84"/>
      <c r="PU104" s="84"/>
      <c r="PV104" s="84"/>
      <c r="PW104" s="84"/>
      <c r="PX104" s="84"/>
      <c r="PY104" s="84"/>
      <c r="PZ104" s="84"/>
      <c r="QA104" s="84"/>
      <c r="QB104" s="84"/>
      <c r="QC104" s="84"/>
      <c r="QD104" s="84"/>
      <c r="QE104" s="84"/>
      <c r="QF104" s="84"/>
      <c r="QG104" s="84"/>
      <c r="QH104" s="84"/>
      <c r="QI104" s="84"/>
      <c r="QJ104" s="84"/>
      <c r="QK104" s="84"/>
      <c r="QL104" s="84"/>
      <c r="QM104" s="84"/>
      <c r="QN104" s="84"/>
      <c r="QO104" s="84"/>
      <c r="QP104" s="84"/>
      <c r="QQ104" s="84"/>
      <c r="QR104" s="84"/>
      <c r="QS104" s="84"/>
      <c r="QT104" s="84"/>
      <c r="QU104" s="84"/>
      <c r="QV104" s="84"/>
      <c r="QW104" s="84"/>
      <c r="QX104" s="84"/>
      <c r="QY104" s="84"/>
      <c r="QZ104" s="84"/>
      <c r="RA104" s="84"/>
      <c r="RB104" s="84"/>
      <c r="RC104" s="84"/>
      <c r="RD104" s="84"/>
      <c r="RE104" s="84"/>
      <c r="RF104" s="84"/>
      <c r="RG104" s="84"/>
      <c r="RH104" s="84"/>
      <c r="RI104" s="84"/>
      <c r="RJ104" s="84"/>
      <c r="RK104" s="84"/>
      <c r="RL104" s="84"/>
      <c r="RM104" s="84"/>
      <c r="RN104" s="84"/>
      <c r="RO104" s="84"/>
      <c r="RP104" s="84"/>
      <c r="RQ104" s="84"/>
      <c r="RR104" s="84"/>
      <c r="RS104" s="84"/>
      <c r="RT104" s="84"/>
      <c r="RU104" s="84"/>
      <c r="RV104" s="84"/>
      <c r="RW104" s="84"/>
      <c r="RX104" s="84"/>
      <c r="RY104" s="84"/>
      <c r="RZ104" s="84"/>
      <c r="SA104" s="84"/>
      <c r="SB104" s="84"/>
      <c r="SC104" s="84"/>
      <c r="SD104" s="84"/>
      <c r="SE104" s="84"/>
      <c r="SF104" s="84"/>
      <c r="SG104" s="84"/>
      <c r="SH104" s="84"/>
      <c r="SI104" s="84"/>
      <c r="SJ104" s="84"/>
      <c r="SK104" s="84"/>
      <c r="SL104" s="84"/>
      <c r="SM104" s="84"/>
      <c r="SN104" s="84"/>
      <c r="SO104" s="84"/>
      <c r="SP104" s="84"/>
      <c r="SQ104" s="84"/>
      <c r="SR104" s="84"/>
      <c r="SS104" s="84"/>
      <c r="ST104" s="84"/>
      <c r="SU104" s="84"/>
      <c r="SV104" s="84"/>
      <c r="SW104" s="84"/>
      <c r="SX104" s="84"/>
      <c r="SY104" s="84"/>
      <c r="SZ104" s="84"/>
      <c r="TA104" s="84"/>
      <c r="TB104" s="84"/>
      <c r="TC104" s="84"/>
      <c r="TD104" s="84"/>
      <c r="TE104" s="84"/>
      <c r="TF104" s="84"/>
      <c r="TG104" s="84"/>
      <c r="TH104" s="84"/>
      <c r="TI104" s="84"/>
      <c r="TJ104" s="84"/>
      <c r="TK104" s="84"/>
      <c r="TL104" s="84"/>
      <c r="TM104" s="84"/>
      <c r="TN104" s="84"/>
      <c r="TO104" s="84"/>
      <c r="TP104" s="84"/>
      <c r="TQ104" s="84"/>
      <c r="TR104" s="84"/>
      <c r="TS104" s="84"/>
      <c r="TT104" s="84"/>
      <c r="TU104" s="84"/>
      <c r="TV104" s="84"/>
      <c r="TW104" s="84"/>
      <c r="TX104" s="84"/>
      <c r="TY104" s="84"/>
      <c r="TZ104" s="84"/>
      <c r="UA104" s="84"/>
      <c r="UB104" s="84"/>
      <c r="UC104" s="84"/>
      <c r="UD104" s="84"/>
      <c r="UE104" s="84"/>
      <c r="UF104" s="84"/>
      <c r="UG104" s="84"/>
      <c r="UH104" s="84"/>
      <c r="UI104" s="84"/>
      <c r="UJ104" s="84"/>
      <c r="UK104" s="84"/>
      <c r="UL104" s="84"/>
      <c r="UM104" s="84"/>
      <c r="UN104" s="84"/>
      <c r="UO104" s="84"/>
      <c r="UP104" s="84"/>
      <c r="UQ104" s="84"/>
      <c r="UR104" s="84"/>
      <c r="US104" s="84"/>
      <c r="UT104" s="84"/>
      <c r="UU104" s="84"/>
      <c r="UV104" s="84"/>
      <c r="UW104" s="84"/>
      <c r="UX104" s="84"/>
      <c r="UY104" s="84"/>
      <c r="UZ104" s="84"/>
      <c r="VA104" s="84"/>
      <c r="VB104" s="84"/>
      <c r="VC104" s="84"/>
      <c r="VD104" s="84"/>
      <c r="VE104" s="84"/>
      <c r="VF104" s="84"/>
      <c r="VG104" s="84"/>
      <c r="VH104" s="84"/>
      <c r="VI104" s="84"/>
      <c r="VJ104" s="84"/>
      <c r="VK104" s="84"/>
      <c r="VL104" s="84"/>
      <c r="VM104" s="84"/>
      <c r="VN104" s="84"/>
      <c r="VO104" s="84"/>
      <c r="VP104" s="84"/>
      <c r="VQ104" s="84"/>
      <c r="VR104" s="84"/>
      <c r="VS104" s="84"/>
      <c r="VT104" s="84"/>
      <c r="VU104" s="84"/>
      <c r="VV104" s="84"/>
      <c r="VW104" s="84"/>
      <c r="VX104" s="84"/>
      <c r="VY104" s="84"/>
      <c r="VZ104" s="84"/>
      <c r="WA104" s="84"/>
      <c r="WB104" s="84"/>
      <c r="WC104" s="84"/>
      <c r="WD104" s="84"/>
      <c r="WE104" s="84"/>
      <c r="WF104" s="84"/>
      <c r="WG104" s="84"/>
      <c r="WH104" s="84"/>
      <c r="WI104" s="84"/>
      <c r="WJ104" s="84"/>
      <c r="WK104" s="84"/>
      <c r="WL104" s="84"/>
      <c r="WM104" s="84"/>
      <c r="WN104" s="84"/>
      <c r="WO104" s="84"/>
      <c r="WP104" s="84"/>
      <c r="WQ104" s="84"/>
      <c r="WR104" s="84"/>
      <c r="WS104" s="84"/>
      <c r="WT104" s="84"/>
      <c r="WU104" s="84"/>
      <c r="WV104" s="84"/>
      <c r="WW104" s="84"/>
      <c r="WX104" s="84"/>
      <c r="WY104" s="84"/>
      <c r="WZ104" s="84"/>
      <c r="XA104" s="84"/>
      <c r="XB104" s="84"/>
      <c r="XC104" s="84"/>
      <c r="XD104" s="84"/>
      <c r="XE104" s="84"/>
      <c r="XF104" s="84"/>
      <c r="XG104" s="84"/>
      <c r="XH104" s="84"/>
      <c r="XI104" s="84"/>
      <c r="XJ104" s="84"/>
      <c r="XK104" s="84"/>
      <c r="XL104" s="84"/>
      <c r="XM104" s="84"/>
      <c r="XN104" s="84"/>
      <c r="XO104" s="84"/>
      <c r="XP104" s="84"/>
      <c r="XQ104" s="84"/>
      <c r="XR104" s="84"/>
      <c r="XS104" s="84"/>
      <c r="XT104" s="84"/>
      <c r="XU104" s="84"/>
      <c r="XV104" s="84"/>
      <c r="XW104" s="84"/>
      <c r="XX104" s="84"/>
      <c r="XY104" s="84"/>
      <c r="XZ104" s="84"/>
      <c r="YA104" s="84"/>
      <c r="YB104" s="84"/>
      <c r="YC104" s="84"/>
      <c r="YD104" s="84"/>
      <c r="YE104" s="84"/>
      <c r="YF104" s="84"/>
      <c r="YG104" s="84"/>
      <c r="YH104" s="84"/>
      <c r="YI104" s="84"/>
      <c r="YJ104" s="84"/>
      <c r="YK104" s="84"/>
      <c r="YL104" s="84"/>
      <c r="YM104" s="84"/>
      <c r="YN104" s="84"/>
      <c r="YO104" s="84"/>
      <c r="YP104" s="84"/>
      <c r="YQ104" s="84"/>
      <c r="YR104" s="84"/>
      <c r="YS104" s="84"/>
      <c r="YT104" s="84"/>
      <c r="YU104" s="84"/>
      <c r="YV104" s="84"/>
      <c r="YW104" s="84"/>
      <c r="YX104" s="84"/>
      <c r="YY104" s="84"/>
      <c r="YZ104" s="84"/>
      <c r="ZA104" s="84"/>
      <c r="ZB104" s="84"/>
      <c r="ZC104" s="84"/>
      <c r="ZD104" s="84"/>
      <c r="ZE104" s="84"/>
      <c r="ZF104" s="84"/>
      <c r="ZG104" s="84"/>
      <c r="ZH104" s="84"/>
      <c r="ZI104" s="84"/>
      <c r="ZJ104" s="84"/>
      <c r="ZK104" s="84"/>
      <c r="ZL104" s="84"/>
      <c r="ZM104" s="84"/>
      <c r="ZN104" s="84"/>
      <c r="ZO104" s="84"/>
      <c r="ZP104" s="84"/>
      <c r="ZQ104" s="84"/>
      <c r="ZR104" s="84"/>
      <c r="ZS104" s="84"/>
      <c r="ZT104" s="84"/>
      <c r="ZU104" s="84"/>
      <c r="ZV104" s="84"/>
      <c r="ZW104" s="84"/>
      <c r="ZX104" s="84"/>
      <c r="ZY104" s="84"/>
      <c r="ZZ104" s="84"/>
      <c r="AAA104" s="84"/>
      <c r="AAB104" s="84"/>
      <c r="AAC104" s="84"/>
      <c r="AAD104" s="84"/>
      <c r="AAE104" s="84"/>
      <c r="AAF104" s="84"/>
      <c r="AAG104" s="84"/>
      <c r="AAH104" s="84"/>
      <c r="AAI104" s="84"/>
      <c r="AAJ104" s="84"/>
      <c r="AAK104" s="84"/>
      <c r="AAL104" s="84"/>
      <c r="AAM104" s="84"/>
      <c r="AAN104" s="84"/>
      <c r="AAO104" s="84"/>
      <c r="AAP104" s="84"/>
      <c r="AAQ104" s="84"/>
      <c r="AAR104" s="84"/>
      <c r="AAS104" s="84"/>
      <c r="AAT104" s="84"/>
      <c r="AAU104" s="84"/>
      <c r="AAV104" s="84"/>
      <c r="AAW104" s="84"/>
      <c r="AAX104" s="84"/>
      <c r="AAY104" s="84"/>
      <c r="AAZ104" s="84"/>
      <c r="ABA104" s="84"/>
      <c r="ABB104" s="84"/>
      <c r="ABC104" s="84"/>
      <c r="ABD104" s="84"/>
      <c r="ABE104" s="84"/>
      <c r="ABF104" s="84"/>
      <c r="ABG104" s="84"/>
      <c r="ABH104" s="84"/>
      <c r="ABI104" s="84"/>
      <c r="ABJ104" s="84"/>
      <c r="ABK104" s="84"/>
      <c r="ABL104" s="84"/>
      <c r="ABM104" s="84"/>
      <c r="ABN104" s="84"/>
      <c r="ABO104" s="84"/>
      <c r="ABP104" s="84"/>
      <c r="ABQ104" s="84"/>
      <c r="ABR104" s="84"/>
      <c r="ABS104" s="84"/>
      <c r="ABT104" s="84"/>
      <c r="ABU104" s="84"/>
      <c r="ABV104" s="84"/>
      <c r="ABW104" s="84"/>
      <c r="ABX104" s="84"/>
      <c r="ABY104" s="84"/>
      <c r="ABZ104" s="84"/>
      <c r="ACA104" s="84"/>
      <c r="ACB104" s="84"/>
      <c r="ACC104" s="84"/>
      <c r="ACD104" s="84"/>
      <c r="ACE104" s="84"/>
      <c r="ACF104" s="84"/>
      <c r="ACG104" s="84"/>
      <c r="ACH104" s="84"/>
      <c r="ACI104" s="84"/>
      <c r="ACJ104" s="84"/>
      <c r="ACK104" s="84"/>
      <c r="ACL104" s="84"/>
      <c r="ACM104" s="84"/>
      <c r="ACN104" s="84"/>
      <c r="ACO104" s="84"/>
      <c r="ACP104" s="84"/>
      <c r="ACQ104" s="84"/>
      <c r="ACR104" s="84"/>
      <c r="ACS104" s="84"/>
      <c r="ACT104" s="84"/>
      <c r="ACU104" s="84"/>
      <c r="ACV104" s="84"/>
      <c r="ACW104" s="84"/>
      <c r="ACX104" s="84"/>
      <c r="ACY104" s="84"/>
      <c r="ACZ104" s="84"/>
      <c r="ADA104" s="84"/>
      <c r="ADB104" s="84"/>
      <c r="ADC104" s="84"/>
      <c r="ADD104" s="84"/>
      <c r="ADE104" s="84"/>
      <c r="ADF104" s="84"/>
      <c r="ADG104" s="84"/>
      <c r="ADH104" s="84"/>
      <c r="ADI104" s="84"/>
      <c r="ADJ104" s="84"/>
      <c r="ADK104" s="84"/>
      <c r="ADL104" s="84"/>
      <c r="ADM104" s="84"/>
      <c r="ADN104" s="84"/>
      <c r="ADO104" s="84"/>
      <c r="ADP104" s="84"/>
      <c r="ADQ104" s="84"/>
      <c r="ADR104" s="84"/>
      <c r="ADS104" s="84"/>
      <c r="ADT104" s="84"/>
      <c r="ADU104" s="84"/>
      <c r="ADV104" s="84"/>
      <c r="ADW104" s="84"/>
      <c r="ADX104" s="84"/>
      <c r="ADY104" s="84"/>
      <c r="ADZ104" s="84"/>
      <c r="AEA104" s="84"/>
      <c r="AEB104" s="84"/>
      <c r="AEC104" s="84"/>
      <c r="AED104" s="84"/>
      <c r="AEE104" s="84"/>
      <c r="AEF104" s="84"/>
      <c r="AEG104" s="84"/>
      <c r="AEH104" s="84"/>
      <c r="AEI104" s="84"/>
      <c r="AEJ104" s="84"/>
      <c r="AEK104" s="84"/>
      <c r="AEL104" s="84"/>
      <c r="AEM104" s="84"/>
      <c r="AEN104" s="84"/>
      <c r="AEO104" s="84"/>
      <c r="AEP104" s="84"/>
      <c r="AEQ104" s="84"/>
      <c r="AER104" s="84"/>
      <c r="AES104" s="84"/>
      <c r="AET104" s="84"/>
      <c r="AEU104" s="84"/>
      <c r="AEV104" s="84"/>
      <c r="AEW104" s="84"/>
      <c r="AEX104" s="84"/>
      <c r="AEY104" s="84"/>
      <c r="AEZ104" s="84"/>
      <c r="AFA104" s="84"/>
      <c r="AFB104" s="84"/>
      <c r="AFC104" s="84"/>
      <c r="AFD104" s="84"/>
      <c r="AFE104" s="84"/>
      <c r="AFF104" s="84"/>
      <c r="AFG104" s="84"/>
      <c r="AFH104" s="84"/>
      <c r="AFI104" s="84"/>
      <c r="AFJ104" s="84"/>
      <c r="AFK104" s="84"/>
      <c r="AFL104" s="84"/>
      <c r="AFM104" s="84"/>
      <c r="AFN104" s="84"/>
      <c r="AFO104" s="84"/>
      <c r="AFP104" s="84"/>
      <c r="AFQ104" s="84"/>
      <c r="AFR104" s="84"/>
      <c r="AFS104" s="84"/>
      <c r="AFT104" s="84"/>
      <c r="AFU104" s="84"/>
      <c r="AFV104" s="84"/>
      <c r="AFW104" s="84"/>
      <c r="AFX104" s="84"/>
      <c r="AFY104" s="84"/>
      <c r="AFZ104" s="84"/>
      <c r="AGA104" s="84"/>
      <c r="AGB104" s="84"/>
      <c r="AGC104" s="84"/>
      <c r="AGD104" s="84"/>
      <c r="AGE104" s="84"/>
      <c r="AGF104" s="84"/>
      <c r="AGG104" s="84"/>
      <c r="AGH104" s="84"/>
      <c r="AGI104" s="84"/>
      <c r="AGJ104" s="84"/>
      <c r="AGK104" s="84"/>
      <c r="AGL104" s="84"/>
      <c r="AGM104" s="84"/>
      <c r="AGN104" s="84"/>
      <c r="AGO104" s="84"/>
      <c r="AGP104" s="84"/>
      <c r="AGQ104" s="84"/>
      <c r="AGR104" s="84"/>
      <c r="AGS104" s="84"/>
      <c r="AGT104" s="84"/>
      <c r="AGU104" s="84"/>
      <c r="AGV104" s="84"/>
      <c r="AGW104" s="84"/>
      <c r="AGX104" s="84"/>
      <c r="AGY104" s="84"/>
      <c r="AGZ104" s="84"/>
      <c r="AHA104" s="84"/>
      <c r="AHB104" s="84"/>
      <c r="AHC104" s="84"/>
      <c r="AHD104" s="84"/>
      <c r="AHE104" s="84"/>
      <c r="AHF104" s="84"/>
      <c r="AHG104" s="84"/>
      <c r="AHH104" s="84"/>
      <c r="AHI104" s="84"/>
      <c r="AHJ104" s="84"/>
      <c r="AHK104" s="84"/>
      <c r="AHL104" s="84"/>
      <c r="AHM104" s="84"/>
      <c r="AHN104" s="84"/>
      <c r="AHO104" s="84"/>
      <c r="AHP104" s="84"/>
      <c r="AHQ104" s="84"/>
      <c r="AHR104" s="84"/>
      <c r="AHS104" s="84"/>
      <c r="AHT104" s="84"/>
      <c r="AHU104" s="84"/>
      <c r="AHV104" s="84"/>
      <c r="AHW104" s="84"/>
      <c r="AHX104" s="84"/>
      <c r="AHY104" s="84"/>
      <c r="AHZ104" s="84"/>
      <c r="AIA104" s="84"/>
      <c r="AIB104" s="84"/>
      <c r="AIC104" s="84"/>
      <c r="AID104" s="84"/>
      <c r="AIE104" s="84"/>
      <c r="AIF104" s="84"/>
      <c r="AIG104" s="84"/>
      <c r="AIH104" s="84"/>
      <c r="AII104" s="84"/>
      <c r="AIJ104" s="84"/>
      <c r="AIK104" s="84"/>
      <c r="AIL104" s="84"/>
      <c r="AIM104" s="84"/>
      <c r="AIN104" s="84"/>
      <c r="AIO104" s="84"/>
      <c r="AIP104" s="84"/>
      <c r="AIQ104" s="84"/>
      <c r="AIR104" s="84"/>
      <c r="AIS104" s="84"/>
      <c r="AIT104" s="84"/>
      <c r="AIU104" s="84"/>
      <c r="AIV104" s="84"/>
      <c r="AIW104" s="84"/>
      <c r="AIX104" s="84"/>
      <c r="AIY104" s="84"/>
      <c r="AIZ104" s="84"/>
      <c r="AJA104" s="84"/>
      <c r="AJB104" s="84"/>
      <c r="AJC104" s="84"/>
      <c r="AJD104" s="84"/>
      <c r="AJE104" s="84"/>
      <c r="AJF104" s="84"/>
      <c r="AJG104" s="84"/>
      <c r="AJH104" s="84"/>
      <c r="AJI104" s="84"/>
      <c r="AJJ104" s="84"/>
      <c r="AJK104" s="84"/>
      <c r="AJL104" s="84"/>
      <c r="AJM104" s="84"/>
      <c r="AJN104" s="84"/>
      <c r="AJO104" s="84"/>
      <c r="AJP104" s="84"/>
      <c r="AJQ104" s="84"/>
      <c r="AJR104" s="84"/>
      <c r="AJS104" s="84"/>
      <c r="AJT104" s="84"/>
      <c r="AJU104" s="84"/>
      <c r="AJV104" s="84"/>
      <c r="AJW104" s="84"/>
      <c r="AJX104" s="84"/>
      <c r="AJY104" s="84"/>
      <c r="AJZ104" s="84"/>
      <c r="AKA104" s="84"/>
      <c r="AKB104" s="84"/>
      <c r="AKC104" s="84"/>
      <c r="AKD104" s="84"/>
      <c r="AKE104" s="84"/>
      <c r="AKF104" s="84"/>
      <c r="AKG104" s="84"/>
      <c r="AKH104" s="84"/>
      <c r="AKI104" s="84"/>
      <c r="AKJ104" s="84"/>
      <c r="AKK104" s="84"/>
      <c r="AKL104" s="84"/>
      <c r="AKM104" s="84"/>
      <c r="AKN104" s="84"/>
      <c r="AKO104" s="84"/>
      <c r="AKP104" s="84"/>
      <c r="AKQ104" s="84"/>
      <c r="AKR104" s="84"/>
      <c r="AKS104" s="84"/>
      <c r="AKT104" s="84"/>
      <c r="AKU104" s="84"/>
      <c r="AKV104" s="84"/>
      <c r="AKW104" s="84"/>
      <c r="AKX104" s="84"/>
      <c r="AKY104" s="84"/>
      <c r="AKZ104" s="84"/>
      <c r="ALA104" s="84"/>
      <c r="ALB104" s="84"/>
      <c r="ALC104" s="84"/>
      <c r="ALD104" s="84"/>
      <c r="ALE104" s="84"/>
      <c r="ALF104" s="84"/>
      <c r="ALG104" s="84"/>
      <c r="ALH104" s="84"/>
      <c r="ALI104" s="84"/>
      <c r="ALJ104" s="84"/>
      <c r="ALK104" s="84"/>
      <c r="ALL104" s="84"/>
      <c r="ALM104" s="84"/>
      <c r="ALN104" s="84"/>
      <c r="ALO104" s="84"/>
      <c r="ALP104" s="84"/>
      <c r="ALQ104" s="84"/>
      <c r="ALR104" s="84"/>
      <c r="ALS104" s="84"/>
      <c r="ALT104" s="84"/>
      <c r="ALU104" s="84"/>
      <c r="ALV104" s="84"/>
      <c r="ALW104" s="84"/>
      <c r="ALX104" s="84"/>
      <c r="ALY104" s="84"/>
      <c r="ALZ104" s="84"/>
      <c r="AMA104" s="84"/>
      <c r="AMB104" s="84"/>
      <c r="AMC104" s="84"/>
      <c r="AMD104" s="84"/>
      <c r="AME104" s="84"/>
      <c r="AMF104" s="84"/>
      <c r="AMG104" s="84"/>
      <c r="AMH104" s="84"/>
      <c r="AMI104" s="84"/>
      <c r="AMJ104" s="84"/>
      <c r="AMK104" s="84"/>
      <c r="AML104" s="84"/>
      <c r="AMM104" s="84"/>
      <c r="AMN104" s="84"/>
      <c r="AMO104" s="84"/>
      <c r="AMP104" s="84"/>
      <c r="AMQ104" s="84"/>
      <c r="AMR104" s="84"/>
      <c r="AMS104" s="84"/>
      <c r="AMT104" s="84"/>
      <c r="AMU104" s="84"/>
      <c r="AMV104" s="84"/>
      <c r="AMW104" s="84"/>
      <c r="AMX104" s="84"/>
      <c r="AMY104" s="84"/>
      <c r="AMZ104" s="84"/>
      <c r="ANA104" s="84"/>
      <c r="ANB104" s="84"/>
      <c r="ANC104" s="84"/>
      <c r="AND104" s="84"/>
      <c r="ANE104" s="84"/>
      <c r="ANF104" s="84"/>
      <c r="ANG104" s="84"/>
      <c r="ANH104" s="84"/>
      <c r="ANI104" s="84"/>
      <c r="ANJ104" s="84"/>
      <c r="ANK104" s="84"/>
      <c r="ANL104" s="84"/>
      <c r="ANM104" s="84"/>
      <c r="ANN104" s="84"/>
      <c r="ANO104" s="84"/>
      <c r="ANP104" s="84"/>
      <c r="ANQ104" s="84"/>
      <c r="ANR104" s="84"/>
      <c r="ANS104" s="84"/>
      <c r="ANT104" s="84"/>
      <c r="ANU104" s="84"/>
      <c r="ANV104" s="84"/>
      <c r="ANW104" s="84"/>
      <c r="ANX104" s="84"/>
      <c r="ANY104" s="84"/>
      <c r="ANZ104" s="84"/>
      <c r="AOA104" s="84"/>
      <c r="AOB104" s="84"/>
      <c r="AOC104" s="84"/>
      <c r="AOD104" s="84"/>
      <c r="AOE104" s="84"/>
      <c r="AOF104" s="84"/>
      <c r="AOG104" s="84"/>
      <c r="AOH104" s="84"/>
      <c r="AOI104" s="84"/>
      <c r="AOJ104" s="84"/>
      <c r="AOK104" s="84"/>
      <c r="AOL104" s="84"/>
      <c r="AOM104" s="84"/>
      <c r="AON104" s="84"/>
      <c r="AOO104" s="84"/>
      <c r="AOP104" s="84"/>
      <c r="AOQ104" s="84"/>
      <c r="AOR104" s="84"/>
      <c r="AOS104" s="84"/>
      <c r="AOT104" s="84"/>
      <c r="AOU104" s="84"/>
      <c r="AOV104" s="84"/>
      <c r="AOW104" s="84"/>
      <c r="AOX104" s="84"/>
      <c r="AOY104" s="84"/>
      <c r="AOZ104" s="84"/>
      <c r="APA104" s="84"/>
      <c r="APB104" s="84"/>
      <c r="APC104" s="84"/>
      <c r="APD104" s="84"/>
      <c r="APE104" s="84"/>
      <c r="APF104" s="84"/>
      <c r="APG104" s="84"/>
      <c r="APH104" s="84"/>
      <c r="API104" s="84"/>
      <c r="APJ104" s="84"/>
      <c r="APK104" s="84"/>
      <c r="APL104" s="84"/>
      <c r="APM104" s="84"/>
      <c r="APN104" s="84"/>
      <c r="APO104" s="84"/>
      <c r="APP104" s="84"/>
      <c r="APQ104" s="84"/>
      <c r="APR104" s="84"/>
      <c r="APS104" s="84"/>
      <c r="APT104" s="84"/>
      <c r="APU104" s="84"/>
      <c r="APV104" s="84"/>
      <c r="APW104" s="84"/>
      <c r="APX104" s="84"/>
      <c r="APY104" s="84"/>
      <c r="APZ104" s="84"/>
      <c r="AQA104" s="84"/>
      <c r="AQB104" s="84"/>
      <c r="AQC104" s="84"/>
      <c r="AQD104" s="84"/>
      <c r="AQE104" s="84"/>
      <c r="AQF104" s="84"/>
      <c r="AQG104" s="84"/>
      <c r="AQH104" s="84"/>
      <c r="AQI104" s="84"/>
      <c r="AQJ104" s="84"/>
      <c r="AQK104" s="84"/>
      <c r="AQL104" s="84"/>
      <c r="AQM104" s="84"/>
      <c r="AQN104" s="84"/>
      <c r="AQO104" s="84"/>
      <c r="AQP104" s="84"/>
      <c r="AQQ104" s="84"/>
      <c r="AQR104" s="84"/>
      <c r="AQS104" s="84"/>
      <c r="AQT104" s="84"/>
      <c r="AQU104" s="84"/>
      <c r="AQV104" s="84"/>
      <c r="AQW104" s="84"/>
      <c r="AQX104" s="84"/>
      <c r="AQY104" s="84"/>
      <c r="AQZ104" s="84"/>
      <c r="ARA104" s="84"/>
      <c r="ARB104" s="84"/>
      <c r="ARC104" s="84"/>
      <c r="ARD104" s="84"/>
      <c r="ARE104" s="84"/>
      <c r="ARF104" s="84"/>
      <c r="ARG104" s="84"/>
      <c r="ARH104" s="84"/>
      <c r="ARI104" s="84"/>
      <c r="ARJ104" s="84"/>
      <c r="ARK104" s="84"/>
      <c r="ARL104" s="84"/>
      <c r="ARM104" s="84"/>
      <c r="ARN104" s="84"/>
      <c r="ARO104" s="84"/>
      <c r="ARP104" s="84"/>
      <c r="ARQ104" s="84"/>
      <c r="ARR104" s="84"/>
      <c r="ARS104" s="84"/>
      <c r="ART104" s="84"/>
      <c r="ARU104" s="84"/>
      <c r="ARV104" s="84"/>
      <c r="ARW104" s="84"/>
      <c r="ARX104" s="84"/>
      <c r="ARY104" s="84"/>
      <c r="ARZ104" s="84"/>
      <c r="ASA104" s="84"/>
      <c r="ASB104" s="84"/>
      <c r="ASC104" s="84"/>
      <c r="ASD104" s="84"/>
      <c r="ASE104" s="84"/>
      <c r="ASF104" s="84"/>
      <c r="ASG104" s="84"/>
      <c r="ASH104" s="84"/>
      <c r="ASI104" s="84"/>
      <c r="ASJ104" s="84"/>
      <c r="ASK104" s="84"/>
      <c r="ASL104" s="84"/>
      <c r="ASM104" s="84"/>
      <c r="ASN104" s="84"/>
      <c r="ASO104" s="84"/>
      <c r="ASP104" s="84"/>
      <c r="ASQ104" s="84"/>
      <c r="ASR104" s="84"/>
      <c r="ASS104" s="84"/>
      <c r="AST104" s="84"/>
      <c r="ASU104" s="84"/>
      <c r="ASV104" s="84"/>
      <c r="ASW104" s="84"/>
      <c r="ASX104" s="84"/>
      <c r="ASY104" s="84"/>
      <c r="ASZ104" s="84"/>
      <c r="ATA104" s="84"/>
      <c r="ATB104" s="84"/>
      <c r="ATC104" s="84"/>
      <c r="ATD104" s="84"/>
      <c r="ATE104" s="84"/>
      <c r="ATF104" s="84"/>
      <c r="ATG104" s="84"/>
      <c r="ATH104" s="84"/>
      <c r="ATI104" s="84"/>
      <c r="ATJ104" s="84"/>
      <c r="ATK104" s="84"/>
      <c r="ATL104" s="84"/>
      <c r="ATM104" s="84"/>
      <c r="ATN104" s="84"/>
      <c r="ATO104" s="84"/>
      <c r="ATP104" s="84"/>
      <c r="ATQ104" s="84"/>
      <c r="ATR104" s="84"/>
      <c r="ATS104" s="84"/>
      <c r="ATT104" s="84"/>
      <c r="ATU104" s="84"/>
      <c r="ATV104" s="84"/>
      <c r="ATW104" s="84"/>
      <c r="ATX104" s="84"/>
      <c r="ATY104" s="84"/>
      <c r="ATZ104" s="84"/>
      <c r="AUA104" s="84"/>
      <c r="AUB104" s="84"/>
      <c r="AUC104" s="84"/>
      <c r="AUD104" s="84"/>
      <c r="AUE104" s="84"/>
      <c r="AUF104" s="84"/>
      <c r="AUG104" s="84"/>
      <c r="AUH104" s="84"/>
      <c r="AUI104" s="84"/>
      <c r="AUJ104" s="84"/>
      <c r="AUK104" s="84"/>
      <c r="AUL104" s="84"/>
      <c r="AUM104" s="84"/>
      <c r="AUN104" s="84"/>
      <c r="AUO104" s="84"/>
      <c r="AUP104" s="84"/>
      <c r="AUQ104" s="84"/>
      <c r="AUR104" s="84"/>
      <c r="AUS104" s="84"/>
      <c r="AUT104" s="84"/>
      <c r="AUU104" s="84"/>
      <c r="AUV104" s="84"/>
      <c r="AUW104" s="84"/>
      <c r="AUX104" s="84"/>
      <c r="AUY104" s="84"/>
      <c r="AUZ104" s="84"/>
      <c r="AVA104" s="84"/>
      <c r="AVB104" s="84"/>
      <c r="AVC104" s="84"/>
      <c r="AVD104" s="84"/>
      <c r="AVE104" s="84"/>
      <c r="AVF104" s="84"/>
      <c r="AVG104" s="84"/>
      <c r="AVH104" s="84"/>
      <c r="AVI104" s="84"/>
      <c r="AVJ104" s="84"/>
      <c r="AVK104" s="84"/>
      <c r="AVL104" s="84"/>
      <c r="AVM104" s="84"/>
      <c r="AVN104" s="84"/>
      <c r="AVO104" s="84"/>
      <c r="AVP104" s="84"/>
      <c r="AVQ104" s="84"/>
      <c r="AVR104" s="84"/>
      <c r="AVS104" s="84"/>
      <c r="AVT104" s="84"/>
      <c r="AVU104" s="84"/>
      <c r="AVV104" s="84"/>
      <c r="AVW104" s="84"/>
      <c r="AVX104" s="84"/>
      <c r="AVY104" s="84"/>
      <c r="AVZ104" s="84"/>
      <c r="AWA104" s="84"/>
      <c r="AWB104" s="84"/>
      <c r="AWC104" s="84"/>
      <c r="AWD104" s="84"/>
      <c r="AWE104" s="84"/>
      <c r="AWF104" s="84"/>
      <c r="AWG104" s="84"/>
      <c r="AWH104" s="84"/>
      <c r="AWI104" s="84"/>
      <c r="AWJ104" s="84"/>
      <c r="AWK104" s="84"/>
      <c r="AWL104" s="84"/>
      <c r="AWM104" s="84"/>
      <c r="AWN104" s="84"/>
      <c r="AWO104" s="84"/>
      <c r="AWP104" s="84"/>
      <c r="AWQ104" s="84"/>
      <c r="AWR104" s="84"/>
      <c r="AWS104" s="84"/>
      <c r="AWT104" s="84"/>
      <c r="AWU104" s="84"/>
      <c r="AWV104" s="84"/>
      <c r="AWW104" s="84"/>
      <c r="AWX104" s="84"/>
      <c r="AWY104" s="84"/>
      <c r="AWZ104" s="84"/>
      <c r="AXA104" s="84"/>
      <c r="AXB104" s="84"/>
      <c r="AXC104" s="84"/>
      <c r="AXD104" s="84"/>
      <c r="AXE104" s="84"/>
      <c r="AXF104" s="84"/>
      <c r="AXG104" s="84"/>
      <c r="AXH104" s="84"/>
      <c r="AXI104" s="84"/>
      <c r="AXJ104" s="84"/>
      <c r="AXK104" s="84"/>
      <c r="AXL104" s="84"/>
      <c r="AXM104" s="84"/>
      <c r="AXN104" s="84"/>
      <c r="AXO104" s="84"/>
      <c r="AXP104" s="84"/>
      <c r="AXQ104" s="84"/>
      <c r="AXR104" s="84"/>
      <c r="AXS104" s="84"/>
      <c r="AXT104" s="84"/>
      <c r="AXU104" s="84"/>
      <c r="AXV104" s="84"/>
      <c r="AXW104" s="84"/>
      <c r="AXX104" s="84"/>
      <c r="AXY104" s="84"/>
      <c r="AXZ104" s="84"/>
      <c r="AYA104" s="84"/>
      <c r="AYB104" s="84"/>
      <c r="AYC104" s="84"/>
      <c r="AYD104" s="84"/>
      <c r="AYE104" s="84"/>
      <c r="AYF104" s="84"/>
      <c r="AYG104" s="84"/>
      <c r="AYH104" s="84"/>
      <c r="AYI104" s="84"/>
      <c r="AYJ104" s="84"/>
      <c r="AYK104" s="84"/>
      <c r="AYL104" s="84"/>
      <c r="AYM104" s="84"/>
      <c r="AYN104" s="84"/>
      <c r="AYO104" s="84"/>
      <c r="AYP104" s="84"/>
      <c r="AYQ104" s="84"/>
      <c r="AYR104" s="84"/>
      <c r="AYS104" s="84"/>
      <c r="AYT104" s="84"/>
      <c r="AYU104" s="84"/>
      <c r="AYV104" s="84"/>
      <c r="AYW104" s="84"/>
      <c r="AYX104" s="84"/>
      <c r="AYY104" s="84"/>
      <c r="AYZ104" s="84"/>
      <c r="AZA104" s="84"/>
      <c r="AZB104" s="84"/>
      <c r="AZC104" s="84"/>
      <c r="AZD104" s="84"/>
      <c r="AZE104" s="84"/>
      <c r="AZF104" s="84"/>
      <c r="AZG104" s="84"/>
      <c r="AZH104" s="84"/>
      <c r="AZI104" s="84"/>
      <c r="AZJ104" s="84"/>
      <c r="AZK104" s="84"/>
      <c r="AZL104" s="84"/>
      <c r="AZM104" s="84"/>
      <c r="AZN104" s="84"/>
      <c r="AZO104" s="84"/>
      <c r="AZP104" s="84"/>
      <c r="AZQ104" s="84"/>
      <c r="AZR104" s="84"/>
      <c r="AZS104" s="84"/>
      <c r="AZT104" s="84"/>
      <c r="AZU104" s="84"/>
      <c r="AZV104" s="84"/>
      <c r="AZW104" s="84"/>
      <c r="AZX104" s="84"/>
      <c r="AZY104" s="84"/>
      <c r="AZZ104" s="84"/>
      <c r="BAA104" s="84"/>
      <c r="BAB104" s="84"/>
      <c r="BAC104" s="84"/>
      <c r="BAD104" s="84"/>
      <c r="BAE104" s="84"/>
      <c r="BAF104" s="84"/>
      <c r="BAG104" s="84"/>
      <c r="BAH104" s="84"/>
      <c r="BAI104" s="84"/>
      <c r="BAJ104" s="84"/>
      <c r="BAK104" s="84"/>
      <c r="BAL104" s="84"/>
      <c r="BAM104" s="84"/>
      <c r="BAN104" s="84"/>
      <c r="BAO104" s="84"/>
      <c r="BAP104" s="84"/>
      <c r="BAQ104" s="84"/>
      <c r="BAR104" s="84"/>
      <c r="BAS104" s="84"/>
      <c r="BAT104" s="84"/>
      <c r="BAU104" s="84"/>
      <c r="BAV104" s="84"/>
      <c r="BAW104" s="84"/>
      <c r="BAX104" s="84"/>
      <c r="BAY104" s="84"/>
      <c r="BAZ104" s="84"/>
      <c r="BBA104" s="84"/>
      <c r="BBB104" s="84"/>
      <c r="BBC104" s="84"/>
      <c r="BBD104" s="84"/>
      <c r="BBE104" s="84"/>
      <c r="BBF104" s="84"/>
      <c r="BBG104" s="84"/>
      <c r="BBH104" s="84"/>
      <c r="BBI104" s="84"/>
      <c r="BBJ104" s="84"/>
      <c r="BBK104" s="84"/>
      <c r="BBL104" s="84"/>
      <c r="BBM104" s="84"/>
      <c r="BBN104" s="84"/>
      <c r="BBO104" s="84"/>
      <c r="BBP104" s="84"/>
      <c r="BBQ104" s="84"/>
      <c r="BBR104" s="84"/>
      <c r="BBS104" s="84"/>
      <c r="BBT104" s="84"/>
      <c r="BBU104" s="84"/>
      <c r="BBV104" s="84"/>
      <c r="BBW104" s="84"/>
      <c r="BBX104" s="84"/>
      <c r="BBY104" s="84"/>
      <c r="BBZ104" s="84"/>
      <c r="BCA104" s="84"/>
      <c r="BCB104" s="84"/>
      <c r="BCC104" s="84"/>
      <c r="BCD104" s="84"/>
      <c r="BCE104" s="84"/>
      <c r="BCF104" s="84"/>
      <c r="BCG104" s="84"/>
      <c r="BCH104" s="84"/>
      <c r="BCI104" s="84"/>
      <c r="BCJ104" s="84"/>
      <c r="BCK104" s="84"/>
      <c r="BCL104" s="84"/>
      <c r="BCM104" s="84"/>
      <c r="BCN104" s="84"/>
      <c r="BCO104" s="84"/>
      <c r="BCP104" s="84"/>
      <c r="BCQ104" s="84"/>
      <c r="BCR104" s="84"/>
      <c r="BCS104" s="84"/>
      <c r="BCT104" s="84"/>
      <c r="BCU104" s="84"/>
      <c r="BCV104" s="84"/>
      <c r="BCW104" s="84"/>
      <c r="BCX104" s="84"/>
      <c r="BCY104" s="84"/>
      <c r="BCZ104" s="84"/>
      <c r="BDA104" s="84"/>
      <c r="BDB104" s="84"/>
      <c r="BDC104" s="84"/>
      <c r="BDD104" s="84"/>
      <c r="BDE104" s="84"/>
      <c r="BDF104" s="84"/>
      <c r="BDG104" s="84"/>
      <c r="BDH104" s="84"/>
      <c r="BDI104" s="84"/>
      <c r="BDJ104" s="84"/>
      <c r="BDK104" s="84"/>
      <c r="BDL104" s="84"/>
      <c r="BDM104" s="84"/>
      <c r="BDN104" s="84"/>
      <c r="BDO104" s="84"/>
      <c r="BDP104" s="84"/>
      <c r="BDQ104" s="84"/>
      <c r="BDR104" s="84"/>
      <c r="BDS104" s="84"/>
      <c r="BDT104" s="84"/>
      <c r="BDU104" s="84"/>
      <c r="BDV104" s="84"/>
      <c r="BDW104" s="84"/>
      <c r="BDX104" s="84"/>
      <c r="BDY104" s="84"/>
      <c r="BDZ104" s="84"/>
      <c r="BEA104" s="84"/>
      <c r="BEB104" s="84"/>
      <c r="BEC104" s="84"/>
      <c r="BED104" s="84"/>
      <c r="BEE104" s="84"/>
      <c r="BEF104" s="84"/>
      <c r="BEG104" s="84"/>
      <c r="BEH104" s="84"/>
      <c r="BEI104" s="84"/>
      <c r="BEJ104" s="84"/>
      <c r="BEK104" s="84"/>
      <c r="BEL104" s="84"/>
      <c r="BEM104" s="84"/>
      <c r="BEN104" s="84"/>
      <c r="BEO104" s="84"/>
      <c r="BEP104" s="84"/>
      <c r="BEQ104" s="84"/>
      <c r="BER104" s="84"/>
      <c r="BES104" s="84"/>
      <c r="BET104" s="84"/>
      <c r="BEU104" s="84"/>
      <c r="BEV104" s="84"/>
      <c r="BEW104" s="84"/>
      <c r="BEX104" s="84"/>
      <c r="BEY104" s="84"/>
      <c r="BEZ104" s="84"/>
      <c r="BFA104" s="84"/>
      <c r="BFB104" s="84"/>
      <c r="BFC104" s="84"/>
      <c r="BFD104" s="84"/>
      <c r="BFE104" s="84"/>
      <c r="BFF104" s="84"/>
      <c r="BFG104" s="84"/>
      <c r="BFH104" s="84"/>
      <c r="BFI104" s="84"/>
      <c r="BFJ104" s="84"/>
      <c r="BFK104" s="84"/>
      <c r="BFL104" s="84"/>
      <c r="BFM104" s="84"/>
      <c r="BFN104" s="84"/>
      <c r="BFO104" s="84"/>
      <c r="BFP104" s="84"/>
      <c r="BFQ104" s="84"/>
      <c r="BFR104" s="84"/>
      <c r="BFS104" s="84"/>
      <c r="BFT104" s="84"/>
      <c r="BFU104" s="84"/>
      <c r="BFV104" s="84"/>
      <c r="BFW104" s="84"/>
      <c r="BFX104" s="84"/>
      <c r="BFY104" s="84"/>
      <c r="BFZ104" s="84"/>
      <c r="BGA104" s="84"/>
      <c r="BGB104" s="84"/>
      <c r="BGC104" s="84"/>
      <c r="BGD104" s="84"/>
      <c r="BGE104" s="84"/>
      <c r="BGF104" s="84"/>
      <c r="BGG104" s="84"/>
      <c r="BGH104" s="84"/>
      <c r="BGI104" s="84"/>
      <c r="BGJ104" s="84"/>
      <c r="BGK104" s="84"/>
      <c r="BGL104" s="84"/>
      <c r="BGM104" s="84"/>
      <c r="BGN104" s="84"/>
      <c r="BGO104" s="84"/>
      <c r="BGP104" s="84"/>
      <c r="BGQ104" s="84"/>
      <c r="BGR104" s="84"/>
      <c r="BGS104" s="84"/>
      <c r="BGT104" s="84"/>
      <c r="BGU104" s="84"/>
      <c r="BGV104" s="84"/>
      <c r="BGW104" s="84"/>
      <c r="BGX104" s="84"/>
      <c r="BGY104" s="84"/>
      <c r="BGZ104" s="84"/>
      <c r="BHA104" s="84"/>
      <c r="BHB104" s="84"/>
      <c r="BHC104" s="84"/>
      <c r="BHD104" s="84"/>
      <c r="BHE104" s="84"/>
      <c r="BHF104" s="84"/>
      <c r="BHG104" s="84"/>
      <c r="BHH104" s="84"/>
      <c r="BHI104" s="84"/>
      <c r="BHJ104" s="84"/>
      <c r="BHK104" s="84"/>
      <c r="BHL104" s="84"/>
      <c r="BHM104" s="84"/>
      <c r="BHN104" s="84"/>
      <c r="BHO104" s="84"/>
      <c r="BHP104" s="84"/>
      <c r="BHQ104" s="84"/>
      <c r="BHR104" s="84"/>
      <c r="BHS104" s="84"/>
      <c r="BHT104" s="84"/>
      <c r="BHU104" s="84"/>
      <c r="BHV104" s="84"/>
      <c r="BHW104" s="84"/>
      <c r="BHX104" s="84"/>
      <c r="BHY104" s="84"/>
      <c r="BHZ104" s="84"/>
      <c r="BIA104" s="84"/>
      <c r="BIB104" s="84"/>
      <c r="BIC104" s="84"/>
      <c r="BID104" s="84"/>
      <c r="BIE104" s="84"/>
      <c r="BIF104" s="84"/>
      <c r="BIG104" s="84"/>
      <c r="BIH104" s="84"/>
      <c r="BII104" s="84"/>
      <c r="BIJ104" s="84"/>
      <c r="BIK104" s="84"/>
      <c r="BIL104" s="84"/>
      <c r="BIM104" s="84"/>
      <c r="BIN104" s="84"/>
      <c r="BIO104" s="84"/>
      <c r="BIP104" s="84"/>
      <c r="BIQ104" s="84"/>
      <c r="BIR104" s="84"/>
      <c r="BIS104" s="84"/>
      <c r="BIT104" s="84"/>
      <c r="BIU104" s="84"/>
      <c r="BIV104" s="84"/>
      <c r="BIW104" s="84"/>
      <c r="BIX104" s="84"/>
      <c r="BIY104" s="84"/>
      <c r="BIZ104" s="84"/>
      <c r="BJA104" s="84"/>
      <c r="BJB104" s="84"/>
      <c r="BJC104" s="84"/>
      <c r="BJD104" s="84"/>
      <c r="BJE104" s="84"/>
      <c r="BJF104" s="84"/>
      <c r="BJG104" s="84"/>
      <c r="BJH104" s="84"/>
      <c r="BJI104" s="84"/>
      <c r="BJJ104" s="84"/>
      <c r="BJK104" s="84"/>
      <c r="BJL104" s="84"/>
      <c r="BJM104" s="84"/>
      <c r="BJN104" s="84"/>
      <c r="BJO104" s="84"/>
      <c r="BJP104" s="84"/>
      <c r="BJQ104" s="84"/>
      <c r="BJR104" s="84"/>
      <c r="BJS104" s="84"/>
      <c r="BJT104" s="84"/>
      <c r="BJU104" s="84"/>
      <c r="BJV104" s="84"/>
      <c r="BJW104" s="84"/>
      <c r="BJX104" s="84"/>
      <c r="BJY104" s="84"/>
      <c r="BJZ104" s="84"/>
      <c r="BKA104" s="84"/>
      <c r="BKB104" s="84"/>
      <c r="BKC104" s="84"/>
      <c r="BKD104" s="84"/>
      <c r="BKE104" s="84"/>
      <c r="BKF104" s="84"/>
      <c r="BKG104" s="84"/>
      <c r="BKH104" s="84"/>
      <c r="BKI104" s="84"/>
      <c r="BKJ104" s="84"/>
      <c r="BKK104" s="84"/>
      <c r="BKL104" s="84"/>
      <c r="BKM104" s="84"/>
      <c r="BKN104" s="84"/>
      <c r="BKO104" s="84"/>
      <c r="BKP104" s="84"/>
      <c r="BKQ104" s="84"/>
      <c r="BKR104" s="84"/>
      <c r="BKS104" s="84"/>
      <c r="BKT104" s="84"/>
      <c r="BKU104" s="84"/>
      <c r="BKV104" s="84"/>
      <c r="BKW104" s="84"/>
      <c r="BKX104" s="84"/>
      <c r="BKY104" s="84"/>
      <c r="BKZ104" s="84"/>
      <c r="BLA104" s="84"/>
      <c r="BLB104" s="84"/>
      <c r="BLC104" s="84"/>
      <c r="BLD104" s="84"/>
      <c r="BLE104" s="84"/>
      <c r="BLF104" s="84"/>
      <c r="BLG104" s="84"/>
      <c r="BLH104" s="84"/>
      <c r="BLI104" s="84"/>
      <c r="BLJ104" s="84"/>
      <c r="BLK104" s="84"/>
      <c r="BLL104" s="84"/>
      <c r="BLM104" s="84"/>
      <c r="BLN104" s="84"/>
      <c r="BLO104" s="84"/>
      <c r="BLP104" s="84"/>
      <c r="BLQ104" s="84"/>
      <c r="BLR104" s="84"/>
      <c r="BLS104" s="84"/>
      <c r="BLT104" s="84"/>
      <c r="BLU104" s="84"/>
      <c r="BLV104" s="84"/>
      <c r="BLW104" s="84"/>
      <c r="BLX104" s="84"/>
      <c r="BLY104" s="84"/>
      <c r="BLZ104" s="84"/>
      <c r="BMA104" s="84"/>
      <c r="BMB104" s="84"/>
      <c r="BMC104" s="84"/>
      <c r="BMD104" s="84"/>
      <c r="BME104" s="84"/>
      <c r="BMF104" s="84"/>
      <c r="BMG104" s="84"/>
      <c r="BMH104" s="84"/>
      <c r="BMI104" s="84"/>
      <c r="BMJ104" s="84"/>
      <c r="BMK104" s="84"/>
      <c r="BML104" s="84"/>
      <c r="BMM104" s="84"/>
      <c r="BMN104" s="84"/>
      <c r="BMO104" s="84"/>
      <c r="BMP104" s="84"/>
      <c r="BMQ104" s="84"/>
      <c r="BMR104" s="84"/>
      <c r="BMS104" s="84"/>
      <c r="BMT104" s="84"/>
      <c r="BMU104" s="84"/>
      <c r="BMV104" s="84"/>
      <c r="BMW104" s="84"/>
      <c r="BMX104" s="84"/>
      <c r="BMY104" s="84"/>
      <c r="BMZ104" s="84"/>
      <c r="BNA104" s="84"/>
      <c r="BNB104" s="84"/>
      <c r="BNC104" s="84"/>
      <c r="BND104" s="84"/>
      <c r="BNE104" s="84"/>
      <c r="BNF104" s="84"/>
      <c r="BNG104" s="84"/>
      <c r="BNH104" s="84"/>
      <c r="BNI104" s="84"/>
      <c r="BNJ104" s="84"/>
      <c r="BNK104" s="84"/>
      <c r="BNL104" s="84"/>
      <c r="BNM104" s="84"/>
      <c r="BNN104" s="84"/>
      <c r="BNO104" s="84"/>
      <c r="BNP104" s="84"/>
      <c r="BNQ104" s="84"/>
      <c r="BNR104" s="84"/>
      <c r="BNS104" s="84"/>
      <c r="BNT104" s="84"/>
      <c r="BNU104" s="84"/>
      <c r="BNV104" s="84"/>
      <c r="BNW104" s="84"/>
      <c r="BNX104" s="84"/>
      <c r="BNY104" s="84"/>
      <c r="BNZ104" s="84"/>
      <c r="BOA104" s="84"/>
      <c r="BOB104" s="84"/>
      <c r="BOC104" s="84"/>
      <c r="BOD104" s="84"/>
      <c r="BOE104" s="84"/>
      <c r="BOF104" s="84"/>
      <c r="BOG104" s="84"/>
      <c r="BOH104" s="84"/>
      <c r="BOI104" s="84"/>
      <c r="BOJ104" s="84"/>
      <c r="BOK104" s="84"/>
      <c r="BOL104" s="84"/>
      <c r="BOM104" s="84"/>
      <c r="BON104" s="84"/>
      <c r="BOO104" s="84"/>
      <c r="BOP104" s="84"/>
      <c r="BOQ104" s="84"/>
      <c r="BOR104" s="84"/>
      <c r="BOS104" s="84"/>
      <c r="BOT104" s="84"/>
      <c r="BOU104" s="84"/>
      <c r="BOV104" s="84"/>
      <c r="BOW104" s="84"/>
      <c r="BOX104" s="84"/>
      <c r="BOY104" s="84"/>
      <c r="BOZ104" s="84"/>
      <c r="BPA104" s="84"/>
      <c r="BPB104" s="84"/>
      <c r="BPC104" s="84"/>
      <c r="BPD104" s="84"/>
      <c r="BPE104" s="84"/>
      <c r="BPF104" s="84"/>
      <c r="BPG104" s="84"/>
      <c r="BPH104" s="84"/>
      <c r="BPI104" s="84"/>
      <c r="BPJ104" s="84"/>
      <c r="BPK104" s="84"/>
      <c r="BPL104" s="84"/>
      <c r="BPM104" s="84"/>
      <c r="BPN104" s="84"/>
      <c r="BPO104" s="84"/>
      <c r="BPP104" s="84"/>
      <c r="BPQ104" s="84"/>
      <c r="BPR104" s="84"/>
      <c r="BPS104" s="84"/>
      <c r="BPT104" s="84"/>
      <c r="BPU104" s="84"/>
      <c r="BPV104" s="84"/>
      <c r="BPW104" s="84"/>
      <c r="BPX104" s="84"/>
      <c r="BPY104" s="84"/>
      <c r="BPZ104" s="84"/>
      <c r="BQA104" s="84"/>
      <c r="BQB104" s="84"/>
      <c r="BQC104" s="84"/>
      <c r="BQD104" s="84"/>
      <c r="BQE104" s="84"/>
      <c r="BQF104" s="84"/>
      <c r="BQG104" s="84"/>
      <c r="BQH104" s="84"/>
      <c r="BQI104" s="84"/>
      <c r="BQJ104" s="84"/>
      <c r="BQK104" s="84"/>
      <c r="BQL104" s="84"/>
      <c r="BQM104" s="84"/>
      <c r="BQN104" s="84"/>
      <c r="BQO104" s="84"/>
      <c r="BQP104" s="84"/>
      <c r="BQQ104" s="84"/>
      <c r="BQR104" s="84"/>
      <c r="BQS104" s="84"/>
      <c r="BQT104" s="84"/>
      <c r="BQU104" s="84"/>
      <c r="BQV104" s="84"/>
      <c r="BQW104" s="84"/>
      <c r="BQX104" s="84"/>
      <c r="BQY104" s="84"/>
      <c r="BQZ104" s="84"/>
      <c r="BRA104" s="84"/>
      <c r="BRB104" s="84"/>
      <c r="BRC104" s="84"/>
      <c r="BRD104" s="84"/>
      <c r="BRE104" s="84"/>
      <c r="BRF104" s="84"/>
      <c r="BRG104" s="84"/>
      <c r="BRH104" s="84"/>
      <c r="BRI104" s="84"/>
      <c r="BRJ104" s="84"/>
      <c r="BRK104" s="84"/>
      <c r="BRL104" s="84"/>
      <c r="BRM104" s="84"/>
      <c r="BRN104" s="84"/>
      <c r="BRO104" s="84"/>
      <c r="BRP104" s="84"/>
      <c r="BRQ104" s="84"/>
      <c r="BRR104" s="84"/>
      <c r="BRS104" s="84"/>
      <c r="BRT104" s="84"/>
      <c r="BRU104" s="84"/>
      <c r="BRV104" s="84"/>
      <c r="BRW104" s="84"/>
      <c r="BRX104" s="84"/>
      <c r="BRY104" s="84"/>
      <c r="BRZ104" s="84"/>
      <c r="BSA104" s="84"/>
      <c r="BSB104" s="84"/>
      <c r="BSC104" s="84"/>
      <c r="BSD104" s="84"/>
      <c r="BSE104" s="84"/>
      <c r="BSF104" s="84"/>
      <c r="BSG104" s="84"/>
      <c r="BSH104" s="84"/>
      <c r="BSI104" s="84"/>
      <c r="BSJ104" s="84"/>
      <c r="BSK104" s="84"/>
      <c r="BSL104" s="84"/>
      <c r="BSM104" s="84"/>
      <c r="BSN104" s="84"/>
      <c r="BSO104" s="84"/>
      <c r="BSP104" s="84"/>
      <c r="BSQ104" s="84"/>
      <c r="BSR104" s="84"/>
      <c r="BSS104" s="84"/>
      <c r="BST104" s="84"/>
      <c r="BSU104" s="84"/>
      <c r="BSV104" s="84"/>
      <c r="BSW104" s="84"/>
      <c r="BSX104" s="84"/>
      <c r="BSY104" s="84"/>
      <c r="BSZ104" s="84"/>
      <c r="BTA104" s="84"/>
      <c r="BTB104" s="84"/>
      <c r="BTC104" s="84"/>
      <c r="BTD104" s="84"/>
      <c r="BTE104" s="84"/>
      <c r="BTF104" s="84"/>
      <c r="BTG104" s="84"/>
      <c r="BTH104" s="84"/>
      <c r="BTI104" s="84"/>
      <c r="BTJ104" s="84"/>
      <c r="BTK104" s="84"/>
      <c r="BTL104" s="84"/>
      <c r="BTM104" s="84"/>
      <c r="BTN104" s="84"/>
      <c r="BTO104" s="84"/>
      <c r="BTP104" s="84"/>
      <c r="BTQ104" s="84"/>
      <c r="BTR104" s="84"/>
      <c r="BTS104" s="84"/>
      <c r="BTT104" s="84"/>
      <c r="BTU104" s="84"/>
      <c r="BTV104" s="84"/>
      <c r="BTW104" s="84"/>
      <c r="BTX104" s="84"/>
      <c r="BTY104" s="84"/>
      <c r="BTZ104" s="84"/>
      <c r="BUA104" s="84"/>
      <c r="BUB104" s="84"/>
      <c r="BUC104" s="84"/>
      <c r="BUD104" s="84"/>
      <c r="BUE104" s="84"/>
      <c r="BUF104" s="84"/>
      <c r="BUG104" s="84"/>
      <c r="BUH104" s="84"/>
      <c r="BUI104" s="84"/>
      <c r="BUJ104" s="84"/>
      <c r="BUK104" s="84"/>
      <c r="BUL104" s="84"/>
      <c r="BUM104" s="84"/>
      <c r="BUN104" s="84"/>
      <c r="BUO104" s="84"/>
      <c r="BUP104" s="84"/>
      <c r="BUQ104" s="84"/>
      <c r="BUR104" s="84"/>
      <c r="BUS104" s="84"/>
      <c r="BUT104" s="84"/>
      <c r="BUU104" s="84"/>
      <c r="BUV104" s="84"/>
      <c r="BUW104" s="84"/>
      <c r="BUX104" s="84"/>
      <c r="BUY104" s="84"/>
      <c r="BUZ104" s="84"/>
      <c r="BVA104" s="84"/>
      <c r="BVB104" s="84"/>
      <c r="BVC104" s="84"/>
      <c r="BVD104" s="84"/>
      <c r="BVE104" s="84"/>
      <c r="BVF104" s="84"/>
      <c r="BVG104" s="84"/>
      <c r="BVH104" s="84"/>
      <c r="BVI104" s="84"/>
      <c r="BVJ104" s="84"/>
      <c r="BVK104" s="84"/>
      <c r="BVL104" s="84"/>
      <c r="BVM104" s="84"/>
      <c r="BVN104" s="84"/>
      <c r="BVO104" s="84"/>
      <c r="BVP104" s="84"/>
      <c r="BVQ104" s="84"/>
      <c r="BVR104" s="84"/>
      <c r="BVS104" s="84"/>
      <c r="BVT104" s="84"/>
      <c r="BVU104" s="84"/>
      <c r="BVV104" s="84"/>
      <c r="BVW104" s="84"/>
      <c r="BVX104" s="84"/>
      <c r="BVY104" s="84"/>
      <c r="BVZ104" s="84"/>
      <c r="BWA104" s="84"/>
      <c r="BWB104" s="84"/>
      <c r="BWC104" s="84"/>
      <c r="BWD104" s="84"/>
      <c r="BWE104" s="84"/>
      <c r="BWF104" s="84"/>
      <c r="BWG104" s="84"/>
      <c r="BWH104" s="84"/>
      <c r="BWI104" s="84"/>
      <c r="BWJ104" s="84"/>
      <c r="BWK104" s="84"/>
      <c r="BWL104" s="84"/>
      <c r="BWM104" s="84"/>
      <c r="BWN104" s="84"/>
      <c r="BWO104" s="84"/>
      <c r="BWP104" s="84"/>
      <c r="BWQ104" s="84"/>
      <c r="BWR104" s="84"/>
      <c r="BWS104" s="84"/>
      <c r="BWT104" s="84"/>
      <c r="BWU104" s="84"/>
      <c r="BWV104" s="84"/>
      <c r="BWW104" s="84"/>
      <c r="BWX104" s="84"/>
      <c r="BWY104" s="84"/>
      <c r="BWZ104" s="84"/>
      <c r="BXA104" s="84"/>
      <c r="BXB104" s="84"/>
      <c r="BXC104" s="84"/>
      <c r="BXD104" s="84"/>
      <c r="BXE104" s="84"/>
      <c r="BXF104" s="84"/>
      <c r="BXG104" s="84"/>
      <c r="BXH104" s="84"/>
      <c r="BXI104" s="84"/>
      <c r="BXJ104" s="84"/>
      <c r="BXK104" s="84"/>
      <c r="BXL104" s="84"/>
      <c r="BXM104" s="84"/>
      <c r="BXN104" s="84"/>
      <c r="BXO104" s="84"/>
      <c r="BXP104" s="84"/>
      <c r="BXQ104" s="84"/>
      <c r="BXR104" s="84"/>
      <c r="BXS104" s="84"/>
      <c r="BXT104" s="84"/>
      <c r="BXU104" s="84"/>
      <c r="BXV104" s="84"/>
      <c r="BXW104" s="84"/>
      <c r="BXX104" s="84"/>
      <c r="BXY104" s="84"/>
      <c r="BXZ104" s="84"/>
      <c r="BYA104" s="84"/>
      <c r="BYB104" s="84"/>
      <c r="BYC104" s="84"/>
      <c r="BYD104" s="84"/>
      <c r="BYE104" s="84"/>
      <c r="BYF104" s="84"/>
      <c r="BYG104" s="84"/>
      <c r="BYH104" s="84"/>
      <c r="BYI104" s="84"/>
      <c r="BYJ104" s="84"/>
      <c r="BYK104" s="84"/>
      <c r="BYL104" s="84"/>
      <c r="BYM104" s="84"/>
      <c r="BYN104" s="84"/>
      <c r="BYO104" s="84"/>
      <c r="BYP104" s="84"/>
      <c r="BYQ104" s="84"/>
      <c r="BYR104" s="84"/>
      <c r="BYS104" s="84"/>
      <c r="BYT104" s="84"/>
      <c r="BYU104" s="84"/>
      <c r="BYV104" s="84"/>
      <c r="BYW104" s="84"/>
      <c r="BYX104" s="84"/>
      <c r="BYY104" s="84"/>
      <c r="BYZ104" s="84"/>
      <c r="BZA104" s="84"/>
      <c r="BZB104" s="84"/>
      <c r="BZC104" s="84"/>
      <c r="BZD104" s="84"/>
      <c r="BZE104" s="84"/>
      <c r="BZF104" s="84"/>
      <c r="BZG104" s="84"/>
      <c r="BZH104" s="84"/>
      <c r="BZI104" s="84"/>
      <c r="BZJ104" s="84"/>
      <c r="BZK104" s="84"/>
      <c r="BZL104" s="84"/>
      <c r="BZM104" s="84"/>
      <c r="BZN104" s="84"/>
      <c r="BZO104" s="84"/>
      <c r="BZP104" s="84"/>
      <c r="BZQ104" s="84"/>
      <c r="BZR104" s="84"/>
      <c r="BZS104" s="84"/>
      <c r="BZT104" s="84"/>
      <c r="BZU104" s="84"/>
      <c r="BZV104" s="84"/>
      <c r="BZW104" s="84"/>
      <c r="BZX104" s="84"/>
      <c r="BZY104" s="84"/>
      <c r="BZZ104" s="84"/>
      <c r="CAA104" s="84"/>
      <c r="CAB104" s="84"/>
      <c r="CAC104" s="84"/>
      <c r="CAD104" s="84"/>
      <c r="CAE104" s="84"/>
      <c r="CAF104" s="84"/>
      <c r="CAG104" s="84"/>
      <c r="CAH104" s="84"/>
      <c r="CAI104" s="84"/>
      <c r="CAJ104" s="84"/>
      <c r="CAK104" s="84"/>
      <c r="CAL104" s="84"/>
      <c r="CAM104" s="84"/>
      <c r="CAN104" s="84"/>
      <c r="CAO104" s="84"/>
      <c r="CAP104" s="84"/>
      <c r="CAQ104" s="84"/>
      <c r="CAR104" s="84"/>
      <c r="CAS104" s="84"/>
      <c r="CAT104" s="84"/>
      <c r="CAU104" s="84"/>
      <c r="CAV104" s="84"/>
      <c r="CAW104" s="84"/>
      <c r="CAX104" s="84"/>
      <c r="CAY104" s="84"/>
      <c r="CAZ104" s="84"/>
      <c r="CBA104" s="84"/>
      <c r="CBB104" s="84"/>
      <c r="CBC104" s="84"/>
      <c r="CBD104" s="84"/>
      <c r="CBE104" s="84"/>
      <c r="CBF104" s="84"/>
      <c r="CBG104" s="84"/>
      <c r="CBH104" s="84"/>
      <c r="CBI104" s="84"/>
      <c r="CBJ104" s="84"/>
      <c r="CBK104" s="84"/>
      <c r="CBL104" s="84"/>
      <c r="CBM104" s="84"/>
      <c r="CBN104" s="84"/>
      <c r="CBO104" s="84"/>
      <c r="CBP104" s="84"/>
      <c r="CBQ104" s="84"/>
      <c r="CBR104" s="84"/>
      <c r="CBS104" s="84"/>
      <c r="CBT104" s="84"/>
      <c r="CBU104" s="84"/>
      <c r="CBV104" s="84"/>
      <c r="CBW104" s="84"/>
      <c r="CBX104" s="84"/>
      <c r="CBY104" s="84"/>
      <c r="CBZ104" s="84"/>
      <c r="CCA104" s="84"/>
      <c r="CCB104" s="84"/>
      <c r="CCC104" s="84"/>
      <c r="CCD104" s="84"/>
      <c r="CCE104" s="84"/>
      <c r="CCF104" s="84"/>
      <c r="CCG104" s="84"/>
      <c r="CCH104" s="84"/>
      <c r="CCI104" s="84"/>
      <c r="CCJ104" s="84"/>
      <c r="CCK104" s="84"/>
      <c r="CCL104" s="84"/>
      <c r="CCM104" s="84"/>
      <c r="CCN104" s="84"/>
      <c r="CCO104" s="84"/>
      <c r="CCP104" s="84"/>
      <c r="CCQ104" s="84"/>
      <c r="CCR104" s="84"/>
      <c r="CCS104" s="84"/>
      <c r="CCT104" s="84"/>
      <c r="CCU104" s="84"/>
      <c r="CCV104" s="84"/>
      <c r="CCW104" s="84"/>
      <c r="CCX104" s="84"/>
      <c r="CCY104" s="84"/>
      <c r="CCZ104" s="84"/>
      <c r="CDA104" s="84"/>
      <c r="CDB104" s="84"/>
      <c r="CDC104" s="84"/>
      <c r="CDD104" s="84"/>
      <c r="CDE104" s="84"/>
      <c r="CDF104" s="84"/>
      <c r="CDG104" s="84"/>
      <c r="CDH104" s="84"/>
      <c r="CDI104" s="84"/>
      <c r="CDJ104" s="84"/>
      <c r="CDK104" s="84"/>
      <c r="CDL104" s="84"/>
      <c r="CDM104" s="84"/>
      <c r="CDN104" s="84"/>
      <c r="CDO104" s="84"/>
      <c r="CDP104" s="84"/>
      <c r="CDQ104" s="84"/>
      <c r="CDR104" s="84"/>
      <c r="CDS104" s="84"/>
      <c r="CDT104" s="84"/>
      <c r="CDU104" s="84"/>
      <c r="CDV104" s="84"/>
      <c r="CDW104" s="84"/>
      <c r="CDX104" s="84"/>
      <c r="CDY104" s="84"/>
      <c r="CDZ104" s="84"/>
      <c r="CEA104" s="84"/>
      <c r="CEB104" s="84"/>
      <c r="CEC104" s="84"/>
      <c r="CED104" s="84"/>
      <c r="CEE104" s="84"/>
      <c r="CEF104" s="84"/>
      <c r="CEG104" s="84"/>
      <c r="CEH104" s="84"/>
      <c r="CEI104" s="84"/>
      <c r="CEJ104" s="84"/>
      <c r="CEK104" s="84"/>
      <c r="CEL104" s="84"/>
      <c r="CEM104" s="84"/>
      <c r="CEN104" s="84"/>
      <c r="CEO104" s="84"/>
      <c r="CEP104" s="84"/>
      <c r="CEQ104" s="84"/>
      <c r="CER104" s="84"/>
      <c r="CES104" s="84"/>
      <c r="CET104" s="84"/>
      <c r="CEU104" s="84"/>
      <c r="CEV104" s="84"/>
      <c r="CEW104" s="84"/>
      <c r="CEX104" s="84"/>
      <c r="CEY104" s="84"/>
      <c r="CEZ104" s="84"/>
      <c r="CFA104" s="84"/>
      <c r="CFB104" s="84"/>
      <c r="CFC104" s="84"/>
      <c r="CFD104" s="84"/>
      <c r="CFE104" s="84"/>
      <c r="CFF104" s="84"/>
      <c r="CFG104" s="84"/>
      <c r="CFH104" s="84"/>
      <c r="CFI104" s="84"/>
      <c r="CFJ104" s="84"/>
      <c r="CFK104" s="84"/>
      <c r="CFL104" s="84"/>
      <c r="CFM104" s="84"/>
      <c r="CFN104" s="84"/>
      <c r="CFO104" s="84"/>
      <c r="CFP104" s="84"/>
      <c r="CFQ104" s="84"/>
      <c r="CFR104" s="84"/>
      <c r="CFS104" s="84"/>
      <c r="CFT104" s="84"/>
      <c r="CFU104" s="84"/>
      <c r="CFV104" s="84"/>
      <c r="CFW104" s="84"/>
      <c r="CFX104" s="84"/>
      <c r="CFY104" s="84"/>
      <c r="CFZ104" s="84"/>
      <c r="CGA104" s="84"/>
      <c r="CGB104" s="84"/>
      <c r="CGC104" s="84"/>
      <c r="CGD104" s="84"/>
      <c r="CGE104" s="84"/>
      <c r="CGF104" s="84"/>
      <c r="CGG104" s="84"/>
      <c r="CGH104" s="84"/>
      <c r="CGI104" s="84"/>
      <c r="CGJ104" s="84"/>
      <c r="CGK104" s="84"/>
      <c r="CGL104" s="84"/>
      <c r="CGM104" s="84"/>
      <c r="CGN104" s="84"/>
      <c r="CGO104" s="84"/>
      <c r="CGP104" s="84"/>
      <c r="CGQ104" s="84"/>
      <c r="CGR104" s="84"/>
      <c r="CGS104" s="84"/>
      <c r="CGT104" s="84"/>
      <c r="CGU104" s="84"/>
      <c r="CGV104" s="84"/>
      <c r="CGW104" s="84"/>
      <c r="CGX104" s="84"/>
      <c r="CGY104" s="84"/>
      <c r="CGZ104" s="84"/>
      <c r="CHA104" s="84"/>
      <c r="CHB104" s="84"/>
      <c r="CHC104" s="84"/>
      <c r="CHD104" s="84"/>
      <c r="CHE104" s="84"/>
      <c r="CHF104" s="84"/>
      <c r="CHG104" s="84"/>
      <c r="CHH104" s="84"/>
      <c r="CHI104" s="84"/>
      <c r="CHJ104" s="84"/>
      <c r="CHK104" s="84"/>
      <c r="CHL104" s="84"/>
      <c r="CHM104" s="84"/>
      <c r="CHN104" s="84"/>
      <c r="CHO104" s="84"/>
      <c r="CHP104" s="84"/>
      <c r="CHQ104" s="84"/>
      <c r="CHR104" s="84"/>
      <c r="CHS104" s="84"/>
      <c r="CHT104" s="84"/>
      <c r="CHU104" s="84"/>
      <c r="CHV104" s="84"/>
      <c r="CHW104" s="84"/>
      <c r="CHX104" s="84"/>
      <c r="CHY104" s="84"/>
      <c r="CHZ104" s="84"/>
      <c r="CIA104" s="84"/>
      <c r="CIB104" s="84"/>
      <c r="CIC104" s="84"/>
      <c r="CID104" s="84"/>
      <c r="CIE104" s="84"/>
      <c r="CIF104" s="84"/>
      <c r="CIG104" s="84"/>
      <c r="CIH104" s="84"/>
      <c r="CII104" s="84"/>
      <c r="CIJ104" s="84"/>
      <c r="CIK104" s="84"/>
      <c r="CIL104" s="84"/>
      <c r="CIM104" s="84"/>
      <c r="CIN104" s="84"/>
      <c r="CIO104" s="84"/>
      <c r="CIP104" s="84"/>
      <c r="CIQ104" s="84"/>
      <c r="CIR104" s="84"/>
      <c r="CIS104" s="84"/>
      <c r="CIT104" s="84"/>
      <c r="CIU104" s="84"/>
      <c r="CIV104" s="84"/>
      <c r="CIW104" s="84"/>
      <c r="CIX104" s="84"/>
      <c r="CIY104" s="84"/>
      <c r="CIZ104" s="84"/>
      <c r="CJA104" s="84"/>
      <c r="CJB104" s="84"/>
      <c r="CJC104" s="84"/>
      <c r="CJD104" s="84"/>
      <c r="CJE104" s="84"/>
      <c r="CJF104" s="84"/>
      <c r="CJG104" s="84"/>
      <c r="CJH104" s="84"/>
      <c r="CJI104" s="84"/>
      <c r="CJJ104" s="84"/>
      <c r="CJK104" s="84"/>
      <c r="CJL104" s="84"/>
      <c r="CJM104" s="84"/>
      <c r="CJN104" s="84"/>
      <c r="CJO104" s="84"/>
      <c r="CJP104" s="84"/>
      <c r="CJQ104" s="84"/>
      <c r="CJR104" s="84"/>
      <c r="CJS104" s="84"/>
      <c r="CJT104" s="84"/>
      <c r="CJU104" s="84"/>
      <c r="CJV104" s="84"/>
      <c r="CJW104" s="84"/>
      <c r="CJX104" s="84"/>
      <c r="CJY104" s="84"/>
      <c r="CJZ104" s="84"/>
      <c r="CKA104" s="84"/>
      <c r="CKB104" s="84"/>
      <c r="CKC104" s="84"/>
      <c r="CKD104" s="84"/>
      <c r="CKE104" s="84"/>
      <c r="CKF104" s="84"/>
      <c r="CKG104" s="84"/>
      <c r="CKH104" s="84"/>
      <c r="CKI104" s="84"/>
      <c r="CKJ104" s="84"/>
      <c r="CKK104" s="84"/>
      <c r="CKL104" s="84"/>
      <c r="CKM104" s="84"/>
      <c r="CKN104" s="84"/>
      <c r="CKO104" s="84"/>
      <c r="CKP104" s="84"/>
      <c r="CKQ104" s="84"/>
      <c r="CKR104" s="84"/>
      <c r="CKS104" s="84"/>
      <c r="CKT104" s="84"/>
      <c r="CKU104" s="84"/>
      <c r="CKV104" s="84"/>
      <c r="CKW104" s="84"/>
      <c r="CKX104" s="84"/>
      <c r="CKY104" s="84"/>
      <c r="CKZ104" s="84"/>
      <c r="CLA104" s="84"/>
      <c r="CLB104" s="84"/>
      <c r="CLC104" s="84"/>
      <c r="CLD104" s="84"/>
      <c r="CLE104" s="84"/>
      <c r="CLF104" s="84"/>
      <c r="CLG104" s="84"/>
      <c r="CLH104" s="84"/>
      <c r="CLI104" s="84"/>
      <c r="CLJ104" s="84"/>
      <c r="CLK104" s="84"/>
      <c r="CLL104" s="84"/>
      <c r="CLM104" s="84"/>
      <c r="CLN104" s="84"/>
      <c r="CLO104" s="84"/>
      <c r="CLP104" s="84"/>
      <c r="CLQ104" s="84"/>
      <c r="CLR104" s="84"/>
      <c r="CLS104" s="84"/>
      <c r="CLT104" s="84"/>
      <c r="CLU104" s="84"/>
      <c r="CLV104" s="84"/>
      <c r="CLW104" s="84"/>
      <c r="CLX104" s="84"/>
      <c r="CLY104" s="84"/>
      <c r="CLZ104" s="84"/>
      <c r="CMA104" s="84"/>
      <c r="CMB104" s="84"/>
      <c r="CMC104" s="84"/>
      <c r="CMD104" s="84"/>
      <c r="CME104" s="84"/>
      <c r="CMF104" s="84"/>
      <c r="CMG104" s="84"/>
      <c r="CMH104" s="84"/>
      <c r="CMI104" s="84"/>
      <c r="CMJ104" s="84"/>
      <c r="CMK104" s="84"/>
      <c r="CML104" s="84"/>
      <c r="CMM104" s="84"/>
      <c r="CMN104" s="84"/>
      <c r="CMO104" s="84"/>
      <c r="CMP104" s="84"/>
      <c r="CMQ104" s="84"/>
      <c r="CMR104" s="84"/>
      <c r="CMS104" s="84"/>
      <c r="CMT104" s="84"/>
      <c r="CMU104" s="84"/>
      <c r="CMV104" s="84"/>
      <c r="CMW104" s="84"/>
      <c r="CMX104" s="84"/>
      <c r="CMY104" s="84"/>
      <c r="CMZ104" s="84"/>
      <c r="CNA104" s="84"/>
      <c r="CNB104" s="84"/>
      <c r="CNC104" s="84"/>
      <c r="CND104" s="84"/>
      <c r="CNE104" s="84"/>
      <c r="CNF104" s="84"/>
      <c r="CNG104" s="84"/>
      <c r="CNH104" s="84"/>
      <c r="CNI104" s="84"/>
      <c r="CNJ104" s="84"/>
      <c r="CNK104" s="84"/>
      <c r="CNL104" s="84"/>
      <c r="CNM104" s="84"/>
      <c r="CNN104" s="84"/>
      <c r="CNO104" s="84"/>
      <c r="CNP104" s="84"/>
      <c r="CNQ104" s="84"/>
      <c r="CNR104" s="84"/>
      <c r="CNS104" s="84"/>
      <c r="CNT104" s="84"/>
      <c r="CNU104" s="84"/>
      <c r="CNV104" s="84"/>
      <c r="CNW104" s="84"/>
      <c r="CNX104" s="84"/>
      <c r="CNY104" s="84"/>
      <c r="CNZ104" s="84"/>
      <c r="COA104" s="84"/>
      <c r="COB104" s="84"/>
      <c r="COC104" s="84"/>
      <c r="COD104" s="84"/>
      <c r="COE104" s="84"/>
      <c r="COF104" s="84"/>
      <c r="COG104" s="84"/>
      <c r="COH104" s="84"/>
      <c r="COI104" s="84"/>
      <c r="COJ104" s="84"/>
      <c r="COK104" s="84"/>
      <c r="COL104" s="84"/>
      <c r="COM104" s="84"/>
      <c r="CON104" s="84"/>
      <c r="COO104" s="84"/>
      <c r="COP104" s="84"/>
      <c r="COQ104" s="84"/>
      <c r="COR104" s="84"/>
      <c r="COS104" s="84"/>
      <c r="COT104" s="84"/>
      <c r="COU104" s="84"/>
      <c r="COV104" s="84"/>
      <c r="COW104" s="84"/>
      <c r="COX104" s="84"/>
      <c r="COY104" s="84"/>
      <c r="COZ104" s="84"/>
      <c r="CPA104" s="84"/>
      <c r="CPB104" s="84"/>
      <c r="CPC104" s="84"/>
      <c r="CPD104" s="84"/>
      <c r="CPE104" s="84"/>
      <c r="CPF104" s="84"/>
      <c r="CPG104" s="84"/>
      <c r="CPH104" s="84"/>
      <c r="CPI104" s="84"/>
      <c r="CPJ104" s="84"/>
      <c r="CPK104" s="84"/>
      <c r="CPL104" s="84"/>
      <c r="CPM104" s="84"/>
      <c r="CPN104" s="84"/>
      <c r="CPO104" s="84"/>
      <c r="CPP104" s="84"/>
      <c r="CPQ104" s="84"/>
      <c r="CPR104" s="84"/>
      <c r="CPS104" s="84"/>
      <c r="CPT104" s="84"/>
      <c r="CPU104" s="84"/>
      <c r="CPV104" s="84"/>
      <c r="CPW104" s="84"/>
      <c r="CPX104" s="84"/>
      <c r="CPY104" s="84"/>
      <c r="CPZ104" s="84"/>
      <c r="CQA104" s="84"/>
      <c r="CQB104" s="84"/>
      <c r="CQC104" s="84"/>
      <c r="CQD104" s="84"/>
      <c r="CQE104" s="84"/>
      <c r="CQF104" s="84"/>
      <c r="CQG104" s="84"/>
      <c r="CQH104" s="84"/>
      <c r="CQI104" s="84"/>
      <c r="CQJ104" s="84"/>
      <c r="CQK104" s="84"/>
      <c r="CQL104" s="84"/>
      <c r="CQM104" s="84"/>
      <c r="CQN104" s="84"/>
      <c r="CQO104" s="84"/>
      <c r="CQP104" s="84"/>
      <c r="CQQ104" s="84"/>
      <c r="CQR104" s="84"/>
      <c r="CQS104" s="84"/>
      <c r="CQT104" s="84"/>
      <c r="CQU104" s="84"/>
      <c r="CQV104" s="84"/>
      <c r="CQW104" s="84"/>
      <c r="CQX104" s="84"/>
      <c r="CQY104" s="84"/>
      <c r="CQZ104" s="84"/>
      <c r="CRA104" s="84"/>
      <c r="CRB104" s="84"/>
      <c r="CRC104" s="84"/>
      <c r="CRD104" s="84"/>
      <c r="CRE104" s="84"/>
      <c r="CRF104" s="84"/>
      <c r="CRG104" s="84"/>
      <c r="CRH104" s="84"/>
      <c r="CRI104" s="84"/>
      <c r="CRJ104" s="84"/>
      <c r="CRK104" s="84"/>
      <c r="CRL104" s="84"/>
      <c r="CRM104" s="84"/>
      <c r="CRN104" s="84"/>
      <c r="CRO104" s="84"/>
      <c r="CRP104" s="84"/>
      <c r="CRQ104" s="84"/>
      <c r="CRR104" s="84"/>
      <c r="CRS104" s="84"/>
      <c r="CRT104" s="84"/>
      <c r="CRU104" s="84"/>
      <c r="CRV104" s="84"/>
      <c r="CRW104" s="84"/>
      <c r="CRX104" s="84"/>
      <c r="CRY104" s="84"/>
      <c r="CRZ104" s="84"/>
      <c r="CSA104" s="84"/>
      <c r="CSB104" s="84"/>
      <c r="CSC104" s="84"/>
      <c r="CSD104" s="84"/>
      <c r="CSE104" s="84"/>
      <c r="CSF104" s="84"/>
      <c r="CSG104" s="84"/>
      <c r="CSH104" s="84"/>
      <c r="CSI104" s="84"/>
      <c r="CSJ104" s="84"/>
      <c r="CSK104" s="84"/>
      <c r="CSL104" s="84"/>
      <c r="CSM104" s="84"/>
      <c r="CSN104" s="84"/>
      <c r="CSO104" s="84"/>
      <c r="CSP104" s="84"/>
      <c r="CSQ104" s="84"/>
      <c r="CSR104" s="84"/>
      <c r="CSS104" s="84"/>
      <c r="CST104" s="84"/>
      <c r="CSU104" s="84"/>
      <c r="CSV104" s="84"/>
      <c r="CSW104" s="84"/>
      <c r="CSX104" s="84"/>
      <c r="CSY104" s="84"/>
      <c r="CSZ104" s="84"/>
      <c r="CTA104" s="84"/>
      <c r="CTB104" s="84"/>
      <c r="CTC104" s="84"/>
      <c r="CTD104" s="84"/>
      <c r="CTE104" s="84"/>
      <c r="CTF104" s="84"/>
      <c r="CTG104" s="84"/>
      <c r="CTH104" s="84"/>
      <c r="CTI104" s="84"/>
      <c r="CTJ104" s="84"/>
      <c r="CTK104" s="84"/>
      <c r="CTL104" s="84"/>
      <c r="CTM104" s="84"/>
      <c r="CTN104" s="84"/>
      <c r="CTO104" s="84"/>
      <c r="CTP104" s="84"/>
      <c r="CTQ104" s="84"/>
      <c r="CTR104" s="84"/>
      <c r="CTS104" s="84"/>
      <c r="CTT104" s="84"/>
      <c r="CTU104" s="84"/>
      <c r="CTV104" s="84"/>
      <c r="CTW104" s="84"/>
      <c r="CTX104" s="84"/>
      <c r="CTY104" s="84"/>
      <c r="CTZ104" s="84"/>
      <c r="CUA104" s="84"/>
      <c r="CUB104" s="84"/>
      <c r="CUC104" s="84"/>
      <c r="CUD104" s="84"/>
      <c r="CUE104" s="84"/>
      <c r="CUF104" s="84"/>
      <c r="CUG104" s="84"/>
      <c r="CUH104" s="84"/>
      <c r="CUI104" s="84"/>
      <c r="CUJ104" s="84"/>
      <c r="CUK104" s="84"/>
      <c r="CUL104" s="84"/>
      <c r="CUM104" s="84"/>
      <c r="CUN104" s="84"/>
      <c r="CUO104" s="84"/>
      <c r="CUP104" s="84"/>
      <c r="CUQ104" s="84"/>
      <c r="CUR104" s="84"/>
      <c r="CUS104" s="84"/>
      <c r="CUT104" s="84"/>
      <c r="CUU104" s="84"/>
      <c r="CUV104" s="84"/>
      <c r="CUW104" s="84"/>
      <c r="CUX104" s="84"/>
      <c r="CUY104" s="84"/>
      <c r="CUZ104" s="84"/>
      <c r="CVA104" s="84"/>
      <c r="CVB104" s="84"/>
      <c r="CVC104" s="84"/>
      <c r="CVD104" s="84"/>
      <c r="CVE104" s="84"/>
      <c r="CVF104" s="84"/>
      <c r="CVG104" s="84"/>
      <c r="CVH104" s="84"/>
      <c r="CVI104" s="84"/>
      <c r="CVJ104" s="84"/>
      <c r="CVK104" s="84"/>
      <c r="CVL104" s="84"/>
      <c r="CVM104" s="84"/>
      <c r="CVN104" s="84"/>
      <c r="CVO104" s="84"/>
      <c r="CVP104" s="84"/>
      <c r="CVQ104" s="84"/>
      <c r="CVR104" s="84"/>
      <c r="CVS104" s="84"/>
      <c r="CVT104" s="84"/>
      <c r="CVU104" s="84"/>
      <c r="CVV104" s="84"/>
      <c r="CVW104" s="84"/>
      <c r="CVX104" s="84"/>
      <c r="CVY104" s="84"/>
      <c r="CVZ104" s="84"/>
      <c r="CWA104" s="84"/>
      <c r="CWB104" s="84"/>
      <c r="CWC104" s="84"/>
      <c r="CWD104" s="84"/>
      <c r="CWE104" s="84"/>
      <c r="CWF104" s="84"/>
      <c r="CWG104" s="84"/>
      <c r="CWH104" s="84"/>
      <c r="CWI104" s="84"/>
      <c r="CWJ104" s="84"/>
      <c r="CWK104" s="84"/>
      <c r="CWL104" s="84"/>
      <c r="CWM104" s="84"/>
      <c r="CWN104" s="84"/>
      <c r="CWO104" s="84"/>
      <c r="CWP104" s="84"/>
      <c r="CWQ104" s="84"/>
      <c r="CWR104" s="84"/>
      <c r="CWS104" s="84"/>
      <c r="CWT104" s="84"/>
      <c r="CWU104" s="84"/>
      <c r="CWV104" s="84"/>
      <c r="CWW104" s="84"/>
      <c r="CWX104" s="84"/>
      <c r="CWY104" s="84"/>
      <c r="CWZ104" s="84"/>
      <c r="CXA104" s="84"/>
      <c r="CXB104" s="84"/>
      <c r="CXC104" s="84"/>
      <c r="CXD104" s="84"/>
      <c r="CXE104" s="84"/>
      <c r="CXF104" s="84"/>
      <c r="CXG104" s="84"/>
      <c r="CXH104" s="84"/>
      <c r="CXI104" s="84"/>
      <c r="CXJ104" s="84"/>
      <c r="CXK104" s="84"/>
      <c r="CXL104" s="84"/>
      <c r="CXM104" s="84"/>
      <c r="CXN104" s="84"/>
      <c r="CXO104" s="84"/>
      <c r="CXP104" s="84"/>
      <c r="CXQ104" s="84"/>
      <c r="CXR104" s="84"/>
      <c r="CXS104" s="84"/>
      <c r="CXT104" s="84"/>
      <c r="CXU104" s="84"/>
      <c r="CXV104" s="84"/>
      <c r="CXW104" s="84"/>
      <c r="CXX104" s="84"/>
      <c r="CXY104" s="84"/>
      <c r="CXZ104" s="84"/>
      <c r="CYA104" s="84"/>
      <c r="CYB104" s="84"/>
      <c r="CYC104" s="84"/>
      <c r="CYD104" s="84"/>
      <c r="CYE104" s="84"/>
      <c r="CYF104" s="84"/>
      <c r="CYG104" s="84"/>
      <c r="CYH104" s="84"/>
      <c r="CYI104" s="84"/>
      <c r="CYJ104" s="84"/>
      <c r="CYK104" s="84"/>
      <c r="CYL104" s="84"/>
      <c r="CYM104" s="84"/>
      <c r="CYN104" s="84"/>
      <c r="CYO104" s="84"/>
      <c r="CYP104" s="84"/>
      <c r="CYQ104" s="84"/>
      <c r="CYR104" s="84"/>
      <c r="CYS104" s="84"/>
      <c r="CYT104" s="84"/>
      <c r="CYU104" s="84"/>
      <c r="CYV104" s="84"/>
      <c r="CYW104" s="84"/>
      <c r="CYX104" s="84"/>
      <c r="CYY104" s="84"/>
      <c r="CYZ104" s="84"/>
      <c r="CZA104" s="84"/>
      <c r="CZB104" s="84"/>
      <c r="CZC104" s="84"/>
      <c r="CZD104" s="84"/>
      <c r="CZE104" s="84"/>
      <c r="CZF104" s="84"/>
      <c r="CZG104" s="84"/>
      <c r="CZH104" s="84"/>
      <c r="CZI104" s="84"/>
      <c r="CZJ104" s="84"/>
      <c r="CZK104" s="84"/>
      <c r="CZL104" s="84"/>
      <c r="CZM104" s="84"/>
      <c r="CZN104" s="84"/>
      <c r="CZO104" s="84"/>
      <c r="CZP104" s="84"/>
      <c r="CZQ104" s="84"/>
      <c r="CZR104" s="84"/>
      <c r="CZS104" s="84"/>
      <c r="CZT104" s="84"/>
      <c r="CZU104" s="84"/>
      <c r="CZV104" s="84"/>
      <c r="CZW104" s="84"/>
      <c r="CZX104" s="84"/>
      <c r="CZY104" s="84"/>
      <c r="CZZ104" s="84"/>
      <c r="DAA104" s="84"/>
      <c r="DAB104" s="84"/>
      <c r="DAC104" s="84"/>
      <c r="DAD104" s="84"/>
      <c r="DAE104" s="84"/>
      <c r="DAF104" s="84"/>
      <c r="DAG104" s="84"/>
      <c r="DAH104" s="84"/>
      <c r="DAI104" s="84"/>
      <c r="DAJ104" s="84"/>
      <c r="DAK104" s="84"/>
      <c r="DAL104" s="84"/>
      <c r="DAM104" s="84"/>
      <c r="DAN104" s="84"/>
      <c r="DAO104" s="84"/>
      <c r="DAP104" s="84"/>
      <c r="DAQ104" s="84"/>
      <c r="DAR104" s="84"/>
      <c r="DAS104" s="84"/>
      <c r="DAT104" s="84"/>
      <c r="DAU104" s="84"/>
      <c r="DAV104" s="84"/>
      <c r="DAW104" s="84"/>
      <c r="DAX104" s="84"/>
      <c r="DAY104" s="84"/>
      <c r="DAZ104" s="84"/>
      <c r="DBA104" s="84"/>
      <c r="DBB104" s="84"/>
      <c r="DBC104" s="84"/>
      <c r="DBD104" s="84"/>
      <c r="DBE104" s="84"/>
      <c r="DBF104" s="84"/>
      <c r="DBG104" s="84"/>
      <c r="DBH104" s="84"/>
      <c r="DBI104" s="84"/>
      <c r="DBJ104" s="84"/>
      <c r="DBK104" s="84"/>
      <c r="DBL104" s="84"/>
      <c r="DBM104" s="84"/>
      <c r="DBN104" s="84"/>
      <c r="DBO104" s="84"/>
      <c r="DBP104" s="84"/>
      <c r="DBQ104" s="84"/>
      <c r="DBR104" s="84"/>
      <c r="DBS104" s="84"/>
      <c r="DBT104" s="84"/>
      <c r="DBU104" s="84"/>
      <c r="DBV104" s="84"/>
      <c r="DBW104" s="84"/>
      <c r="DBX104" s="84"/>
      <c r="DBY104" s="84"/>
      <c r="DBZ104" s="84"/>
      <c r="DCA104" s="84"/>
      <c r="DCB104" s="84"/>
      <c r="DCC104" s="84"/>
      <c r="DCD104" s="84"/>
      <c r="DCE104" s="84"/>
      <c r="DCF104" s="84"/>
      <c r="DCG104" s="84"/>
      <c r="DCH104" s="84"/>
      <c r="DCI104" s="84"/>
      <c r="DCJ104" s="84"/>
      <c r="DCK104" s="84"/>
      <c r="DCL104" s="84"/>
      <c r="DCM104" s="84"/>
      <c r="DCN104" s="84"/>
      <c r="DCO104" s="84"/>
      <c r="DCP104" s="84"/>
      <c r="DCQ104" s="84"/>
      <c r="DCR104" s="84"/>
      <c r="DCS104" s="84"/>
      <c r="DCT104" s="84"/>
      <c r="DCU104" s="84"/>
      <c r="DCV104" s="84"/>
      <c r="DCW104" s="84"/>
      <c r="DCX104" s="84"/>
      <c r="DCY104" s="84"/>
      <c r="DCZ104" s="84"/>
      <c r="DDA104" s="84"/>
      <c r="DDB104" s="84"/>
      <c r="DDC104" s="84"/>
      <c r="DDD104" s="84"/>
      <c r="DDE104" s="84"/>
      <c r="DDF104" s="84"/>
      <c r="DDG104" s="84"/>
      <c r="DDH104" s="84"/>
      <c r="DDI104" s="84"/>
      <c r="DDJ104" s="84"/>
      <c r="DDK104" s="84"/>
      <c r="DDL104" s="84"/>
      <c r="DDM104" s="84"/>
      <c r="DDN104" s="84"/>
      <c r="DDO104" s="84"/>
      <c r="DDP104" s="84"/>
      <c r="DDQ104" s="84"/>
      <c r="DDR104" s="84"/>
      <c r="DDS104" s="84"/>
      <c r="DDT104" s="84"/>
      <c r="DDU104" s="84"/>
      <c r="DDV104" s="84"/>
      <c r="DDW104" s="84"/>
      <c r="DDX104" s="84"/>
      <c r="DDY104" s="84"/>
      <c r="DDZ104" s="84"/>
      <c r="DEA104" s="84"/>
      <c r="DEB104" s="84"/>
      <c r="DEC104" s="84"/>
      <c r="DED104" s="84"/>
      <c r="DEE104" s="84"/>
      <c r="DEF104" s="84"/>
      <c r="DEG104" s="84"/>
      <c r="DEH104" s="84"/>
      <c r="DEI104" s="84"/>
      <c r="DEJ104" s="84"/>
      <c r="DEK104" s="84"/>
      <c r="DEL104" s="84"/>
      <c r="DEM104" s="84"/>
      <c r="DEN104" s="84"/>
      <c r="DEO104" s="84"/>
      <c r="DEP104" s="84"/>
      <c r="DEQ104" s="84"/>
      <c r="DER104" s="84"/>
      <c r="DES104" s="84"/>
      <c r="DET104" s="84"/>
      <c r="DEU104" s="84"/>
      <c r="DEV104" s="84"/>
      <c r="DEW104" s="84"/>
      <c r="DEX104" s="84"/>
      <c r="DEY104" s="84"/>
      <c r="DEZ104" s="84"/>
      <c r="DFA104" s="84"/>
      <c r="DFB104" s="84"/>
      <c r="DFC104" s="84"/>
      <c r="DFD104" s="84"/>
      <c r="DFE104" s="84"/>
      <c r="DFF104" s="84"/>
      <c r="DFG104" s="84"/>
      <c r="DFH104" s="84"/>
      <c r="DFI104" s="84"/>
      <c r="DFJ104" s="84"/>
      <c r="DFK104" s="84"/>
      <c r="DFL104" s="84"/>
      <c r="DFM104" s="84"/>
      <c r="DFN104" s="84"/>
      <c r="DFO104" s="84"/>
      <c r="DFP104" s="84"/>
      <c r="DFQ104" s="84"/>
      <c r="DFR104" s="84"/>
      <c r="DFS104" s="84"/>
      <c r="DFT104" s="84"/>
      <c r="DFU104" s="84"/>
      <c r="DFV104" s="84"/>
      <c r="DFW104" s="84"/>
      <c r="DFX104" s="84"/>
      <c r="DFY104" s="84"/>
      <c r="DFZ104" s="84"/>
      <c r="DGA104" s="84"/>
      <c r="DGB104" s="84"/>
      <c r="DGC104" s="84"/>
      <c r="DGD104" s="84"/>
      <c r="DGE104" s="84"/>
      <c r="DGF104" s="84"/>
      <c r="DGG104" s="84"/>
      <c r="DGH104" s="84"/>
      <c r="DGI104" s="84"/>
      <c r="DGJ104" s="84"/>
      <c r="DGK104" s="84"/>
      <c r="DGL104" s="84"/>
      <c r="DGM104" s="84"/>
      <c r="DGN104" s="84"/>
      <c r="DGO104" s="84"/>
      <c r="DGP104" s="84"/>
      <c r="DGQ104" s="84"/>
      <c r="DGR104" s="84"/>
      <c r="DGS104" s="84"/>
      <c r="DGT104" s="84"/>
      <c r="DGU104" s="84"/>
      <c r="DGV104" s="84"/>
      <c r="DGW104" s="84"/>
      <c r="DGX104" s="84"/>
      <c r="DGY104" s="84"/>
      <c r="DGZ104" s="84"/>
      <c r="DHA104" s="84"/>
      <c r="DHB104" s="84"/>
      <c r="DHC104" s="84"/>
      <c r="DHD104" s="84"/>
      <c r="DHE104" s="84"/>
      <c r="DHF104" s="84"/>
      <c r="DHG104" s="84"/>
      <c r="DHH104" s="84"/>
      <c r="DHI104" s="84"/>
      <c r="DHJ104" s="84"/>
      <c r="DHK104" s="84"/>
      <c r="DHL104" s="84"/>
      <c r="DHM104" s="84"/>
      <c r="DHN104" s="84"/>
      <c r="DHO104" s="84"/>
      <c r="DHP104" s="84"/>
      <c r="DHQ104" s="84"/>
      <c r="DHR104" s="84"/>
      <c r="DHS104" s="84"/>
      <c r="DHT104" s="84"/>
      <c r="DHU104" s="84"/>
      <c r="DHV104" s="84"/>
      <c r="DHW104" s="84"/>
      <c r="DHX104" s="84"/>
      <c r="DHY104" s="84"/>
      <c r="DHZ104" s="84"/>
      <c r="DIA104" s="84"/>
      <c r="DIB104" s="84"/>
      <c r="DIC104" s="84"/>
      <c r="DID104" s="84"/>
      <c r="DIE104" s="84"/>
      <c r="DIF104" s="84"/>
      <c r="DIG104" s="84"/>
      <c r="DIH104" s="84"/>
      <c r="DII104" s="84"/>
      <c r="DIJ104" s="84"/>
      <c r="DIK104" s="84"/>
      <c r="DIL104" s="84"/>
      <c r="DIM104" s="84"/>
      <c r="DIN104" s="84"/>
      <c r="DIO104" s="84"/>
      <c r="DIP104" s="84"/>
      <c r="DIQ104" s="84"/>
      <c r="DIR104" s="84"/>
      <c r="DIS104" s="84"/>
      <c r="DIT104" s="84"/>
      <c r="DIU104" s="84"/>
      <c r="DIV104" s="84"/>
      <c r="DIW104" s="84"/>
      <c r="DIX104" s="84"/>
      <c r="DIY104" s="84"/>
      <c r="DIZ104" s="84"/>
      <c r="DJA104" s="84"/>
      <c r="DJB104" s="84"/>
      <c r="DJC104" s="84"/>
      <c r="DJD104" s="84"/>
      <c r="DJE104" s="84"/>
      <c r="DJF104" s="84"/>
      <c r="DJG104" s="84"/>
      <c r="DJH104" s="84"/>
      <c r="DJI104" s="84"/>
      <c r="DJJ104" s="84"/>
      <c r="DJK104" s="84"/>
      <c r="DJL104" s="84"/>
      <c r="DJM104" s="84"/>
      <c r="DJN104" s="84"/>
      <c r="DJO104" s="84"/>
      <c r="DJP104" s="84"/>
      <c r="DJQ104" s="84"/>
      <c r="DJR104" s="84"/>
      <c r="DJS104" s="84"/>
      <c r="DJT104" s="84"/>
      <c r="DJU104" s="84"/>
      <c r="DJV104" s="84"/>
      <c r="DJW104" s="84"/>
      <c r="DJX104" s="84"/>
      <c r="DJY104" s="84"/>
      <c r="DJZ104" s="84"/>
      <c r="DKA104" s="84"/>
      <c r="DKB104" s="84"/>
      <c r="DKC104" s="84"/>
      <c r="DKD104" s="84"/>
      <c r="DKE104" s="84"/>
      <c r="DKF104" s="84"/>
      <c r="DKG104" s="84"/>
      <c r="DKH104" s="84"/>
      <c r="DKI104" s="84"/>
      <c r="DKJ104" s="84"/>
      <c r="DKK104" s="84"/>
      <c r="DKL104" s="84"/>
      <c r="DKM104" s="84"/>
      <c r="DKN104" s="84"/>
      <c r="DKO104" s="84"/>
      <c r="DKP104" s="84"/>
      <c r="DKQ104" s="84"/>
      <c r="DKR104" s="84"/>
      <c r="DKS104" s="84"/>
      <c r="DKT104" s="84"/>
      <c r="DKU104" s="84"/>
      <c r="DKV104" s="84"/>
      <c r="DKW104" s="84"/>
      <c r="DKX104" s="84"/>
      <c r="DKY104" s="84"/>
      <c r="DKZ104" s="84"/>
      <c r="DLA104" s="84"/>
      <c r="DLB104" s="84"/>
      <c r="DLC104" s="84"/>
      <c r="DLD104" s="84"/>
      <c r="DLE104" s="84"/>
      <c r="DLF104" s="84"/>
      <c r="DLG104" s="84"/>
      <c r="DLH104" s="84"/>
      <c r="DLI104" s="84"/>
      <c r="DLJ104" s="84"/>
      <c r="DLK104" s="84"/>
      <c r="DLL104" s="84"/>
      <c r="DLM104" s="84"/>
      <c r="DLN104" s="84"/>
      <c r="DLO104" s="84"/>
      <c r="DLP104" s="84"/>
      <c r="DLQ104" s="84"/>
      <c r="DLR104" s="84"/>
      <c r="DLS104" s="84"/>
      <c r="DLT104" s="84"/>
      <c r="DLU104" s="84"/>
      <c r="DLV104" s="84"/>
      <c r="DLW104" s="84"/>
      <c r="DLX104" s="84"/>
      <c r="DLY104" s="84"/>
      <c r="DLZ104" s="84"/>
      <c r="DMA104" s="84"/>
      <c r="DMB104" s="84"/>
      <c r="DMC104" s="84"/>
      <c r="DMD104" s="84"/>
      <c r="DME104" s="84"/>
      <c r="DMF104" s="84"/>
      <c r="DMG104" s="84"/>
      <c r="DMH104" s="84"/>
      <c r="DMI104" s="84"/>
      <c r="DMJ104" s="84"/>
      <c r="DMK104" s="84"/>
      <c r="DML104" s="84"/>
      <c r="DMM104" s="84"/>
      <c r="DMN104" s="84"/>
      <c r="DMO104" s="84"/>
      <c r="DMP104" s="84"/>
      <c r="DMQ104" s="84"/>
      <c r="DMR104" s="84"/>
      <c r="DMS104" s="84"/>
      <c r="DMT104" s="84"/>
      <c r="DMU104" s="84"/>
      <c r="DMV104" s="84"/>
      <c r="DMW104" s="84"/>
      <c r="DMX104" s="84"/>
      <c r="DMY104" s="84"/>
      <c r="DMZ104" s="84"/>
      <c r="DNA104" s="84"/>
      <c r="DNB104" s="84"/>
      <c r="DNC104" s="84"/>
      <c r="DND104" s="84"/>
      <c r="DNE104" s="84"/>
      <c r="DNF104" s="84"/>
      <c r="DNG104" s="84"/>
      <c r="DNH104" s="84"/>
      <c r="DNI104" s="84"/>
      <c r="DNJ104" s="84"/>
      <c r="DNK104" s="84"/>
      <c r="DNL104" s="84"/>
      <c r="DNM104" s="84"/>
      <c r="DNN104" s="84"/>
      <c r="DNO104" s="84"/>
      <c r="DNP104" s="84"/>
      <c r="DNQ104" s="84"/>
      <c r="DNR104" s="84"/>
      <c r="DNS104" s="84"/>
      <c r="DNT104" s="84"/>
      <c r="DNU104" s="84"/>
      <c r="DNV104" s="84"/>
      <c r="DNW104" s="84"/>
      <c r="DNX104" s="84"/>
      <c r="DNY104" s="84"/>
      <c r="DNZ104" s="84"/>
      <c r="DOA104" s="84"/>
      <c r="DOB104" s="84"/>
      <c r="DOC104" s="84"/>
      <c r="DOD104" s="84"/>
      <c r="DOE104" s="84"/>
      <c r="DOF104" s="84"/>
      <c r="DOG104" s="84"/>
      <c r="DOH104" s="84"/>
      <c r="DOI104" s="84"/>
      <c r="DOJ104" s="84"/>
      <c r="DOK104" s="84"/>
      <c r="DOL104" s="84"/>
      <c r="DOM104" s="84"/>
      <c r="DON104" s="84"/>
      <c r="DOO104" s="84"/>
      <c r="DOP104" s="84"/>
      <c r="DOQ104" s="84"/>
      <c r="DOR104" s="84"/>
      <c r="DOS104" s="84"/>
      <c r="DOT104" s="84"/>
      <c r="DOU104" s="84"/>
      <c r="DOV104" s="84"/>
      <c r="DOW104" s="84"/>
      <c r="DOX104" s="84"/>
      <c r="DOY104" s="84"/>
      <c r="DOZ104" s="84"/>
      <c r="DPA104" s="84"/>
      <c r="DPB104" s="84"/>
      <c r="DPC104" s="84"/>
      <c r="DPD104" s="84"/>
      <c r="DPE104" s="84"/>
      <c r="DPF104" s="84"/>
      <c r="DPG104" s="84"/>
      <c r="DPH104" s="84"/>
      <c r="DPI104" s="84"/>
      <c r="DPJ104" s="84"/>
      <c r="DPK104" s="84"/>
      <c r="DPL104" s="84"/>
      <c r="DPM104" s="84"/>
      <c r="DPN104" s="84"/>
      <c r="DPO104" s="84"/>
      <c r="DPP104" s="84"/>
      <c r="DPQ104" s="84"/>
      <c r="DPR104" s="84"/>
      <c r="DPS104" s="84"/>
      <c r="DPT104" s="84"/>
      <c r="DPU104" s="84"/>
      <c r="DPV104" s="84"/>
      <c r="DPW104" s="84"/>
      <c r="DPX104" s="84"/>
      <c r="DPY104" s="84"/>
      <c r="DPZ104" s="84"/>
      <c r="DQA104" s="84"/>
      <c r="DQB104" s="84"/>
      <c r="DQC104" s="84"/>
      <c r="DQD104" s="84"/>
      <c r="DQE104" s="84"/>
      <c r="DQF104" s="84"/>
      <c r="DQG104" s="84"/>
      <c r="DQH104" s="84"/>
      <c r="DQI104" s="84"/>
      <c r="DQJ104" s="84"/>
      <c r="DQK104" s="84"/>
      <c r="DQL104" s="84"/>
      <c r="DQM104" s="84"/>
      <c r="DQN104" s="84"/>
      <c r="DQO104" s="84"/>
      <c r="DQP104" s="84"/>
      <c r="DQQ104" s="84"/>
      <c r="DQR104" s="84"/>
      <c r="DQS104" s="84"/>
      <c r="DQT104" s="84"/>
      <c r="DQU104" s="84"/>
      <c r="DQV104" s="84"/>
      <c r="DQW104" s="84"/>
      <c r="DQX104" s="84"/>
      <c r="DQY104" s="84"/>
      <c r="DQZ104" s="84"/>
      <c r="DRA104" s="84"/>
      <c r="DRB104" s="84"/>
      <c r="DRC104" s="84"/>
      <c r="DRD104" s="84"/>
      <c r="DRE104" s="84"/>
      <c r="DRF104" s="84"/>
      <c r="DRG104" s="84"/>
      <c r="DRH104" s="84"/>
      <c r="DRI104" s="84"/>
      <c r="DRJ104" s="84"/>
      <c r="DRK104" s="84"/>
      <c r="DRL104" s="84"/>
      <c r="DRM104" s="84"/>
      <c r="DRN104" s="84"/>
      <c r="DRO104" s="84"/>
      <c r="DRP104" s="84"/>
      <c r="DRQ104" s="84"/>
      <c r="DRR104" s="84"/>
      <c r="DRS104" s="84"/>
      <c r="DRT104" s="84"/>
      <c r="DRU104" s="84"/>
      <c r="DRV104" s="84"/>
      <c r="DRW104" s="84"/>
      <c r="DRX104" s="84"/>
      <c r="DRY104" s="84"/>
      <c r="DRZ104" s="84"/>
      <c r="DSA104" s="84"/>
      <c r="DSB104" s="84"/>
      <c r="DSC104" s="84"/>
      <c r="DSD104" s="84"/>
      <c r="DSE104" s="84"/>
      <c r="DSF104" s="84"/>
      <c r="DSG104" s="84"/>
      <c r="DSH104" s="84"/>
      <c r="DSI104" s="84"/>
      <c r="DSJ104" s="84"/>
      <c r="DSK104" s="84"/>
      <c r="DSL104" s="84"/>
      <c r="DSM104" s="84"/>
      <c r="DSN104" s="84"/>
      <c r="DSO104" s="84"/>
      <c r="DSP104" s="84"/>
      <c r="DSQ104" s="84"/>
      <c r="DSR104" s="84"/>
      <c r="DSS104" s="84"/>
      <c r="DST104" s="84"/>
      <c r="DSU104" s="84"/>
      <c r="DSV104" s="84"/>
      <c r="DSW104" s="84"/>
      <c r="DSX104" s="84"/>
      <c r="DSY104" s="84"/>
      <c r="DSZ104" s="84"/>
      <c r="DTA104" s="84"/>
      <c r="DTB104" s="84"/>
      <c r="DTC104" s="84"/>
      <c r="DTD104" s="84"/>
      <c r="DTE104" s="84"/>
      <c r="DTF104" s="84"/>
      <c r="DTG104" s="84"/>
      <c r="DTH104" s="84"/>
      <c r="DTI104" s="84"/>
      <c r="DTJ104" s="84"/>
      <c r="DTK104" s="84"/>
      <c r="DTL104" s="84"/>
      <c r="DTM104" s="84"/>
      <c r="DTN104" s="84"/>
      <c r="DTO104" s="84"/>
      <c r="DTP104" s="84"/>
      <c r="DTQ104" s="84"/>
      <c r="DTR104" s="84"/>
      <c r="DTS104" s="84"/>
      <c r="DTT104" s="84"/>
      <c r="DTU104" s="84"/>
      <c r="DTV104" s="84"/>
      <c r="DTW104" s="84"/>
      <c r="DTX104" s="84"/>
      <c r="DTY104" s="84"/>
      <c r="DTZ104" s="84"/>
      <c r="DUA104" s="84"/>
      <c r="DUB104" s="84"/>
      <c r="DUC104" s="84"/>
      <c r="DUD104" s="84"/>
      <c r="DUE104" s="84"/>
      <c r="DUF104" s="84"/>
      <c r="DUG104" s="84"/>
      <c r="DUH104" s="84"/>
      <c r="DUI104" s="84"/>
      <c r="DUJ104" s="84"/>
      <c r="DUK104" s="84"/>
      <c r="DUL104" s="84"/>
      <c r="DUM104" s="84"/>
      <c r="DUN104" s="84"/>
      <c r="DUO104" s="84"/>
      <c r="DUP104" s="84"/>
      <c r="DUQ104" s="84"/>
      <c r="DUR104" s="84"/>
      <c r="DUS104" s="84"/>
      <c r="DUT104" s="84"/>
      <c r="DUU104" s="84"/>
      <c r="DUV104" s="84"/>
      <c r="DUW104" s="84"/>
      <c r="DUX104" s="84"/>
      <c r="DUY104" s="84"/>
      <c r="DUZ104" s="84"/>
      <c r="DVA104" s="84"/>
      <c r="DVB104" s="84"/>
      <c r="DVC104" s="84"/>
      <c r="DVD104" s="84"/>
      <c r="DVE104" s="84"/>
      <c r="DVF104" s="84"/>
      <c r="DVG104" s="84"/>
      <c r="DVH104" s="84"/>
      <c r="DVI104" s="84"/>
      <c r="DVJ104" s="84"/>
      <c r="DVK104" s="84"/>
      <c r="DVL104" s="84"/>
      <c r="DVM104" s="84"/>
      <c r="DVN104" s="84"/>
      <c r="DVO104" s="84"/>
      <c r="DVP104" s="84"/>
      <c r="DVQ104" s="84"/>
      <c r="DVR104" s="84"/>
      <c r="DVS104" s="84"/>
      <c r="DVT104" s="84"/>
      <c r="DVU104" s="84"/>
      <c r="DVV104" s="84"/>
      <c r="DVW104" s="84"/>
      <c r="DVX104" s="84"/>
      <c r="DVY104" s="84"/>
      <c r="DVZ104" s="84"/>
      <c r="DWA104" s="84"/>
      <c r="DWB104" s="84"/>
      <c r="DWC104" s="84"/>
      <c r="DWD104" s="84"/>
      <c r="DWE104" s="84"/>
      <c r="DWF104" s="84"/>
      <c r="DWG104" s="84"/>
      <c r="DWH104" s="84"/>
      <c r="DWI104" s="84"/>
      <c r="DWJ104" s="84"/>
      <c r="DWK104" s="84"/>
      <c r="DWL104" s="84"/>
      <c r="DWM104" s="84"/>
      <c r="DWN104" s="84"/>
      <c r="DWO104" s="84"/>
      <c r="DWP104" s="84"/>
      <c r="DWQ104" s="84"/>
      <c r="DWR104" s="84"/>
      <c r="DWS104" s="84"/>
      <c r="DWT104" s="84"/>
      <c r="DWU104" s="84"/>
      <c r="DWV104" s="84"/>
      <c r="DWW104" s="84"/>
      <c r="DWX104" s="84"/>
      <c r="DWY104" s="84"/>
      <c r="DWZ104" s="84"/>
      <c r="DXA104" s="84"/>
      <c r="DXB104" s="84"/>
      <c r="DXC104" s="84"/>
      <c r="DXD104" s="84"/>
      <c r="DXE104" s="84"/>
      <c r="DXF104" s="84"/>
      <c r="DXG104" s="84"/>
      <c r="DXH104" s="84"/>
      <c r="DXI104" s="84"/>
      <c r="DXJ104" s="84"/>
      <c r="DXK104" s="84"/>
      <c r="DXL104" s="84"/>
      <c r="DXM104" s="84"/>
      <c r="DXN104" s="84"/>
      <c r="DXO104" s="84"/>
      <c r="DXP104" s="84"/>
      <c r="DXQ104" s="84"/>
      <c r="DXR104" s="84"/>
      <c r="DXS104" s="84"/>
      <c r="DXT104" s="84"/>
      <c r="DXU104" s="84"/>
      <c r="DXV104" s="84"/>
      <c r="DXW104" s="84"/>
      <c r="DXX104" s="84"/>
      <c r="DXY104" s="84"/>
      <c r="DXZ104" s="84"/>
      <c r="DYA104" s="84"/>
      <c r="DYB104" s="84"/>
      <c r="DYC104" s="84"/>
      <c r="DYD104" s="84"/>
      <c r="DYE104" s="84"/>
      <c r="DYF104" s="84"/>
      <c r="DYG104" s="84"/>
      <c r="DYH104" s="84"/>
      <c r="DYI104" s="84"/>
      <c r="DYJ104" s="84"/>
      <c r="DYK104" s="84"/>
      <c r="DYL104" s="84"/>
      <c r="DYM104" s="84"/>
      <c r="DYN104" s="84"/>
      <c r="DYO104" s="84"/>
      <c r="DYP104" s="84"/>
      <c r="DYQ104" s="84"/>
      <c r="DYR104" s="84"/>
      <c r="DYS104" s="84"/>
      <c r="DYT104" s="84"/>
      <c r="DYU104" s="84"/>
      <c r="DYV104" s="84"/>
      <c r="DYW104" s="84"/>
      <c r="DYX104" s="84"/>
      <c r="DYY104" s="84"/>
      <c r="DYZ104" s="84"/>
      <c r="DZA104" s="84"/>
      <c r="DZB104" s="84"/>
      <c r="DZC104" s="84"/>
      <c r="DZD104" s="84"/>
      <c r="DZE104" s="84"/>
      <c r="DZF104" s="84"/>
      <c r="DZG104" s="84"/>
      <c r="DZH104" s="84"/>
      <c r="DZI104" s="84"/>
      <c r="DZJ104" s="84"/>
      <c r="DZK104" s="84"/>
      <c r="DZL104" s="84"/>
      <c r="DZM104" s="84"/>
      <c r="DZN104" s="84"/>
      <c r="DZO104" s="84"/>
      <c r="DZP104" s="84"/>
      <c r="DZQ104" s="84"/>
      <c r="DZR104" s="84"/>
      <c r="DZS104" s="84"/>
      <c r="DZT104" s="84"/>
      <c r="DZU104" s="84"/>
      <c r="DZV104" s="84"/>
      <c r="DZW104" s="84"/>
      <c r="DZX104" s="84"/>
      <c r="DZY104" s="84"/>
      <c r="DZZ104" s="84"/>
      <c r="EAA104" s="84"/>
      <c r="EAB104" s="84"/>
      <c r="EAC104" s="84"/>
      <c r="EAD104" s="84"/>
      <c r="EAE104" s="84"/>
      <c r="EAF104" s="84"/>
      <c r="EAG104" s="84"/>
      <c r="EAH104" s="84"/>
      <c r="EAI104" s="84"/>
      <c r="EAJ104" s="84"/>
      <c r="EAK104" s="84"/>
      <c r="EAL104" s="84"/>
      <c r="EAM104" s="84"/>
      <c r="EAN104" s="84"/>
      <c r="EAO104" s="84"/>
      <c r="EAP104" s="84"/>
      <c r="EAQ104" s="84"/>
      <c r="EAR104" s="84"/>
      <c r="EAS104" s="84"/>
      <c r="EAT104" s="84"/>
      <c r="EAU104" s="84"/>
      <c r="EAV104" s="84"/>
      <c r="EAW104" s="84"/>
      <c r="EAX104" s="84"/>
      <c r="EAY104" s="84"/>
      <c r="EAZ104" s="84"/>
      <c r="EBA104" s="84"/>
      <c r="EBB104" s="84"/>
      <c r="EBC104" s="84"/>
      <c r="EBD104" s="84"/>
      <c r="EBE104" s="84"/>
      <c r="EBF104" s="84"/>
      <c r="EBG104" s="84"/>
      <c r="EBH104" s="84"/>
      <c r="EBI104" s="84"/>
      <c r="EBJ104" s="84"/>
      <c r="EBK104" s="84"/>
      <c r="EBL104" s="84"/>
      <c r="EBM104" s="84"/>
      <c r="EBN104" s="84"/>
      <c r="EBO104" s="84"/>
      <c r="EBP104" s="84"/>
      <c r="EBQ104" s="84"/>
      <c r="EBR104" s="84"/>
      <c r="EBS104" s="84"/>
      <c r="EBT104" s="84"/>
      <c r="EBU104" s="84"/>
      <c r="EBV104" s="84"/>
      <c r="EBW104" s="84"/>
      <c r="EBX104" s="84"/>
      <c r="EBY104" s="84"/>
      <c r="EBZ104" s="84"/>
      <c r="ECA104" s="84"/>
      <c r="ECB104" s="84"/>
      <c r="ECC104" s="84"/>
      <c r="ECD104" s="84"/>
      <c r="ECE104" s="84"/>
      <c r="ECF104" s="84"/>
      <c r="ECG104" s="84"/>
      <c r="ECH104" s="84"/>
      <c r="ECI104" s="84"/>
      <c r="ECJ104" s="84"/>
      <c r="ECK104" s="84"/>
      <c r="ECL104" s="84"/>
      <c r="ECM104" s="84"/>
      <c r="ECN104" s="84"/>
      <c r="ECO104" s="84"/>
      <c r="ECP104" s="84"/>
      <c r="ECQ104" s="84"/>
      <c r="ECR104" s="84"/>
      <c r="ECS104" s="84"/>
      <c r="ECT104" s="84"/>
      <c r="ECU104" s="84"/>
      <c r="ECV104" s="84"/>
      <c r="ECW104" s="84"/>
      <c r="ECX104" s="84"/>
      <c r="ECY104" s="84"/>
      <c r="ECZ104" s="84"/>
      <c r="EDA104" s="84"/>
      <c r="EDB104" s="84"/>
      <c r="EDC104" s="84"/>
      <c r="EDD104" s="84"/>
      <c r="EDE104" s="84"/>
      <c r="EDF104" s="84"/>
      <c r="EDG104" s="84"/>
      <c r="EDH104" s="84"/>
      <c r="EDI104" s="84"/>
      <c r="EDJ104" s="84"/>
      <c r="EDK104" s="84"/>
      <c r="EDL104" s="84"/>
      <c r="EDM104" s="84"/>
      <c r="EDN104" s="84"/>
      <c r="EDO104" s="84"/>
      <c r="EDP104" s="84"/>
      <c r="EDQ104" s="84"/>
      <c r="EDR104" s="84"/>
      <c r="EDS104" s="84"/>
      <c r="EDT104" s="84"/>
      <c r="EDU104" s="84"/>
      <c r="EDV104" s="84"/>
      <c r="EDW104" s="84"/>
      <c r="EDX104" s="84"/>
      <c r="EDY104" s="84"/>
      <c r="EDZ104" s="84"/>
      <c r="EEA104" s="84"/>
      <c r="EEB104" s="84"/>
      <c r="EEC104" s="84"/>
      <c r="EED104" s="84"/>
      <c r="EEE104" s="84"/>
      <c r="EEF104" s="84"/>
      <c r="EEG104" s="84"/>
      <c r="EEH104" s="84"/>
      <c r="EEI104" s="84"/>
      <c r="EEJ104" s="84"/>
      <c r="EEK104" s="84"/>
      <c r="EEL104" s="84"/>
      <c r="EEM104" s="84"/>
      <c r="EEN104" s="84"/>
      <c r="EEO104" s="84"/>
      <c r="EEP104" s="84"/>
      <c r="EEQ104" s="84"/>
      <c r="EER104" s="84"/>
      <c r="EES104" s="84"/>
      <c r="EET104" s="84"/>
      <c r="EEU104" s="84"/>
      <c r="EEV104" s="84"/>
      <c r="EEW104" s="84"/>
      <c r="EEX104" s="84"/>
      <c r="EEY104" s="84"/>
      <c r="EEZ104" s="84"/>
      <c r="EFA104" s="84"/>
      <c r="EFB104" s="84"/>
      <c r="EFC104" s="84"/>
      <c r="EFD104" s="84"/>
      <c r="EFE104" s="84"/>
      <c r="EFF104" s="84"/>
      <c r="EFG104" s="84"/>
      <c r="EFH104" s="84"/>
      <c r="EFI104" s="84"/>
      <c r="EFJ104" s="84"/>
      <c r="EFK104" s="84"/>
      <c r="EFL104" s="84"/>
      <c r="EFM104" s="84"/>
      <c r="EFN104" s="84"/>
      <c r="EFO104" s="84"/>
      <c r="EFP104" s="84"/>
      <c r="EFQ104" s="84"/>
      <c r="EFR104" s="84"/>
      <c r="EFS104" s="84"/>
      <c r="EFT104" s="84"/>
      <c r="EFU104" s="84"/>
      <c r="EFV104" s="84"/>
      <c r="EFW104" s="84"/>
      <c r="EFX104" s="84"/>
      <c r="EFY104" s="84"/>
      <c r="EFZ104" s="84"/>
      <c r="EGA104" s="84"/>
      <c r="EGB104" s="84"/>
      <c r="EGC104" s="84"/>
      <c r="EGD104" s="84"/>
      <c r="EGE104" s="84"/>
      <c r="EGF104" s="84"/>
      <c r="EGG104" s="84"/>
      <c r="EGH104" s="84"/>
      <c r="EGI104" s="84"/>
      <c r="EGJ104" s="84"/>
      <c r="EGK104" s="84"/>
      <c r="EGL104" s="84"/>
      <c r="EGM104" s="84"/>
      <c r="EGN104" s="84"/>
      <c r="EGO104" s="84"/>
      <c r="EGP104" s="84"/>
      <c r="EGQ104" s="84"/>
      <c r="EGR104" s="84"/>
      <c r="EGS104" s="84"/>
      <c r="EGT104" s="84"/>
      <c r="EGU104" s="84"/>
      <c r="EGV104" s="84"/>
      <c r="EGW104" s="84"/>
      <c r="EGX104" s="84"/>
      <c r="EGY104" s="84"/>
      <c r="EGZ104" s="84"/>
      <c r="EHA104" s="84"/>
      <c r="EHB104" s="84"/>
      <c r="EHC104" s="84"/>
      <c r="EHD104" s="84"/>
      <c r="EHE104" s="84"/>
      <c r="EHF104" s="84"/>
      <c r="EHG104" s="84"/>
      <c r="EHH104" s="84"/>
      <c r="EHI104" s="84"/>
      <c r="EHJ104" s="84"/>
      <c r="EHK104" s="84"/>
      <c r="EHL104" s="84"/>
      <c r="EHM104" s="84"/>
      <c r="EHN104" s="84"/>
      <c r="EHO104" s="84"/>
      <c r="EHP104" s="84"/>
      <c r="EHQ104" s="84"/>
      <c r="EHR104" s="84"/>
      <c r="EHS104" s="84"/>
      <c r="EHT104" s="84"/>
      <c r="EHU104" s="84"/>
      <c r="EHV104" s="84"/>
      <c r="EHW104" s="84"/>
      <c r="EHX104" s="84"/>
      <c r="EHY104" s="84"/>
      <c r="EHZ104" s="84"/>
      <c r="EIA104" s="84"/>
      <c r="EIB104" s="84"/>
      <c r="EIC104" s="84"/>
      <c r="EID104" s="84"/>
      <c r="EIE104" s="84"/>
      <c r="EIF104" s="84"/>
      <c r="EIG104" s="84"/>
      <c r="EIH104" s="84"/>
      <c r="EII104" s="84"/>
      <c r="EIJ104" s="84"/>
      <c r="EIK104" s="84"/>
      <c r="EIL104" s="84"/>
      <c r="EIM104" s="84"/>
      <c r="EIN104" s="84"/>
      <c r="EIO104" s="84"/>
      <c r="EIP104" s="84"/>
      <c r="EIQ104" s="84"/>
      <c r="EIR104" s="84"/>
      <c r="EIS104" s="84"/>
      <c r="EIT104" s="84"/>
      <c r="EIU104" s="84"/>
      <c r="EIV104" s="84"/>
      <c r="EIW104" s="84"/>
      <c r="EIX104" s="84"/>
      <c r="EIY104" s="84"/>
      <c r="EIZ104" s="84"/>
      <c r="EJA104" s="84"/>
      <c r="EJB104" s="84"/>
      <c r="EJC104" s="84"/>
      <c r="EJD104" s="84"/>
      <c r="EJE104" s="84"/>
      <c r="EJF104" s="84"/>
      <c r="EJG104" s="84"/>
      <c r="EJH104" s="84"/>
      <c r="EJI104" s="84"/>
      <c r="EJJ104" s="84"/>
      <c r="EJK104" s="84"/>
      <c r="EJL104" s="84"/>
      <c r="EJM104" s="84"/>
      <c r="EJN104" s="84"/>
      <c r="EJO104" s="84"/>
      <c r="EJP104" s="84"/>
      <c r="EJQ104" s="84"/>
      <c r="EJR104" s="84"/>
      <c r="EJS104" s="84"/>
      <c r="EJT104" s="84"/>
      <c r="EJU104" s="84"/>
      <c r="EJV104" s="84"/>
      <c r="EJW104" s="84"/>
      <c r="EJX104" s="84"/>
      <c r="EJY104" s="84"/>
      <c r="EJZ104" s="84"/>
      <c r="EKA104" s="84"/>
      <c r="EKB104" s="84"/>
      <c r="EKC104" s="84"/>
      <c r="EKD104" s="84"/>
      <c r="EKE104" s="84"/>
      <c r="EKF104" s="84"/>
      <c r="EKG104" s="84"/>
      <c r="EKH104" s="84"/>
      <c r="EKI104" s="84"/>
      <c r="EKJ104" s="84"/>
      <c r="EKK104" s="84"/>
      <c r="EKL104" s="84"/>
      <c r="EKM104" s="84"/>
      <c r="EKN104" s="84"/>
      <c r="EKO104" s="84"/>
      <c r="EKP104" s="84"/>
      <c r="EKQ104" s="84"/>
      <c r="EKR104" s="84"/>
      <c r="EKS104" s="84"/>
      <c r="EKT104" s="84"/>
      <c r="EKU104" s="84"/>
      <c r="EKV104" s="84"/>
      <c r="EKW104" s="84"/>
      <c r="EKX104" s="84"/>
      <c r="EKY104" s="84"/>
      <c r="EKZ104" s="84"/>
      <c r="ELA104" s="84"/>
      <c r="ELB104" s="84"/>
      <c r="ELC104" s="84"/>
      <c r="ELD104" s="84"/>
      <c r="ELE104" s="84"/>
      <c r="ELF104" s="84"/>
      <c r="ELG104" s="84"/>
      <c r="ELH104" s="84"/>
      <c r="ELI104" s="84"/>
      <c r="ELJ104" s="84"/>
      <c r="ELK104" s="84"/>
      <c r="ELL104" s="84"/>
      <c r="ELM104" s="84"/>
      <c r="ELN104" s="84"/>
      <c r="ELO104" s="84"/>
      <c r="ELP104" s="84"/>
      <c r="ELQ104" s="84"/>
      <c r="ELR104" s="84"/>
      <c r="ELS104" s="84"/>
      <c r="ELT104" s="84"/>
      <c r="ELU104" s="84"/>
      <c r="ELV104" s="84"/>
      <c r="ELW104" s="84"/>
      <c r="ELX104" s="84"/>
      <c r="ELY104" s="84"/>
      <c r="ELZ104" s="84"/>
      <c r="EMA104" s="84"/>
      <c r="EMB104" s="84"/>
      <c r="EMC104" s="84"/>
      <c r="EMD104" s="84"/>
      <c r="EME104" s="84"/>
      <c r="EMF104" s="84"/>
      <c r="EMG104" s="84"/>
      <c r="EMH104" s="84"/>
      <c r="EMI104" s="84"/>
      <c r="EMJ104" s="84"/>
      <c r="EMK104" s="84"/>
      <c r="EML104" s="84"/>
      <c r="EMM104" s="84"/>
      <c r="EMN104" s="84"/>
      <c r="EMO104" s="84"/>
      <c r="EMP104" s="84"/>
      <c r="EMQ104" s="84"/>
      <c r="EMR104" s="84"/>
      <c r="EMS104" s="84"/>
      <c r="EMT104" s="84"/>
      <c r="EMU104" s="84"/>
      <c r="EMV104" s="84"/>
      <c r="EMW104" s="84"/>
      <c r="EMX104" s="84"/>
      <c r="EMY104" s="84"/>
      <c r="EMZ104" s="84"/>
      <c r="ENA104" s="84"/>
      <c r="ENB104" s="84"/>
      <c r="ENC104" s="84"/>
      <c r="END104" s="84"/>
      <c r="ENE104" s="84"/>
      <c r="ENF104" s="84"/>
      <c r="ENG104" s="84"/>
      <c r="ENH104" s="84"/>
      <c r="ENI104" s="84"/>
      <c r="ENJ104" s="84"/>
      <c r="ENK104" s="84"/>
      <c r="ENL104" s="84"/>
      <c r="ENM104" s="84"/>
      <c r="ENN104" s="84"/>
      <c r="ENO104" s="84"/>
      <c r="ENP104" s="84"/>
      <c r="ENQ104" s="84"/>
      <c r="ENR104" s="84"/>
      <c r="ENS104" s="84"/>
      <c r="ENT104" s="84"/>
      <c r="ENU104" s="84"/>
      <c r="ENV104" s="84"/>
      <c r="ENW104" s="84"/>
      <c r="ENX104" s="84"/>
      <c r="ENY104" s="84"/>
      <c r="ENZ104" s="84"/>
      <c r="EOA104" s="84"/>
      <c r="EOB104" s="84"/>
      <c r="EOC104" s="84"/>
      <c r="EOD104" s="84"/>
      <c r="EOE104" s="84"/>
      <c r="EOF104" s="84"/>
      <c r="EOG104" s="84"/>
      <c r="EOH104" s="84"/>
      <c r="EOI104" s="84"/>
      <c r="EOJ104" s="84"/>
      <c r="EOK104" s="84"/>
      <c r="EOL104" s="84"/>
      <c r="EOM104" s="84"/>
      <c r="EON104" s="84"/>
      <c r="EOO104" s="84"/>
      <c r="EOP104" s="84"/>
      <c r="EOQ104" s="84"/>
      <c r="EOR104" s="84"/>
      <c r="EOS104" s="84"/>
      <c r="EOT104" s="84"/>
      <c r="EOU104" s="84"/>
      <c r="EOV104" s="84"/>
      <c r="EOW104" s="84"/>
      <c r="EOX104" s="84"/>
      <c r="EOY104" s="84"/>
      <c r="EOZ104" s="84"/>
      <c r="EPA104" s="84"/>
      <c r="EPB104" s="84"/>
      <c r="EPC104" s="84"/>
      <c r="EPD104" s="84"/>
      <c r="EPE104" s="84"/>
      <c r="EPF104" s="84"/>
      <c r="EPG104" s="84"/>
      <c r="EPH104" s="84"/>
      <c r="EPI104" s="84"/>
      <c r="EPJ104" s="84"/>
      <c r="EPK104" s="84"/>
      <c r="EPL104" s="84"/>
      <c r="EPM104" s="84"/>
      <c r="EPN104" s="84"/>
      <c r="EPO104" s="84"/>
      <c r="EPP104" s="84"/>
      <c r="EPQ104" s="84"/>
      <c r="EPR104" s="84"/>
      <c r="EPS104" s="84"/>
      <c r="EPT104" s="84"/>
      <c r="EPU104" s="84"/>
      <c r="EPV104" s="84"/>
      <c r="EPW104" s="84"/>
      <c r="EPX104" s="84"/>
      <c r="EPY104" s="84"/>
      <c r="EPZ104" s="84"/>
      <c r="EQA104" s="84"/>
      <c r="EQB104" s="84"/>
      <c r="EQC104" s="84"/>
      <c r="EQD104" s="84"/>
      <c r="EQE104" s="84"/>
      <c r="EQF104" s="84"/>
      <c r="EQG104" s="84"/>
      <c r="EQH104" s="84"/>
      <c r="EQI104" s="84"/>
      <c r="EQJ104" s="84"/>
      <c r="EQK104" s="84"/>
      <c r="EQL104" s="84"/>
      <c r="EQM104" s="84"/>
      <c r="EQN104" s="84"/>
      <c r="EQO104" s="84"/>
      <c r="EQP104" s="84"/>
      <c r="EQQ104" s="84"/>
      <c r="EQR104" s="84"/>
      <c r="EQS104" s="84"/>
      <c r="EQT104" s="84"/>
      <c r="EQU104" s="84"/>
      <c r="EQV104" s="84"/>
      <c r="EQW104" s="84"/>
      <c r="EQX104" s="84"/>
      <c r="EQY104" s="84"/>
      <c r="EQZ104" s="84"/>
      <c r="ERA104" s="84"/>
      <c r="ERB104" s="84"/>
      <c r="ERC104" s="84"/>
      <c r="ERD104" s="84"/>
      <c r="ERE104" s="84"/>
      <c r="ERF104" s="84"/>
      <c r="ERG104" s="84"/>
      <c r="ERH104" s="84"/>
      <c r="ERI104" s="84"/>
      <c r="ERJ104" s="84"/>
      <c r="ERK104" s="84"/>
      <c r="ERL104" s="84"/>
      <c r="ERM104" s="84"/>
      <c r="ERN104" s="84"/>
      <c r="ERO104" s="84"/>
      <c r="ERP104" s="84"/>
      <c r="ERQ104" s="84"/>
      <c r="ERR104" s="84"/>
      <c r="ERS104" s="84"/>
      <c r="ERT104" s="84"/>
      <c r="ERU104" s="84"/>
      <c r="ERV104" s="84"/>
      <c r="ERW104" s="84"/>
      <c r="ERX104" s="84"/>
      <c r="ERY104" s="84"/>
      <c r="ERZ104" s="84"/>
      <c r="ESA104" s="84"/>
      <c r="ESB104" s="84"/>
      <c r="ESC104" s="84"/>
      <c r="ESD104" s="84"/>
      <c r="ESE104" s="84"/>
      <c r="ESF104" s="84"/>
      <c r="ESG104" s="84"/>
      <c r="ESH104" s="84"/>
      <c r="ESI104" s="84"/>
      <c r="ESJ104" s="84"/>
      <c r="ESK104" s="84"/>
      <c r="ESL104" s="84"/>
      <c r="ESM104" s="84"/>
      <c r="ESN104" s="84"/>
      <c r="ESO104" s="84"/>
      <c r="ESP104" s="84"/>
      <c r="ESQ104" s="84"/>
      <c r="ESR104" s="84"/>
      <c r="ESS104" s="84"/>
      <c r="EST104" s="84"/>
      <c r="ESU104" s="84"/>
      <c r="ESV104" s="84"/>
      <c r="ESW104" s="84"/>
      <c r="ESX104" s="84"/>
      <c r="ESY104" s="84"/>
      <c r="ESZ104" s="84"/>
      <c r="ETA104" s="84"/>
      <c r="ETB104" s="84"/>
      <c r="ETC104" s="84"/>
      <c r="ETD104" s="84"/>
      <c r="ETE104" s="84"/>
      <c r="ETF104" s="84"/>
      <c r="ETG104" s="84"/>
      <c r="ETH104" s="84"/>
      <c r="ETI104" s="84"/>
      <c r="ETJ104" s="84"/>
      <c r="ETK104" s="84"/>
      <c r="ETL104" s="84"/>
      <c r="ETM104" s="84"/>
      <c r="ETN104" s="84"/>
      <c r="ETO104" s="84"/>
      <c r="ETP104" s="84"/>
      <c r="ETQ104" s="84"/>
      <c r="ETR104" s="84"/>
      <c r="ETS104" s="84"/>
      <c r="ETT104" s="84"/>
      <c r="ETU104" s="84"/>
      <c r="ETV104" s="84"/>
      <c r="ETW104" s="84"/>
      <c r="ETX104" s="84"/>
      <c r="ETY104" s="84"/>
      <c r="ETZ104" s="84"/>
      <c r="EUA104" s="84"/>
      <c r="EUB104" s="84"/>
      <c r="EUC104" s="84"/>
      <c r="EUD104" s="84"/>
      <c r="EUE104" s="84"/>
      <c r="EUF104" s="84"/>
      <c r="EUG104" s="84"/>
      <c r="EUH104" s="84"/>
      <c r="EUI104" s="84"/>
      <c r="EUJ104" s="84"/>
      <c r="EUK104" s="84"/>
      <c r="EUL104" s="84"/>
      <c r="EUM104" s="84"/>
      <c r="EUN104" s="84"/>
      <c r="EUO104" s="84"/>
      <c r="EUP104" s="84"/>
      <c r="EUQ104" s="84"/>
      <c r="EUR104" s="84"/>
      <c r="EUS104" s="84"/>
      <c r="EUT104" s="84"/>
      <c r="EUU104" s="84"/>
      <c r="EUV104" s="84"/>
      <c r="EUW104" s="84"/>
      <c r="EUX104" s="84"/>
      <c r="EUY104" s="84"/>
      <c r="EUZ104" s="84"/>
      <c r="EVA104" s="84"/>
      <c r="EVB104" s="84"/>
      <c r="EVC104" s="84"/>
      <c r="EVD104" s="84"/>
      <c r="EVE104" s="84"/>
      <c r="EVF104" s="84"/>
      <c r="EVG104" s="84"/>
      <c r="EVH104" s="84"/>
      <c r="EVI104" s="84"/>
      <c r="EVJ104" s="84"/>
      <c r="EVK104" s="84"/>
      <c r="EVL104" s="84"/>
      <c r="EVM104" s="84"/>
      <c r="EVN104" s="84"/>
      <c r="EVO104" s="84"/>
      <c r="EVP104" s="84"/>
      <c r="EVQ104" s="84"/>
      <c r="EVR104" s="84"/>
      <c r="EVS104" s="84"/>
      <c r="EVT104" s="84"/>
      <c r="EVU104" s="84"/>
      <c r="EVV104" s="84"/>
      <c r="EVW104" s="84"/>
      <c r="EVX104" s="84"/>
      <c r="EVY104" s="84"/>
      <c r="EVZ104" s="84"/>
      <c r="EWA104" s="84"/>
      <c r="EWB104" s="84"/>
      <c r="EWC104" s="84"/>
      <c r="EWD104" s="84"/>
      <c r="EWE104" s="84"/>
      <c r="EWF104" s="84"/>
      <c r="EWG104" s="84"/>
      <c r="EWH104" s="84"/>
      <c r="EWI104" s="84"/>
      <c r="EWJ104" s="84"/>
      <c r="EWK104" s="84"/>
      <c r="EWL104" s="84"/>
      <c r="EWM104" s="84"/>
      <c r="EWN104" s="84"/>
      <c r="EWO104" s="84"/>
      <c r="EWP104" s="84"/>
      <c r="EWQ104" s="84"/>
      <c r="EWR104" s="84"/>
      <c r="EWS104" s="84"/>
      <c r="EWT104" s="84"/>
      <c r="EWU104" s="84"/>
      <c r="EWV104" s="84"/>
      <c r="EWW104" s="84"/>
      <c r="EWX104" s="84"/>
      <c r="EWY104" s="84"/>
      <c r="EWZ104" s="84"/>
      <c r="EXA104" s="84"/>
      <c r="EXB104" s="84"/>
      <c r="EXC104" s="84"/>
      <c r="EXD104" s="84"/>
      <c r="EXE104" s="84"/>
      <c r="EXF104" s="84"/>
      <c r="EXG104" s="84"/>
      <c r="EXH104" s="84"/>
      <c r="EXI104" s="84"/>
      <c r="EXJ104" s="84"/>
      <c r="EXK104" s="84"/>
      <c r="EXL104" s="84"/>
      <c r="EXM104" s="84"/>
      <c r="EXN104" s="84"/>
      <c r="EXO104" s="84"/>
      <c r="EXP104" s="84"/>
      <c r="EXQ104" s="84"/>
      <c r="EXR104" s="84"/>
      <c r="EXS104" s="84"/>
      <c r="EXT104" s="84"/>
      <c r="EXU104" s="84"/>
      <c r="EXV104" s="84"/>
      <c r="EXW104" s="84"/>
      <c r="EXX104" s="84"/>
      <c r="EXY104" s="84"/>
      <c r="EXZ104" s="84"/>
      <c r="EYA104" s="84"/>
      <c r="EYB104" s="84"/>
      <c r="EYC104" s="84"/>
      <c r="EYD104" s="84"/>
      <c r="EYE104" s="84"/>
      <c r="EYF104" s="84"/>
      <c r="EYG104" s="84"/>
      <c r="EYH104" s="84"/>
      <c r="EYI104" s="84"/>
      <c r="EYJ104" s="84"/>
      <c r="EYK104" s="84"/>
      <c r="EYL104" s="84"/>
      <c r="EYM104" s="84"/>
      <c r="EYN104" s="84"/>
      <c r="EYO104" s="84"/>
      <c r="EYP104" s="84"/>
      <c r="EYQ104" s="84"/>
      <c r="EYR104" s="84"/>
      <c r="EYS104" s="84"/>
      <c r="EYT104" s="84"/>
      <c r="EYU104" s="84"/>
      <c r="EYV104" s="84"/>
      <c r="EYW104" s="84"/>
      <c r="EYX104" s="84"/>
      <c r="EYY104" s="84"/>
      <c r="EYZ104" s="84"/>
      <c r="EZA104" s="84"/>
      <c r="EZB104" s="84"/>
      <c r="EZC104" s="84"/>
      <c r="EZD104" s="84"/>
      <c r="EZE104" s="84"/>
      <c r="EZF104" s="84"/>
      <c r="EZG104" s="84"/>
      <c r="EZH104" s="84"/>
      <c r="EZI104" s="84"/>
      <c r="EZJ104" s="84"/>
      <c r="EZK104" s="84"/>
      <c r="EZL104" s="84"/>
      <c r="EZM104" s="84"/>
      <c r="EZN104" s="84"/>
      <c r="EZO104" s="84"/>
      <c r="EZP104" s="84"/>
      <c r="EZQ104" s="84"/>
      <c r="EZR104" s="84"/>
      <c r="EZS104" s="84"/>
      <c r="EZT104" s="84"/>
      <c r="EZU104" s="84"/>
      <c r="EZV104" s="84"/>
      <c r="EZW104" s="84"/>
      <c r="EZX104" s="84"/>
      <c r="EZY104" s="84"/>
      <c r="EZZ104" s="84"/>
      <c r="FAA104" s="84"/>
      <c r="FAB104" s="84"/>
      <c r="FAC104" s="84"/>
      <c r="FAD104" s="84"/>
      <c r="FAE104" s="84"/>
      <c r="FAF104" s="84"/>
      <c r="FAG104" s="84"/>
      <c r="FAH104" s="84"/>
      <c r="FAI104" s="84"/>
      <c r="FAJ104" s="84"/>
      <c r="FAK104" s="84"/>
      <c r="FAL104" s="84"/>
      <c r="FAM104" s="84"/>
      <c r="FAN104" s="84"/>
      <c r="FAO104" s="84"/>
      <c r="FAP104" s="84"/>
      <c r="FAQ104" s="84"/>
      <c r="FAR104" s="84"/>
      <c r="FAS104" s="84"/>
      <c r="FAT104" s="84"/>
      <c r="FAU104" s="84"/>
      <c r="FAV104" s="84"/>
      <c r="FAW104" s="84"/>
      <c r="FAX104" s="84"/>
      <c r="FAY104" s="84"/>
      <c r="FAZ104" s="84"/>
      <c r="FBA104" s="84"/>
      <c r="FBB104" s="84"/>
      <c r="FBC104" s="84"/>
      <c r="FBD104" s="84"/>
      <c r="FBE104" s="84"/>
      <c r="FBF104" s="84"/>
      <c r="FBG104" s="84"/>
      <c r="FBH104" s="84"/>
      <c r="FBI104" s="84"/>
      <c r="FBJ104" s="84"/>
      <c r="FBK104" s="84"/>
      <c r="FBL104" s="84"/>
      <c r="FBM104" s="84"/>
      <c r="FBN104" s="84"/>
      <c r="FBO104" s="84"/>
      <c r="FBP104" s="84"/>
      <c r="FBQ104" s="84"/>
      <c r="FBR104" s="84"/>
      <c r="FBS104" s="84"/>
      <c r="FBT104" s="84"/>
      <c r="FBU104" s="84"/>
      <c r="FBV104" s="84"/>
      <c r="FBW104" s="84"/>
      <c r="FBX104" s="84"/>
      <c r="FBY104" s="84"/>
      <c r="FBZ104" s="84"/>
      <c r="FCA104" s="84"/>
      <c r="FCB104" s="84"/>
      <c r="FCC104" s="84"/>
      <c r="FCD104" s="84"/>
      <c r="FCE104" s="84"/>
      <c r="FCF104" s="84"/>
      <c r="FCG104" s="84"/>
      <c r="FCH104" s="84"/>
      <c r="FCI104" s="84"/>
      <c r="FCJ104" s="84"/>
      <c r="FCK104" s="84"/>
      <c r="FCL104" s="84"/>
      <c r="FCM104" s="84"/>
      <c r="FCN104" s="84"/>
      <c r="FCO104" s="84"/>
      <c r="FCP104" s="84"/>
      <c r="FCQ104" s="84"/>
      <c r="FCR104" s="84"/>
      <c r="FCS104" s="84"/>
      <c r="FCT104" s="84"/>
      <c r="FCU104" s="84"/>
      <c r="FCV104" s="84"/>
      <c r="FCW104" s="84"/>
      <c r="FCX104" s="84"/>
      <c r="FCY104" s="84"/>
      <c r="FCZ104" s="84"/>
      <c r="FDA104" s="84"/>
      <c r="FDB104" s="84"/>
      <c r="FDC104" s="84"/>
      <c r="FDD104" s="84"/>
      <c r="FDE104" s="84"/>
      <c r="FDF104" s="84"/>
      <c r="FDG104" s="84"/>
      <c r="FDH104" s="84"/>
      <c r="FDI104" s="84"/>
      <c r="FDJ104" s="84"/>
      <c r="FDK104" s="84"/>
      <c r="FDL104" s="84"/>
      <c r="FDM104" s="84"/>
      <c r="FDN104" s="84"/>
      <c r="FDO104" s="84"/>
      <c r="FDP104" s="84"/>
      <c r="FDQ104" s="84"/>
      <c r="FDR104" s="84"/>
      <c r="FDS104" s="84"/>
      <c r="FDT104" s="84"/>
      <c r="FDU104" s="84"/>
      <c r="FDV104" s="84"/>
      <c r="FDW104" s="84"/>
      <c r="FDX104" s="84"/>
      <c r="FDY104" s="84"/>
      <c r="FDZ104" s="84"/>
      <c r="FEA104" s="84"/>
      <c r="FEB104" s="84"/>
      <c r="FEC104" s="84"/>
      <c r="FED104" s="84"/>
      <c r="FEE104" s="84"/>
      <c r="FEF104" s="84"/>
      <c r="FEG104" s="84"/>
      <c r="FEH104" s="84"/>
      <c r="FEI104" s="84"/>
      <c r="FEJ104" s="84"/>
      <c r="FEK104" s="84"/>
      <c r="FEL104" s="84"/>
      <c r="FEM104" s="84"/>
      <c r="FEN104" s="84"/>
      <c r="FEO104" s="84"/>
      <c r="FEP104" s="84"/>
      <c r="FEQ104" s="84"/>
      <c r="FER104" s="84"/>
      <c r="FES104" s="84"/>
      <c r="FET104" s="84"/>
      <c r="FEU104" s="84"/>
      <c r="FEV104" s="84"/>
      <c r="FEW104" s="84"/>
      <c r="FEX104" s="84"/>
      <c r="FEY104" s="84"/>
      <c r="FEZ104" s="84"/>
      <c r="FFA104" s="84"/>
      <c r="FFB104" s="84"/>
      <c r="FFC104" s="84"/>
      <c r="FFD104" s="84"/>
      <c r="FFE104" s="84"/>
      <c r="FFF104" s="84"/>
      <c r="FFG104" s="84"/>
      <c r="FFH104" s="84"/>
      <c r="FFI104" s="84"/>
      <c r="FFJ104" s="84"/>
      <c r="FFK104" s="84"/>
      <c r="FFL104" s="84"/>
      <c r="FFM104" s="84"/>
      <c r="FFN104" s="84"/>
      <c r="FFO104" s="84"/>
      <c r="FFP104" s="84"/>
      <c r="FFQ104" s="84"/>
      <c r="FFR104" s="84"/>
      <c r="FFS104" s="84"/>
      <c r="FFT104" s="84"/>
      <c r="FFU104" s="84"/>
      <c r="FFV104" s="84"/>
      <c r="FFW104" s="84"/>
      <c r="FFX104" s="84"/>
      <c r="FFY104" s="84"/>
      <c r="FFZ104" s="84"/>
      <c r="FGA104" s="84"/>
      <c r="FGB104" s="84"/>
      <c r="FGC104" s="84"/>
      <c r="FGD104" s="84"/>
      <c r="FGE104" s="84"/>
      <c r="FGF104" s="84"/>
      <c r="FGG104" s="84"/>
      <c r="FGH104" s="84"/>
      <c r="FGI104" s="84"/>
      <c r="FGJ104" s="84"/>
      <c r="FGK104" s="84"/>
      <c r="FGL104" s="84"/>
      <c r="FGM104" s="84"/>
      <c r="FGN104" s="84"/>
      <c r="FGO104" s="84"/>
      <c r="FGP104" s="84"/>
      <c r="FGQ104" s="84"/>
      <c r="FGR104" s="84"/>
      <c r="FGS104" s="84"/>
      <c r="FGT104" s="84"/>
      <c r="FGU104" s="84"/>
      <c r="FGV104" s="84"/>
      <c r="FGW104" s="84"/>
      <c r="FGX104" s="84"/>
      <c r="FGY104" s="84"/>
      <c r="FGZ104" s="84"/>
      <c r="FHA104" s="84"/>
      <c r="FHB104" s="84"/>
      <c r="FHC104" s="84"/>
      <c r="FHD104" s="84"/>
      <c r="FHE104" s="84"/>
      <c r="FHF104" s="84"/>
      <c r="FHG104" s="84"/>
      <c r="FHH104" s="84"/>
      <c r="FHI104" s="84"/>
      <c r="FHJ104" s="84"/>
      <c r="FHK104" s="84"/>
      <c r="FHL104" s="84"/>
      <c r="FHM104" s="84"/>
      <c r="FHN104" s="84"/>
      <c r="FHO104" s="84"/>
      <c r="FHP104" s="84"/>
      <c r="FHQ104" s="84"/>
      <c r="FHR104" s="84"/>
      <c r="FHS104" s="84"/>
      <c r="FHT104" s="84"/>
      <c r="FHU104" s="84"/>
      <c r="FHV104" s="84"/>
      <c r="FHW104" s="84"/>
      <c r="FHX104" s="84"/>
      <c r="FHY104" s="84"/>
      <c r="FHZ104" s="84"/>
      <c r="FIA104" s="84"/>
      <c r="FIB104" s="84"/>
      <c r="FIC104" s="84"/>
      <c r="FID104" s="84"/>
      <c r="FIE104" s="84"/>
      <c r="FIF104" s="84"/>
      <c r="FIG104" s="84"/>
      <c r="FIH104" s="84"/>
      <c r="FII104" s="84"/>
      <c r="FIJ104" s="84"/>
      <c r="FIK104" s="84"/>
      <c r="FIL104" s="84"/>
      <c r="FIM104" s="84"/>
      <c r="FIN104" s="84"/>
      <c r="FIO104" s="84"/>
      <c r="FIP104" s="84"/>
      <c r="FIQ104" s="84"/>
      <c r="FIR104" s="84"/>
      <c r="FIS104" s="84"/>
      <c r="FIT104" s="84"/>
      <c r="FIU104" s="84"/>
      <c r="FIV104" s="84"/>
      <c r="FIW104" s="84"/>
      <c r="FIX104" s="84"/>
      <c r="FIY104" s="84"/>
      <c r="FIZ104" s="84"/>
      <c r="FJA104" s="84"/>
      <c r="FJB104" s="84"/>
      <c r="FJC104" s="84"/>
      <c r="FJD104" s="84"/>
      <c r="FJE104" s="84"/>
      <c r="FJF104" s="84"/>
      <c r="FJG104" s="84"/>
      <c r="FJH104" s="84"/>
      <c r="FJI104" s="84"/>
      <c r="FJJ104" s="84"/>
      <c r="FJK104" s="84"/>
      <c r="FJL104" s="84"/>
      <c r="FJM104" s="84"/>
      <c r="FJN104" s="84"/>
      <c r="FJO104" s="84"/>
      <c r="FJP104" s="84"/>
      <c r="FJQ104" s="84"/>
      <c r="FJR104" s="84"/>
      <c r="FJS104" s="84"/>
      <c r="FJT104" s="84"/>
      <c r="FJU104" s="84"/>
      <c r="FJV104" s="84"/>
      <c r="FJW104" s="84"/>
      <c r="FJX104" s="84"/>
      <c r="FJY104" s="84"/>
      <c r="FJZ104" s="84"/>
      <c r="FKA104" s="84"/>
      <c r="FKB104" s="84"/>
      <c r="FKC104" s="84"/>
      <c r="FKD104" s="84"/>
      <c r="FKE104" s="84"/>
      <c r="FKF104" s="84"/>
      <c r="FKG104" s="84"/>
      <c r="FKH104" s="84"/>
      <c r="FKI104" s="84"/>
      <c r="FKJ104" s="84"/>
      <c r="FKK104" s="84"/>
      <c r="FKL104" s="84"/>
      <c r="FKM104" s="84"/>
      <c r="FKN104" s="84"/>
      <c r="FKO104" s="84"/>
      <c r="FKP104" s="84"/>
      <c r="FKQ104" s="84"/>
      <c r="FKR104" s="84"/>
      <c r="FKS104" s="84"/>
      <c r="FKT104" s="84"/>
      <c r="FKU104" s="84"/>
      <c r="FKV104" s="84"/>
      <c r="FKW104" s="84"/>
      <c r="FKX104" s="84"/>
      <c r="FKY104" s="84"/>
      <c r="FKZ104" s="84"/>
      <c r="FLA104" s="84"/>
      <c r="FLB104" s="84"/>
      <c r="FLC104" s="84"/>
      <c r="FLD104" s="84"/>
      <c r="FLE104" s="84"/>
      <c r="FLF104" s="84"/>
      <c r="FLG104" s="84"/>
      <c r="FLH104" s="84"/>
      <c r="FLI104" s="84"/>
      <c r="FLJ104" s="84"/>
      <c r="FLK104" s="84"/>
      <c r="FLL104" s="84"/>
      <c r="FLM104" s="84"/>
      <c r="FLN104" s="84"/>
      <c r="FLO104" s="84"/>
      <c r="FLP104" s="84"/>
      <c r="FLQ104" s="84"/>
      <c r="FLR104" s="84"/>
      <c r="FLS104" s="84"/>
      <c r="FLT104" s="84"/>
      <c r="FLU104" s="84"/>
      <c r="FLV104" s="84"/>
      <c r="FLW104" s="84"/>
      <c r="FLX104" s="84"/>
      <c r="FLY104" s="84"/>
      <c r="FLZ104" s="84"/>
      <c r="FMA104" s="84"/>
      <c r="FMB104" s="84"/>
      <c r="FMC104" s="84"/>
      <c r="FMD104" s="84"/>
      <c r="FME104" s="84"/>
      <c r="FMF104" s="84"/>
      <c r="FMG104" s="84"/>
      <c r="FMH104" s="84"/>
      <c r="FMI104" s="84"/>
      <c r="FMJ104" s="84"/>
      <c r="FMK104" s="84"/>
      <c r="FML104" s="84"/>
      <c r="FMM104" s="84"/>
      <c r="FMN104" s="84"/>
      <c r="FMO104" s="84"/>
      <c r="FMP104" s="84"/>
      <c r="FMQ104" s="84"/>
      <c r="FMR104" s="84"/>
      <c r="FMS104" s="84"/>
      <c r="FMT104" s="84"/>
      <c r="FMU104" s="84"/>
      <c r="FMV104" s="84"/>
      <c r="FMW104" s="84"/>
      <c r="FMX104" s="84"/>
      <c r="FMY104" s="84"/>
      <c r="FMZ104" s="84"/>
      <c r="FNA104" s="84"/>
      <c r="FNB104" s="84"/>
      <c r="FNC104" s="84"/>
      <c r="FND104" s="84"/>
      <c r="FNE104" s="84"/>
      <c r="FNF104" s="84"/>
      <c r="FNG104" s="84"/>
      <c r="FNH104" s="84"/>
      <c r="FNI104" s="84"/>
      <c r="FNJ104" s="84"/>
      <c r="FNK104" s="84"/>
      <c r="FNL104" s="84"/>
      <c r="FNM104" s="84"/>
      <c r="FNN104" s="84"/>
      <c r="FNO104" s="84"/>
      <c r="FNP104" s="84"/>
      <c r="FNQ104" s="84"/>
      <c r="FNR104" s="84"/>
      <c r="FNS104" s="84"/>
      <c r="FNT104" s="84"/>
      <c r="FNU104" s="84"/>
      <c r="FNV104" s="84"/>
      <c r="FNW104" s="84"/>
      <c r="FNX104" s="84"/>
      <c r="FNY104" s="84"/>
      <c r="FNZ104" s="84"/>
      <c r="FOA104" s="84"/>
      <c r="FOB104" s="84"/>
      <c r="FOC104" s="84"/>
      <c r="FOD104" s="84"/>
      <c r="FOE104" s="84"/>
      <c r="FOF104" s="84"/>
      <c r="FOG104" s="84"/>
      <c r="FOH104" s="84"/>
      <c r="FOI104" s="84"/>
      <c r="FOJ104" s="84"/>
      <c r="FOK104" s="84"/>
      <c r="FOL104" s="84"/>
      <c r="FOM104" s="84"/>
      <c r="FON104" s="84"/>
      <c r="FOO104" s="84"/>
      <c r="FOP104" s="84"/>
      <c r="FOQ104" s="84"/>
      <c r="FOR104" s="84"/>
      <c r="FOS104" s="84"/>
      <c r="FOT104" s="84"/>
      <c r="FOU104" s="84"/>
      <c r="FOV104" s="84"/>
      <c r="FOW104" s="84"/>
      <c r="FOX104" s="84"/>
      <c r="FOY104" s="84"/>
      <c r="FOZ104" s="84"/>
      <c r="FPA104" s="84"/>
      <c r="FPB104" s="84"/>
      <c r="FPC104" s="84"/>
      <c r="FPD104" s="84"/>
      <c r="FPE104" s="84"/>
      <c r="FPF104" s="84"/>
      <c r="FPG104" s="84"/>
      <c r="FPH104" s="84"/>
      <c r="FPI104" s="84"/>
      <c r="FPJ104" s="84"/>
      <c r="FPK104" s="84"/>
      <c r="FPL104" s="84"/>
      <c r="FPM104" s="84"/>
      <c r="FPN104" s="84"/>
      <c r="FPO104" s="84"/>
      <c r="FPP104" s="84"/>
      <c r="FPQ104" s="84"/>
      <c r="FPR104" s="84"/>
      <c r="FPS104" s="84"/>
      <c r="FPT104" s="84"/>
      <c r="FPU104" s="84"/>
      <c r="FPV104" s="84"/>
      <c r="FPW104" s="84"/>
      <c r="FPX104" s="84"/>
      <c r="FPY104" s="84"/>
      <c r="FPZ104" s="84"/>
      <c r="FQA104" s="84"/>
      <c r="FQB104" s="84"/>
      <c r="FQC104" s="84"/>
      <c r="FQD104" s="84"/>
      <c r="FQE104" s="84"/>
      <c r="FQF104" s="84"/>
      <c r="FQG104" s="84"/>
      <c r="FQH104" s="84"/>
      <c r="FQI104" s="84"/>
      <c r="FQJ104" s="84"/>
      <c r="FQK104" s="84"/>
      <c r="FQL104" s="84"/>
      <c r="FQM104" s="84"/>
      <c r="FQN104" s="84"/>
      <c r="FQO104" s="84"/>
      <c r="FQP104" s="84"/>
      <c r="FQQ104" s="84"/>
      <c r="FQR104" s="84"/>
      <c r="FQS104" s="84"/>
      <c r="FQT104" s="84"/>
      <c r="FQU104" s="84"/>
      <c r="FQV104" s="84"/>
      <c r="FQW104" s="84"/>
      <c r="FQX104" s="84"/>
      <c r="FQY104" s="84"/>
      <c r="FQZ104" s="84"/>
      <c r="FRA104" s="84"/>
      <c r="FRB104" s="84"/>
      <c r="FRC104" s="84"/>
      <c r="FRD104" s="84"/>
      <c r="FRE104" s="84"/>
      <c r="FRF104" s="84"/>
      <c r="FRG104" s="84"/>
      <c r="FRH104" s="84"/>
      <c r="FRI104" s="84"/>
      <c r="FRJ104" s="84"/>
      <c r="FRK104" s="84"/>
      <c r="FRL104" s="84"/>
      <c r="FRM104" s="84"/>
      <c r="FRN104" s="84"/>
      <c r="FRO104" s="84"/>
      <c r="FRP104" s="84"/>
      <c r="FRQ104" s="84"/>
      <c r="FRR104" s="84"/>
      <c r="FRS104" s="84"/>
      <c r="FRT104" s="84"/>
      <c r="FRU104" s="84"/>
      <c r="FRV104" s="84"/>
      <c r="FRW104" s="84"/>
      <c r="FRX104" s="84"/>
      <c r="FRY104" s="84"/>
      <c r="FRZ104" s="84"/>
      <c r="FSA104" s="84"/>
      <c r="FSB104" s="84"/>
      <c r="FSC104" s="84"/>
      <c r="FSD104" s="84"/>
      <c r="FSE104" s="84"/>
      <c r="FSF104" s="84"/>
      <c r="FSG104" s="84"/>
      <c r="FSH104" s="84"/>
      <c r="FSI104" s="84"/>
      <c r="FSJ104" s="84"/>
      <c r="FSK104" s="84"/>
      <c r="FSL104" s="84"/>
      <c r="FSM104" s="84"/>
      <c r="FSN104" s="84"/>
      <c r="FSO104" s="84"/>
      <c r="FSP104" s="84"/>
      <c r="FSQ104" s="84"/>
      <c r="FSR104" s="84"/>
      <c r="FSS104" s="84"/>
      <c r="FST104" s="84"/>
      <c r="FSU104" s="84"/>
      <c r="FSV104" s="84"/>
      <c r="FSW104" s="84"/>
      <c r="FSX104" s="84"/>
      <c r="FSY104" s="84"/>
      <c r="FSZ104" s="84"/>
      <c r="FTA104" s="84"/>
      <c r="FTB104" s="84"/>
      <c r="FTC104" s="84"/>
      <c r="FTD104" s="84"/>
      <c r="FTE104" s="84"/>
      <c r="FTF104" s="84"/>
      <c r="FTG104" s="84"/>
      <c r="FTH104" s="84"/>
      <c r="FTI104" s="84"/>
      <c r="FTJ104" s="84"/>
      <c r="FTK104" s="84"/>
      <c r="FTL104" s="84"/>
      <c r="FTM104" s="84"/>
      <c r="FTN104" s="84"/>
      <c r="FTO104" s="84"/>
      <c r="FTP104" s="84"/>
      <c r="FTQ104" s="84"/>
      <c r="FTR104" s="84"/>
      <c r="FTS104" s="84"/>
      <c r="FTT104" s="84"/>
      <c r="FTU104" s="84"/>
      <c r="FTV104" s="84"/>
      <c r="FTW104" s="84"/>
      <c r="FTX104" s="84"/>
      <c r="FTY104" s="84"/>
      <c r="FTZ104" s="84"/>
      <c r="FUA104" s="84"/>
      <c r="FUB104" s="84"/>
      <c r="FUC104" s="84"/>
      <c r="FUD104" s="84"/>
      <c r="FUE104" s="84"/>
      <c r="FUF104" s="84"/>
      <c r="FUG104" s="84"/>
      <c r="FUH104" s="84"/>
      <c r="FUI104" s="84"/>
      <c r="FUJ104" s="84"/>
      <c r="FUK104" s="84"/>
      <c r="FUL104" s="84"/>
      <c r="FUM104" s="84"/>
      <c r="FUN104" s="84"/>
      <c r="FUO104" s="84"/>
      <c r="FUP104" s="84"/>
      <c r="FUQ104" s="84"/>
      <c r="FUR104" s="84"/>
      <c r="FUS104" s="84"/>
      <c r="FUT104" s="84"/>
      <c r="FUU104" s="84"/>
      <c r="FUV104" s="84"/>
      <c r="FUW104" s="84"/>
      <c r="FUX104" s="84"/>
      <c r="FUY104" s="84"/>
      <c r="FUZ104" s="84"/>
      <c r="FVA104" s="84"/>
      <c r="FVB104" s="84"/>
      <c r="FVC104" s="84"/>
      <c r="FVD104" s="84"/>
      <c r="FVE104" s="84"/>
      <c r="FVF104" s="84"/>
      <c r="FVG104" s="84"/>
      <c r="FVH104" s="84"/>
      <c r="FVI104" s="84"/>
      <c r="FVJ104" s="84"/>
      <c r="FVK104" s="84"/>
      <c r="FVL104" s="84"/>
      <c r="FVM104" s="84"/>
      <c r="FVN104" s="84"/>
      <c r="FVO104" s="84"/>
      <c r="FVP104" s="84"/>
      <c r="FVQ104" s="84"/>
      <c r="FVR104" s="84"/>
      <c r="FVS104" s="84"/>
      <c r="FVT104" s="84"/>
      <c r="FVU104" s="84"/>
      <c r="FVV104" s="84"/>
      <c r="FVW104" s="84"/>
      <c r="FVX104" s="84"/>
      <c r="FVY104" s="84"/>
      <c r="FVZ104" s="84"/>
      <c r="FWA104" s="84"/>
      <c r="FWB104" s="84"/>
      <c r="FWC104" s="84"/>
      <c r="FWD104" s="84"/>
      <c r="FWE104" s="84"/>
      <c r="FWF104" s="84"/>
      <c r="FWG104" s="84"/>
      <c r="FWH104" s="84"/>
      <c r="FWI104" s="84"/>
      <c r="FWJ104" s="84"/>
      <c r="FWK104" s="84"/>
      <c r="FWL104" s="84"/>
      <c r="FWM104" s="84"/>
      <c r="FWN104" s="84"/>
      <c r="FWO104" s="84"/>
      <c r="FWP104" s="84"/>
      <c r="FWQ104" s="84"/>
      <c r="FWR104" s="84"/>
      <c r="FWS104" s="84"/>
      <c r="FWT104" s="84"/>
      <c r="FWU104" s="84"/>
      <c r="FWV104" s="84"/>
      <c r="FWW104" s="84"/>
      <c r="FWX104" s="84"/>
      <c r="FWY104" s="84"/>
      <c r="FWZ104" s="84"/>
      <c r="FXA104" s="84"/>
      <c r="FXB104" s="84"/>
      <c r="FXC104" s="84"/>
      <c r="FXD104" s="84"/>
      <c r="FXE104" s="84"/>
      <c r="FXF104" s="84"/>
      <c r="FXG104" s="84"/>
      <c r="FXH104" s="84"/>
      <c r="FXI104" s="84"/>
      <c r="FXJ104" s="84"/>
      <c r="FXK104" s="84"/>
      <c r="FXL104" s="84"/>
      <c r="FXM104" s="84"/>
      <c r="FXN104" s="84"/>
      <c r="FXO104" s="84"/>
      <c r="FXP104" s="84"/>
      <c r="FXQ104" s="84"/>
      <c r="FXR104" s="84"/>
      <c r="FXS104" s="84"/>
      <c r="FXT104" s="84"/>
      <c r="FXU104" s="84"/>
      <c r="FXV104" s="84"/>
      <c r="FXW104" s="84"/>
      <c r="FXX104" s="84"/>
      <c r="FXY104" s="84"/>
      <c r="FXZ104" s="84"/>
      <c r="FYA104" s="84"/>
      <c r="FYB104" s="84"/>
      <c r="FYC104" s="84"/>
      <c r="FYD104" s="84"/>
      <c r="FYE104" s="84"/>
      <c r="FYF104" s="84"/>
      <c r="FYG104" s="84"/>
      <c r="FYH104" s="84"/>
      <c r="FYI104" s="84"/>
      <c r="FYJ104" s="84"/>
      <c r="FYK104" s="84"/>
      <c r="FYL104" s="84"/>
      <c r="FYM104" s="84"/>
      <c r="FYN104" s="84"/>
      <c r="FYO104" s="84"/>
      <c r="FYP104" s="84"/>
      <c r="FYQ104" s="84"/>
      <c r="FYR104" s="84"/>
      <c r="FYS104" s="84"/>
      <c r="FYT104" s="84"/>
      <c r="FYU104" s="84"/>
      <c r="FYV104" s="84"/>
      <c r="FYW104" s="84"/>
      <c r="FYX104" s="84"/>
      <c r="FYY104" s="84"/>
      <c r="FYZ104" s="84"/>
      <c r="FZA104" s="84"/>
      <c r="FZB104" s="84"/>
      <c r="FZC104" s="84"/>
      <c r="FZD104" s="84"/>
      <c r="FZE104" s="84"/>
      <c r="FZF104" s="84"/>
      <c r="FZG104" s="84"/>
      <c r="FZH104" s="84"/>
      <c r="FZI104" s="84"/>
      <c r="FZJ104" s="84"/>
      <c r="FZK104" s="84"/>
      <c r="FZL104" s="84"/>
      <c r="FZM104" s="84"/>
      <c r="FZN104" s="84"/>
      <c r="FZO104" s="84"/>
      <c r="FZP104" s="84"/>
      <c r="FZQ104" s="84"/>
      <c r="FZR104" s="84"/>
      <c r="FZS104" s="84"/>
      <c r="FZT104" s="84"/>
      <c r="FZU104" s="84"/>
      <c r="FZV104" s="84"/>
      <c r="FZW104" s="84"/>
      <c r="FZX104" s="84"/>
      <c r="FZY104" s="84"/>
      <c r="FZZ104" s="84"/>
      <c r="GAA104" s="84"/>
      <c r="GAB104" s="84"/>
      <c r="GAC104" s="84"/>
      <c r="GAD104" s="84"/>
      <c r="GAE104" s="84"/>
      <c r="GAF104" s="84"/>
      <c r="GAG104" s="84"/>
      <c r="GAH104" s="84"/>
      <c r="GAI104" s="84"/>
      <c r="GAJ104" s="84"/>
      <c r="GAK104" s="84"/>
      <c r="GAL104" s="84"/>
      <c r="GAM104" s="84"/>
      <c r="GAN104" s="84"/>
      <c r="GAO104" s="84"/>
      <c r="GAP104" s="84"/>
      <c r="GAQ104" s="84"/>
      <c r="GAR104" s="84"/>
      <c r="GAS104" s="84"/>
      <c r="GAT104" s="84"/>
      <c r="GAU104" s="84"/>
      <c r="GAV104" s="84"/>
      <c r="GAW104" s="84"/>
      <c r="GAX104" s="84"/>
      <c r="GAY104" s="84"/>
      <c r="GAZ104" s="84"/>
      <c r="GBA104" s="84"/>
      <c r="GBB104" s="84"/>
      <c r="GBC104" s="84"/>
      <c r="GBD104" s="84"/>
      <c r="GBE104" s="84"/>
      <c r="GBF104" s="84"/>
      <c r="GBG104" s="84"/>
      <c r="GBH104" s="84"/>
      <c r="GBI104" s="84"/>
      <c r="GBJ104" s="84"/>
      <c r="GBK104" s="84"/>
      <c r="GBL104" s="84"/>
      <c r="GBM104" s="84"/>
      <c r="GBN104" s="84"/>
      <c r="GBO104" s="84"/>
      <c r="GBP104" s="84"/>
      <c r="GBQ104" s="84"/>
      <c r="GBR104" s="84"/>
      <c r="GBS104" s="84"/>
      <c r="GBT104" s="84"/>
      <c r="GBU104" s="84"/>
      <c r="GBV104" s="84"/>
      <c r="GBW104" s="84"/>
      <c r="GBX104" s="84"/>
      <c r="GBY104" s="84"/>
      <c r="GBZ104" s="84"/>
      <c r="GCA104" s="84"/>
      <c r="GCB104" s="84"/>
      <c r="GCC104" s="84"/>
      <c r="GCD104" s="84"/>
      <c r="GCE104" s="84"/>
      <c r="GCF104" s="84"/>
      <c r="GCG104" s="84"/>
      <c r="GCH104" s="84"/>
      <c r="GCI104" s="84"/>
      <c r="GCJ104" s="84"/>
      <c r="GCK104" s="84"/>
      <c r="GCL104" s="84"/>
      <c r="GCM104" s="84"/>
      <c r="GCN104" s="84"/>
      <c r="GCO104" s="84"/>
      <c r="GCP104" s="84"/>
      <c r="GCQ104" s="84"/>
      <c r="GCR104" s="84"/>
      <c r="GCS104" s="84"/>
      <c r="GCT104" s="84"/>
      <c r="GCU104" s="84"/>
      <c r="GCV104" s="84"/>
      <c r="GCW104" s="84"/>
      <c r="GCX104" s="84"/>
      <c r="GCY104" s="84"/>
      <c r="GCZ104" s="84"/>
      <c r="GDA104" s="84"/>
      <c r="GDB104" s="84"/>
      <c r="GDC104" s="84"/>
      <c r="GDD104" s="84"/>
      <c r="GDE104" s="84"/>
      <c r="GDF104" s="84"/>
      <c r="GDG104" s="84"/>
      <c r="GDH104" s="84"/>
      <c r="GDI104" s="84"/>
      <c r="GDJ104" s="84"/>
      <c r="GDK104" s="84"/>
      <c r="GDL104" s="84"/>
      <c r="GDM104" s="84"/>
      <c r="GDN104" s="84"/>
      <c r="GDO104" s="84"/>
      <c r="GDP104" s="84"/>
      <c r="GDQ104" s="84"/>
      <c r="GDR104" s="84"/>
      <c r="GDS104" s="84"/>
      <c r="GDT104" s="84"/>
      <c r="GDU104" s="84"/>
      <c r="GDV104" s="84"/>
      <c r="GDW104" s="84"/>
      <c r="GDX104" s="84"/>
      <c r="GDY104" s="84"/>
      <c r="GDZ104" s="84"/>
      <c r="GEA104" s="84"/>
      <c r="GEB104" s="84"/>
      <c r="GEC104" s="84"/>
      <c r="GED104" s="84"/>
      <c r="GEE104" s="84"/>
      <c r="GEF104" s="84"/>
      <c r="GEG104" s="84"/>
      <c r="GEH104" s="84"/>
      <c r="GEI104" s="84"/>
      <c r="GEJ104" s="84"/>
      <c r="GEK104" s="84"/>
      <c r="GEL104" s="84"/>
      <c r="GEM104" s="84"/>
      <c r="GEN104" s="84"/>
      <c r="GEO104" s="84"/>
      <c r="GEP104" s="84"/>
      <c r="GEQ104" s="84"/>
      <c r="GER104" s="84"/>
      <c r="GES104" s="84"/>
      <c r="GET104" s="84"/>
      <c r="GEU104" s="84"/>
      <c r="GEV104" s="84"/>
      <c r="GEW104" s="84"/>
      <c r="GEX104" s="84"/>
      <c r="GEY104" s="84"/>
      <c r="GEZ104" s="84"/>
      <c r="GFA104" s="84"/>
      <c r="GFB104" s="84"/>
      <c r="GFC104" s="84"/>
      <c r="GFD104" s="84"/>
      <c r="GFE104" s="84"/>
      <c r="GFF104" s="84"/>
      <c r="GFG104" s="84"/>
      <c r="GFH104" s="84"/>
      <c r="GFI104" s="84"/>
      <c r="GFJ104" s="84"/>
      <c r="GFK104" s="84"/>
      <c r="GFL104" s="84"/>
      <c r="GFM104" s="84"/>
      <c r="GFN104" s="84"/>
      <c r="GFO104" s="84"/>
      <c r="GFP104" s="84"/>
      <c r="GFQ104" s="84"/>
      <c r="GFR104" s="84"/>
      <c r="GFS104" s="84"/>
      <c r="GFT104" s="84"/>
      <c r="GFU104" s="84"/>
      <c r="GFV104" s="84"/>
      <c r="GFW104" s="84"/>
      <c r="GFX104" s="84"/>
      <c r="GFY104" s="84"/>
      <c r="GFZ104" s="84"/>
      <c r="GGA104" s="84"/>
      <c r="GGB104" s="84"/>
      <c r="GGC104" s="84"/>
      <c r="GGD104" s="84"/>
      <c r="GGE104" s="84"/>
      <c r="GGF104" s="84"/>
      <c r="GGG104" s="84"/>
      <c r="GGH104" s="84"/>
      <c r="GGI104" s="84"/>
      <c r="GGJ104" s="84"/>
      <c r="GGK104" s="84"/>
      <c r="GGL104" s="84"/>
      <c r="GGM104" s="84"/>
      <c r="GGN104" s="84"/>
      <c r="GGO104" s="84"/>
      <c r="GGP104" s="84"/>
      <c r="GGQ104" s="84"/>
      <c r="GGR104" s="84"/>
      <c r="GGS104" s="84"/>
      <c r="GGT104" s="84"/>
      <c r="GGU104" s="84"/>
      <c r="GGV104" s="84"/>
      <c r="GGW104" s="84"/>
      <c r="GGX104" s="84"/>
      <c r="GGY104" s="84"/>
      <c r="GGZ104" s="84"/>
      <c r="GHA104" s="84"/>
      <c r="GHB104" s="84"/>
      <c r="GHC104" s="84"/>
      <c r="GHD104" s="84"/>
      <c r="GHE104" s="84"/>
      <c r="GHF104" s="84"/>
      <c r="GHG104" s="84"/>
      <c r="GHH104" s="84"/>
      <c r="GHI104" s="84"/>
      <c r="GHJ104" s="84"/>
      <c r="GHK104" s="84"/>
      <c r="GHL104" s="84"/>
      <c r="GHM104" s="84"/>
      <c r="GHN104" s="84"/>
      <c r="GHO104" s="84"/>
      <c r="GHP104" s="84"/>
      <c r="GHQ104" s="84"/>
      <c r="GHR104" s="84"/>
      <c r="GHS104" s="84"/>
      <c r="GHT104" s="84"/>
      <c r="GHU104" s="84"/>
      <c r="GHV104" s="84"/>
      <c r="GHW104" s="84"/>
      <c r="GHX104" s="84"/>
      <c r="GHY104" s="84"/>
      <c r="GHZ104" s="84"/>
      <c r="GIA104" s="84"/>
      <c r="GIB104" s="84"/>
      <c r="GIC104" s="84"/>
      <c r="GID104" s="84"/>
      <c r="GIE104" s="84"/>
      <c r="GIF104" s="84"/>
      <c r="GIG104" s="84"/>
      <c r="GIH104" s="84"/>
      <c r="GII104" s="84"/>
      <c r="GIJ104" s="84"/>
      <c r="GIK104" s="84"/>
      <c r="GIL104" s="84"/>
      <c r="GIM104" s="84"/>
      <c r="GIN104" s="84"/>
      <c r="GIO104" s="84"/>
      <c r="GIP104" s="84"/>
      <c r="GIQ104" s="84"/>
      <c r="GIR104" s="84"/>
      <c r="GIS104" s="84"/>
      <c r="GIT104" s="84"/>
      <c r="GIU104" s="84"/>
      <c r="GIV104" s="84"/>
      <c r="GIW104" s="84"/>
      <c r="GIX104" s="84"/>
      <c r="GIY104" s="84"/>
      <c r="GIZ104" s="84"/>
      <c r="GJA104" s="84"/>
      <c r="GJB104" s="84"/>
      <c r="GJC104" s="84"/>
      <c r="GJD104" s="84"/>
      <c r="GJE104" s="84"/>
      <c r="GJF104" s="84"/>
      <c r="GJG104" s="84"/>
      <c r="GJH104" s="84"/>
      <c r="GJI104" s="84"/>
      <c r="GJJ104" s="84"/>
      <c r="GJK104" s="84"/>
      <c r="GJL104" s="84"/>
      <c r="GJM104" s="84"/>
      <c r="GJN104" s="84"/>
      <c r="GJO104" s="84"/>
      <c r="GJP104" s="84"/>
      <c r="GJQ104" s="84"/>
      <c r="GJR104" s="84"/>
      <c r="GJS104" s="84"/>
      <c r="GJT104" s="84"/>
      <c r="GJU104" s="84"/>
      <c r="GJV104" s="84"/>
      <c r="GJW104" s="84"/>
      <c r="GJX104" s="84"/>
      <c r="GJY104" s="84"/>
      <c r="GJZ104" s="84"/>
      <c r="GKA104" s="84"/>
      <c r="GKB104" s="84"/>
      <c r="GKC104" s="84"/>
      <c r="GKD104" s="84"/>
      <c r="GKE104" s="84"/>
      <c r="GKF104" s="84"/>
      <c r="GKG104" s="84"/>
      <c r="GKH104" s="84"/>
      <c r="GKI104" s="84"/>
      <c r="GKJ104" s="84"/>
      <c r="GKK104" s="84"/>
      <c r="GKL104" s="84"/>
      <c r="GKM104" s="84"/>
      <c r="GKN104" s="84"/>
      <c r="GKO104" s="84"/>
      <c r="GKP104" s="84"/>
      <c r="GKQ104" s="84"/>
      <c r="GKR104" s="84"/>
      <c r="GKS104" s="84"/>
      <c r="GKT104" s="84"/>
      <c r="GKU104" s="84"/>
      <c r="GKV104" s="84"/>
      <c r="GKW104" s="84"/>
      <c r="GKX104" s="84"/>
      <c r="GKY104" s="84"/>
      <c r="GKZ104" s="84"/>
      <c r="GLA104" s="84"/>
      <c r="GLB104" s="84"/>
      <c r="GLC104" s="84"/>
      <c r="GLD104" s="84"/>
      <c r="GLE104" s="84"/>
      <c r="GLF104" s="84"/>
      <c r="GLG104" s="84"/>
      <c r="GLH104" s="84"/>
      <c r="GLI104" s="84"/>
      <c r="GLJ104" s="84"/>
      <c r="GLK104" s="84"/>
      <c r="GLL104" s="84"/>
      <c r="GLM104" s="84"/>
      <c r="GLN104" s="84"/>
      <c r="GLO104" s="84"/>
      <c r="GLP104" s="84"/>
      <c r="GLQ104" s="84"/>
      <c r="GLR104" s="84"/>
      <c r="GLS104" s="84"/>
      <c r="GLT104" s="84"/>
      <c r="GLU104" s="84"/>
      <c r="GLV104" s="84"/>
      <c r="GLW104" s="84"/>
      <c r="GLX104" s="84"/>
      <c r="GLY104" s="84"/>
      <c r="GLZ104" s="84"/>
      <c r="GMA104" s="84"/>
      <c r="GMB104" s="84"/>
      <c r="GMC104" s="84"/>
      <c r="GMD104" s="84"/>
      <c r="GME104" s="84"/>
      <c r="GMF104" s="84"/>
      <c r="GMG104" s="84"/>
      <c r="GMH104" s="84"/>
      <c r="GMI104" s="84"/>
      <c r="GMJ104" s="84"/>
      <c r="GMK104" s="84"/>
      <c r="GML104" s="84"/>
      <c r="GMM104" s="84"/>
      <c r="GMN104" s="84"/>
      <c r="GMO104" s="84"/>
      <c r="GMP104" s="84"/>
      <c r="GMQ104" s="84"/>
      <c r="GMR104" s="84"/>
      <c r="GMS104" s="84"/>
      <c r="GMT104" s="84"/>
      <c r="GMU104" s="84"/>
      <c r="GMV104" s="84"/>
      <c r="GMW104" s="84"/>
      <c r="GMX104" s="84"/>
      <c r="GMY104" s="84"/>
      <c r="GMZ104" s="84"/>
      <c r="GNA104" s="84"/>
      <c r="GNB104" s="84"/>
      <c r="GNC104" s="84"/>
      <c r="GND104" s="84"/>
      <c r="GNE104" s="84"/>
      <c r="GNF104" s="84"/>
      <c r="GNG104" s="84"/>
      <c r="GNH104" s="84"/>
      <c r="GNI104" s="84"/>
      <c r="GNJ104" s="84"/>
      <c r="GNK104" s="84"/>
      <c r="GNL104" s="84"/>
      <c r="GNM104" s="84"/>
      <c r="GNN104" s="84"/>
      <c r="GNO104" s="84"/>
      <c r="GNP104" s="84"/>
      <c r="GNQ104" s="84"/>
      <c r="GNR104" s="84"/>
      <c r="GNS104" s="84"/>
      <c r="GNT104" s="84"/>
      <c r="GNU104" s="84"/>
      <c r="GNV104" s="84"/>
      <c r="GNW104" s="84"/>
      <c r="GNX104" s="84"/>
      <c r="GNY104" s="84"/>
      <c r="GNZ104" s="84"/>
      <c r="GOA104" s="84"/>
      <c r="GOB104" s="84"/>
      <c r="GOC104" s="84"/>
      <c r="GOD104" s="84"/>
      <c r="GOE104" s="84"/>
      <c r="GOF104" s="84"/>
      <c r="GOG104" s="84"/>
      <c r="GOH104" s="84"/>
      <c r="GOI104" s="84"/>
      <c r="GOJ104" s="84"/>
      <c r="GOK104" s="84"/>
      <c r="GOL104" s="84"/>
      <c r="GOM104" s="84"/>
      <c r="GON104" s="84"/>
      <c r="GOO104" s="84"/>
      <c r="GOP104" s="84"/>
      <c r="GOQ104" s="84"/>
      <c r="GOR104" s="84"/>
      <c r="GOS104" s="84"/>
      <c r="GOT104" s="84"/>
      <c r="GOU104" s="84"/>
      <c r="GOV104" s="84"/>
      <c r="GOW104" s="84"/>
      <c r="GOX104" s="84"/>
      <c r="GOY104" s="84"/>
      <c r="GOZ104" s="84"/>
      <c r="GPA104" s="84"/>
      <c r="GPB104" s="84"/>
      <c r="GPC104" s="84"/>
      <c r="GPD104" s="84"/>
      <c r="GPE104" s="84"/>
      <c r="GPF104" s="84"/>
      <c r="GPG104" s="84"/>
      <c r="GPH104" s="84"/>
      <c r="GPI104" s="84"/>
      <c r="GPJ104" s="84"/>
      <c r="GPK104" s="84"/>
      <c r="GPL104" s="84"/>
      <c r="GPM104" s="84"/>
      <c r="GPN104" s="84"/>
      <c r="GPO104" s="84"/>
      <c r="GPP104" s="84"/>
      <c r="GPQ104" s="84"/>
      <c r="GPR104" s="84"/>
      <c r="GPS104" s="84"/>
      <c r="GPT104" s="84"/>
      <c r="GPU104" s="84"/>
      <c r="GPV104" s="84"/>
      <c r="GPW104" s="84"/>
      <c r="GPX104" s="84"/>
      <c r="GPY104" s="84"/>
      <c r="GPZ104" s="84"/>
      <c r="GQA104" s="84"/>
      <c r="GQB104" s="84"/>
      <c r="GQC104" s="84"/>
      <c r="GQD104" s="84"/>
      <c r="GQE104" s="84"/>
      <c r="GQF104" s="84"/>
      <c r="GQG104" s="84"/>
      <c r="GQH104" s="84"/>
      <c r="GQI104" s="84"/>
      <c r="GQJ104" s="84"/>
      <c r="GQK104" s="84"/>
      <c r="GQL104" s="84"/>
      <c r="GQM104" s="84"/>
      <c r="GQN104" s="84"/>
      <c r="GQO104" s="84"/>
      <c r="GQP104" s="84"/>
      <c r="GQQ104" s="84"/>
      <c r="GQR104" s="84"/>
      <c r="GQS104" s="84"/>
      <c r="GQT104" s="84"/>
      <c r="GQU104" s="84"/>
      <c r="GQV104" s="84"/>
      <c r="GQW104" s="84"/>
      <c r="GQX104" s="84"/>
      <c r="GQY104" s="84"/>
      <c r="GQZ104" s="84"/>
      <c r="GRA104" s="84"/>
      <c r="GRB104" s="84"/>
      <c r="GRC104" s="84"/>
      <c r="GRD104" s="84"/>
      <c r="GRE104" s="84"/>
      <c r="GRF104" s="84"/>
      <c r="GRG104" s="84"/>
      <c r="GRH104" s="84"/>
      <c r="GRI104" s="84"/>
      <c r="GRJ104" s="84"/>
      <c r="GRK104" s="84"/>
      <c r="GRL104" s="84"/>
      <c r="GRM104" s="84"/>
      <c r="GRN104" s="84"/>
      <c r="GRO104" s="84"/>
      <c r="GRP104" s="84"/>
      <c r="GRQ104" s="84"/>
      <c r="GRR104" s="84"/>
      <c r="GRS104" s="84"/>
      <c r="GRT104" s="84"/>
      <c r="GRU104" s="84"/>
      <c r="GRV104" s="84"/>
      <c r="GRW104" s="84"/>
      <c r="GRX104" s="84"/>
      <c r="GRY104" s="84"/>
      <c r="GRZ104" s="84"/>
      <c r="GSA104" s="84"/>
      <c r="GSB104" s="84"/>
      <c r="GSC104" s="84"/>
      <c r="GSD104" s="84"/>
      <c r="GSE104" s="84"/>
      <c r="GSF104" s="84"/>
      <c r="GSG104" s="84"/>
      <c r="GSH104" s="84"/>
      <c r="GSI104" s="84"/>
      <c r="GSJ104" s="84"/>
      <c r="GSK104" s="84"/>
      <c r="GSL104" s="84"/>
      <c r="GSM104" s="84"/>
      <c r="GSN104" s="84"/>
      <c r="GSO104" s="84"/>
      <c r="GSP104" s="84"/>
      <c r="GSQ104" s="84"/>
      <c r="GSR104" s="84"/>
      <c r="GSS104" s="84"/>
      <c r="GST104" s="84"/>
      <c r="GSU104" s="84"/>
      <c r="GSV104" s="84"/>
      <c r="GSW104" s="84"/>
      <c r="GSX104" s="84"/>
      <c r="GSY104" s="84"/>
      <c r="GSZ104" s="84"/>
      <c r="GTA104" s="84"/>
      <c r="GTB104" s="84"/>
      <c r="GTC104" s="84"/>
      <c r="GTD104" s="84"/>
      <c r="GTE104" s="84"/>
      <c r="GTF104" s="84"/>
      <c r="GTG104" s="84"/>
      <c r="GTH104" s="84"/>
      <c r="GTI104" s="84"/>
      <c r="GTJ104" s="84"/>
      <c r="GTK104" s="84"/>
      <c r="GTL104" s="84"/>
      <c r="GTM104" s="84"/>
      <c r="GTN104" s="84"/>
      <c r="GTO104" s="84"/>
      <c r="GTP104" s="84"/>
      <c r="GTQ104" s="84"/>
      <c r="GTR104" s="84"/>
      <c r="GTS104" s="84"/>
      <c r="GTT104" s="84"/>
      <c r="GTU104" s="84"/>
      <c r="GTV104" s="84"/>
      <c r="GTW104" s="84"/>
      <c r="GTX104" s="84"/>
      <c r="GTY104" s="84"/>
      <c r="GTZ104" s="84"/>
      <c r="GUA104" s="84"/>
      <c r="GUB104" s="84"/>
      <c r="GUC104" s="84"/>
      <c r="GUD104" s="84"/>
      <c r="GUE104" s="84"/>
      <c r="GUF104" s="84"/>
      <c r="GUG104" s="84"/>
      <c r="GUH104" s="84"/>
      <c r="GUI104" s="84"/>
      <c r="GUJ104" s="84"/>
      <c r="GUK104" s="84"/>
      <c r="GUL104" s="84"/>
      <c r="GUM104" s="84"/>
      <c r="GUN104" s="84"/>
      <c r="GUO104" s="84"/>
      <c r="GUP104" s="84"/>
      <c r="GUQ104" s="84"/>
      <c r="GUR104" s="84"/>
      <c r="GUS104" s="84"/>
      <c r="GUT104" s="84"/>
      <c r="GUU104" s="84"/>
      <c r="GUV104" s="84"/>
      <c r="GUW104" s="84"/>
      <c r="GUX104" s="84"/>
      <c r="GUY104" s="84"/>
      <c r="GUZ104" s="84"/>
      <c r="GVA104" s="84"/>
      <c r="GVB104" s="84"/>
      <c r="GVC104" s="84"/>
      <c r="GVD104" s="84"/>
      <c r="GVE104" s="84"/>
      <c r="GVF104" s="84"/>
      <c r="GVG104" s="84"/>
      <c r="GVH104" s="84"/>
      <c r="GVI104" s="84"/>
      <c r="GVJ104" s="84"/>
      <c r="GVK104" s="84"/>
      <c r="GVL104" s="84"/>
      <c r="GVM104" s="84"/>
      <c r="GVN104" s="84"/>
      <c r="GVO104" s="84"/>
      <c r="GVP104" s="84"/>
      <c r="GVQ104" s="84"/>
      <c r="GVR104" s="84"/>
      <c r="GVS104" s="84"/>
      <c r="GVT104" s="84"/>
      <c r="GVU104" s="84"/>
      <c r="GVV104" s="84"/>
      <c r="GVW104" s="84"/>
      <c r="GVX104" s="84"/>
      <c r="GVY104" s="84"/>
      <c r="GVZ104" s="84"/>
      <c r="GWA104" s="84"/>
      <c r="GWB104" s="84"/>
      <c r="GWC104" s="84"/>
      <c r="GWD104" s="84"/>
      <c r="GWE104" s="84"/>
      <c r="GWF104" s="84"/>
      <c r="GWG104" s="84"/>
      <c r="GWH104" s="84"/>
      <c r="GWI104" s="84"/>
      <c r="GWJ104" s="84"/>
      <c r="GWK104" s="84"/>
      <c r="GWL104" s="84"/>
      <c r="GWM104" s="84"/>
      <c r="GWN104" s="84"/>
      <c r="GWO104" s="84"/>
      <c r="GWP104" s="84"/>
      <c r="GWQ104" s="84"/>
      <c r="GWR104" s="84"/>
      <c r="GWS104" s="84"/>
      <c r="GWT104" s="84"/>
      <c r="GWU104" s="84"/>
      <c r="GWV104" s="84"/>
      <c r="GWW104" s="84"/>
      <c r="GWX104" s="84"/>
      <c r="GWY104" s="84"/>
      <c r="GWZ104" s="84"/>
      <c r="GXA104" s="84"/>
      <c r="GXB104" s="84"/>
      <c r="GXC104" s="84"/>
      <c r="GXD104" s="84"/>
      <c r="GXE104" s="84"/>
      <c r="GXF104" s="84"/>
      <c r="GXG104" s="84"/>
      <c r="GXH104" s="84"/>
      <c r="GXI104" s="84"/>
      <c r="GXJ104" s="84"/>
      <c r="GXK104" s="84"/>
      <c r="GXL104" s="84"/>
      <c r="GXM104" s="84"/>
      <c r="GXN104" s="84"/>
      <c r="GXO104" s="84"/>
      <c r="GXP104" s="84"/>
      <c r="GXQ104" s="84"/>
      <c r="GXR104" s="84"/>
      <c r="GXS104" s="84"/>
      <c r="GXT104" s="84"/>
      <c r="GXU104" s="84"/>
      <c r="GXV104" s="84"/>
      <c r="GXW104" s="84"/>
      <c r="GXX104" s="84"/>
      <c r="GXY104" s="84"/>
      <c r="GXZ104" s="84"/>
      <c r="GYA104" s="84"/>
      <c r="GYB104" s="84"/>
      <c r="GYC104" s="84"/>
      <c r="GYD104" s="84"/>
      <c r="GYE104" s="84"/>
      <c r="GYF104" s="84"/>
      <c r="GYG104" s="84"/>
      <c r="GYH104" s="84"/>
      <c r="GYI104" s="84"/>
      <c r="GYJ104" s="84"/>
      <c r="GYK104" s="84"/>
      <c r="GYL104" s="84"/>
      <c r="GYM104" s="84"/>
      <c r="GYN104" s="84"/>
      <c r="GYO104" s="84"/>
      <c r="GYP104" s="84"/>
      <c r="GYQ104" s="84"/>
      <c r="GYR104" s="84"/>
      <c r="GYS104" s="84"/>
      <c r="GYT104" s="84"/>
      <c r="GYU104" s="84"/>
      <c r="GYV104" s="84"/>
      <c r="GYW104" s="84"/>
      <c r="GYX104" s="84"/>
      <c r="GYY104" s="84"/>
      <c r="GYZ104" s="84"/>
      <c r="GZA104" s="84"/>
      <c r="GZB104" s="84"/>
      <c r="GZC104" s="84"/>
      <c r="GZD104" s="84"/>
      <c r="GZE104" s="84"/>
      <c r="GZF104" s="84"/>
      <c r="GZG104" s="84"/>
      <c r="GZH104" s="84"/>
      <c r="GZI104" s="84"/>
      <c r="GZJ104" s="84"/>
      <c r="GZK104" s="84"/>
      <c r="GZL104" s="84"/>
      <c r="GZM104" s="84"/>
      <c r="GZN104" s="84"/>
      <c r="GZO104" s="84"/>
      <c r="GZP104" s="84"/>
      <c r="GZQ104" s="84"/>
      <c r="GZR104" s="84"/>
      <c r="GZS104" s="84"/>
      <c r="GZT104" s="84"/>
      <c r="GZU104" s="84"/>
      <c r="GZV104" s="84"/>
      <c r="GZW104" s="84"/>
      <c r="GZX104" s="84"/>
      <c r="GZY104" s="84"/>
      <c r="GZZ104" s="84"/>
      <c r="HAA104" s="84"/>
      <c r="HAB104" s="84"/>
      <c r="HAC104" s="84"/>
      <c r="HAD104" s="84"/>
      <c r="HAE104" s="84"/>
      <c r="HAF104" s="84"/>
      <c r="HAG104" s="84"/>
      <c r="HAH104" s="84"/>
      <c r="HAI104" s="84"/>
      <c r="HAJ104" s="84"/>
      <c r="HAK104" s="84"/>
      <c r="HAL104" s="84"/>
      <c r="HAM104" s="84"/>
      <c r="HAN104" s="84"/>
      <c r="HAO104" s="84"/>
      <c r="HAP104" s="84"/>
      <c r="HAQ104" s="84"/>
      <c r="HAR104" s="84"/>
      <c r="HAS104" s="84"/>
      <c r="HAT104" s="84"/>
      <c r="HAU104" s="84"/>
      <c r="HAV104" s="84"/>
      <c r="HAW104" s="84"/>
      <c r="HAX104" s="84"/>
      <c r="HAY104" s="84"/>
      <c r="HAZ104" s="84"/>
      <c r="HBA104" s="84"/>
      <c r="HBB104" s="84"/>
      <c r="HBC104" s="84"/>
      <c r="HBD104" s="84"/>
      <c r="HBE104" s="84"/>
      <c r="HBF104" s="84"/>
      <c r="HBG104" s="84"/>
      <c r="HBH104" s="84"/>
      <c r="HBI104" s="84"/>
      <c r="HBJ104" s="84"/>
      <c r="HBK104" s="84"/>
      <c r="HBL104" s="84"/>
      <c r="HBM104" s="84"/>
      <c r="HBN104" s="84"/>
      <c r="HBO104" s="84"/>
      <c r="HBP104" s="84"/>
      <c r="HBQ104" s="84"/>
      <c r="HBR104" s="84"/>
      <c r="HBS104" s="84"/>
      <c r="HBT104" s="84"/>
      <c r="HBU104" s="84"/>
      <c r="HBV104" s="84"/>
      <c r="HBW104" s="84"/>
      <c r="HBX104" s="84"/>
      <c r="HBY104" s="84"/>
      <c r="HBZ104" s="84"/>
      <c r="HCA104" s="84"/>
      <c r="HCB104" s="84"/>
      <c r="HCC104" s="84"/>
      <c r="HCD104" s="84"/>
      <c r="HCE104" s="84"/>
      <c r="HCF104" s="84"/>
      <c r="HCG104" s="84"/>
      <c r="HCH104" s="84"/>
      <c r="HCI104" s="84"/>
      <c r="HCJ104" s="84"/>
      <c r="HCK104" s="84"/>
      <c r="HCL104" s="84"/>
      <c r="HCM104" s="84"/>
      <c r="HCN104" s="84"/>
      <c r="HCO104" s="84"/>
      <c r="HCP104" s="84"/>
      <c r="HCQ104" s="84"/>
      <c r="HCR104" s="84"/>
      <c r="HCS104" s="84"/>
      <c r="HCT104" s="84"/>
      <c r="HCU104" s="84"/>
      <c r="HCV104" s="84"/>
      <c r="HCW104" s="84"/>
      <c r="HCX104" s="84"/>
      <c r="HCY104" s="84"/>
      <c r="HCZ104" s="84"/>
      <c r="HDA104" s="84"/>
      <c r="HDB104" s="84"/>
      <c r="HDC104" s="84"/>
      <c r="HDD104" s="84"/>
      <c r="HDE104" s="84"/>
      <c r="HDF104" s="84"/>
      <c r="HDG104" s="84"/>
      <c r="HDH104" s="84"/>
      <c r="HDI104" s="84"/>
      <c r="HDJ104" s="84"/>
      <c r="HDK104" s="84"/>
      <c r="HDL104" s="84"/>
      <c r="HDM104" s="84"/>
      <c r="HDN104" s="84"/>
      <c r="HDO104" s="84"/>
      <c r="HDP104" s="84"/>
      <c r="HDQ104" s="84"/>
      <c r="HDR104" s="84"/>
      <c r="HDS104" s="84"/>
      <c r="HDT104" s="84"/>
      <c r="HDU104" s="84"/>
      <c r="HDV104" s="84"/>
      <c r="HDW104" s="84"/>
      <c r="HDX104" s="84"/>
      <c r="HDY104" s="84"/>
      <c r="HDZ104" s="84"/>
      <c r="HEA104" s="84"/>
      <c r="HEB104" s="84"/>
      <c r="HEC104" s="84"/>
      <c r="HED104" s="84"/>
      <c r="HEE104" s="84"/>
      <c r="HEF104" s="84"/>
      <c r="HEG104" s="84"/>
      <c r="HEH104" s="84"/>
      <c r="HEI104" s="84"/>
      <c r="HEJ104" s="84"/>
      <c r="HEK104" s="84"/>
      <c r="HEL104" s="84"/>
      <c r="HEM104" s="84"/>
      <c r="HEN104" s="84"/>
      <c r="HEO104" s="84"/>
      <c r="HEP104" s="84"/>
      <c r="HEQ104" s="84"/>
      <c r="HER104" s="84"/>
      <c r="HES104" s="84"/>
      <c r="HET104" s="84"/>
      <c r="HEU104" s="84"/>
      <c r="HEV104" s="84"/>
      <c r="HEW104" s="84"/>
      <c r="HEX104" s="84"/>
      <c r="HEY104" s="84"/>
      <c r="HEZ104" s="84"/>
      <c r="HFA104" s="84"/>
      <c r="HFB104" s="84"/>
      <c r="HFC104" s="84"/>
      <c r="HFD104" s="84"/>
      <c r="HFE104" s="84"/>
      <c r="HFF104" s="84"/>
      <c r="HFG104" s="84"/>
      <c r="HFH104" s="84"/>
      <c r="HFI104" s="84"/>
      <c r="HFJ104" s="84"/>
      <c r="HFK104" s="84"/>
      <c r="HFL104" s="84"/>
      <c r="HFM104" s="84"/>
      <c r="HFN104" s="84"/>
      <c r="HFO104" s="84"/>
      <c r="HFP104" s="84"/>
      <c r="HFQ104" s="84"/>
      <c r="HFR104" s="84"/>
      <c r="HFS104" s="84"/>
      <c r="HFT104" s="84"/>
      <c r="HFU104" s="84"/>
      <c r="HFV104" s="84"/>
      <c r="HFW104" s="84"/>
      <c r="HFX104" s="84"/>
      <c r="HFY104" s="84"/>
      <c r="HFZ104" s="84"/>
      <c r="HGA104" s="84"/>
      <c r="HGB104" s="84"/>
      <c r="HGC104" s="84"/>
      <c r="HGD104" s="84"/>
      <c r="HGE104" s="84"/>
      <c r="HGF104" s="84"/>
      <c r="HGG104" s="84"/>
      <c r="HGH104" s="84"/>
      <c r="HGI104" s="84"/>
      <c r="HGJ104" s="84"/>
      <c r="HGK104" s="84"/>
      <c r="HGL104" s="84"/>
      <c r="HGM104" s="84"/>
      <c r="HGN104" s="84"/>
      <c r="HGO104" s="84"/>
      <c r="HGP104" s="84"/>
      <c r="HGQ104" s="84"/>
      <c r="HGR104" s="84"/>
      <c r="HGS104" s="84"/>
      <c r="HGT104" s="84"/>
      <c r="HGU104" s="84"/>
      <c r="HGV104" s="84"/>
      <c r="HGW104" s="84"/>
      <c r="HGX104" s="84"/>
      <c r="HGY104" s="84"/>
      <c r="HGZ104" s="84"/>
      <c r="HHA104" s="84"/>
      <c r="HHB104" s="84"/>
      <c r="HHC104" s="84"/>
      <c r="HHD104" s="84"/>
      <c r="HHE104" s="84"/>
      <c r="HHF104" s="84"/>
      <c r="HHG104" s="84"/>
      <c r="HHH104" s="84"/>
      <c r="HHI104" s="84"/>
      <c r="HHJ104" s="84"/>
      <c r="HHK104" s="84"/>
      <c r="HHL104" s="84"/>
      <c r="HHM104" s="84"/>
      <c r="HHN104" s="84"/>
      <c r="HHO104" s="84"/>
      <c r="HHP104" s="84"/>
      <c r="HHQ104" s="84"/>
      <c r="HHR104" s="84"/>
      <c r="HHS104" s="84"/>
      <c r="HHT104" s="84"/>
      <c r="HHU104" s="84"/>
      <c r="HHV104" s="84"/>
      <c r="HHW104" s="84"/>
      <c r="HHX104" s="84"/>
      <c r="HHY104" s="84"/>
      <c r="HHZ104" s="84"/>
      <c r="HIA104" s="84"/>
      <c r="HIB104" s="84"/>
      <c r="HIC104" s="84"/>
      <c r="HID104" s="84"/>
      <c r="HIE104" s="84"/>
      <c r="HIF104" s="84"/>
      <c r="HIG104" s="84"/>
      <c r="HIH104" s="84"/>
      <c r="HII104" s="84"/>
      <c r="HIJ104" s="84"/>
      <c r="HIK104" s="84"/>
      <c r="HIL104" s="84"/>
      <c r="HIM104" s="84"/>
      <c r="HIN104" s="84"/>
      <c r="HIO104" s="84"/>
      <c r="HIP104" s="84"/>
      <c r="HIQ104" s="84"/>
      <c r="HIR104" s="84"/>
      <c r="HIS104" s="84"/>
      <c r="HIT104" s="84"/>
      <c r="HIU104" s="84"/>
      <c r="HIV104" s="84"/>
      <c r="HIW104" s="84"/>
      <c r="HIX104" s="84"/>
      <c r="HIY104" s="84"/>
      <c r="HIZ104" s="84"/>
      <c r="HJA104" s="84"/>
      <c r="HJB104" s="84"/>
      <c r="HJC104" s="84"/>
      <c r="HJD104" s="84"/>
      <c r="HJE104" s="84"/>
      <c r="HJF104" s="84"/>
      <c r="HJG104" s="84"/>
      <c r="HJH104" s="84"/>
      <c r="HJI104" s="84"/>
      <c r="HJJ104" s="84"/>
      <c r="HJK104" s="84"/>
      <c r="HJL104" s="84"/>
      <c r="HJM104" s="84"/>
      <c r="HJN104" s="84"/>
      <c r="HJO104" s="84"/>
      <c r="HJP104" s="84"/>
      <c r="HJQ104" s="84"/>
      <c r="HJR104" s="84"/>
      <c r="HJS104" s="84"/>
      <c r="HJT104" s="84"/>
      <c r="HJU104" s="84"/>
      <c r="HJV104" s="84"/>
      <c r="HJW104" s="84"/>
      <c r="HJX104" s="84"/>
      <c r="HJY104" s="84"/>
      <c r="HJZ104" s="84"/>
      <c r="HKA104" s="84"/>
      <c r="HKB104" s="84"/>
      <c r="HKC104" s="84"/>
      <c r="HKD104" s="84"/>
      <c r="HKE104" s="84"/>
      <c r="HKF104" s="84"/>
      <c r="HKG104" s="84"/>
      <c r="HKH104" s="84"/>
      <c r="HKI104" s="84"/>
      <c r="HKJ104" s="84"/>
      <c r="HKK104" s="84"/>
      <c r="HKL104" s="84"/>
      <c r="HKM104" s="84"/>
      <c r="HKN104" s="84"/>
      <c r="HKO104" s="84"/>
      <c r="HKP104" s="84"/>
      <c r="HKQ104" s="84"/>
      <c r="HKR104" s="84"/>
      <c r="HKS104" s="84"/>
      <c r="HKT104" s="84"/>
      <c r="HKU104" s="84"/>
      <c r="HKV104" s="84"/>
      <c r="HKW104" s="84"/>
      <c r="HKX104" s="84"/>
      <c r="HKY104" s="84"/>
      <c r="HKZ104" s="84"/>
      <c r="HLA104" s="84"/>
      <c r="HLB104" s="84"/>
      <c r="HLC104" s="84"/>
      <c r="HLD104" s="84"/>
      <c r="HLE104" s="84"/>
      <c r="HLF104" s="84"/>
      <c r="HLG104" s="84"/>
      <c r="HLH104" s="84"/>
      <c r="HLI104" s="84"/>
      <c r="HLJ104" s="84"/>
      <c r="HLK104" s="84"/>
      <c r="HLL104" s="84"/>
      <c r="HLM104" s="84"/>
      <c r="HLN104" s="84"/>
      <c r="HLO104" s="84"/>
      <c r="HLP104" s="84"/>
      <c r="HLQ104" s="84"/>
      <c r="HLR104" s="84"/>
      <c r="HLS104" s="84"/>
      <c r="HLT104" s="84"/>
      <c r="HLU104" s="84"/>
      <c r="HLV104" s="84"/>
      <c r="HLW104" s="84"/>
      <c r="HLX104" s="84"/>
      <c r="HLY104" s="84"/>
      <c r="HLZ104" s="84"/>
      <c r="HMA104" s="84"/>
      <c r="HMB104" s="84"/>
      <c r="HMC104" s="84"/>
      <c r="HMD104" s="84"/>
      <c r="HME104" s="84"/>
      <c r="HMF104" s="84"/>
      <c r="HMG104" s="84"/>
      <c r="HMH104" s="84"/>
      <c r="HMI104" s="84"/>
      <c r="HMJ104" s="84"/>
      <c r="HMK104" s="84"/>
      <c r="HML104" s="84"/>
      <c r="HMM104" s="84"/>
      <c r="HMN104" s="84"/>
      <c r="HMO104" s="84"/>
      <c r="HMP104" s="84"/>
      <c r="HMQ104" s="84"/>
      <c r="HMR104" s="84"/>
      <c r="HMS104" s="84"/>
      <c r="HMT104" s="84"/>
      <c r="HMU104" s="84"/>
      <c r="HMV104" s="84"/>
      <c r="HMW104" s="84"/>
      <c r="HMX104" s="84"/>
      <c r="HMY104" s="84"/>
      <c r="HMZ104" s="84"/>
      <c r="HNA104" s="84"/>
      <c r="HNB104" s="84"/>
      <c r="HNC104" s="84"/>
      <c r="HND104" s="84"/>
      <c r="HNE104" s="84"/>
      <c r="HNF104" s="84"/>
      <c r="HNG104" s="84"/>
      <c r="HNH104" s="84"/>
      <c r="HNI104" s="84"/>
      <c r="HNJ104" s="84"/>
      <c r="HNK104" s="84"/>
      <c r="HNL104" s="84"/>
      <c r="HNM104" s="84"/>
      <c r="HNN104" s="84"/>
      <c r="HNO104" s="84"/>
      <c r="HNP104" s="84"/>
      <c r="HNQ104" s="84"/>
      <c r="HNR104" s="84"/>
      <c r="HNS104" s="84"/>
      <c r="HNT104" s="84"/>
      <c r="HNU104" s="84"/>
      <c r="HNV104" s="84"/>
      <c r="HNW104" s="84"/>
      <c r="HNX104" s="84"/>
      <c r="HNY104" s="84"/>
      <c r="HNZ104" s="84"/>
      <c r="HOA104" s="84"/>
      <c r="HOB104" s="84"/>
      <c r="HOC104" s="84"/>
      <c r="HOD104" s="84"/>
      <c r="HOE104" s="84"/>
      <c r="HOF104" s="84"/>
      <c r="HOG104" s="84"/>
      <c r="HOH104" s="84"/>
      <c r="HOI104" s="84"/>
      <c r="HOJ104" s="84"/>
      <c r="HOK104" s="84"/>
      <c r="HOL104" s="84"/>
      <c r="HOM104" s="84"/>
      <c r="HON104" s="84"/>
      <c r="HOO104" s="84"/>
      <c r="HOP104" s="84"/>
      <c r="HOQ104" s="84"/>
      <c r="HOR104" s="84"/>
      <c r="HOS104" s="84"/>
      <c r="HOT104" s="84"/>
      <c r="HOU104" s="84"/>
      <c r="HOV104" s="84"/>
      <c r="HOW104" s="84"/>
      <c r="HOX104" s="84"/>
      <c r="HOY104" s="84"/>
      <c r="HOZ104" s="84"/>
      <c r="HPA104" s="84"/>
      <c r="HPB104" s="84"/>
      <c r="HPC104" s="84"/>
      <c r="HPD104" s="84"/>
      <c r="HPE104" s="84"/>
      <c r="HPF104" s="84"/>
      <c r="HPG104" s="84"/>
      <c r="HPH104" s="84"/>
      <c r="HPI104" s="84"/>
      <c r="HPJ104" s="84"/>
      <c r="HPK104" s="84"/>
      <c r="HPL104" s="84"/>
      <c r="HPM104" s="84"/>
      <c r="HPN104" s="84"/>
      <c r="HPO104" s="84"/>
      <c r="HPP104" s="84"/>
      <c r="HPQ104" s="84"/>
      <c r="HPR104" s="84"/>
      <c r="HPS104" s="84"/>
      <c r="HPT104" s="84"/>
      <c r="HPU104" s="84"/>
      <c r="HPV104" s="84"/>
      <c r="HPW104" s="84"/>
      <c r="HPX104" s="84"/>
      <c r="HPY104" s="84"/>
      <c r="HPZ104" s="84"/>
      <c r="HQA104" s="84"/>
      <c r="HQB104" s="84"/>
      <c r="HQC104" s="84"/>
      <c r="HQD104" s="84"/>
      <c r="HQE104" s="84"/>
      <c r="HQF104" s="84"/>
      <c r="HQG104" s="84"/>
      <c r="HQH104" s="84"/>
      <c r="HQI104" s="84"/>
      <c r="HQJ104" s="84"/>
      <c r="HQK104" s="84"/>
      <c r="HQL104" s="84"/>
      <c r="HQM104" s="84"/>
      <c r="HQN104" s="84"/>
      <c r="HQO104" s="84"/>
      <c r="HQP104" s="84"/>
      <c r="HQQ104" s="84"/>
      <c r="HQR104" s="84"/>
      <c r="HQS104" s="84"/>
      <c r="HQT104" s="84"/>
      <c r="HQU104" s="84"/>
      <c r="HQV104" s="84"/>
      <c r="HQW104" s="84"/>
      <c r="HQX104" s="84"/>
      <c r="HQY104" s="84"/>
      <c r="HQZ104" s="84"/>
      <c r="HRA104" s="84"/>
      <c r="HRB104" s="84"/>
      <c r="HRC104" s="84"/>
      <c r="HRD104" s="84"/>
      <c r="HRE104" s="84"/>
      <c r="HRF104" s="84"/>
      <c r="HRG104" s="84"/>
      <c r="HRH104" s="84"/>
      <c r="HRI104" s="84"/>
      <c r="HRJ104" s="84"/>
      <c r="HRK104" s="84"/>
      <c r="HRL104" s="84"/>
      <c r="HRM104" s="84"/>
      <c r="HRN104" s="84"/>
      <c r="HRO104" s="84"/>
      <c r="HRP104" s="84"/>
      <c r="HRQ104" s="84"/>
      <c r="HRR104" s="84"/>
      <c r="HRS104" s="84"/>
      <c r="HRT104" s="84"/>
      <c r="HRU104" s="84"/>
      <c r="HRV104" s="84"/>
      <c r="HRW104" s="84"/>
      <c r="HRX104" s="84"/>
      <c r="HRY104" s="84"/>
      <c r="HRZ104" s="84"/>
      <c r="HSA104" s="84"/>
      <c r="HSB104" s="84"/>
      <c r="HSC104" s="84"/>
      <c r="HSD104" s="84"/>
      <c r="HSE104" s="84"/>
      <c r="HSF104" s="84"/>
      <c r="HSG104" s="84"/>
      <c r="HSH104" s="84"/>
      <c r="HSI104" s="84"/>
      <c r="HSJ104" s="84"/>
      <c r="HSK104" s="84"/>
      <c r="HSL104" s="84"/>
      <c r="HSM104" s="84"/>
      <c r="HSN104" s="84"/>
      <c r="HSO104" s="84"/>
      <c r="HSP104" s="84"/>
      <c r="HSQ104" s="84"/>
      <c r="HSR104" s="84"/>
      <c r="HSS104" s="84"/>
      <c r="HST104" s="84"/>
      <c r="HSU104" s="84"/>
      <c r="HSV104" s="84"/>
      <c r="HSW104" s="84"/>
      <c r="HSX104" s="84"/>
      <c r="HSY104" s="84"/>
      <c r="HSZ104" s="84"/>
      <c r="HTA104" s="84"/>
      <c r="HTB104" s="84"/>
      <c r="HTC104" s="84"/>
      <c r="HTD104" s="84"/>
      <c r="HTE104" s="84"/>
      <c r="HTF104" s="84"/>
      <c r="HTG104" s="84"/>
      <c r="HTH104" s="84"/>
      <c r="HTI104" s="84"/>
      <c r="HTJ104" s="84"/>
      <c r="HTK104" s="84"/>
      <c r="HTL104" s="84"/>
      <c r="HTM104" s="84"/>
      <c r="HTN104" s="84"/>
      <c r="HTO104" s="84"/>
      <c r="HTP104" s="84"/>
      <c r="HTQ104" s="84"/>
      <c r="HTR104" s="84"/>
      <c r="HTS104" s="84"/>
      <c r="HTT104" s="84"/>
      <c r="HTU104" s="84"/>
      <c r="HTV104" s="84"/>
      <c r="HTW104" s="84"/>
      <c r="HTX104" s="84"/>
      <c r="HTY104" s="84"/>
      <c r="HTZ104" s="84"/>
      <c r="HUA104" s="84"/>
      <c r="HUB104" s="84"/>
      <c r="HUC104" s="84"/>
      <c r="HUD104" s="84"/>
      <c r="HUE104" s="84"/>
      <c r="HUF104" s="84"/>
      <c r="HUG104" s="84"/>
      <c r="HUH104" s="84"/>
      <c r="HUI104" s="84"/>
      <c r="HUJ104" s="84"/>
      <c r="HUK104" s="84"/>
      <c r="HUL104" s="84"/>
      <c r="HUM104" s="84"/>
      <c r="HUN104" s="84"/>
      <c r="HUO104" s="84"/>
      <c r="HUP104" s="84"/>
      <c r="HUQ104" s="84"/>
      <c r="HUR104" s="84"/>
      <c r="HUS104" s="84"/>
      <c r="HUT104" s="84"/>
      <c r="HUU104" s="84"/>
      <c r="HUV104" s="84"/>
      <c r="HUW104" s="84"/>
      <c r="HUX104" s="84"/>
      <c r="HUY104" s="84"/>
      <c r="HUZ104" s="84"/>
      <c r="HVA104" s="84"/>
      <c r="HVB104" s="84"/>
      <c r="HVC104" s="84"/>
      <c r="HVD104" s="84"/>
      <c r="HVE104" s="84"/>
      <c r="HVF104" s="84"/>
      <c r="HVG104" s="84"/>
      <c r="HVH104" s="84"/>
      <c r="HVI104" s="84"/>
      <c r="HVJ104" s="84"/>
      <c r="HVK104" s="84"/>
      <c r="HVL104" s="84"/>
      <c r="HVM104" s="84"/>
      <c r="HVN104" s="84"/>
      <c r="HVO104" s="84"/>
      <c r="HVP104" s="84"/>
      <c r="HVQ104" s="84"/>
      <c r="HVR104" s="84"/>
      <c r="HVS104" s="84"/>
      <c r="HVT104" s="84"/>
      <c r="HVU104" s="84"/>
      <c r="HVV104" s="84"/>
      <c r="HVW104" s="84"/>
      <c r="HVX104" s="84"/>
      <c r="HVY104" s="84"/>
      <c r="HVZ104" s="84"/>
      <c r="HWA104" s="84"/>
      <c r="HWB104" s="84"/>
      <c r="HWC104" s="84"/>
      <c r="HWD104" s="84"/>
      <c r="HWE104" s="84"/>
      <c r="HWF104" s="84"/>
      <c r="HWG104" s="84"/>
      <c r="HWH104" s="84"/>
      <c r="HWI104" s="84"/>
      <c r="HWJ104" s="84"/>
      <c r="HWK104" s="84"/>
      <c r="HWL104" s="84"/>
      <c r="HWM104" s="84"/>
      <c r="HWN104" s="84"/>
      <c r="HWO104" s="84"/>
      <c r="HWP104" s="84"/>
      <c r="HWQ104" s="84"/>
      <c r="HWR104" s="84"/>
      <c r="HWS104" s="84"/>
      <c r="HWT104" s="84"/>
      <c r="HWU104" s="84"/>
      <c r="HWV104" s="84"/>
      <c r="HWW104" s="84"/>
      <c r="HWX104" s="84"/>
      <c r="HWY104" s="84"/>
      <c r="HWZ104" s="84"/>
      <c r="HXA104" s="84"/>
      <c r="HXB104" s="84"/>
      <c r="HXC104" s="84"/>
      <c r="HXD104" s="84"/>
      <c r="HXE104" s="84"/>
      <c r="HXF104" s="84"/>
      <c r="HXG104" s="84"/>
      <c r="HXH104" s="84"/>
      <c r="HXI104" s="84"/>
      <c r="HXJ104" s="84"/>
      <c r="HXK104" s="84"/>
      <c r="HXL104" s="84"/>
      <c r="HXM104" s="84"/>
      <c r="HXN104" s="84"/>
      <c r="HXO104" s="84"/>
      <c r="HXP104" s="84"/>
      <c r="HXQ104" s="84"/>
      <c r="HXR104" s="84"/>
      <c r="HXS104" s="84"/>
      <c r="HXT104" s="84"/>
      <c r="HXU104" s="84"/>
      <c r="HXV104" s="84"/>
      <c r="HXW104" s="84"/>
      <c r="HXX104" s="84"/>
      <c r="HXY104" s="84"/>
      <c r="HXZ104" s="84"/>
      <c r="HYA104" s="84"/>
      <c r="HYB104" s="84"/>
      <c r="HYC104" s="84"/>
      <c r="HYD104" s="84"/>
      <c r="HYE104" s="84"/>
      <c r="HYF104" s="84"/>
      <c r="HYG104" s="84"/>
      <c r="HYH104" s="84"/>
      <c r="HYI104" s="84"/>
      <c r="HYJ104" s="84"/>
      <c r="HYK104" s="84"/>
      <c r="HYL104" s="84"/>
      <c r="HYM104" s="84"/>
      <c r="HYN104" s="84"/>
      <c r="HYO104" s="84"/>
      <c r="HYP104" s="84"/>
      <c r="HYQ104" s="84"/>
      <c r="HYR104" s="84"/>
      <c r="HYS104" s="84"/>
      <c r="HYT104" s="84"/>
      <c r="HYU104" s="84"/>
      <c r="HYV104" s="84"/>
      <c r="HYW104" s="84"/>
      <c r="HYX104" s="84"/>
      <c r="HYY104" s="84"/>
      <c r="HYZ104" s="84"/>
      <c r="HZA104" s="84"/>
      <c r="HZB104" s="84"/>
      <c r="HZC104" s="84"/>
      <c r="HZD104" s="84"/>
      <c r="HZE104" s="84"/>
      <c r="HZF104" s="84"/>
      <c r="HZG104" s="84"/>
      <c r="HZH104" s="84"/>
      <c r="HZI104" s="84"/>
      <c r="HZJ104" s="84"/>
      <c r="HZK104" s="84"/>
      <c r="HZL104" s="84"/>
      <c r="HZM104" s="84"/>
      <c r="HZN104" s="84"/>
      <c r="HZO104" s="84"/>
      <c r="HZP104" s="84"/>
      <c r="HZQ104" s="84"/>
      <c r="HZR104" s="84"/>
      <c r="HZS104" s="84"/>
      <c r="HZT104" s="84"/>
      <c r="HZU104" s="84"/>
      <c r="HZV104" s="84"/>
      <c r="HZW104" s="84"/>
      <c r="HZX104" s="84"/>
      <c r="HZY104" s="84"/>
      <c r="HZZ104" s="84"/>
      <c r="IAA104" s="84"/>
      <c r="IAB104" s="84"/>
      <c r="IAC104" s="84"/>
      <c r="IAD104" s="84"/>
      <c r="IAE104" s="84"/>
      <c r="IAF104" s="84"/>
      <c r="IAG104" s="84"/>
      <c r="IAH104" s="84"/>
      <c r="IAI104" s="84"/>
      <c r="IAJ104" s="84"/>
      <c r="IAK104" s="84"/>
      <c r="IAL104" s="84"/>
      <c r="IAM104" s="84"/>
      <c r="IAN104" s="84"/>
      <c r="IAO104" s="84"/>
      <c r="IAP104" s="84"/>
      <c r="IAQ104" s="84"/>
      <c r="IAR104" s="84"/>
      <c r="IAS104" s="84"/>
      <c r="IAT104" s="84"/>
      <c r="IAU104" s="84"/>
      <c r="IAV104" s="84"/>
      <c r="IAW104" s="84"/>
      <c r="IAX104" s="84"/>
      <c r="IAY104" s="84"/>
      <c r="IAZ104" s="84"/>
      <c r="IBA104" s="84"/>
      <c r="IBB104" s="84"/>
      <c r="IBC104" s="84"/>
      <c r="IBD104" s="84"/>
      <c r="IBE104" s="84"/>
      <c r="IBF104" s="84"/>
      <c r="IBG104" s="84"/>
      <c r="IBH104" s="84"/>
      <c r="IBI104" s="84"/>
      <c r="IBJ104" s="84"/>
      <c r="IBK104" s="84"/>
      <c r="IBL104" s="84"/>
      <c r="IBM104" s="84"/>
      <c r="IBN104" s="84"/>
      <c r="IBO104" s="84"/>
      <c r="IBP104" s="84"/>
      <c r="IBQ104" s="84"/>
      <c r="IBR104" s="84"/>
      <c r="IBS104" s="84"/>
      <c r="IBT104" s="84"/>
      <c r="IBU104" s="84"/>
      <c r="IBV104" s="84"/>
      <c r="IBW104" s="84"/>
      <c r="IBX104" s="84"/>
      <c r="IBY104" s="84"/>
      <c r="IBZ104" s="84"/>
      <c r="ICA104" s="84"/>
      <c r="ICB104" s="84"/>
      <c r="ICC104" s="84"/>
      <c r="ICD104" s="84"/>
      <c r="ICE104" s="84"/>
      <c r="ICF104" s="84"/>
      <c r="ICG104" s="84"/>
      <c r="ICH104" s="84"/>
      <c r="ICI104" s="84"/>
      <c r="ICJ104" s="84"/>
      <c r="ICK104" s="84"/>
      <c r="ICL104" s="84"/>
      <c r="ICM104" s="84"/>
      <c r="ICN104" s="84"/>
      <c r="ICO104" s="84"/>
      <c r="ICP104" s="84"/>
      <c r="ICQ104" s="84"/>
      <c r="ICR104" s="84"/>
      <c r="ICS104" s="84"/>
      <c r="ICT104" s="84"/>
      <c r="ICU104" s="84"/>
      <c r="ICV104" s="84"/>
      <c r="ICW104" s="84"/>
      <c r="ICX104" s="84"/>
      <c r="ICY104" s="84"/>
      <c r="ICZ104" s="84"/>
      <c r="IDA104" s="84"/>
      <c r="IDB104" s="84"/>
      <c r="IDC104" s="84"/>
      <c r="IDD104" s="84"/>
      <c r="IDE104" s="84"/>
      <c r="IDF104" s="84"/>
      <c r="IDG104" s="84"/>
      <c r="IDH104" s="84"/>
      <c r="IDI104" s="84"/>
      <c r="IDJ104" s="84"/>
      <c r="IDK104" s="84"/>
      <c r="IDL104" s="84"/>
      <c r="IDM104" s="84"/>
      <c r="IDN104" s="84"/>
      <c r="IDO104" s="84"/>
      <c r="IDP104" s="84"/>
      <c r="IDQ104" s="84"/>
      <c r="IDR104" s="84"/>
      <c r="IDS104" s="84"/>
      <c r="IDT104" s="84"/>
      <c r="IDU104" s="84"/>
      <c r="IDV104" s="84"/>
      <c r="IDW104" s="84"/>
      <c r="IDX104" s="84"/>
      <c r="IDY104" s="84"/>
      <c r="IDZ104" s="84"/>
      <c r="IEA104" s="84"/>
      <c r="IEB104" s="84"/>
      <c r="IEC104" s="84"/>
      <c r="IED104" s="84"/>
      <c r="IEE104" s="84"/>
      <c r="IEF104" s="84"/>
      <c r="IEG104" s="84"/>
      <c r="IEH104" s="84"/>
      <c r="IEI104" s="84"/>
      <c r="IEJ104" s="84"/>
      <c r="IEK104" s="84"/>
      <c r="IEL104" s="84"/>
      <c r="IEM104" s="84"/>
      <c r="IEN104" s="84"/>
      <c r="IEO104" s="84"/>
      <c r="IEP104" s="84"/>
      <c r="IEQ104" s="84"/>
      <c r="IER104" s="84"/>
      <c r="IES104" s="84"/>
      <c r="IET104" s="84"/>
      <c r="IEU104" s="84"/>
      <c r="IEV104" s="84"/>
      <c r="IEW104" s="84"/>
      <c r="IEX104" s="84"/>
      <c r="IEY104" s="84"/>
      <c r="IEZ104" s="84"/>
      <c r="IFA104" s="84"/>
      <c r="IFB104" s="84"/>
      <c r="IFC104" s="84"/>
      <c r="IFD104" s="84"/>
      <c r="IFE104" s="84"/>
      <c r="IFF104" s="84"/>
      <c r="IFG104" s="84"/>
      <c r="IFH104" s="84"/>
      <c r="IFI104" s="84"/>
      <c r="IFJ104" s="84"/>
      <c r="IFK104" s="84"/>
      <c r="IFL104" s="84"/>
      <c r="IFM104" s="84"/>
      <c r="IFN104" s="84"/>
      <c r="IFO104" s="84"/>
      <c r="IFP104" s="84"/>
      <c r="IFQ104" s="84"/>
      <c r="IFR104" s="84"/>
      <c r="IFS104" s="84"/>
      <c r="IFT104" s="84"/>
      <c r="IFU104" s="84"/>
      <c r="IFV104" s="84"/>
      <c r="IFW104" s="84"/>
      <c r="IFX104" s="84"/>
      <c r="IFY104" s="84"/>
      <c r="IFZ104" s="84"/>
      <c r="IGA104" s="84"/>
      <c r="IGB104" s="84"/>
      <c r="IGC104" s="84"/>
      <c r="IGD104" s="84"/>
      <c r="IGE104" s="84"/>
      <c r="IGF104" s="84"/>
      <c r="IGG104" s="84"/>
      <c r="IGH104" s="84"/>
      <c r="IGI104" s="84"/>
      <c r="IGJ104" s="84"/>
      <c r="IGK104" s="84"/>
      <c r="IGL104" s="84"/>
      <c r="IGM104" s="84"/>
      <c r="IGN104" s="84"/>
      <c r="IGO104" s="84"/>
      <c r="IGP104" s="84"/>
      <c r="IGQ104" s="84"/>
      <c r="IGR104" s="84"/>
      <c r="IGS104" s="84"/>
      <c r="IGT104" s="84"/>
      <c r="IGU104" s="84"/>
      <c r="IGV104" s="84"/>
      <c r="IGW104" s="84"/>
      <c r="IGX104" s="84"/>
      <c r="IGY104" s="84"/>
      <c r="IGZ104" s="84"/>
      <c r="IHA104" s="84"/>
      <c r="IHB104" s="84"/>
      <c r="IHC104" s="84"/>
      <c r="IHD104" s="84"/>
      <c r="IHE104" s="84"/>
      <c r="IHF104" s="84"/>
      <c r="IHG104" s="84"/>
      <c r="IHH104" s="84"/>
      <c r="IHI104" s="84"/>
      <c r="IHJ104" s="84"/>
      <c r="IHK104" s="84"/>
      <c r="IHL104" s="84"/>
      <c r="IHM104" s="84"/>
      <c r="IHN104" s="84"/>
      <c r="IHO104" s="84"/>
      <c r="IHP104" s="84"/>
      <c r="IHQ104" s="84"/>
      <c r="IHR104" s="84"/>
      <c r="IHS104" s="84"/>
      <c r="IHT104" s="84"/>
      <c r="IHU104" s="84"/>
      <c r="IHV104" s="84"/>
      <c r="IHW104" s="84"/>
      <c r="IHX104" s="84"/>
      <c r="IHY104" s="84"/>
      <c r="IHZ104" s="84"/>
      <c r="IIA104" s="84"/>
      <c r="IIB104" s="84"/>
      <c r="IIC104" s="84"/>
      <c r="IID104" s="84"/>
      <c r="IIE104" s="84"/>
      <c r="IIF104" s="84"/>
      <c r="IIG104" s="84"/>
      <c r="IIH104" s="84"/>
      <c r="III104" s="84"/>
      <c r="IIJ104" s="84"/>
      <c r="IIK104" s="84"/>
      <c r="IIL104" s="84"/>
      <c r="IIM104" s="84"/>
      <c r="IIN104" s="84"/>
      <c r="IIO104" s="84"/>
      <c r="IIP104" s="84"/>
      <c r="IIQ104" s="84"/>
      <c r="IIR104" s="84"/>
      <c r="IIS104" s="84"/>
      <c r="IIT104" s="84"/>
      <c r="IIU104" s="84"/>
      <c r="IIV104" s="84"/>
      <c r="IIW104" s="84"/>
      <c r="IIX104" s="84"/>
      <c r="IIY104" s="84"/>
      <c r="IIZ104" s="84"/>
      <c r="IJA104" s="84"/>
      <c r="IJB104" s="84"/>
      <c r="IJC104" s="84"/>
      <c r="IJD104" s="84"/>
      <c r="IJE104" s="84"/>
      <c r="IJF104" s="84"/>
      <c r="IJG104" s="84"/>
      <c r="IJH104" s="84"/>
      <c r="IJI104" s="84"/>
      <c r="IJJ104" s="84"/>
      <c r="IJK104" s="84"/>
      <c r="IJL104" s="84"/>
      <c r="IJM104" s="84"/>
      <c r="IJN104" s="84"/>
      <c r="IJO104" s="84"/>
      <c r="IJP104" s="84"/>
      <c r="IJQ104" s="84"/>
      <c r="IJR104" s="84"/>
      <c r="IJS104" s="84"/>
      <c r="IJT104" s="84"/>
      <c r="IJU104" s="84"/>
      <c r="IJV104" s="84"/>
      <c r="IJW104" s="84"/>
      <c r="IJX104" s="84"/>
      <c r="IJY104" s="84"/>
      <c r="IJZ104" s="84"/>
      <c r="IKA104" s="84"/>
      <c r="IKB104" s="84"/>
      <c r="IKC104" s="84"/>
      <c r="IKD104" s="84"/>
      <c r="IKE104" s="84"/>
      <c r="IKF104" s="84"/>
      <c r="IKG104" s="84"/>
      <c r="IKH104" s="84"/>
      <c r="IKI104" s="84"/>
      <c r="IKJ104" s="84"/>
      <c r="IKK104" s="84"/>
      <c r="IKL104" s="84"/>
      <c r="IKM104" s="84"/>
      <c r="IKN104" s="84"/>
      <c r="IKO104" s="84"/>
      <c r="IKP104" s="84"/>
      <c r="IKQ104" s="84"/>
      <c r="IKR104" s="84"/>
      <c r="IKS104" s="84"/>
      <c r="IKT104" s="84"/>
      <c r="IKU104" s="84"/>
      <c r="IKV104" s="84"/>
      <c r="IKW104" s="84"/>
      <c r="IKX104" s="84"/>
      <c r="IKY104" s="84"/>
      <c r="IKZ104" s="84"/>
      <c r="ILA104" s="84"/>
      <c r="ILB104" s="84"/>
      <c r="ILC104" s="84"/>
      <c r="ILD104" s="84"/>
      <c r="ILE104" s="84"/>
      <c r="ILF104" s="84"/>
      <c r="ILG104" s="84"/>
      <c r="ILH104" s="84"/>
      <c r="ILI104" s="84"/>
      <c r="ILJ104" s="84"/>
      <c r="ILK104" s="84"/>
      <c r="ILL104" s="84"/>
      <c r="ILM104" s="84"/>
      <c r="ILN104" s="84"/>
      <c r="ILO104" s="84"/>
      <c r="ILP104" s="84"/>
      <c r="ILQ104" s="84"/>
      <c r="ILR104" s="84"/>
      <c r="ILS104" s="84"/>
      <c r="ILT104" s="84"/>
      <c r="ILU104" s="84"/>
      <c r="ILV104" s="84"/>
      <c r="ILW104" s="84"/>
      <c r="ILX104" s="84"/>
      <c r="ILY104" s="84"/>
      <c r="ILZ104" s="84"/>
      <c r="IMA104" s="84"/>
      <c r="IMB104" s="84"/>
      <c r="IMC104" s="84"/>
      <c r="IMD104" s="84"/>
      <c r="IME104" s="84"/>
      <c r="IMF104" s="84"/>
      <c r="IMG104" s="84"/>
      <c r="IMH104" s="84"/>
      <c r="IMI104" s="84"/>
      <c r="IMJ104" s="84"/>
      <c r="IMK104" s="84"/>
      <c r="IML104" s="84"/>
      <c r="IMM104" s="84"/>
      <c r="IMN104" s="84"/>
      <c r="IMO104" s="84"/>
      <c r="IMP104" s="84"/>
      <c r="IMQ104" s="84"/>
      <c r="IMR104" s="84"/>
      <c r="IMS104" s="84"/>
      <c r="IMT104" s="84"/>
      <c r="IMU104" s="84"/>
      <c r="IMV104" s="84"/>
      <c r="IMW104" s="84"/>
      <c r="IMX104" s="84"/>
      <c r="IMY104" s="84"/>
      <c r="IMZ104" s="84"/>
      <c r="INA104" s="84"/>
      <c r="INB104" s="84"/>
      <c r="INC104" s="84"/>
      <c r="IND104" s="84"/>
      <c r="INE104" s="84"/>
      <c r="INF104" s="84"/>
      <c r="ING104" s="84"/>
      <c r="INH104" s="84"/>
      <c r="INI104" s="84"/>
      <c r="INJ104" s="84"/>
      <c r="INK104" s="84"/>
      <c r="INL104" s="84"/>
      <c r="INM104" s="84"/>
      <c r="INN104" s="84"/>
      <c r="INO104" s="84"/>
      <c r="INP104" s="84"/>
      <c r="INQ104" s="84"/>
      <c r="INR104" s="84"/>
      <c r="INS104" s="84"/>
      <c r="INT104" s="84"/>
      <c r="INU104" s="84"/>
      <c r="INV104" s="84"/>
      <c r="INW104" s="84"/>
      <c r="INX104" s="84"/>
      <c r="INY104" s="84"/>
      <c r="INZ104" s="84"/>
      <c r="IOA104" s="84"/>
      <c r="IOB104" s="84"/>
      <c r="IOC104" s="84"/>
      <c r="IOD104" s="84"/>
      <c r="IOE104" s="84"/>
      <c r="IOF104" s="84"/>
      <c r="IOG104" s="84"/>
      <c r="IOH104" s="84"/>
      <c r="IOI104" s="84"/>
      <c r="IOJ104" s="84"/>
      <c r="IOK104" s="84"/>
      <c r="IOL104" s="84"/>
      <c r="IOM104" s="84"/>
      <c r="ION104" s="84"/>
      <c r="IOO104" s="84"/>
      <c r="IOP104" s="84"/>
      <c r="IOQ104" s="84"/>
      <c r="IOR104" s="84"/>
      <c r="IOS104" s="84"/>
      <c r="IOT104" s="84"/>
      <c r="IOU104" s="84"/>
      <c r="IOV104" s="84"/>
      <c r="IOW104" s="84"/>
      <c r="IOX104" s="84"/>
      <c r="IOY104" s="84"/>
      <c r="IOZ104" s="84"/>
      <c r="IPA104" s="84"/>
      <c r="IPB104" s="84"/>
      <c r="IPC104" s="84"/>
      <c r="IPD104" s="84"/>
      <c r="IPE104" s="84"/>
      <c r="IPF104" s="84"/>
      <c r="IPG104" s="84"/>
      <c r="IPH104" s="84"/>
      <c r="IPI104" s="84"/>
      <c r="IPJ104" s="84"/>
      <c r="IPK104" s="84"/>
      <c r="IPL104" s="84"/>
      <c r="IPM104" s="84"/>
      <c r="IPN104" s="84"/>
      <c r="IPO104" s="84"/>
      <c r="IPP104" s="84"/>
      <c r="IPQ104" s="84"/>
      <c r="IPR104" s="84"/>
      <c r="IPS104" s="84"/>
      <c r="IPT104" s="84"/>
      <c r="IPU104" s="84"/>
      <c r="IPV104" s="84"/>
      <c r="IPW104" s="84"/>
      <c r="IPX104" s="84"/>
      <c r="IPY104" s="84"/>
      <c r="IPZ104" s="84"/>
      <c r="IQA104" s="84"/>
      <c r="IQB104" s="84"/>
      <c r="IQC104" s="84"/>
      <c r="IQD104" s="84"/>
      <c r="IQE104" s="84"/>
      <c r="IQF104" s="84"/>
      <c r="IQG104" s="84"/>
      <c r="IQH104" s="84"/>
      <c r="IQI104" s="84"/>
      <c r="IQJ104" s="84"/>
      <c r="IQK104" s="84"/>
      <c r="IQL104" s="84"/>
      <c r="IQM104" s="84"/>
      <c r="IQN104" s="84"/>
      <c r="IQO104" s="84"/>
      <c r="IQP104" s="84"/>
      <c r="IQQ104" s="84"/>
      <c r="IQR104" s="84"/>
      <c r="IQS104" s="84"/>
      <c r="IQT104" s="84"/>
      <c r="IQU104" s="84"/>
      <c r="IQV104" s="84"/>
      <c r="IQW104" s="84"/>
      <c r="IQX104" s="84"/>
      <c r="IQY104" s="84"/>
      <c r="IQZ104" s="84"/>
      <c r="IRA104" s="84"/>
      <c r="IRB104" s="84"/>
      <c r="IRC104" s="84"/>
      <c r="IRD104" s="84"/>
      <c r="IRE104" s="84"/>
      <c r="IRF104" s="84"/>
      <c r="IRG104" s="84"/>
      <c r="IRH104" s="84"/>
      <c r="IRI104" s="84"/>
      <c r="IRJ104" s="84"/>
      <c r="IRK104" s="84"/>
      <c r="IRL104" s="84"/>
      <c r="IRM104" s="84"/>
      <c r="IRN104" s="84"/>
      <c r="IRO104" s="84"/>
      <c r="IRP104" s="84"/>
      <c r="IRQ104" s="84"/>
      <c r="IRR104" s="84"/>
      <c r="IRS104" s="84"/>
      <c r="IRT104" s="84"/>
      <c r="IRU104" s="84"/>
      <c r="IRV104" s="84"/>
      <c r="IRW104" s="84"/>
      <c r="IRX104" s="84"/>
      <c r="IRY104" s="84"/>
      <c r="IRZ104" s="84"/>
      <c r="ISA104" s="84"/>
      <c r="ISB104" s="84"/>
      <c r="ISC104" s="84"/>
      <c r="ISD104" s="84"/>
      <c r="ISE104" s="84"/>
      <c r="ISF104" s="84"/>
      <c r="ISG104" s="84"/>
      <c r="ISH104" s="84"/>
      <c r="ISI104" s="84"/>
      <c r="ISJ104" s="84"/>
      <c r="ISK104" s="84"/>
      <c r="ISL104" s="84"/>
      <c r="ISM104" s="84"/>
      <c r="ISN104" s="84"/>
      <c r="ISO104" s="84"/>
      <c r="ISP104" s="84"/>
      <c r="ISQ104" s="84"/>
      <c r="ISR104" s="84"/>
      <c r="ISS104" s="84"/>
      <c r="IST104" s="84"/>
      <c r="ISU104" s="84"/>
      <c r="ISV104" s="84"/>
      <c r="ISW104" s="84"/>
      <c r="ISX104" s="84"/>
      <c r="ISY104" s="84"/>
      <c r="ISZ104" s="84"/>
      <c r="ITA104" s="84"/>
      <c r="ITB104" s="84"/>
      <c r="ITC104" s="84"/>
      <c r="ITD104" s="84"/>
      <c r="ITE104" s="84"/>
      <c r="ITF104" s="84"/>
      <c r="ITG104" s="84"/>
      <c r="ITH104" s="84"/>
      <c r="ITI104" s="84"/>
      <c r="ITJ104" s="84"/>
      <c r="ITK104" s="84"/>
      <c r="ITL104" s="84"/>
      <c r="ITM104" s="84"/>
      <c r="ITN104" s="84"/>
      <c r="ITO104" s="84"/>
      <c r="ITP104" s="84"/>
      <c r="ITQ104" s="84"/>
      <c r="ITR104" s="84"/>
      <c r="ITS104" s="84"/>
      <c r="ITT104" s="84"/>
      <c r="ITU104" s="84"/>
      <c r="ITV104" s="84"/>
      <c r="ITW104" s="84"/>
      <c r="ITX104" s="84"/>
      <c r="ITY104" s="84"/>
      <c r="ITZ104" s="84"/>
      <c r="IUA104" s="84"/>
      <c r="IUB104" s="84"/>
      <c r="IUC104" s="84"/>
      <c r="IUD104" s="84"/>
      <c r="IUE104" s="84"/>
      <c r="IUF104" s="84"/>
      <c r="IUG104" s="84"/>
      <c r="IUH104" s="84"/>
      <c r="IUI104" s="84"/>
      <c r="IUJ104" s="84"/>
      <c r="IUK104" s="84"/>
      <c r="IUL104" s="84"/>
      <c r="IUM104" s="84"/>
      <c r="IUN104" s="84"/>
      <c r="IUO104" s="84"/>
      <c r="IUP104" s="84"/>
      <c r="IUQ104" s="84"/>
      <c r="IUR104" s="84"/>
      <c r="IUS104" s="84"/>
      <c r="IUT104" s="84"/>
      <c r="IUU104" s="84"/>
      <c r="IUV104" s="84"/>
      <c r="IUW104" s="84"/>
      <c r="IUX104" s="84"/>
      <c r="IUY104" s="84"/>
      <c r="IUZ104" s="84"/>
      <c r="IVA104" s="84"/>
      <c r="IVB104" s="84"/>
      <c r="IVC104" s="84"/>
      <c r="IVD104" s="84"/>
      <c r="IVE104" s="84"/>
      <c r="IVF104" s="84"/>
      <c r="IVG104" s="84"/>
      <c r="IVH104" s="84"/>
      <c r="IVI104" s="84"/>
      <c r="IVJ104" s="84"/>
      <c r="IVK104" s="84"/>
      <c r="IVL104" s="84"/>
      <c r="IVM104" s="84"/>
      <c r="IVN104" s="84"/>
      <c r="IVO104" s="84"/>
      <c r="IVP104" s="84"/>
      <c r="IVQ104" s="84"/>
      <c r="IVR104" s="84"/>
      <c r="IVS104" s="84"/>
      <c r="IVT104" s="84"/>
      <c r="IVU104" s="84"/>
      <c r="IVV104" s="84"/>
      <c r="IVW104" s="84"/>
      <c r="IVX104" s="84"/>
      <c r="IVY104" s="84"/>
      <c r="IVZ104" s="84"/>
      <c r="IWA104" s="84"/>
      <c r="IWB104" s="84"/>
      <c r="IWC104" s="84"/>
      <c r="IWD104" s="84"/>
      <c r="IWE104" s="84"/>
      <c r="IWF104" s="84"/>
      <c r="IWG104" s="84"/>
      <c r="IWH104" s="84"/>
      <c r="IWI104" s="84"/>
      <c r="IWJ104" s="84"/>
      <c r="IWK104" s="84"/>
      <c r="IWL104" s="84"/>
      <c r="IWM104" s="84"/>
      <c r="IWN104" s="84"/>
      <c r="IWO104" s="84"/>
      <c r="IWP104" s="84"/>
      <c r="IWQ104" s="84"/>
      <c r="IWR104" s="84"/>
      <c r="IWS104" s="84"/>
      <c r="IWT104" s="84"/>
      <c r="IWU104" s="84"/>
      <c r="IWV104" s="84"/>
      <c r="IWW104" s="84"/>
      <c r="IWX104" s="84"/>
      <c r="IWY104" s="84"/>
      <c r="IWZ104" s="84"/>
      <c r="IXA104" s="84"/>
      <c r="IXB104" s="84"/>
      <c r="IXC104" s="84"/>
      <c r="IXD104" s="84"/>
      <c r="IXE104" s="84"/>
      <c r="IXF104" s="84"/>
      <c r="IXG104" s="84"/>
      <c r="IXH104" s="84"/>
      <c r="IXI104" s="84"/>
      <c r="IXJ104" s="84"/>
      <c r="IXK104" s="84"/>
      <c r="IXL104" s="84"/>
      <c r="IXM104" s="84"/>
      <c r="IXN104" s="84"/>
      <c r="IXO104" s="84"/>
      <c r="IXP104" s="84"/>
      <c r="IXQ104" s="84"/>
      <c r="IXR104" s="84"/>
      <c r="IXS104" s="84"/>
      <c r="IXT104" s="84"/>
      <c r="IXU104" s="84"/>
      <c r="IXV104" s="84"/>
      <c r="IXW104" s="84"/>
      <c r="IXX104" s="84"/>
      <c r="IXY104" s="84"/>
      <c r="IXZ104" s="84"/>
      <c r="IYA104" s="84"/>
      <c r="IYB104" s="84"/>
      <c r="IYC104" s="84"/>
      <c r="IYD104" s="84"/>
      <c r="IYE104" s="84"/>
      <c r="IYF104" s="84"/>
      <c r="IYG104" s="84"/>
      <c r="IYH104" s="84"/>
      <c r="IYI104" s="84"/>
      <c r="IYJ104" s="84"/>
      <c r="IYK104" s="84"/>
      <c r="IYL104" s="84"/>
      <c r="IYM104" s="84"/>
      <c r="IYN104" s="84"/>
      <c r="IYO104" s="84"/>
      <c r="IYP104" s="84"/>
      <c r="IYQ104" s="84"/>
      <c r="IYR104" s="84"/>
      <c r="IYS104" s="84"/>
      <c r="IYT104" s="84"/>
      <c r="IYU104" s="84"/>
      <c r="IYV104" s="84"/>
      <c r="IYW104" s="84"/>
      <c r="IYX104" s="84"/>
      <c r="IYY104" s="84"/>
      <c r="IYZ104" s="84"/>
      <c r="IZA104" s="84"/>
      <c r="IZB104" s="84"/>
      <c r="IZC104" s="84"/>
      <c r="IZD104" s="84"/>
      <c r="IZE104" s="84"/>
      <c r="IZF104" s="84"/>
      <c r="IZG104" s="84"/>
      <c r="IZH104" s="84"/>
      <c r="IZI104" s="84"/>
      <c r="IZJ104" s="84"/>
      <c r="IZK104" s="84"/>
      <c r="IZL104" s="84"/>
      <c r="IZM104" s="84"/>
      <c r="IZN104" s="84"/>
      <c r="IZO104" s="84"/>
      <c r="IZP104" s="84"/>
      <c r="IZQ104" s="84"/>
      <c r="IZR104" s="84"/>
      <c r="IZS104" s="84"/>
      <c r="IZT104" s="84"/>
      <c r="IZU104" s="84"/>
      <c r="IZV104" s="84"/>
      <c r="IZW104" s="84"/>
      <c r="IZX104" s="84"/>
      <c r="IZY104" s="84"/>
      <c r="IZZ104" s="84"/>
      <c r="JAA104" s="84"/>
      <c r="JAB104" s="84"/>
      <c r="JAC104" s="84"/>
      <c r="JAD104" s="84"/>
      <c r="JAE104" s="84"/>
      <c r="JAF104" s="84"/>
      <c r="JAG104" s="84"/>
      <c r="JAH104" s="84"/>
      <c r="JAI104" s="84"/>
      <c r="JAJ104" s="84"/>
      <c r="JAK104" s="84"/>
      <c r="JAL104" s="84"/>
      <c r="JAM104" s="84"/>
      <c r="JAN104" s="84"/>
      <c r="JAO104" s="84"/>
      <c r="JAP104" s="84"/>
      <c r="JAQ104" s="84"/>
      <c r="JAR104" s="84"/>
      <c r="JAS104" s="84"/>
      <c r="JAT104" s="84"/>
      <c r="JAU104" s="84"/>
      <c r="JAV104" s="84"/>
      <c r="JAW104" s="84"/>
      <c r="JAX104" s="84"/>
      <c r="JAY104" s="84"/>
      <c r="JAZ104" s="84"/>
      <c r="JBA104" s="84"/>
      <c r="JBB104" s="84"/>
      <c r="JBC104" s="84"/>
      <c r="JBD104" s="84"/>
      <c r="JBE104" s="84"/>
      <c r="JBF104" s="84"/>
      <c r="JBG104" s="84"/>
      <c r="JBH104" s="84"/>
      <c r="JBI104" s="84"/>
      <c r="JBJ104" s="84"/>
      <c r="JBK104" s="84"/>
      <c r="JBL104" s="84"/>
      <c r="JBM104" s="84"/>
      <c r="JBN104" s="84"/>
      <c r="JBO104" s="84"/>
      <c r="JBP104" s="84"/>
      <c r="JBQ104" s="84"/>
      <c r="JBR104" s="84"/>
      <c r="JBS104" s="84"/>
      <c r="JBT104" s="84"/>
      <c r="JBU104" s="84"/>
      <c r="JBV104" s="84"/>
      <c r="JBW104" s="84"/>
      <c r="JBX104" s="84"/>
      <c r="JBY104" s="84"/>
      <c r="JBZ104" s="84"/>
      <c r="JCA104" s="84"/>
      <c r="JCB104" s="84"/>
      <c r="JCC104" s="84"/>
      <c r="JCD104" s="84"/>
      <c r="JCE104" s="84"/>
      <c r="JCF104" s="84"/>
      <c r="JCG104" s="84"/>
      <c r="JCH104" s="84"/>
      <c r="JCI104" s="84"/>
      <c r="JCJ104" s="84"/>
      <c r="JCK104" s="84"/>
      <c r="JCL104" s="84"/>
      <c r="JCM104" s="84"/>
      <c r="JCN104" s="84"/>
      <c r="JCO104" s="84"/>
      <c r="JCP104" s="84"/>
      <c r="JCQ104" s="84"/>
      <c r="JCR104" s="84"/>
      <c r="JCS104" s="84"/>
      <c r="JCT104" s="84"/>
      <c r="JCU104" s="84"/>
      <c r="JCV104" s="84"/>
      <c r="JCW104" s="84"/>
      <c r="JCX104" s="84"/>
      <c r="JCY104" s="84"/>
      <c r="JCZ104" s="84"/>
      <c r="JDA104" s="84"/>
      <c r="JDB104" s="84"/>
      <c r="JDC104" s="84"/>
      <c r="JDD104" s="84"/>
      <c r="JDE104" s="84"/>
      <c r="JDF104" s="84"/>
      <c r="JDG104" s="84"/>
      <c r="JDH104" s="84"/>
      <c r="JDI104" s="84"/>
      <c r="JDJ104" s="84"/>
      <c r="JDK104" s="84"/>
      <c r="JDL104" s="84"/>
      <c r="JDM104" s="84"/>
      <c r="JDN104" s="84"/>
      <c r="JDO104" s="84"/>
      <c r="JDP104" s="84"/>
      <c r="JDQ104" s="84"/>
      <c r="JDR104" s="84"/>
      <c r="JDS104" s="84"/>
      <c r="JDT104" s="84"/>
      <c r="JDU104" s="84"/>
      <c r="JDV104" s="84"/>
      <c r="JDW104" s="84"/>
      <c r="JDX104" s="84"/>
      <c r="JDY104" s="84"/>
      <c r="JDZ104" s="84"/>
      <c r="JEA104" s="84"/>
      <c r="JEB104" s="84"/>
      <c r="JEC104" s="84"/>
      <c r="JED104" s="84"/>
      <c r="JEE104" s="84"/>
      <c r="JEF104" s="84"/>
      <c r="JEG104" s="84"/>
      <c r="JEH104" s="84"/>
      <c r="JEI104" s="84"/>
      <c r="JEJ104" s="84"/>
      <c r="JEK104" s="84"/>
      <c r="JEL104" s="84"/>
      <c r="JEM104" s="84"/>
      <c r="JEN104" s="84"/>
      <c r="JEO104" s="84"/>
      <c r="JEP104" s="84"/>
      <c r="JEQ104" s="84"/>
      <c r="JER104" s="84"/>
      <c r="JES104" s="84"/>
      <c r="JET104" s="84"/>
      <c r="JEU104" s="84"/>
      <c r="JEV104" s="84"/>
      <c r="JEW104" s="84"/>
      <c r="JEX104" s="84"/>
      <c r="JEY104" s="84"/>
      <c r="JEZ104" s="84"/>
      <c r="JFA104" s="84"/>
      <c r="JFB104" s="84"/>
      <c r="JFC104" s="84"/>
      <c r="JFD104" s="84"/>
      <c r="JFE104" s="84"/>
      <c r="JFF104" s="84"/>
      <c r="JFG104" s="84"/>
      <c r="JFH104" s="84"/>
      <c r="JFI104" s="84"/>
      <c r="JFJ104" s="84"/>
      <c r="JFK104" s="84"/>
      <c r="JFL104" s="84"/>
      <c r="JFM104" s="84"/>
      <c r="JFN104" s="84"/>
      <c r="JFO104" s="84"/>
      <c r="JFP104" s="84"/>
      <c r="JFQ104" s="84"/>
      <c r="JFR104" s="84"/>
      <c r="JFS104" s="84"/>
      <c r="JFT104" s="84"/>
      <c r="JFU104" s="84"/>
      <c r="JFV104" s="84"/>
      <c r="JFW104" s="84"/>
      <c r="JFX104" s="84"/>
      <c r="JFY104" s="84"/>
      <c r="JFZ104" s="84"/>
      <c r="JGA104" s="84"/>
      <c r="JGB104" s="84"/>
      <c r="JGC104" s="84"/>
      <c r="JGD104" s="84"/>
      <c r="JGE104" s="84"/>
      <c r="JGF104" s="84"/>
      <c r="JGG104" s="84"/>
      <c r="JGH104" s="84"/>
      <c r="JGI104" s="84"/>
      <c r="JGJ104" s="84"/>
      <c r="JGK104" s="84"/>
      <c r="JGL104" s="84"/>
      <c r="JGM104" s="84"/>
      <c r="JGN104" s="84"/>
      <c r="JGO104" s="84"/>
      <c r="JGP104" s="84"/>
      <c r="JGQ104" s="84"/>
      <c r="JGR104" s="84"/>
      <c r="JGS104" s="84"/>
      <c r="JGT104" s="84"/>
      <c r="JGU104" s="84"/>
      <c r="JGV104" s="84"/>
      <c r="JGW104" s="84"/>
      <c r="JGX104" s="84"/>
      <c r="JGY104" s="84"/>
      <c r="JGZ104" s="84"/>
      <c r="JHA104" s="84"/>
      <c r="JHB104" s="84"/>
      <c r="JHC104" s="84"/>
      <c r="JHD104" s="84"/>
      <c r="JHE104" s="84"/>
      <c r="JHF104" s="84"/>
      <c r="JHG104" s="84"/>
      <c r="JHH104" s="84"/>
      <c r="JHI104" s="84"/>
      <c r="JHJ104" s="84"/>
      <c r="JHK104" s="84"/>
      <c r="JHL104" s="84"/>
      <c r="JHM104" s="84"/>
      <c r="JHN104" s="84"/>
      <c r="JHO104" s="84"/>
      <c r="JHP104" s="84"/>
      <c r="JHQ104" s="84"/>
      <c r="JHR104" s="84"/>
      <c r="JHS104" s="84"/>
      <c r="JHT104" s="84"/>
      <c r="JHU104" s="84"/>
      <c r="JHV104" s="84"/>
      <c r="JHW104" s="84"/>
      <c r="JHX104" s="84"/>
      <c r="JHY104" s="84"/>
      <c r="JHZ104" s="84"/>
      <c r="JIA104" s="84"/>
      <c r="JIB104" s="84"/>
      <c r="JIC104" s="84"/>
      <c r="JID104" s="84"/>
      <c r="JIE104" s="84"/>
      <c r="JIF104" s="84"/>
      <c r="JIG104" s="84"/>
      <c r="JIH104" s="84"/>
      <c r="JII104" s="84"/>
      <c r="JIJ104" s="84"/>
      <c r="JIK104" s="84"/>
      <c r="JIL104" s="84"/>
      <c r="JIM104" s="84"/>
      <c r="JIN104" s="84"/>
      <c r="JIO104" s="84"/>
      <c r="JIP104" s="84"/>
      <c r="JIQ104" s="84"/>
      <c r="JIR104" s="84"/>
      <c r="JIS104" s="84"/>
      <c r="JIT104" s="84"/>
      <c r="JIU104" s="84"/>
      <c r="JIV104" s="84"/>
      <c r="JIW104" s="84"/>
      <c r="JIX104" s="84"/>
      <c r="JIY104" s="84"/>
      <c r="JIZ104" s="84"/>
      <c r="JJA104" s="84"/>
      <c r="JJB104" s="84"/>
      <c r="JJC104" s="84"/>
      <c r="JJD104" s="84"/>
      <c r="JJE104" s="84"/>
      <c r="JJF104" s="84"/>
      <c r="JJG104" s="84"/>
      <c r="JJH104" s="84"/>
      <c r="JJI104" s="84"/>
      <c r="JJJ104" s="84"/>
      <c r="JJK104" s="84"/>
      <c r="JJL104" s="84"/>
      <c r="JJM104" s="84"/>
      <c r="JJN104" s="84"/>
      <c r="JJO104" s="84"/>
      <c r="JJP104" s="84"/>
      <c r="JJQ104" s="84"/>
      <c r="JJR104" s="84"/>
      <c r="JJS104" s="84"/>
      <c r="JJT104" s="84"/>
      <c r="JJU104" s="84"/>
      <c r="JJV104" s="84"/>
      <c r="JJW104" s="84"/>
      <c r="JJX104" s="84"/>
      <c r="JJY104" s="84"/>
      <c r="JJZ104" s="84"/>
      <c r="JKA104" s="84"/>
      <c r="JKB104" s="84"/>
      <c r="JKC104" s="84"/>
      <c r="JKD104" s="84"/>
      <c r="JKE104" s="84"/>
      <c r="JKF104" s="84"/>
      <c r="JKG104" s="84"/>
      <c r="JKH104" s="84"/>
      <c r="JKI104" s="84"/>
      <c r="JKJ104" s="84"/>
      <c r="JKK104" s="84"/>
      <c r="JKL104" s="84"/>
      <c r="JKM104" s="84"/>
      <c r="JKN104" s="84"/>
      <c r="JKO104" s="84"/>
      <c r="JKP104" s="84"/>
      <c r="JKQ104" s="84"/>
      <c r="JKR104" s="84"/>
      <c r="JKS104" s="84"/>
      <c r="JKT104" s="84"/>
      <c r="JKU104" s="84"/>
      <c r="JKV104" s="84"/>
      <c r="JKW104" s="84"/>
      <c r="JKX104" s="84"/>
      <c r="JKY104" s="84"/>
      <c r="JKZ104" s="84"/>
      <c r="JLA104" s="84"/>
      <c r="JLB104" s="84"/>
      <c r="JLC104" s="84"/>
      <c r="JLD104" s="84"/>
      <c r="JLE104" s="84"/>
      <c r="JLF104" s="84"/>
      <c r="JLG104" s="84"/>
      <c r="JLH104" s="84"/>
      <c r="JLI104" s="84"/>
      <c r="JLJ104" s="84"/>
      <c r="JLK104" s="84"/>
      <c r="JLL104" s="84"/>
      <c r="JLM104" s="84"/>
      <c r="JLN104" s="84"/>
      <c r="JLO104" s="84"/>
      <c r="JLP104" s="84"/>
      <c r="JLQ104" s="84"/>
      <c r="JLR104" s="84"/>
      <c r="JLS104" s="84"/>
      <c r="JLT104" s="84"/>
      <c r="JLU104" s="84"/>
      <c r="JLV104" s="84"/>
      <c r="JLW104" s="84"/>
      <c r="JLX104" s="84"/>
      <c r="JLY104" s="84"/>
      <c r="JLZ104" s="84"/>
      <c r="JMA104" s="84"/>
      <c r="JMB104" s="84"/>
      <c r="JMC104" s="84"/>
      <c r="JMD104" s="84"/>
      <c r="JME104" s="84"/>
      <c r="JMF104" s="84"/>
      <c r="JMG104" s="84"/>
      <c r="JMH104" s="84"/>
      <c r="JMI104" s="84"/>
      <c r="JMJ104" s="84"/>
      <c r="JMK104" s="84"/>
      <c r="JML104" s="84"/>
      <c r="JMM104" s="84"/>
      <c r="JMN104" s="84"/>
      <c r="JMO104" s="84"/>
      <c r="JMP104" s="84"/>
      <c r="JMQ104" s="84"/>
      <c r="JMR104" s="84"/>
      <c r="JMS104" s="84"/>
      <c r="JMT104" s="84"/>
      <c r="JMU104" s="84"/>
      <c r="JMV104" s="84"/>
      <c r="JMW104" s="84"/>
      <c r="JMX104" s="84"/>
      <c r="JMY104" s="84"/>
      <c r="JMZ104" s="84"/>
      <c r="JNA104" s="84"/>
      <c r="JNB104" s="84"/>
      <c r="JNC104" s="84"/>
      <c r="JND104" s="84"/>
      <c r="JNE104" s="84"/>
      <c r="JNF104" s="84"/>
      <c r="JNG104" s="84"/>
      <c r="JNH104" s="84"/>
      <c r="JNI104" s="84"/>
      <c r="JNJ104" s="84"/>
      <c r="JNK104" s="84"/>
      <c r="JNL104" s="84"/>
      <c r="JNM104" s="84"/>
      <c r="JNN104" s="84"/>
      <c r="JNO104" s="84"/>
      <c r="JNP104" s="84"/>
      <c r="JNQ104" s="84"/>
      <c r="JNR104" s="84"/>
      <c r="JNS104" s="84"/>
      <c r="JNT104" s="84"/>
      <c r="JNU104" s="84"/>
      <c r="JNV104" s="84"/>
      <c r="JNW104" s="84"/>
      <c r="JNX104" s="84"/>
      <c r="JNY104" s="84"/>
      <c r="JNZ104" s="84"/>
      <c r="JOA104" s="84"/>
      <c r="JOB104" s="84"/>
      <c r="JOC104" s="84"/>
      <c r="JOD104" s="84"/>
      <c r="JOE104" s="84"/>
      <c r="JOF104" s="84"/>
      <c r="JOG104" s="84"/>
      <c r="JOH104" s="84"/>
      <c r="JOI104" s="84"/>
      <c r="JOJ104" s="84"/>
      <c r="JOK104" s="84"/>
      <c r="JOL104" s="84"/>
      <c r="JOM104" s="84"/>
      <c r="JON104" s="84"/>
      <c r="JOO104" s="84"/>
      <c r="JOP104" s="84"/>
      <c r="JOQ104" s="84"/>
      <c r="JOR104" s="84"/>
      <c r="JOS104" s="84"/>
      <c r="JOT104" s="84"/>
      <c r="JOU104" s="84"/>
      <c r="JOV104" s="84"/>
      <c r="JOW104" s="84"/>
      <c r="JOX104" s="84"/>
      <c r="JOY104" s="84"/>
      <c r="JOZ104" s="84"/>
      <c r="JPA104" s="84"/>
      <c r="JPB104" s="84"/>
      <c r="JPC104" s="84"/>
      <c r="JPD104" s="84"/>
      <c r="JPE104" s="84"/>
      <c r="JPF104" s="84"/>
      <c r="JPG104" s="84"/>
      <c r="JPH104" s="84"/>
      <c r="JPI104" s="84"/>
      <c r="JPJ104" s="84"/>
      <c r="JPK104" s="84"/>
      <c r="JPL104" s="84"/>
      <c r="JPM104" s="84"/>
      <c r="JPN104" s="84"/>
      <c r="JPO104" s="84"/>
      <c r="JPP104" s="84"/>
      <c r="JPQ104" s="84"/>
      <c r="JPR104" s="84"/>
      <c r="JPS104" s="84"/>
      <c r="JPT104" s="84"/>
      <c r="JPU104" s="84"/>
      <c r="JPV104" s="84"/>
      <c r="JPW104" s="84"/>
      <c r="JPX104" s="84"/>
      <c r="JPY104" s="84"/>
      <c r="JPZ104" s="84"/>
      <c r="JQA104" s="84"/>
      <c r="JQB104" s="84"/>
      <c r="JQC104" s="84"/>
      <c r="JQD104" s="84"/>
      <c r="JQE104" s="84"/>
      <c r="JQF104" s="84"/>
      <c r="JQG104" s="84"/>
      <c r="JQH104" s="84"/>
      <c r="JQI104" s="84"/>
      <c r="JQJ104" s="84"/>
      <c r="JQK104" s="84"/>
      <c r="JQL104" s="84"/>
      <c r="JQM104" s="84"/>
      <c r="JQN104" s="84"/>
      <c r="JQO104" s="84"/>
      <c r="JQP104" s="84"/>
      <c r="JQQ104" s="84"/>
      <c r="JQR104" s="84"/>
      <c r="JQS104" s="84"/>
      <c r="JQT104" s="84"/>
      <c r="JQU104" s="84"/>
      <c r="JQV104" s="84"/>
      <c r="JQW104" s="84"/>
      <c r="JQX104" s="84"/>
      <c r="JQY104" s="84"/>
      <c r="JQZ104" s="84"/>
      <c r="JRA104" s="84"/>
      <c r="JRB104" s="84"/>
      <c r="JRC104" s="84"/>
      <c r="JRD104" s="84"/>
      <c r="JRE104" s="84"/>
      <c r="JRF104" s="84"/>
      <c r="JRG104" s="84"/>
      <c r="JRH104" s="84"/>
      <c r="JRI104" s="84"/>
      <c r="JRJ104" s="84"/>
      <c r="JRK104" s="84"/>
      <c r="JRL104" s="84"/>
      <c r="JRM104" s="84"/>
      <c r="JRN104" s="84"/>
      <c r="JRO104" s="84"/>
      <c r="JRP104" s="84"/>
      <c r="JRQ104" s="84"/>
      <c r="JRR104" s="84"/>
      <c r="JRS104" s="84"/>
      <c r="JRT104" s="84"/>
      <c r="JRU104" s="84"/>
      <c r="JRV104" s="84"/>
      <c r="JRW104" s="84"/>
      <c r="JRX104" s="84"/>
      <c r="JRY104" s="84"/>
      <c r="JRZ104" s="84"/>
      <c r="JSA104" s="84"/>
      <c r="JSB104" s="84"/>
      <c r="JSC104" s="84"/>
      <c r="JSD104" s="84"/>
      <c r="JSE104" s="84"/>
      <c r="JSF104" s="84"/>
      <c r="JSG104" s="84"/>
      <c r="JSH104" s="84"/>
      <c r="JSI104" s="84"/>
      <c r="JSJ104" s="84"/>
      <c r="JSK104" s="84"/>
      <c r="JSL104" s="84"/>
      <c r="JSM104" s="84"/>
      <c r="JSN104" s="84"/>
      <c r="JSO104" s="84"/>
      <c r="JSP104" s="84"/>
      <c r="JSQ104" s="84"/>
      <c r="JSR104" s="84"/>
      <c r="JSS104" s="84"/>
      <c r="JST104" s="84"/>
      <c r="JSU104" s="84"/>
      <c r="JSV104" s="84"/>
      <c r="JSW104" s="84"/>
      <c r="JSX104" s="84"/>
      <c r="JSY104" s="84"/>
      <c r="JSZ104" s="84"/>
      <c r="JTA104" s="84"/>
      <c r="JTB104" s="84"/>
      <c r="JTC104" s="84"/>
      <c r="JTD104" s="84"/>
      <c r="JTE104" s="84"/>
      <c r="JTF104" s="84"/>
      <c r="JTG104" s="84"/>
      <c r="JTH104" s="84"/>
      <c r="JTI104" s="84"/>
      <c r="JTJ104" s="84"/>
      <c r="JTK104" s="84"/>
      <c r="JTL104" s="84"/>
      <c r="JTM104" s="84"/>
      <c r="JTN104" s="84"/>
      <c r="JTO104" s="84"/>
      <c r="JTP104" s="84"/>
      <c r="JTQ104" s="84"/>
      <c r="JTR104" s="84"/>
      <c r="JTS104" s="84"/>
      <c r="JTT104" s="84"/>
      <c r="JTU104" s="84"/>
      <c r="JTV104" s="84"/>
      <c r="JTW104" s="84"/>
      <c r="JTX104" s="84"/>
      <c r="JTY104" s="84"/>
      <c r="JTZ104" s="84"/>
      <c r="JUA104" s="84"/>
      <c r="JUB104" s="84"/>
      <c r="JUC104" s="84"/>
      <c r="JUD104" s="84"/>
      <c r="JUE104" s="84"/>
      <c r="JUF104" s="84"/>
      <c r="JUG104" s="84"/>
      <c r="JUH104" s="84"/>
      <c r="JUI104" s="84"/>
      <c r="JUJ104" s="84"/>
      <c r="JUK104" s="84"/>
      <c r="JUL104" s="84"/>
      <c r="JUM104" s="84"/>
      <c r="JUN104" s="84"/>
      <c r="JUO104" s="84"/>
      <c r="JUP104" s="84"/>
      <c r="JUQ104" s="84"/>
      <c r="JUR104" s="84"/>
      <c r="JUS104" s="84"/>
      <c r="JUT104" s="84"/>
      <c r="JUU104" s="84"/>
      <c r="JUV104" s="84"/>
      <c r="JUW104" s="84"/>
      <c r="JUX104" s="84"/>
      <c r="JUY104" s="84"/>
      <c r="JUZ104" s="84"/>
      <c r="JVA104" s="84"/>
      <c r="JVB104" s="84"/>
      <c r="JVC104" s="84"/>
      <c r="JVD104" s="84"/>
      <c r="JVE104" s="84"/>
      <c r="JVF104" s="84"/>
      <c r="JVG104" s="84"/>
      <c r="JVH104" s="84"/>
      <c r="JVI104" s="84"/>
      <c r="JVJ104" s="84"/>
      <c r="JVK104" s="84"/>
      <c r="JVL104" s="84"/>
      <c r="JVM104" s="84"/>
      <c r="JVN104" s="84"/>
      <c r="JVO104" s="84"/>
      <c r="JVP104" s="84"/>
      <c r="JVQ104" s="84"/>
      <c r="JVR104" s="84"/>
      <c r="JVS104" s="84"/>
      <c r="JVT104" s="84"/>
      <c r="JVU104" s="84"/>
      <c r="JVV104" s="84"/>
      <c r="JVW104" s="84"/>
      <c r="JVX104" s="84"/>
      <c r="JVY104" s="84"/>
      <c r="JVZ104" s="84"/>
      <c r="JWA104" s="84"/>
      <c r="JWB104" s="84"/>
      <c r="JWC104" s="84"/>
      <c r="JWD104" s="84"/>
      <c r="JWE104" s="84"/>
      <c r="JWF104" s="84"/>
      <c r="JWG104" s="84"/>
      <c r="JWH104" s="84"/>
      <c r="JWI104" s="84"/>
      <c r="JWJ104" s="84"/>
      <c r="JWK104" s="84"/>
      <c r="JWL104" s="84"/>
      <c r="JWM104" s="84"/>
      <c r="JWN104" s="84"/>
      <c r="JWO104" s="84"/>
      <c r="JWP104" s="84"/>
      <c r="JWQ104" s="84"/>
      <c r="JWR104" s="84"/>
      <c r="JWS104" s="84"/>
      <c r="JWT104" s="84"/>
      <c r="JWU104" s="84"/>
      <c r="JWV104" s="84"/>
      <c r="JWW104" s="84"/>
      <c r="JWX104" s="84"/>
      <c r="JWY104" s="84"/>
      <c r="JWZ104" s="84"/>
      <c r="JXA104" s="84"/>
      <c r="JXB104" s="84"/>
      <c r="JXC104" s="84"/>
      <c r="JXD104" s="84"/>
      <c r="JXE104" s="84"/>
      <c r="JXF104" s="84"/>
      <c r="JXG104" s="84"/>
      <c r="JXH104" s="84"/>
      <c r="JXI104" s="84"/>
      <c r="JXJ104" s="84"/>
      <c r="JXK104" s="84"/>
      <c r="JXL104" s="84"/>
      <c r="JXM104" s="84"/>
      <c r="JXN104" s="84"/>
      <c r="JXO104" s="84"/>
      <c r="JXP104" s="84"/>
      <c r="JXQ104" s="84"/>
      <c r="JXR104" s="84"/>
      <c r="JXS104" s="84"/>
      <c r="JXT104" s="84"/>
      <c r="JXU104" s="84"/>
      <c r="JXV104" s="84"/>
      <c r="JXW104" s="84"/>
      <c r="JXX104" s="84"/>
      <c r="JXY104" s="84"/>
      <c r="JXZ104" s="84"/>
      <c r="JYA104" s="84"/>
      <c r="JYB104" s="84"/>
      <c r="JYC104" s="84"/>
      <c r="JYD104" s="84"/>
      <c r="JYE104" s="84"/>
      <c r="JYF104" s="84"/>
      <c r="JYG104" s="84"/>
      <c r="JYH104" s="84"/>
      <c r="JYI104" s="84"/>
      <c r="JYJ104" s="84"/>
      <c r="JYK104" s="84"/>
      <c r="JYL104" s="84"/>
      <c r="JYM104" s="84"/>
      <c r="JYN104" s="84"/>
      <c r="JYO104" s="84"/>
      <c r="JYP104" s="84"/>
      <c r="JYQ104" s="84"/>
      <c r="JYR104" s="84"/>
      <c r="JYS104" s="84"/>
      <c r="JYT104" s="84"/>
      <c r="JYU104" s="84"/>
      <c r="JYV104" s="84"/>
      <c r="JYW104" s="84"/>
      <c r="JYX104" s="84"/>
      <c r="JYY104" s="84"/>
      <c r="JYZ104" s="84"/>
      <c r="JZA104" s="84"/>
      <c r="JZB104" s="84"/>
      <c r="JZC104" s="84"/>
      <c r="JZD104" s="84"/>
      <c r="JZE104" s="84"/>
      <c r="JZF104" s="84"/>
      <c r="JZG104" s="84"/>
      <c r="JZH104" s="84"/>
      <c r="JZI104" s="84"/>
      <c r="JZJ104" s="84"/>
      <c r="JZK104" s="84"/>
      <c r="JZL104" s="84"/>
      <c r="JZM104" s="84"/>
      <c r="JZN104" s="84"/>
      <c r="JZO104" s="84"/>
      <c r="JZP104" s="84"/>
      <c r="JZQ104" s="84"/>
      <c r="JZR104" s="84"/>
      <c r="JZS104" s="84"/>
      <c r="JZT104" s="84"/>
      <c r="JZU104" s="84"/>
      <c r="JZV104" s="84"/>
      <c r="JZW104" s="84"/>
      <c r="JZX104" s="84"/>
      <c r="JZY104" s="84"/>
      <c r="JZZ104" s="84"/>
      <c r="KAA104" s="84"/>
      <c r="KAB104" s="84"/>
      <c r="KAC104" s="84"/>
      <c r="KAD104" s="84"/>
      <c r="KAE104" s="84"/>
      <c r="KAF104" s="84"/>
      <c r="KAG104" s="84"/>
      <c r="KAH104" s="84"/>
      <c r="KAI104" s="84"/>
      <c r="KAJ104" s="84"/>
      <c r="KAK104" s="84"/>
      <c r="KAL104" s="84"/>
      <c r="KAM104" s="84"/>
      <c r="KAN104" s="84"/>
      <c r="KAO104" s="84"/>
      <c r="KAP104" s="84"/>
      <c r="KAQ104" s="84"/>
      <c r="KAR104" s="84"/>
      <c r="KAS104" s="84"/>
      <c r="KAT104" s="84"/>
      <c r="KAU104" s="84"/>
      <c r="KAV104" s="84"/>
      <c r="KAW104" s="84"/>
      <c r="KAX104" s="84"/>
      <c r="KAY104" s="84"/>
      <c r="KAZ104" s="84"/>
      <c r="KBA104" s="84"/>
      <c r="KBB104" s="84"/>
      <c r="KBC104" s="84"/>
      <c r="KBD104" s="84"/>
      <c r="KBE104" s="84"/>
      <c r="KBF104" s="84"/>
      <c r="KBG104" s="84"/>
      <c r="KBH104" s="84"/>
      <c r="KBI104" s="84"/>
      <c r="KBJ104" s="84"/>
      <c r="KBK104" s="84"/>
      <c r="KBL104" s="84"/>
      <c r="KBM104" s="84"/>
      <c r="KBN104" s="84"/>
      <c r="KBO104" s="84"/>
      <c r="KBP104" s="84"/>
      <c r="KBQ104" s="84"/>
      <c r="KBR104" s="84"/>
      <c r="KBS104" s="84"/>
      <c r="KBT104" s="84"/>
      <c r="KBU104" s="84"/>
      <c r="KBV104" s="84"/>
      <c r="KBW104" s="84"/>
      <c r="KBX104" s="84"/>
      <c r="KBY104" s="84"/>
      <c r="KBZ104" s="84"/>
      <c r="KCA104" s="84"/>
      <c r="KCB104" s="84"/>
      <c r="KCC104" s="84"/>
      <c r="KCD104" s="84"/>
      <c r="KCE104" s="84"/>
      <c r="KCF104" s="84"/>
      <c r="KCG104" s="84"/>
      <c r="KCH104" s="84"/>
      <c r="KCI104" s="84"/>
      <c r="KCJ104" s="84"/>
      <c r="KCK104" s="84"/>
      <c r="KCL104" s="84"/>
      <c r="KCM104" s="84"/>
      <c r="KCN104" s="84"/>
      <c r="KCO104" s="84"/>
      <c r="KCP104" s="84"/>
      <c r="KCQ104" s="84"/>
      <c r="KCR104" s="84"/>
      <c r="KCS104" s="84"/>
      <c r="KCT104" s="84"/>
      <c r="KCU104" s="84"/>
      <c r="KCV104" s="84"/>
      <c r="KCW104" s="84"/>
      <c r="KCX104" s="84"/>
      <c r="KCY104" s="84"/>
      <c r="KCZ104" s="84"/>
      <c r="KDA104" s="84"/>
      <c r="KDB104" s="84"/>
      <c r="KDC104" s="84"/>
      <c r="KDD104" s="84"/>
      <c r="KDE104" s="84"/>
      <c r="KDF104" s="84"/>
      <c r="KDG104" s="84"/>
      <c r="KDH104" s="84"/>
      <c r="KDI104" s="84"/>
      <c r="KDJ104" s="84"/>
      <c r="KDK104" s="84"/>
      <c r="KDL104" s="84"/>
      <c r="KDM104" s="84"/>
      <c r="KDN104" s="84"/>
      <c r="KDO104" s="84"/>
      <c r="KDP104" s="84"/>
      <c r="KDQ104" s="84"/>
      <c r="KDR104" s="84"/>
      <c r="KDS104" s="84"/>
      <c r="KDT104" s="84"/>
      <c r="KDU104" s="84"/>
      <c r="KDV104" s="84"/>
      <c r="KDW104" s="84"/>
      <c r="KDX104" s="84"/>
      <c r="KDY104" s="84"/>
      <c r="KDZ104" s="84"/>
      <c r="KEA104" s="84"/>
      <c r="KEB104" s="84"/>
      <c r="KEC104" s="84"/>
      <c r="KED104" s="84"/>
      <c r="KEE104" s="84"/>
      <c r="KEF104" s="84"/>
      <c r="KEG104" s="84"/>
      <c r="KEH104" s="84"/>
      <c r="KEI104" s="84"/>
      <c r="KEJ104" s="84"/>
      <c r="KEK104" s="84"/>
      <c r="KEL104" s="84"/>
      <c r="KEM104" s="84"/>
      <c r="KEN104" s="84"/>
      <c r="KEO104" s="84"/>
      <c r="KEP104" s="84"/>
      <c r="KEQ104" s="84"/>
      <c r="KER104" s="84"/>
      <c r="KES104" s="84"/>
      <c r="KET104" s="84"/>
      <c r="KEU104" s="84"/>
      <c r="KEV104" s="84"/>
      <c r="KEW104" s="84"/>
      <c r="KEX104" s="84"/>
      <c r="KEY104" s="84"/>
      <c r="KEZ104" s="84"/>
      <c r="KFA104" s="84"/>
      <c r="KFB104" s="84"/>
      <c r="KFC104" s="84"/>
      <c r="KFD104" s="84"/>
      <c r="KFE104" s="84"/>
      <c r="KFF104" s="84"/>
      <c r="KFG104" s="84"/>
      <c r="KFH104" s="84"/>
      <c r="KFI104" s="84"/>
      <c r="KFJ104" s="84"/>
      <c r="KFK104" s="84"/>
      <c r="KFL104" s="84"/>
      <c r="KFM104" s="84"/>
      <c r="KFN104" s="84"/>
      <c r="KFO104" s="84"/>
      <c r="KFP104" s="84"/>
      <c r="KFQ104" s="84"/>
      <c r="KFR104" s="84"/>
      <c r="KFS104" s="84"/>
      <c r="KFT104" s="84"/>
      <c r="KFU104" s="84"/>
      <c r="KFV104" s="84"/>
      <c r="KFW104" s="84"/>
      <c r="KFX104" s="84"/>
      <c r="KFY104" s="84"/>
      <c r="KFZ104" s="84"/>
      <c r="KGA104" s="84"/>
      <c r="KGB104" s="84"/>
      <c r="KGC104" s="84"/>
      <c r="KGD104" s="84"/>
      <c r="KGE104" s="84"/>
      <c r="KGF104" s="84"/>
      <c r="KGG104" s="84"/>
      <c r="KGH104" s="84"/>
      <c r="KGI104" s="84"/>
      <c r="KGJ104" s="84"/>
      <c r="KGK104" s="84"/>
      <c r="KGL104" s="84"/>
      <c r="KGM104" s="84"/>
      <c r="KGN104" s="84"/>
      <c r="KGO104" s="84"/>
      <c r="KGP104" s="84"/>
      <c r="KGQ104" s="84"/>
      <c r="KGR104" s="84"/>
      <c r="KGS104" s="84"/>
      <c r="KGT104" s="84"/>
      <c r="KGU104" s="84"/>
      <c r="KGV104" s="84"/>
      <c r="KGW104" s="84"/>
      <c r="KGX104" s="84"/>
      <c r="KGY104" s="84"/>
      <c r="KGZ104" s="84"/>
      <c r="KHA104" s="84"/>
      <c r="KHB104" s="84"/>
      <c r="KHC104" s="84"/>
      <c r="KHD104" s="84"/>
      <c r="KHE104" s="84"/>
      <c r="KHF104" s="84"/>
      <c r="KHG104" s="84"/>
      <c r="KHH104" s="84"/>
      <c r="KHI104" s="84"/>
      <c r="KHJ104" s="84"/>
      <c r="KHK104" s="84"/>
      <c r="KHL104" s="84"/>
      <c r="KHM104" s="84"/>
      <c r="KHN104" s="84"/>
      <c r="KHO104" s="84"/>
      <c r="KHP104" s="84"/>
      <c r="KHQ104" s="84"/>
      <c r="KHR104" s="84"/>
      <c r="KHS104" s="84"/>
      <c r="KHT104" s="84"/>
      <c r="KHU104" s="84"/>
      <c r="KHV104" s="84"/>
      <c r="KHW104" s="84"/>
      <c r="KHX104" s="84"/>
      <c r="KHY104" s="84"/>
      <c r="KHZ104" s="84"/>
      <c r="KIA104" s="84"/>
      <c r="KIB104" s="84"/>
      <c r="KIC104" s="84"/>
      <c r="KID104" s="84"/>
      <c r="KIE104" s="84"/>
      <c r="KIF104" s="84"/>
      <c r="KIG104" s="84"/>
      <c r="KIH104" s="84"/>
      <c r="KII104" s="84"/>
      <c r="KIJ104" s="84"/>
      <c r="KIK104" s="84"/>
      <c r="KIL104" s="84"/>
      <c r="KIM104" s="84"/>
      <c r="KIN104" s="84"/>
      <c r="KIO104" s="84"/>
      <c r="KIP104" s="84"/>
      <c r="KIQ104" s="84"/>
      <c r="KIR104" s="84"/>
      <c r="KIS104" s="84"/>
      <c r="KIT104" s="84"/>
      <c r="KIU104" s="84"/>
      <c r="KIV104" s="84"/>
      <c r="KIW104" s="84"/>
      <c r="KIX104" s="84"/>
      <c r="KIY104" s="84"/>
      <c r="KIZ104" s="84"/>
      <c r="KJA104" s="84"/>
      <c r="KJB104" s="84"/>
      <c r="KJC104" s="84"/>
      <c r="KJD104" s="84"/>
      <c r="KJE104" s="84"/>
      <c r="KJF104" s="84"/>
      <c r="KJG104" s="84"/>
      <c r="KJH104" s="84"/>
      <c r="KJI104" s="84"/>
      <c r="KJJ104" s="84"/>
      <c r="KJK104" s="84"/>
      <c r="KJL104" s="84"/>
      <c r="KJM104" s="84"/>
      <c r="KJN104" s="84"/>
      <c r="KJO104" s="84"/>
      <c r="KJP104" s="84"/>
      <c r="KJQ104" s="84"/>
      <c r="KJR104" s="84"/>
      <c r="KJS104" s="84"/>
      <c r="KJT104" s="84"/>
      <c r="KJU104" s="84"/>
      <c r="KJV104" s="84"/>
      <c r="KJW104" s="84"/>
      <c r="KJX104" s="84"/>
      <c r="KJY104" s="84"/>
      <c r="KJZ104" s="84"/>
      <c r="KKA104" s="84"/>
      <c r="KKB104" s="84"/>
      <c r="KKC104" s="84"/>
      <c r="KKD104" s="84"/>
      <c r="KKE104" s="84"/>
      <c r="KKF104" s="84"/>
      <c r="KKG104" s="84"/>
      <c r="KKH104" s="84"/>
      <c r="KKI104" s="84"/>
      <c r="KKJ104" s="84"/>
      <c r="KKK104" s="84"/>
      <c r="KKL104" s="84"/>
      <c r="KKM104" s="84"/>
      <c r="KKN104" s="84"/>
      <c r="KKO104" s="84"/>
      <c r="KKP104" s="84"/>
      <c r="KKQ104" s="84"/>
      <c r="KKR104" s="84"/>
      <c r="KKS104" s="84"/>
      <c r="KKT104" s="84"/>
      <c r="KKU104" s="84"/>
      <c r="KKV104" s="84"/>
      <c r="KKW104" s="84"/>
      <c r="KKX104" s="84"/>
      <c r="KKY104" s="84"/>
      <c r="KKZ104" s="84"/>
      <c r="KLA104" s="84"/>
      <c r="KLB104" s="84"/>
      <c r="KLC104" s="84"/>
      <c r="KLD104" s="84"/>
      <c r="KLE104" s="84"/>
      <c r="KLF104" s="84"/>
      <c r="KLG104" s="84"/>
      <c r="KLH104" s="84"/>
      <c r="KLI104" s="84"/>
      <c r="KLJ104" s="84"/>
      <c r="KLK104" s="84"/>
      <c r="KLL104" s="84"/>
      <c r="KLM104" s="84"/>
      <c r="KLN104" s="84"/>
      <c r="KLO104" s="84"/>
      <c r="KLP104" s="84"/>
      <c r="KLQ104" s="84"/>
      <c r="KLR104" s="84"/>
      <c r="KLS104" s="84"/>
      <c r="KLT104" s="84"/>
      <c r="KLU104" s="84"/>
      <c r="KLV104" s="84"/>
      <c r="KLW104" s="84"/>
      <c r="KLX104" s="84"/>
      <c r="KLY104" s="84"/>
      <c r="KLZ104" s="84"/>
      <c r="KMA104" s="84"/>
      <c r="KMB104" s="84"/>
      <c r="KMC104" s="84"/>
      <c r="KMD104" s="84"/>
      <c r="KME104" s="84"/>
      <c r="KMF104" s="84"/>
      <c r="KMG104" s="84"/>
      <c r="KMH104" s="84"/>
      <c r="KMI104" s="84"/>
      <c r="KMJ104" s="84"/>
      <c r="KMK104" s="84"/>
      <c r="KML104" s="84"/>
      <c r="KMM104" s="84"/>
      <c r="KMN104" s="84"/>
      <c r="KMO104" s="84"/>
      <c r="KMP104" s="84"/>
      <c r="KMQ104" s="84"/>
      <c r="KMR104" s="84"/>
      <c r="KMS104" s="84"/>
      <c r="KMT104" s="84"/>
      <c r="KMU104" s="84"/>
      <c r="KMV104" s="84"/>
      <c r="KMW104" s="84"/>
      <c r="KMX104" s="84"/>
      <c r="KMY104" s="84"/>
      <c r="KMZ104" s="84"/>
      <c r="KNA104" s="84"/>
      <c r="KNB104" s="84"/>
      <c r="KNC104" s="84"/>
      <c r="KND104" s="84"/>
      <c r="KNE104" s="84"/>
      <c r="KNF104" s="84"/>
      <c r="KNG104" s="84"/>
      <c r="KNH104" s="84"/>
      <c r="KNI104" s="84"/>
      <c r="KNJ104" s="84"/>
      <c r="KNK104" s="84"/>
      <c r="KNL104" s="84"/>
      <c r="KNM104" s="84"/>
      <c r="KNN104" s="84"/>
      <c r="KNO104" s="84"/>
      <c r="KNP104" s="84"/>
      <c r="KNQ104" s="84"/>
      <c r="KNR104" s="84"/>
      <c r="KNS104" s="84"/>
      <c r="KNT104" s="84"/>
      <c r="KNU104" s="84"/>
      <c r="KNV104" s="84"/>
      <c r="KNW104" s="84"/>
      <c r="KNX104" s="84"/>
      <c r="KNY104" s="84"/>
      <c r="KNZ104" s="84"/>
      <c r="KOA104" s="84"/>
      <c r="KOB104" s="84"/>
      <c r="KOC104" s="84"/>
      <c r="KOD104" s="84"/>
      <c r="KOE104" s="84"/>
      <c r="KOF104" s="84"/>
      <c r="KOG104" s="84"/>
      <c r="KOH104" s="84"/>
      <c r="KOI104" s="84"/>
      <c r="KOJ104" s="84"/>
      <c r="KOK104" s="84"/>
      <c r="KOL104" s="84"/>
      <c r="KOM104" s="84"/>
      <c r="KON104" s="84"/>
      <c r="KOO104" s="84"/>
      <c r="KOP104" s="84"/>
      <c r="KOQ104" s="84"/>
      <c r="KOR104" s="84"/>
      <c r="KOS104" s="84"/>
      <c r="KOT104" s="84"/>
      <c r="KOU104" s="84"/>
      <c r="KOV104" s="84"/>
      <c r="KOW104" s="84"/>
      <c r="KOX104" s="84"/>
      <c r="KOY104" s="84"/>
      <c r="KOZ104" s="84"/>
      <c r="KPA104" s="84"/>
      <c r="KPB104" s="84"/>
      <c r="KPC104" s="84"/>
      <c r="KPD104" s="84"/>
      <c r="KPE104" s="84"/>
      <c r="KPF104" s="84"/>
      <c r="KPG104" s="84"/>
      <c r="KPH104" s="84"/>
      <c r="KPI104" s="84"/>
      <c r="KPJ104" s="84"/>
      <c r="KPK104" s="84"/>
      <c r="KPL104" s="84"/>
      <c r="KPM104" s="84"/>
      <c r="KPN104" s="84"/>
      <c r="KPO104" s="84"/>
      <c r="KPP104" s="84"/>
      <c r="KPQ104" s="84"/>
      <c r="KPR104" s="84"/>
      <c r="KPS104" s="84"/>
      <c r="KPT104" s="84"/>
      <c r="KPU104" s="84"/>
      <c r="KPV104" s="84"/>
      <c r="KPW104" s="84"/>
      <c r="KPX104" s="84"/>
      <c r="KPY104" s="84"/>
      <c r="KPZ104" s="84"/>
      <c r="KQA104" s="84"/>
      <c r="KQB104" s="84"/>
      <c r="KQC104" s="84"/>
      <c r="KQD104" s="84"/>
      <c r="KQE104" s="84"/>
      <c r="KQF104" s="84"/>
      <c r="KQG104" s="84"/>
      <c r="KQH104" s="84"/>
      <c r="KQI104" s="84"/>
      <c r="KQJ104" s="84"/>
      <c r="KQK104" s="84"/>
      <c r="KQL104" s="84"/>
      <c r="KQM104" s="84"/>
      <c r="KQN104" s="84"/>
      <c r="KQO104" s="84"/>
      <c r="KQP104" s="84"/>
      <c r="KQQ104" s="84"/>
      <c r="KQR104" s="84"/>
      <c r="KQS104" s="84"/>
      <c r="KQT104" s="84"/>
      <c r="KQU104" s="84"/>
      <c r="KQV104" s="84"/>
      <c r="KQW104" s="84"/>
      <c r="KQX104" s="84"/>
      <c r="KQY104" s="84"/>
      <c r="KQZ104" s="84"/>
      <c r="KRA104" s="84"/>
      <c r="KRB104" s="84"/>
      <c r="KRC104" s="84"/>
      <c r="KRD104" s="84"/>
      <c r="KRE104" s="84"/>
      <c r="KRF104" s="84"/>
      <c r="KRG104" s="84"/>
      <c r="KRH104" s="84"/>
      <c r="KRI104" s="84"/>
      <c r="KRJ104" s="84"/>
      <c r="KRK104" s="84"/>
      <c r="KRL104" s="84"/>
      <c r="KRM104" s="84"/>
      <c r="KRN104" s="84"/>
      <c r="KRO104" s="84"/>
      <c r="KRP104" s="84"/>
      <c r="KRQ104" s="84"/>
      <c r="KRR104" s="84"/>
      <c r="KRS104" s="84"/>
      <c r="KRT104" s="84"/>
      <c r="KRU104" s="84"/>
      <c r="KRV104" s="84"/>
      <c r="KRW104" s="84"/>
      <c r="KRX104" s="84"/>
      <c r="KRY104" s="84"/>
      <c r="KRZ104" s="84"/>
      <c r="KSA104" s="84"/>
      <c r="KSB104" s="84"/>
      <c r="KSC104" s="84"/>
      <c r="KSD104" s="84"/>
      <c r="KSE104" s="84"/>
      <c r="KSF104" s="84"/>
      <c r="KSG104" s="84"/>
      <c r="KSH104" s="84"/>
      <c r="KSI104" s="84"/>
      <c r="KSJ104" s="84"/>
      <c r="KSK104" s="84"/>
      <c r="KSL104" s="84"/>
      <c r="KSM104" s="84"/>
      <c r="KSN104" s="84"/>
      <c r="KSO104" s="84"/>
      <c r="KSP104" s="84"/>
      <c r="KSQ104" s="84"/>
      <c r="KSR104" s="84"/>
      <c r="KSS104" s="84"/>
      <c r="KST104" s="84"/>
      <c r="KSU104" s="84"/>
      <c r="KSV104" s="84"/>
      <c r="KSW104" s="84"/>
      <c r="KSX104" s="84"/>
      <c r="KSY104" s="84"/>
      <c r="KSZ104" s="84"/>
      <c r="KTA104" s="84"/>
      <c r="KTB104" s="84"/>
      <c r="KTC104" s="84"/>
      <c r="KTD104" s="84"/>
      <c r="KTE104" s="84"/>
      <c r="KTF104" s="84"/>
      <c r="KTG104" s="84"/>
      <c r="KTH104" s="84"/>
      <c r="KTI104" s="84"/>
      <c r="KTJ104" s="84"/>
      <c r="KTK104" s="84"/>
      <c r="KTL104" s="84"/>
      <c r="KTM104" s="84"/>
      <c r="KTN104" s="84"/>
      <c r="KTO104" s="84"/>
      <c r="KTP104" s="84"/>
      <c r="KTQ104" s="84"/>
      <c r="KTR104" s="84"/>
      <c r="KTS104" s="84"/>
      <c r="KTT104" s="84"/>
      <c r="KTU104" s="84"/>
      <c r="KTV104" s="84"/>
      <c r="KTW104" s="84"/>
      <c r="KTX104" s="84"/>
      <c r="KTY104" s="84"/>
      <c r="KTZ104" s="84"/>
      <c r="KUA104" s="84"/>
      <c r="KUB104" s="84"/>
      <c r="KUC104" s="84"/>
      <c r="KUD104" s="84"/>
      <c r="KUE104" s="84"/>
      <c r="KUF104" s="84"/>
      <c r="KUG104" s="84"/>
      <c r="KUH104" s="84"/>
      <c r="KUI104" s="84"/>
      <c r="KUJ104" s="84"/>
      <c r="KUK104" s="84"/>
      <c r="KUL104" s="84"/>
      <c r="KUM104" s="84"/>
      <c r="KUN104" s="84"/>
      <c r="KUO104" s="84"/>
      <c r="KUP104" s="84"/>
      <c r="KUQ104" s="84"/>
      <c r="KUR104" s="84"/>
      <c r="KUS104" s="84"/>
      <c r="KUT104" s="84"/>
      <c r="KUU104" s="84"/>
      <c r="KUV104" s="84"/>
      <c r="KUW104" s="84"/>
      <c r="KUX104" s="84"/>
      <c r="KUY104" s="84"/>
      <c r="KUZ104" s="84"/>
      <c r="KVA104" s="84"/>
      <c r="KVB104" s="84"/>
      <c r="KVC104" s="84"/>
      <c r="KVD104" s="84"/>
      <c r="KVE104" s="84"/>
      <c r="KVF104" s="84"/>
      <c r="KVG104" s="84"/>
      <c r="KVH104" s="84"/>
      <c r="KVI104" s="84"/>
      <c r="KVJ104" s="84"/>
      <c r="KVK104" s="84"/>
      <c r="KVL104" s="84"/>
      <c r="KVM104" s="84"/>
      <c r="KVN104" s="84"/>
      <c r="KVO104" s="84"/>
      <c r="KVP104" s="84"/>
      <c r="KVQ104" s="84"/>
      <c r="KVR104" s="84"/>
      <c r="KVS104" s="84"/>
      <c r="KVT104" s="84"/>
      <c r="KVU104" s="84"/>
      <c r="KVV104" s="84"/>
      <c r="KVW104" s="84"/>
      <c r="KVX104" s="84"/>
      <c r="KVY104" s="84"/>
      <c r="KVZ104" s="84"/>
      <c r="KWA104" s="84"/>
      <c r="KWB104" s="84"/>
      <c r="KWC104" s="84"/>
      <c r="KWD104" s="84"/>
      <c r="KWE104" s="84"/>
      <c r="KWF104" s="84"/>
      <c r="KWG104" s="84"/>
      <c r="KWH104" s="84"/>
      <c r="KWI104" s="84"/>
      <c r="KWJ104" s="84"/>
      <c r="KWK104" s="84"/>
      <c r="KWL104" s="84"/>
      <c r="KWM104" s="84"/>
      <c r="KWN104" s="84"/>
      <c r="KWO104" s="84"/>
      <c r="KWP104" s="84"/>
      <c r="KWQ104" s="84"/>
      <c r="KWR104" s="84"/>
      <c r="KWS104" s="84"/>
      <c r="KWT104" s="84"/>
      <c r="KWU104" s="84"/>
      <c r="KWV104" s="84"/>
      <c r="KWW104" s="84"/>
      <c r="KWX104" s="84"/>
      <c r="KWY104" s="84"/>
      <c r="KWZ104" s="84"/>
      <c r="KXA104" s="84"/>
      <c r="KXB104" s="84"/>
      <c r="KXC104" s="84"/>
      <c r="KXD104" s="84"/>
      <c r="KXE104" s="84"/>
      <c r="KXF104" s="84"/>
      <c r="KXG104" s="84"/>
      <c r="KXH104" s="84"/>
      <c r="KXI104" s="84"/>
      <c r="KXJ104" s="84"/>
      <c r="KXK104" s="84"/>
      <c r="KXL104" s="84"/>
      <c r="KXM104" s="84"/>
      <c r="KXN104" s="84"/>
      <c r="KXO104" s="84"/>
      <c r="KXP104" s="84"/>
      <c r="KXQ104" s="84"/>
      <c r="KXR104" s="84"/>
      <c r="KXS104" s="84"/>
      <c r="KXT104" s="84"/>
      <c r="KXU104" s="84"/>
      <c r="KXV104" s="84"/>
      <c r="KXW104" s="84"/>
      <c r="KXX104" s="84"/>
      <c r="KXY104" s="84"/>
      <c r="KXZ104" s="84"/>
      <c r="KYA104" s="84"/>
      <c r="KYB104" s="84"/>
      <c r="KYC104" s="84"/>
      <c r="KYD104" s="84"/>
      <c r="KYE104" s="84"/>
      <c r="KYF104" s="84"/>
      <c r="KYG104" s="84"/>
      <c r="KYH104" s="84"/>
      <c r="KYI104" s="84"/>
      <c r="KYJ104" s="84"/>
      <c r="KYK104" s="84"/>
      <c r="KYL104" s="84"/>
      <c r="KYM104" s="84"/>
      <c r="KYN104" s="84"/>
      <c r="KYO104" s="84"/>
      <c r="KYP104" s="84"/>
      <c r="KYQ104" s="84"/>
      <c r="KYR104" s="84"/>
      <c r="KYS104" s="84"/>
      <c r="KYT104" s="84"/>
      <c r="KYU104" s="84"/>
      <c r="KYV104" s="84"/>
      <c r="KYW104" s="84"/>
      <c r="KYX104" s="84"/>
      <c r="KYY104" s="84"/>
      <c r="KYZ104" s="84"/>
      <c r="KZA104" s="84"/>
      <c r="KZB104" s="84"/>
      <c r="KZC104" s="84"/>
      <c r="KZD104" s="84"/>
      <c r="KZE104" s="84"/>
      <c r="KZF104" s="84"/>
      <c r="KZG104" s="84"/>
      <c r="KZH104" s="84"/>
      <c r="KZI104" s="84"/>
      <c r="KZJ104" s="84"/>
      <c r="KZK104" s="84"/>
      <c r="KZL104" s="84"/>
      <c r="KZM104" s="84"/>
      <c r="KZN104" s="84"/>
      <c r="KZO104" s="84"/>
      <c r="KZP104" s="84"/>
      <c r="KZQ104" s="84"/>
      <c r="KZR104" s="84"/>
      <c r="KZS104" s="84"/>
      <c r="KZT104" s="84"/>
      <c r="KZU104" s="84"/>
      <c r="KZV104" s="84"/>
      <c r="KZW104" s="84"/>
      <c r="KZX104" s="84"/>
      <c r="KZY104" s="84"/>
      <c r="KZZ104" s="84"/>
      <c r="LAA104" s="84"/>
      <c r="LAB104" s="84"/>
      <c r="LAC104" s="84"/>
      <c r="LAD104" s="84"/>
      <c r="LAE104" s="84"/>
      <c r="LAF104" s="84"/>
      <c r="LAG104" s="84"/>
      <c r="LAH104" s="84"/>
      <c r="LAI104" s="84"/>
      <c r="LAJ104" s="84"/>
      <c r="LAK104" s="84"/>
      <c r="LAL104" s="84"/>
      <c r="LAM104" s="84"/>
      <c r="LAN104" s="84"/>
      <c r="LAO104" s="84"/>
      <c r="LAP104" s="84"/>
      <c r="LAQ104" s="84"/>
      <c r="LAR104" s="84"/>
      <c r="LAS104" s="84"/>
      <c r="LAT104" s="84"/>
      <c r="LAU104" s="84"/>
      <c r="LAV104" s="84"/>
      <c r="LAW104" s="84"/>
      <c r="LAX104" s="84"/>
      <c r="LAY104" s="84"/>
      <c r="LAZ104" s="84"/>
      <c r="LBA104" s="84"/>
      <c r="LBB104" s="84"/>
      <c r="LBC104" s="84"/>
      <c r="LBD104" s="84"/>
      <c r="LBE104" s="84"/>
      <c r="LBF104" s="84"/>
      <c r="LBG104" s="84"/>
      <c r="LBH104" s="84"/>
      <c r="LBI104" s="84"/>
      <c r="LBJ104" s="84"/>
      <c r="LBK104" s="84"/>
      <c r="LBL104" s="84"/>
      <c r="LBM104" s="84"/>
      <c r="LBN104" s="84"/>
      <c r="LBO104" s="84"/>
      <c r="LBP104" s="84"/>
      <c r="LBQ104" s="84"/>
      <c r="LBR104" s="84"/>
      <c r="LBS104" s="84"/>
      <c r="LBT104" s="84"/>
      <c r="LBU104" s="84"/>
      <c r="LBV104" s="84"/>
      <c r="LBW104" s="84"/>
      <c r="LBX104" s="84"/>
      <c r="LBY104" s="84"/>
      <c r="LBZ104" s="84"/>
      <c r="LCA104" s="84"/>
      <c r="LCB104" s="84"/>
      <c r="LCC104" s="84"/>
      <c r="LCD104" s="84"/>
      <c r="LCE104" s="84"/>
      <c r="LCF104" s="84"/>
      <c r="LCG104" s="84"/>
      <c r="LCH104" s="84"/>
      <c r="LCI104" s="84"/>
      <c r="LCJ104" s="84"/>
      <c r="LCK104" s="84"/>
      <c r="LCL104" s="84"/>
      <c r="LCM104" s="84"/>
      <c r="LCN104" s="84"/>
      <c r="LCO104" s="84"/>
      <c r="LCP104" s="84"/>
      <c r="LCQ104" s="84"/>
      <c r="LCR104" s="84"/>
      <c r="LCS104" s="84"/>
      <c r="LCT104" s="84"/>
      <c r="LCU104" s="84"/>
      <c r="LCV104" s="84"/>
      <c r="LCW104" s="84"/>
      <c r="LCX104" s="84"/>
      <c r="LCY104" s="84"/>
      <c r="LCZ104" s="84"/>
      <c r="LDA104" s="84"/>
      <c r="LDB104" s="84"/>
      <c r="LDC104" s="84"/>
      <c r="LDD104" s="84"/>
      <c r="LDE104" s="84"/>
      <c r="LDF104" s="84"/>
      <c r="LDG104" s="84"/>
      <c r="LDH104" s="84"/>
      <c r="LDI104" s="84"/>
      <c r="LDJ104" s="84"/>
      <c r="LDK104" s="84"/>
      <c r="LDL104" s="84"/>
      <c r="LDM104" s="84"/>
      <c r="LDN104" s="84"/>
      <c r="LDO104" s="84"/>
      <c r="LDP104" s="84"/>
      <c r="LDQ104" s="84"/>
      <c r="LDR104" s="84"/>
      <c r="LDS104" s="84"/>
      <c r="LDT104" s="84"/>
      <c r="LDU104" s="84"/>
      <c r="LDV104" s="84"/>
      <c r="LDW104" s="84"/>
      <c r="LDX104" s="84"/>
      <c r="LDY104" s="84"/>
      <c r="LDZ104" s="84"/>
      <c r="LEA104" s="84"/>
      <c r="LEB104" s="84"/>
      <c r="LEC104" s="84"/>
      <c r="LED104" s="84"/>
      <c r="LEE104" s="84"/>
      <c r="LEF104" s="84"/>
      <c r="LEG104" s="84"/>
      <c r="LEH104" s="84"/>
      <c r="LEI104" s="84"/>
      <c r="LEJ104" s="84"/>
      <c r="LEK104" s="84"/>
      <c r="LEL104" s="84"/>
      <c r="LEM104" s="84"/>
      <c r="LEN104" s="84"/>
      <c r="LEO104" s="84"/>
      <c r="LEP104" s="84"/>
      <c r="LEQ104" s="84"/>
      <c r="LER104" s="84"/>
      <c r="LES104" s="84"/>
      <c r="LET104" s="84"/>
      <c r="LEU104" s="84"/>
      <c r="LEV104" s="84"/>
      <c r="LEW104" s="84"/>
      <c r="LEX104" s="84"/>
      <c r="LEY104" s="84"/>
      <c r="LEZ104" s="84"/>
      <c r="LFA104" s="84"/>
      <c r="LFB104" s="84"/>
      <c r="LFC104" s="84"/>
      <c r="LFD104" s="84"/>
      <c r="LFE104" s="84"/>
      <c r="LFF104" s="84"/>
      <c r="LFG104" s="84"/>
      <c r="LFH104" s="84"/>
      <c r="LFI104" s="84"/>
      <c r="LFJ104" s="84"/>
      <c r="LFK104" s="84"/>
      <c r="LFL104" s="84"/>
      <c r="LFM104" s="84"/>
      <c r="LFN104" s="84"/>
      <c r="LFO104" s="84"/>
      <c r="LFP104" s="84"/>
      <c r="LFQ104" s="84"/>
      <c r="LFR104" s="84"/>
      <c r="LFS104" s="84"/>
      <c r="LFT104" s="84"/>
      <c r="LFU104" s="84"/>
      <c r="LFV104" s="84"/>
      <c r="LFW104" s="84"/>
      <c r="LFX104" s="84"/>
      <c r="LFY104" s="84"/>
      <c r="LFZ104" s="84"/>
      <c r="LGA104" s="84"/>
      <c r="LGB104" s="84"/>
      <c r="LGC104" s="84"/>
      <c r="LGD104" s="84"/>
      <c r="LGE104" s="84"/>
      <c r="LGF104" s="84"/>
      <c r="LGG104" s="84"/>
      <c r="LGH104" s="84"/>
      <c r="LGI104" s="84"/>
      <c r="LGJ104" s="84"/>
      <c r="LGK104" s="84"/>
      <c r="LGL104" s="84"/>
      <c r="LGM104" s="84"/>
      <c r="LGN104" s="84"/>
      <c r="LGO104" s="84"/>
      <c r="LGP104" s="84"/>
      <c r="LGQ104" s="84"/>
      <c r="LGR104" s="84"/>
      <c r="LGS104" s="84"/>
      <c r="LGT104" s="84"/>
      <c r="LGU104" s="84"/>
      <c r="LGV104" s="84"/>
      <c r="LGW104" s="84"/>
      <c r="LGX104" s="84"/>
      <c r="LGY104" s="84"/>
      <c r="LGZ104" s="84"/>
      <c r="LHA104" s="84"/>
      <c r="LHB104" s="84"/>
      <c r="LHC104" s="84"/>
      <c r="LHD104" s="84"/>
      <c r="LHE104" s="84"/>
      <c r="LHF104" s="84"/>
      <c r="LHG104" s="84"/>
      <c r="LHH104" s="84"/>
      <c r="LHI104" s="84"/>
      <c r="LHJ104" s="84"/>
      <c r="LHK104" s="84"/>
      <c r="LHL104" s="84"/>
      <c r="LHM104" s="84"/>
      <c r="LHN104" s="84"/>
      <c r="LHO104" s="84"/>
      <c r="LHP104" s="84"/>
      <c r="LHQ104" s="84"/>
      <c r="LHR104" s="84"/>
      <c r="LHS104" s="84"/>
      <c r="LHT104" s="84"/>
      <c r="LHU104" s="84"/>
      <c r="LHV104" s="84"/>
      <c r="LHW104" s="84"/>
      <c r="LHX104" s="84"/>
      <c r="LHY104" s="84"/>
      <c r="LHZ104" s="84"/>
      <c r="LIA104" s="84"/>
      <c r="LIB104" s="84"/>
      <c r="LIC104" s="84"/>
      <c r="LID104" s="84"/>
      <c r="LIE104" s="84"/>
      <c r="LIF104" s="84"/>
      <c r="LIG104" s="84"/>
      <c r="LIH104" s="84"/>
      <c r="LII104" s="84"/>
      <c r="LIJ104" s="84"/>
      <c r="LIK104" s="84"/>
      <c r="LIL104" s="84"/>
      <c r="LIM104" s="84"/>
      <c r="LIN104" s="84"/>
      <c r="LIO104" s="84"/>
      <c r="LIP104" s="84"/>
      <c r="LIQ104" s="84"/>
      <c r="LIR104" s="84"/>
      <c r="LIS104" s="84"/>
      <c r="LIT104" s="84"/>
      <c r="LIU104" s="84"/>
      <c r="LIV104" s="84"/>
      <c r="LIW104" s="84"/>
      <c r="LIX104" s="84"/>
      <c r="LIY104" s="84"/>
      <c r="LIZ104" s="84"/>
      <c r="LJA104" s="84"/>
      <c r="LJB104" s="84"/>
      <c r="LJC104" s="84"/>
      <c r="LJD104" s="84"/>
      <c r="LJE104" s="84"/>
      <c r="LJF104" s="84"/>
      <c r="LJG104" s="84"/>
      <c r="LJH104" s="84"/>
      <c r="LJI104" s="84"/>
      <c r="LJJ104" s="84"/>
      <c r="LJK104" s="84"/>
      <c r="LJL104" s="84"/>
      <c r="LJM104" s="84"/>
      <c r="LJN104" s="84"/>
      <c r="LJO104" s="84"/>
      <c r="LJP104" s="84"/>
      <c r="LJQ104" s="84"/>
      <c r="LJR104" s="84"/>
      <c r="LJS104" s="84"/>
      <c r="LJT104" s="84"/>
      <c r="LJU104" s="84"/>
      <c r="LJV104" s="84"/>
      <c r="LJW104" s="84"/>
      <c r="LJX104" s="84"/>
      <c r="LJY104" s="84"/>
      <c r="LJZ104" s="84"/>
      <c r="LKA104" s="84"/>
      <c r="LKB104" s="84"/>
      <c r="LKC104" s="84"/>
      <c r="LKD104" s="84"/>
      <c r="LKE104" s="84"/>
      <c r="LKF104" s="84"/>
      <c r="LKG104" s="84"/>
      <c r="LKH104" s="84"/>
      <c r="LKI104" s="84"/>
      <c r="LKJ104" s="84"/>
      <c r="LKK104" s="84"/>
      <c r="LKL104" s="84"/>
      <c r="LKM104" s="84"/>
      <c r="LKN104" s="84"/>
      <c r="LKO104" s="84"/>
      <c r="LKP104" s="84"/>
      <c r="LKQ104" s="84"/>
      <c r="LKR104" s="84"/>
      <c r="LKS104" s="84"/>
      <c r="LKT104" s="84"/>
      <c r="LKU104" s="84"/>
      <c r="LKV104" s="84"/>
      <c r="LKW104" s="84"/>
      <c r="LKX104" s="84"/>
      <c r="LKY104" s="84"/>
      <c r="LKZ104" s="84"/>
      <c r="LLA104" s="84"/>
      <c r="LLB104" s="84"/>
      <c r="LLC104" s="84"/>
      <c r="LLD104" s="84"/>
      <c r="LLE104" s="84"/>
      <c r="LLF104" s="84"/>
      <c r="LLG104" s="84"/>
      <c r="LLH104" s="84"/>
      <c r="LLI104" s="84"/>
      <c r="LLJ104" s="84"/>
      <c r="LLK104" s="84"/>
      <c r="LLL104" s="84"/>
      <c r="LLM104" s="84"/>
      <c r="LLN104" s="84"/>
      <c r="LLO104" s="84"/>
      <c r="LLP104" s="84"/>
      <c r="LLQ104" s="84"/>
      <c r="LLR104" s="84"/>
      <c r="LLS104" s="84"/>
      <c r="LLT104" s="84"/>
      <c r="LLU104" s="84"/>
      <c r="LLV104" s="84"/>
      <c r="LLW104" s="84"/>
      <c r="LLX104" s="84"/>
      <c r="LLY104" s="84"/>
      <c r="LLZ104" s="84"/>
      <c r="LMA104" s="84"/>
      <c r="LMB104" s="84"/>
      <c r="LMC104" s="84"/>
      <c r="LMD104" s="84"/>
      <c r="LME104" s="84"/>
      <c r="LMF104" s="84"/>
      <c r="LMG104" s="84"/>
      <c r="LMH104" s="84"/>
      <c r="LMI104" s="84"/>
      <c r="LMJ104" s="84"/>
      <c r="LMK104" s="84"/>
      <c r="LML104" s="84"/>
      <c r="LMM104" s="84"/>
      <c r="LMN104" s="84"/>
      <c r="LMO104" s="84"/>
      <c r="LMP104" s="84"/>
      <c r="LMQ104" s="84"/>
      <c r="LMR104" s="84"/>
      <c r="LMS104" s="84"/>
      <c r="LMT104" s="84"/>
      <c r="LMU104" s="84"/>
      <c r="LMV104" s="84"/>
      <c r="LMW104" s="84"/>
      <c r="LMX104" s="84"/>
      <c r="LMY104" s="84"/>
      <c r="LMZ104" s="84"/>
      <c r="LNA104" s="84"/>
      <c r="LNB104" s="84"/>
      <c r="LNC104" s="84"/>
      <c r="LND104" s="84"/>
      <c r="LNE104" s="84"/>
      <c r="LNF104" s="84"/>
      <c r="LNG104" s="84"/>
      <c r="LNH104" s="84"/>
      <c r="LNI104" s="84"/>
      <c r="LNJ104" s="84"/>
      <c r="LNK104" s="84"/>
      <c r="LNL104" s="84"/>
      <c r="LNM104" s="84"/>
      <c r="LNN104" s="84"/>
      <c r="LNO104" s="84"/>
      <c r="LNP104" s="84"/>
      <c r="LNQ104" s="84"/>
      <c r="LNR104" s="84"/>
      <c r="LNS104" s="84"/>
      <c r="LNT104" s="84"/>
      <c r="LNU104" s="84"/>
      <c r="LNV104" s="84"/>
      <c r="LNW104" s="84"/>
      <c r="LNX104" s="84"/>
      <c r="LNY104" s="84"/>
      <c r="LNZ104" s="84"/>
      <c r="LOA104" s="84"/>
      <c r="LOB104" s="84"/>
      <c r="LOC104" s="84"/>
      <c r="LOD104" s="84"/>
      <c r="LOE104" s="84"/>
      <c r="LOF104" s="84"/>
      <c r="LOG104" s="84"/>
      <c r="LOH104" s="84"/>
      <c r="LOI104" s="84"/>
      <c r="LOJ104" s="84"/>
      <c r="LOK104" s="84"/>
      <c r="LOL104" s="84"/>
      <c r="LOM104" s="84"/>
      <c r="LON104" s="84"/>
      <c r="LOO104" s="84"/>
      <c r="LOP104" s="84"/>
      <c r="LOQ104" s="84"/>
      <c r="LOR104" s="84"/>
      <c r="LOS104" s="84"/>
      <c r="LOT104" s="84"/>
      <c r="LOU104" s="84"/>
      <c r="LOV104" s="84"/>
      <c r="LOW104" s="84"/>
      <c r="LOX104" s="84"/>
      <c r="LOY104" s="84"/>
      <c r="LOZ104" s="84"/>
      <c r="LPA104" s="84"/>
      <c r="LPB104" s="84"/>
      <c r="LPC104" s="84"/>
      <c r="LPD104" s="84"/>
      <c r="LPE104" s="84"/>
      <c r="LPF104" s="84"/>
      <c r="LPG104" s="84"/>
      <c r="LPH104" s="84"/>
      <c r="LPI104" s="84"/>
      <c r="LPJ104" s="84"/>
      <c r="LPK104" s="84"/>
      <c r="LPL104" s="84"/>
      <c r="LPM104" s="84"/>
      <c r="LPN104" s="84"/>
      <c r="LPO104" s="84"/>
      <c r="LPP104" s="84"/>
      <c r="LPQ104" s="84"/>
      <c r="LPR104" s="84"/>
      <c r="LPS104" s="84"/>
      <c r="LPT104" s="84"/>
      <c r="LPU104" s="84"/>
      <c r="LPV104" s="84"/>
      <c r="LPW104" s="84"/>
      <c r="LPX104" s="84"/>
      <c r="LPY104" s="84"/>
      <c r="LPZ104" s="84"/>
      <c r="LQA104" s="84"/>
      <c r="LQB104" s="84"/>
      <c r="LQC104" s="84"/>
      <c r="LQD104" s="84"/>
      <c r="LQE104" s="84"/>
      <c r="LQF104" s="84"/>
      <c r="LQG104" s="84"/>
      <c r="LQH104" s="84"/>
      <c r="LQI104" s="84"/>
      <c r="LQJ104" s="84"/>
      <c r="LQK104" s="84"/>
      <c r="LQL104" s="84"/>
      <c r="LQM104" s="84"/>
      <c r="LQN104" s="84"/>
      <c r="LQO104" s="84"/>
      <c r="LQP104" s="84"/>
      <c r="LQQ104" s="84"/>
      <c r="LQR104" s="84"/>
      <c r="LQS104" s="84"/>
      <c r="LQT104" s="84"/>
      <c r="LQU104" s="84"/>
      <c r="LQV104" s="84"/>
      <c r="LQW104" s="84"/>
      <c r="LQX104" s="84"/>
      <c r="LQY104" s="84"/>
      <c r="LQZ104" s="84"/>
      <c r="LRA104" s="84"/>
      <c r="LRB104" s="84"/>
      <c r="LRC104" s="84"/>
      <c r="LRD104" s="84"/>
      <c r="LRE104" s="84"/>
      <c r="LRF104" s="84"/>
      <c r="LRG104" s="84"/>
      <c r="LRH104" s="84"/>
      <c r="LRI104" s="84"/>
      <c r="LRJ104" s="84"/>
      <c r="LRK104" s="84"/>
      <c r="LRL104" s="84"/>
      <c r="LRM104" s="84"/>
      <c r="LRN104" s="84"/>
      <c r="LRO104" s="84"/>
      <c r="LRP104" s="84"/>
      <c r="LRQ104" s="84"/>
      <c r="LRR104" s="84"/>
      <c r="LRS104" s="84"/>
      <c r="LRT104" s="84"/>
      <c r="LRU104" s="84"/>
      <c r="LRV104" s="84"/>
      <c r="LRW104" s="84"/>
      <c r="LRX104" s="84"/>
      <c r="LRY104" s="84"/>
      <c r="LRZ104" s="84"/>
      <c r="LSA104" s="84"/>
      <c r="LSB104" s="84"/>
      <c r="LSC104" s="84"/>
      <c r="LSD104" s="84"/>
      <c r="LSE104" s="84"/>
      <c r="LSF104" s="84"/>
      <c r="LSG104" s="84"/>
      <c r="LSH104" s="84"/>
      <c r="LSI104" s="84"/>
      <c r="LSJ104" s="84"/>
      <c r="LSK104" s="84"/>
      <c r="LSL104" s="84"/>
      <c r="LSM104" s="84"/>
      <c r="LSN104" s="84"/>
      <c r="LSO104" s="84"/>
      <c r="LSP104" s="84"/>
      <c r="LSQ104" s="84"/>
      <c r="LSR104" s="84"/>
      <c r="LSS104" s="84"/>
      <c r="LST104" s="84"/>
      <c r="LSU104" s="84"/>
      <c r="LSV104" s="84"/>
      <c r="LSW104" s="84"/>
      <c r="LSX104" s="84"/>
      <c r="LSY104" s="84"/>
      <c r="LSZ104" s="84"/>
      <c r="LTA104" s="84"/>
      <c r="LTB104" s="84"/>
      <c r="LTC104" s="84"/>
      <c r="LTD104" s="84"/>
      <c r="LTE104" s="84"/>
      <c r="LTF104" s="84"/>
      <c r="LTG104" s="84"/>
      <c r="LTH104" s="84"/>
      <c r="LTI104" s="84"/>
      <c r="LTJ104" s="84"/>
      <c r="LTK104" s="84"/>
      <c r="LTL104" s="84"/>
      <c r="LTM104" s="84"/>
      <c r="LTN104" s="84"/>
      <c r="LTO104" s="84"/>
      <c r="LTP104" s="84"/>
      <c r="LTQ104" s="84"/>
      <c r="LTR104" s="84"/>
      <c r="LTS104" s="84"/>
      <c r="LTT104" s="84"/>
      <c r="LTU104" s="84"/>
      <c r="LTV104" s="84"/>
      <c r="LTW104" s="84"/>
      <c r="LTX104" s="84"/>
      <c r="LTY104" s="84"/>
      <c r="LTZ104" s="84"/>
      <c r="LUA104" s="84"/>
      <c r="LUB104" s="84"/>
      <c r="LUC104" s="84"/>
      <c r="LUD104" s="84"/>
      <c r="LUE104" s="84"/>
      <c r="LUF104" s="84"/>
      <c r="LUG104" s="84"/>
      <c r="LUH104" s="84"/>
      <c r="LUI104" s="84"/>
      <c r="LUJ104" s="84"/>
      <c r="LUK104" s="84"/>
      <c r="LUL104" s="84"/>
      <c r="LUM104" s="84"/>
      <c r="LUN104" s="84"/>
      <c r="LUO104" s="84"/>
      <c r="LUP104" s="84"/>
      <c r="LUQ104" s="84"/>
      <c r="LUR104" s="84"/>
      <c r="LUS104" s="84"/>
      <c r="LUT104" s="84"/>
      <c r="LUU104" s="84"/>
      <c r="LUV104" s="84"/>
      <c r="LUW104" s="84"/>
      <c r="LUX104" s="84"/>
      <c r="LUY104" s="84"/>
      <c r="LUZ104" s="84"/>
      <c r="LVA104" s="84"/>
      <c r="LVB104" s="84"/>
      <c r="LVC104" s="84"/>
      <c r="LVD104" s="84"/>
      <c r="LVE104" s="84"/>
      <c r="LVF104" s="84"/>
      <c r="LVG104" s="84"/>
      <c r="LVH104" s="84"/>
      <c r="LVI104" s="84"/>
      <c r="LVJ104" s="84"/>
      <c r="LVK104" s="84"/>
      <c r="LVL104" s="84"/>
      <c r="LVM104" s="84"/>
      <c r="LVN104" s="84"/>
      <c r="LVO104" s="84"/>
      <c r="LVP104" s="84"/>
      <c r="LVQ104" s="84"/>
      <c r="LVR104" s="84"/>
      <c r="LVS104" s="84"/>
      <c r="LVT104" s="84"/>
      <c r="LVU104" s="84"/>
      <c r="LVV104" s="84"/>
      <c r="LVW104" s="84"/>
      <c r="LVX104" s="84"/>
      <c r="LVY104" s="84"/>
      <c r="LVZ104" s="84"/>
      <c r="LWA104" s="84"/>
      <c r="LWB104" s="84"/>
      <c r="LWC104" s="84"/>
      <c r="LWD104" s="84"/>
      <c r="LWE104" s="84"/>
      <c r="LWF104" s="84"/>
      <c r="LWG104" s="84"/>
      <c r="LWH104" s="84"/>
      <c r="LWI104" s="84"/>
      <c r="LWJ104" s="84"/>
      <c r="LWK104" s="84"/>
      <c r="LWL104" s="84"/>
      <c r="LWM104" s="84"/>
      <c r="LWN104" s="84"/>
      <c r="LWO104" s="84"/>
      <c r="LWP104" s="84"/>
      <c r="LWQ104" s="84"/>
      <c r="LWR104" s="84"/>
      <c r="LWS104" s="84"/>
      <c r="LWT104" s="84"/>
      <c r="LWU104" s="84"/>
      <c r="LWV104" s="84"/>
      <c r="LWW104" s="84"/>
      <c r="LWX104" s="84"/>
      <c r="LWY104" s="84"/>
      <c r="LWZ104" s="84"/>
      <c r="LXA104" s="84"/>
      <c r="LXB104" s="84"/>
      <c r="LXC104" s="84"/>
      <c r="LXD104" s="84"/>
      <c r="LXE104" s="84"/>
      <c r="LXF104" s="84"/>
      <c r="LXG104" s="84"/>
      <c r="LXH104" s="84"/>
      <c r="LXI104" s="84"/>
      <c r="LXJ104" s="84"/>
      <c r="LXK104" s="84"/>
      <c r="LXL104" s="84"/>
      <c r="LXM104" s="84"/>
      <c r="LXN104" s="84"/>
      <c r="LXO104" s="84"/>
      <c r="LXP104" s="84"/>
      <c r="LXQ104" s="84"/>
      <c r="LXR104" s="84"/>
      <c r="LXS104" s="84"/>
      <c r="LXT104" s="84"/>
      <c r="LXU104" s="84"/>
      <c r="LXV104" s="84"/>
      <c r="LXW104" s="84"/>
      <c r="LXX104" s="84"/>
      <c r="LXY104" s="84"/>
      <c r="LXZ104" s="84"/>
      <c r="LYA104" s="84"/>
      <c r="LYB104" s="84"/>
      <c r="LYC104" s="84"/>
      <c r="LYD104" s="84"/>
      <c r="LYE104" s="84"/>
      <c r="LYF104" s="84"/>
      <c r="LYG104" s="84"/>
      <c r="LYH104" s="84"/>
      <c r="LYI104" s="84"/>
      <c r="LYJ104" s="84"/>
      <c r="LYK104" s="84"/>
      <c r="LYL104" s="84"/>
      <c r="LYM104" s="84"/>
      <c r="LYN104" s="84"/>
      <c r="LYO104" s="84"/>
      <c r="LYP104" s="84"/>
      <c r="LYQ104" s="84"/>
      <c r="LYR104" s="84"/>
      <c r="LYS104" s="84"/>
      <c r="LYT104" s="84"/>
      <c r="LYU104" s="84"/>
      <c r="LYV104" s="84"/>
      <c r="LYW104" s="84"/>
      <c r="LYX104" s="84"/>
      <c r="LYY104" s="84"/>
      <c r="LYZ104" s="84"/>
      <c r="LZA104" s="84"/>
      <c r="LZB104" s="84"/>
      <c r="LZC104" s="84"/>
      <c r="LZD104" s="84"/>
      <c r="LZE104" s="84"/>
      <c r="LZF104" s="84"/>
      <c r="LZG104" s="84"/>
      <c r="LZH104" s="84"/>
      <c r="LZI104" s="84"/>
      <c r="LZJ104" s="84"/>
      <c r="LZK104" s="84"/>
      <c r="LZL104" s="84"/>
      <c r="LZM104" s="84"/>
      <c r="LZN104" s="84"/>
      <c r="LZO104" s="84"/>
      <c r="LZP104" s="84"/>
      <c r="LZQ104" s="84"/>
      <c r="LZR104" s="84"/>
      <c r="LZS104" s="84"/>
      <c r="LZT104" s="84"/>
      <c r="LZU104" s="84"/>
      <c r="LZV104" s="84"/>
      <c r="LZW104" s="84"/>
      <c r="LZX104" s="84"/>
      <c r="LZY104" s="84"/>
      <c r="LZZ104" s="84"/>
      <c r="MAA104" s="84"/>
      <c r="MAB104" s="84"/>
      <c r="MAC104" s="84"/>
      <c r="MAD104" s="84"/>
      <c r="MAE104" s="84"/>
      <c r="MAF104" s="84"/>
      <c r="MAG104" s="84"/>
      <c r="MAH104" s="84"/>
      <c r="MAI104" s="84"/>
      <c r="MAJ104" s="84"/>
      <c r="MAK104" s="84"/>
      <c r="MAL104" s="84"/>
      <c r="MAM104" s="84"/>
      <c r="MAN104" s="84"/>
      <c r="MAO104" s="84"/>
      <c r="MAP104" s="84"/>
      <c r="MAQ104" s="84"/>
      <c r="MAR104" s="84"/>
      <c r="MAS104" s="84"/>
      <c r="MAT104" s="84"/>
      <c r="MAU104" s="84"/>
      <c r="MAV104" s="84"/>
      <c r="MAW104" s="84"/>
      <c r="MAX104" s="84"/>
      <c r="MAY104" s="84"/>
      <c r="MAZ104" s="84"/>
      <c r="MBA104" s="84"/>
      <c r="MBB104" s="84"/>
      <c r="MBC104" s="84"/>
      <c r="MBD104" s="84"/>
      <c r="MBE104" s="84"/>
      <c r="MBF104" s="84"/>
      <c r="MBG104" s="84"/>
      <c r="MBH104" s="84"/>
      <c r="MBI104" s="84"/>
      <c r="MBJ104" s="84"/>
      <c r="MBK104" s="84"/>
      <c r="MBL104" s="84"/>
      <c r="MBM104" s="84"/>
      <c r="MBN104" s="84"/>
      <c r="MBO104" s="84"/>
      <c r="MBP104" s="84"/>
      <c r="MBQ104" s="84"/>
      <c r="MBR104" s="84"/>
      <c r="MBS104" s="84"/>
      <c r="MBT104" s="84"/>
      <c r="MBU104" s="84"/>
      <c r="MBV104" s="84"/>
      <c r="MBW104" s="84"/>
      <c r="MBX104" s="84"/>
      <c r="MBY104" s="84"/>
      <c r="MBZ104" s="84"/>
      <c r="MCA104" s="84"/>
      <c r="MCB104" s="84"/>
      <c r="MCC104" s="84"/>
      <c r="MCD104" s="84"/>
      <c r="MCE104" s="84"/>
      <c r="MCF104" s="84"/>
      <c r="MCG104" s="84"/>
      <c r="MCH104" s="84"/>
      <c r="MCI104" s="84"/>
      <c r="MCJ104" s="84"/>
      <c r="MCK104" s="84"/>
      <c r="MCL104" s="84"/>
      <c r="MCM104" s="84"/>
      <c r="MCN104" s="84"/>
      <c r="MCO104" s="84"/>
      <c r="MCP104" s="84"/>
      <c r="MCQ104" s="84"/>
      <c r="MCR104" s="84"/>
      <c r="MCS104" s="84"/>
      <c r="MCT104" s="84"/>
      <c r="MCU104" s="84"/>
      <c r="MCV104" s="84"/>
      <c r="MCW104" s="84"/>
      <c r="MCX104" s="84"/>
      <c r="MCY104" s="84"/>
      <c r="MCZ104" s="84"/>
      <c r="MDA104" s="84"/>
      <c r="MDB104" s="84"/>
      <c r="MDC104" s="84"/>
      <c r="MDD104" s="84"/>
      <c r="MDE104" s="84"/>
      <c r="MDF104" s="84"/>
      <c r="MDG104" s="84"/>
      <c r="MDH104" s="84"/>
      <c r="MDI104" s="84"/>
      <c r="MDJ104" s="84"/>
      <c r="MDK104" s="84"/>
      <c r="MDL104" s="84"/>
      <c r="MDM104" s="84"/>
      <c r="MDN104" s="84"/>
      <c r="MDO104" s="84"/>
      <c r="MDP104" s="84"/>
      <c r="MDQ104" s="84"/>
      <c r="MDR104" s="84"/>
      <c r="MDS104" s="84"/>
      <c r="MDT104" s="84"/>
      <c r="MDU104" s="84"/>
      <c r="MDV104" s="84"/>
      <c r="MDW104" s="84"/>
      <c r="MDX104" s="84"/>
      <c r="MDY104" s="84"/>
      <c r="MDZ104" s="84"/>
      <c r="MEA104" s="84"/>
      <c r="MEB104" s="84"/>
      <c r="MEC104" s="84"/>
      <c r="MED104" s="84"/>
      <c r="MEE104" s="84"/>
      <c r="MEF104" s="84"/>
      <c r="MEG104" s="84"/>
      <c r="MEH104" s="84"/>
      <c r="MEI104" s="84"/>
      <c r="MEJ104" s="84"/>
      <c r="MEK104" s="84"/>
      <c r="MEL104" s="84"/>
      <c r="MEM104" s="84"/>
      <c r="MEN104" s="84"/>
      <c r="MEO104" s="84"/>
      <c r="MEP104" s="84"/>
      <c r="MEQ104" s="84"/>
      <c r="MER104" s="84"/>
      <c r="MES104" s="84"/>
      <c r="MET104" s="84"/>
      <c r="MEU104" s="84"/>
      <c r="MEV104" s="84"/>
      <c r="MEW104" s="84"/>
      <c r="MEX104" s="84"/>
      <c r="MEY104" s="84"/>
      <c r="MEZ104" s="84"/>
      <c r="MFA104" s="84"/>
      <c r="MFB104" s="84"/>
      <c r="MFC104" s="84"/>
      <c r="MFD104" s="84"/>
      <c r="MFE104" s="84"/>
      <c r="MFF104" s="84"/>
      <c r="MFG104" s="84"/>
      <c r="MFH104" s="84"/>
      <c r="MFI104" s="84"/>
      <c r="MFJ104" s="84"/>
      <c r="MFK104" s="84"/>
      <c r="MFL104" s="84"/>
      <c r="MFM104" s="84"/>
      <c r="MFN104" s="84"/>
      <c r="MFO104" s="84"/>
      <c r="MFP104" s="84"/>
      <c r="MFQ104" s="84"/>
      <c r="MFR104" s="84"/>
      <c r="MFS104" s="84"/>
      <c r="MFT104" s="84"/>
      <c r="MFU104" s="84"/>
      <c r="MFV104" s="84"/>
      <c r="MFW104" s="84"/>
      <c r="MFX104" s="84"/>
      <c r="MFY104" s="84"/>
      <c r="MFZ104" s="84"/>
      <c r="MGA104" s="84"/>
      <c r="MGB104" s="84"/>
      <c r="MGC104" s="84"/>
      <c r="MGD104" s="84"/>
      <c r="MGE104" s="84"/>
      <c r="MGF104" s="84"/>
      <c r="MGG104" s="84"/>
      <c r="MGH104" s="84"/>
      <c r="MGI104" s="84"/>
      <c r="MGJ104" s="84"/>
      <c r="MGK104" s="84"/>
      <c r="MGL104" s="84"/>
      <c r="MGM104" s="84"/>
      <c r="MGN104" s="84"/>
      <c r="MGO104" s="84"/>
      <c r="MGP104" s="84"/>
      <c r="MGQ104" s="84"/>
      <c r="MGR104" s="84"/>
      <c r="MGS104" s="84"/>
      <c r="MGT104" s="84"/>
      <c r="MGU104" s="84"/>
      <c r="MGV104" s="84"/>
      <c r="MGW104" s="84"/>
      <c r="MGX104" s="84"/>
      <c r="MGY104" s="84"/>
      <c r="MGZ104" s="84"/>
      <c r="MHA104" s="84"/>
      <c r="MHB104" s="84"/>
      <c r="MHC104" s="84"/>
      <c r="MHD104" s="84"/>
      <c r="MHE104" s="84"/>
      <c r="MHF104" s="84"/>
      <c r="MHG104" s="84"/>
      <c r="MHH104" s="84"/>
      <c r="MHI104" s="84"/>
      <c r="MHJ104" s="84"/>
      <c r="MHK104" s="84"/>
      <c r="MHL104" s="84"/>
      <c r="MHM104" s="84"/>
      <c r="MHN104" s="84"/>
      <c r="MHO104" s="84"/>
      <c r="MHP104" s="84"/>
      <c r="MHQ104" s="84"/>
      <c r="MHR104" s="84"/>
      <c r="MHS104" s="84"/>
      <c r="MHT104" s="84"/>
      <c r="MHU104" s="84"/>
      <c r="MHV104" s="84"/>
      <c r="MHW104" s="84"/>
      <c r="MHX104" s="84"/>
      <c r="MHY104" s="84"/>
      <c r="MHZ104" s="84"/>
      <c r="MIA104" s="84"/>
      <c r="MIB104" s="84"/>
      <c r="MIC104" s="84"/>
      <c r="MID104" s="84"/>
      <c r="MIE104" s="84"/>
      <c r="MIF104" s="84"/>
      <c r="MIG104" s="84"/>
      <c r="MIH104" s="84"/>
      <c r="MII104" s="84"/>
      <c r="MIJ104" s="84"/>
      <c r="MIK104" s="84"/>
      <c r="MIL104" s="84"/>
      <c r="MIM104" s="84"/>
      <c r="MIN104" s="84"/>
      <c r="MIO104" s="84"/>
      <c r="MIP104" s="84"/>
      <c r="MIQ104" s="84"/>
      <c r="MIR104" s="84"/>
      <c r="MIS104" s="84"/>
      <c r="MIT104" s="84"/>
      <c r="MIU104" s="84"/>
      <c r="MIV104" s="84"/>
      <c r="MIW104" s="84"/>
      <c r="MIX104" s="84"/>
      <c r="MIY104" s="84"/>
      <c r="MIZ104" s="84"/>
      <c r="MJA104" s="84"/>
      <c r="MJB104" s="84"/>
      <c r="MJC104" s="84"/>
      <c r="MJD104" s="84"/>
      <c r="MJE104" s="84"/>
      <c r="MJF104" s="84"/>
      <c r="MJG104" s="84"/>
      <c r="MJH104" s="84"/>
      <c r="MJI104" s="84"/>
      <c r="MJJ104" s="84"/>
      <c r="MJK104" s="84"/>
      <c r="MJL104" s="84"/>
      <c r="MJM104" s="84"/>
      <c r="MJN104" s="84"/>
      <c r="MJO104" s="84"/>
      <c r="MJP104" s="84"/>
      <c r="MJQ104" s="84"/>
      <c r="MJR104" s="84"/>
      <c r="MJS104" s="84"/>
      <c r="MJT104" s="84"/>
      <c r="MJU104" s="84"/>
      <c r="MJV104" s="84"/>
      <c r="MJW104" s="84"/>
      <c r="MJX104" s="84"/>
      <c r="MJY104" s="84"/>
      <c r="MJZ104" s="84"/>
      <c r="MKA104" s="84"/>
      <c r="MKB104" s="84"/>
      <c r="MKC104" s="84"/>
      <c r="MKD104" s="84"/>
      <c r="MKE104" s="84"/>
      <c r="MKF104" s="84"/>
      <c r="MKG104" s="84"/>
      <c r="MKH104" s="84"/>
      <c r="MKI104" s="84"/>
      <c r="MKJ104" s="84"/>
      <c r="MKK104" s="84"/>
      <c r="MKL104" s="84"/>
      <c r="MKM104" s="84"/>
      <c r="MKN104" s="84"/>
      <c r="MKO104" s="84"/>
      <c r="MKP104" s="84"/>
      <c r="MKQ104" s="84"/>
      <c r="MKR104" s="84"/>
      <c r="MKS104" s="84"/>
      <c r="MKT104" s="84"/>
      <c r="MKU104" s="84"/>
      <c r="MKV104" s="84"/>
      <c r="MKW104" s="84"/>
      <c r="MKX104" s="84"/>
      <c r="MKY104" s="84"/>
      <c r="MKZ104" s="84"/>
      <c r="MLA104" s="84"/>
      <c r="MLB104" s="84"/>
      <c r="MLC104" s="84"/>
      <c r="MLD104" s="84"/>
      <c r="MLE104" s="84"/>
      <c r="MLF104" s="84"/>
      <c r="MLG104" s="84"/>
      <c r="MLH104" s="84"/>
      <c r="MLI104" s="84"/>
      <c r="MLJ104" s="84"/>
      <c r="MLK104" s="84"/>
      <c r="MLL104" s="84"/>
      <c r="MLM104" s="84"/>
      <c r="MLN104" s="84"/>
      <c r="MLO104" s="84"/>
      <c r="MLP104" s="84"/>
      <c r="MLQ104" s="84"/>
      <c r="MLR104" s="84"/>
      <c r="MLS104" s="84"/>
      <c r="MLT104" s="84"/>
      <c r="MLU104" s="84"/>
      <c r="MLV104" s="84"/>
      <c r="MLW104" s="84"/>
      <c r="MLX104" s="84"/>
      <c r="MLY104" s="84"/>
      <c r="MLZ104" s="84"/>
      <c r="MMA104" s="84"/>
      <c r="MMB104" s="84"/>
      <c r="MMC104" s="84"/>
      <c r="MMD104" s="84"/>
      <c r="MME104" s="84"/>
      <c r="MMF104" s="84"/>
      <c r="MMG104" s="84"/>
      <c r="MMH104" s="84"/>
      <c r="MMI104" s="84"/>
      <c r="MMJ104" s="84"/>
      <c r="MMK104" s="84"/>
      <c r="MML104" s="84"/>
      <c r="MMM104" s="84"/>
      <c r="MMN104" s="84"/>
      <c r="MMO104" s="84"/>
      <c r="MMP104" s="84"/>
      <c r="MMQ104" s="84"/>
      <c r="MMR104" s="84"/>
      <c r="MMS104" s="84"/>
      <c r="MMT104" s="84"/>
      <c r="MMU104" s="84"/>
      <c r="MMV104" s="84"/>
      <c r="MMW104" s="84"/>
      <c r="MMX104" s="84"/>
      <c r="MMY104" s="84"/>
      <c r="MMZ104" s="84"/>
      <c r="MNA104" s="84"/>
      <c r="MNB104" s="84"/>
      <c r="MNC104" s="84"/>
      <c r="MND104" s="84"/>
      <c r="MNE104" s="84"/>
      <c r="MNF104" s="84"/>
      <c r="MNG104" s="84"/>
      <c r="MNH104" s="84"/>
      <c r="MNI104" s="84"/>
      <c r="MNJ104" s="84"/>
      <c r="MNK104" s="84"/>
      <c r="MNL104" s="84"/>
      <c r="MNM104" s="84"/>
      <c r="MNN104" s="84"/>
      <c r="MNO104" s="84"/>
      <c r="MNP104" s="84"/>
      <c r="MNQ104" s="84"/>
      <c r="MNR104" s="84"/>
      <c r="MNS104" s="84"/>
      <c r="MNT104" s="84"/>
      <c r="MNU104" s="84"/>
      <c r="MNV104" s="84"/>
      <c r="MNW104" s="84"/>
      <c r="MNX104" s="84"/>
      <c r="MNY104" s="84"/>
      <c r="MNZ104" s="84"/>
      <c r="MOA104" s="84"/>
      <c r="MOB104" s="84"/>
      <c r="MOC104" s="84"/>
      <c r="MOD104" s="84"/>
      <c r="MOE104" s="84"/>
      <c r="MOF104" s="84"/>
      <c r="MOG104" s="84"/>
      <c r="MOH104" s="84"/>
      <c r="MOI104" s="84"/>
      <c r="MOJ104" s="84"/>
      <c r="MOK104" s="84"/>
      <c r="MOL104" s="84"/>
      <c r="MOM104" s="84"/>
      <c r="MON104" s="84"/>
      <c r="MOO104" s="84"/>
      <c r="MOP104" s="84"/>
      <c r="MOQ104" s="84"/>
      <c r="MOR104" s="84"/>
      <c r="MOS104" s="84"/>
      <c r="MOT104" s="84"/>
      <c r="MOU104" s="84"/>
      <c r="MOV104" s="84"/>
      <c r="MOW104" s="84"/>
      <c r="MOX104" s="84"/>
      <c r="MOY104" s="84"/>
      <c r="MOZ104" s="84"/>
      <c r="MPA104" s="84"/>
      <c r="MPB104" s="84"/>
      <c r="MPC104" s="84"/>
      <c r="MPD104" s="84"/>
      <c r="MPE104" s="84"/>
      <c r="MPF104" s="84"/>
      <c r="MPG104" s="84"/>
      <c r="MPH104" s="84"/>
      <c r="MPI104" s="84"/>
      <c r="MPJ104" s="84"/>
      <c r="MPK104" s="84"/>
      <c r="MPL104" s="84"/>
      <c r="MPM104" s="84"/>
      <c r="MPN104" s="84"/>
      <c r="MPO104" s="84"/>
      <c r="MPP104" s="84"/>
      <c r="MPQ104" s="84"/>
      <c r="MPR104" s="84"/>
      <c r="MPS104" s="84"/>
      <c r="MPT104" s="84"/>
      <c r="MPU104" s="84"/>
      <c r="MPV104" s="84"/>
      <c r="MPW104" s="84"/>
      <c r="MPX104" s="84"/>
      <c r="MPY104" s="84"/>
      <c r="MPZ104" s="84"/>
      <c r="MQA104" s="84"/>
      <c r="MQB104" s="84"/>
      <c r="MQC104" s="84"/>
      <c r="MQD104" s="84"/>
      <c r="MQE104" s="84"/>
      <c r="MQF104" s="84"/>
      <c r="MQG104" s="84"/>
      <c r="MQH104" s="84"/>
      <c r="MQI104" s="84"/>
      <c r="MQJ104" s="84"/>
      <c r="MQK104" s="84"/>
      <c r="MQL104" s="84"/>
      <c r="MQM104" s="84"/>
      <c r="MQN104" s="84"/>
      <c r="MQO104" s="84"/>
      <c r="MQP104" s="84"/>
      <c r="MQQ104" s="84"/>
      <c r="MQR104" s="84"/>
      <c r="MQS104" s="84"/>
      <c r="MQT104" s="84"/>
      <c r="MQU104" s="84"/>
      <c r="MQV104" s="84"/>
      <c r="MQW104" s="84"/>
      <c r="MQX104" s="84"/>
      <c r="MQY104" s="84"/>
      <c r="MQZ104" s="84"/>
      <c r="MRA104" s="84"/>
      <c r="MRB104" s="84"/>
      <c r="MRC104" s="84"/>
      <c r="MRD104" s="84"/>
      <c r="MRE104" s="84"/>
      <c r="MRF104" s="84"/>
      <c r="MRG104" s="84"/>
      <c r="MRH104" s="84"/>
      <c r="MRI104" s="84"/>
      <c r="MRJ104" s="84"/>
      <c r="MRK104" s="84"/>
      <c r="MRL104" s="84"/>
      <c r="MRM104" s="84"/>
      <c r="MRN104" s="84"/>
      <c r="MRO104" s="84"/>
      <c r="MRP104" s="84"/>
      <c r="MRQ104" s="84"/>
      <c r="MRR104" s="84"/>
      <c r="MRS104" s="84"/>
      <c r="MRT104" s="84"/>
      <c r="MRU104" s="84"/>
      <c r="MRV104" s="84"/>
      <c r="MRW104" s="84"/>
      <c r="MRX104" s="84"/>
      <c r="MRY104" s="84"/>
      <c r="MRZ104" s="84"/>
      <c r="MSA104" s="84"/>
      <c r="MSB104" s="84"/>
      <c r="MSC104" s="84"/>
      <c r="MSD104" s="84"/>
      <c r="MSE104" s="84"/>
      <c r="MSF104" s="84"/>
      <c r="MSG104" s="84"/>
      <c r="MSH104" s="84"/>
      <c r="MSI104" s="84"/>
      <c r="MSJ104" s="84"/>
      <c r="MSK104" s="84"/>
      <c r="MSL104" s="84"/>
      <c r="MSM104" s="84"/>
      <c r="MSN104" s="84"/>
      <c r="MSO104" s="84"/>
      <c r="MSP104" s="84"/>
      <c r="MSQ104" s="84"/>
      <c r="MSR104" s="84"/>
      <c r="MSS104" s="84"/>
      <c r="MST104" s="84"/>
      <c r="MSU104" s="84"/>
      <c r="MSV104" s="84"/>
      <c r="MSW104" s="84"/>
      <c r="MSX104" s="84"/>
      <c r="MSY104" s="84"/>
      <c r="MSZ104" s="84"/>
      <c r="MTA104" s="84"/>
      <c r="MTB104" s="84"/>
      <c r="MTC104" s="84"/>
      <c r="MTD104" s="84"/>
      <c r="MTE104" s="84"/>
      <c r="MTF104" s="84"/>
      <c r="MTG104" s="84"/>
      <c r="MTH104" s="84"/>
      <c r="MTI104" s="84"/>
      <c r="MTJ104" s="84"/>
      <c r="MTK104" s="84"/>
      <c r="MTL104" s="84"/>
      <c r="MTM104" s="84"/>
      <c r="MTN104" s="84"/>
      <c r="MTO104" s="84"/>
      <c r="MTP104" s="84"/>
      <c r="MTQ104" s="84"/>
      <c r="MTR104" s="84"/>
      <c r="MTS104" s="84"/>
      <c r="MTT104" s="84"/>
      <c r="MTU104" s="84"/>
      <c r="MTV104" s="84"/>
      <c r="MTW104" s="84"/>
      <c r="MTX104" s="84"/>
      <c r="MTY104" s="84"/>
      <c r="MTZ104" s="84"/>
      <c r="MUA104" s="84"/>
      <c r="MUB104" s="84"/>
      <c r="MUC104" s="84"/>
      <c r="MUD104" s="84"/>
      <c r="MUE104" s="84"/>
      <c r="MUF104" s="84"/>
      <c r="MUG104" s="84"/>
      <c r="MUH104" s="84"/>
      <c r="MUI104" s="84"/>
      <c r="MUJ104" s="84"/>
      <c r="MUK104" s="84"/>
      <c r="MUL104" s="84"/>
      <c r="MUM104" s="84"/>
      <c r="MUN104" s="84"/>
      <c r="MUO104" s="84"/>
      <c r="MUP104" s="84"/>
      <c r="MUQ104" s="84"/>
      <c r="MUR104" s="84"/>
      <c r="MUS104" s="84"/>
      <c r="MUT104" s="84"/>
      <c r="MUU104" s="84"/>
      <c r="MUV104" s="84"/>
      <c r="MUW104" s="84"/>
      <c r="MUX104" s="84"/>
      <c r="MUY104" s="84"/>
      <c r="MUZ104" s="84"/>
      <c r="MVA104" s="84"/>
      <c r="MVB104" s="84"/>
      <c r="MVC104" s="84"/>
      <c r="MVD104" s="84"/>
      <c r="MVE104" s="84"/>
      <c r="MVF104" s="84"/>
      <c r="MVG104" s="84"/>
      <c r="MVH104" s="84"/>
      <c r="MVI104" s="84"/>
      <c r="MVJ104" s="84"/>
      <c r="MVK104" s="84"/>
      <c r="MVL104" s="84"/>
      <c r="MVM104" s="84"/>
      <c r="MVN104" s="84"/>
      <c r="MVO104" s="84"/>
      <c r="MVP104" s="84"/>
      <c r="MVQ104" s="84"/>
      <c r="MVR104" s="84"/>
      <c r="MVS104" s="84"/>
      <c r="MVT104" s="84"/>
      <c r="MVU104" s="84"/>
      <c r="MVV104" s="84"/>
      <c r="MVW104" s="84"/>
      <c r="MVX104" s="84"/>
      <c r="MVY104" s="84"/>
      <c r="MVZ104" s="84"/>
      <c r="MWA104" s="84"/>
      <c r="MWB104" s="84"/>
      <c r="MWC104" s="84"/>
      <c r="MWD104" s="84"/>
      <c r="MWE104" s="84"/>
      <c r="MWF104" s="84"/>
      <c r="MWG104" s="84"/>
      <c r="MWH104" s="84"/>
      <c r="MWI104" s="84"/>
      <c r="MWJ104" s="84"/>
      <c r="MWK104" s="84"/>
      <c r="MWL104" s="84"/>
      <c r="MWM104" s="84"/>
      <c r="MWN104" s="84"/>
      <c r="MWO104" s="84"/>
      <c r="MWP104" s="84"/>
      <c r="MWQ104" s="84"/>
      <c r="MWR104" s="84"/>
      <c r="MWS104" s="84"/>
      <c r="MWT104" s="84"/>
      <c r="MWU104" s="84"/>
      <c r="MWV104" s="84"/>
      <c r="MWW104" s="84"/>
      <c r="MWX104" s="84"/>
      <c r="MWY104" s="84"/>
      <c r="MWZ104" s="84"/>
      <c r="MXA104" s="84"/>
      <c r="MXB104" s="84"/>
      <c r="MXC104" s="84"/>
      <c r="MXD104" s="84"/>
      <c r="MXE104" s="84"/>
      <c r="MXF104" s="84"/>
      <c r="MXG104" s="84"/>
      <c r="MXH104" s="84"/>
      <c r="MXI104" s="84"/>
      <c r="MXJ104" s="84"/>
      <c r="MXK104" s="84"/>
      <c r="MXL104" s="84"/>
      <c r="MXM104" s="84"/>
      <c r="MXN104" s="84"/>
      <c r="MXO104" s="84"/>
      <c r="MXP104" s="84"/>
      <c r="MXQ104" s="84"/>
      <c r="MXR104" s="84"/>
      <c r="MXS104" s="84"/>
      <c r="MXT104" s="84"/>
      <c r="MXU104" s="84"/>
      <c r="MXV104" s="84"/>
      <c r="MXW104" s="84"/>
      <c r="MXX104" s="84"/>
      <c r="MXY104" s="84"/>
      <c r="MXZ104" s="84"/>
      <c r="MYA104" s="84"/>
      <c r="MYB104" s="84"/>
      <c r="MYC104" s="84"/>
      <c r="MYD104" s="84"/>
      <c r="MYE104" s="84"/>
      <c r="MYF104" s="84"/>
      <c r="MYG104" s="84"/>
      <c r="MYH104" s="84"/>
      <c r="MYI104" s="84"/>
      <c r="MYJ104" s="84"/>
      <c r="MYK104" s="84"/>
      <c r="MYL104" s="84"/>
      <c r="MYM104" s="84"/>
      <c r="MYN104" s="84"/>
      <c r="MYO104" s="84"/>
      <c r="MYP104" s="84"/>
      <c r="MYQ104" s="84"/>
      <c r="MYR104" s="84"/>
      <c r="MYS104" s="84"/>
      <c r="MYT104" s="84"/>
      <c r="MYU104" s="84"/>
      <c r="MYV104" s="84"/>
      <c r="MYW104" s="84"/>
      <c r="MYX104" s="84"/>
      <c r="MYY104" s="84"/>
      <c r="MYZ104" s="84"/>
      <c r="MZA104" s="84"/>
      <c r="MZB104" s="84"/>
      <c r="MZC104" s="84"/>
      <c r="MZD104" s="84"/>
      <c r="MZE104" s="84"/>
      <c r="MZF104" s="84"/>
      <c r="MZG104" s="84"/>
      <c r="MZH104" s="84"/>
      <c r="MZI104" s="84"/>
      <c r="MZJ104" s="84"/>
      <c r="MZK104" s="84"/>
      <c r="MZL104" s="84"/>
      <c r="MZM104" s="84"/>
      <c r="MZN104" s="84"/>
      <c r="MZO104" s="84"/>
      <c r="MZP104" s="84"/>
      <c r="MZQ104" s="84"/>
      <c r="MZR104" s="84"/>
      <c r="MZS104" s="84"/>
      <c r="MZT104" s="84"/>
      <c r="MZU104" s="84"/>
      <c r="MZV104" s="84"/>
      <c r="MZW104" s="84"/>
      <c r="MZX104" s="84"/>
      <c r="MZY104" s="84"/>
      <c r="MZZ104" s="84"/>
      <c r="NAA104" s="84"/>
      <c r="NAB104" s="84"/>
      <c r="NAC104" s="84"/>
      <c r="NAD104" s="84"/>
      <c r="NAE104" s="84"/>
      <c r="NAF104" s="84"/>
      <c r="NAG104" s="84"/>
      <c r="NAH104" s="84"/>
      <c r="NAI104" s="84"/>
      <c r="NAJ104" s="84"/>
      <c r="NAK104" s="84"/>
      <c r="NAL104" s="84"/>
      <c r="NAM104" s="84"/>
      <c r="NAN104" s="84"/>
      <c r="NAO104" s="84"/>
      <c r="NAP104" s="84"/>
      <c r="NAQ104" s="84"/>
      <c r="NAR104" s="84"/>
      <c r="NAS104" s="84"/>
      <c r="NAT104" s="84"/>
      <c r="NAU104" s="84"/>
      <c r="NAV104" s="84"/>
      <c r="NAW104" s="84"/>
      <c r="NAX104" s="84"/>
      <c r="NAY104" s="84"/>
      <c r="NAZ104" s="84"/>
      <c r="NBA104" s="84"/>
      <c r="NBB104" s="84"/>
      <c r="NBC104" s="84"/>
      <c r="NBD104" s="84"/>
      <c r="NBE104" s="84"/>
      <c r="NBF104" s="84"/>
      <c r="NBG104" s="84"/>
      <c r="NBH104" s="84"/>
      <c r="NBI104" s="84"/>
      <c r="NBJ104" s="84"/>
      <c r="NBK104" s="84"/>
      <c r="NBL104" s="84"/>
      <c r="NBM104" s="84"/>
      <c r="NBN104" s="84"/>
      <c r="NBO104" s="84"/>
      <c r="NBP104" s="84"/>
      <c r="NBQ104" s="84"/>
      <c r="NBR104" s="84"/>
      <c r="NBS104" s="84"/>
      <c r="NBT104" s="84"/>
      <c r="NBU104" s="84"/>
      <c r="NBV104" s="84"/>
      <c r="NBW104" s="84"/>
      <c r="NBX104" s="84"/>
      <c r="NBY104" s="84"/>
      <c r="NBZ104" s="84"/>
      <c r="NCA104" s="84"/>
      <c r="NCB104" s="84"/>
      <c r="NCC104" s="84"/>
      <c r="NCD104" s="84"/>
      <c r="NCE104" s="84"/>
      <c r="NCF104" s="84"/>
      <c r="NCG104" s="84"/>
      <c r="NCH104" s="84"/>
      <c r="NCI104" s="84"/>
      <c r="NCJ104" s="84"/>
      <c r="NCK104" s="84"/>
      <c r="NCL104" s="84"/>
      <c r="NCM104" s="84"/>
      <c r="NCN104" s="84"/>
      <c r="NCO104" s="84"/>
      <c r="NCP104" s="84"/>
      <c r="NCQ104" s="84"/>
      <c r="NCR104" s="84"/>
      <c r="NCS104" s="84"/>
      <c r="NCT104" s="84"/>
      <c r="NCU104" s="84"/>
      <c r="NCV104" s="84"/>
      <c r="NCW104" s="84"/>
      <c r="NCX104" s="84"/>
      <c r="NCY104" s="84"/>
      <c r="NCZ104" s="84"/>
      <c r="NDA104" s="84"/>
      <c r="NDB104" s="84"/>
      <c r="NDC104" s="84"/>
      <c r="NDD104" s="84"/>
      <c r="NDE104" s="84"/>
      <c r="NDF104" s="84"/>
      <c r="NDG104" s="84"/>
      <c r="NDH104" s="84"/>
      <c r="NDI104" s="84"/>
      <c r="NDJ104" s="84"/>
      <c r="NDK104" s="84"/>
      <c r="NDL104" s="84"/>
      <c r="NDM104" s="84"/>
      <c r="NDN104" s="84"/>
      <c r="NDO104" s="84"/>
      <c r="NDP104" s="84"/>
      <c r="NDQ104" s="84"/>
      <c r="NDR104" s="84"/>
      <c r="NDS104" s="84"/>
      <c r="NDT104" s="84"/>
      <c r="NDU104" s="84"/>
      <c r="NDV104" s="84"/>
      <c r="NDW104" s="84"/>
      <c r="NDX104" s="84"/>
      <c r="NDY104" s="84"/>
      <c r="NDZ104" s="84"/>
      <c r="NEA104" s="84"/>
      <c r="NEB104" s="84"/>
      <c r="NEC104" s="84"/>
      <c r="NED104" s="84"/>
      <c r="NEE104" s="84"/>
      <c r="NEF104" s="84"/>
      <c r="NEG104" s="84"/>
      <c r="NEH104" s="84"/>
      <c r="NEI104" s="84"/>
      <c r="NEJ104" s="84"/>
      <c r="NEK104" s="84"/>
      <c r="NEL104" s="84"/>
      <c r="NEM104" s="84"/>
      <c r="NEN104" s="84"/>
      <c r="NEO104" s="84"/>
      <c r="NEP104" s="84"/>
      <c r="NEQ104" s="84"/>
      <c r="NER104" s="84"/>
      <c r="NES104" s="84"/>
      <c r="NET104" s="84"/>
      <c r="NEU104" s="84"/>
      <c r="NEV104" s="84"/>
      <c r="NEW104" s="84"/>
      <c r="NEX104" s="84"/>
      <c r="NEY104" s="84"/>
      <c r="NEZ104" s="84"/>
      <c r="NFA104" s="84"/>
      <c r="NFB104" s="84"/>
      <c r="NFC104" s="84"/>
      <c r="NFD104" s="84"/>
      <c r="NFE104" s="84"/>
      <c r="NFF104" s="84"/>
      <c r="NFG104" s="84"/>
      <c r="NFH104" s="84"/>
      <c r="NFI104" s="84"/>
      <c r="NFJ104" s="84"/>
      <c r="NFK104" s="84"/>
      <c r="NFL104" s="84"/>
      <c r="NFM104" s="84"/>
      <c r="NFN104" s="84"/>
      <c r="NFO104" s="84"/>
      <c r="NFP104" s="84"/>
      <c r="NFQ104" s="84"/>
      <c r="NFR104" s="84"/>
      <c r="NFS104" s="84"/>
      <c r="NFT104" s="84"/>
      <c r="NFU104" s="84"/>
      <c r="NFV104" s="84"/>
      <c r="NFW104" s="84"/>
      <c r="NFX104" s="84"/>
      <c r="NFY104" s="84"/>
      <c r="NFZ104" s="84"/>
      <c r="NGA104" s="84"/>
      <c r="NGB104" s="84"/>
      <c r="NGC104" s="84"/>
      <c r="NGD104" s="84"/>
      <c r="NGE104" s="84"/>
      <c r="NGF104" s="84"/>
      <c r="NGG104" s="84"/>
      <c r="NGH104" s="84"/>
      <c r="NGI104" s="84"/>
      <c r="NGJ104" s="84"/>
      <c r="NGK104" s="84"/>
      <c r="NGL104" s="84"/>
      <c r="NGM104" s="84"/>
      <c r="NGN104" s="84"/>
      <c r="NGO104" s="84"/>
      <c r="NGP104" s="84"/>
      <c r="NGQ104" s="84"/>
      <c r="NGR104" s="84"/>
      <c r="NGS104" s="84"/>
      <c r="NGT104" s="84"/>
      <c r="NGU104" s="84"/>
      <c r="NGV104" s="84"/>
      <c r="NGW104" s="84"/>
      <c r="NGX104" s="84"/>
      <c r="NGY104" s="84"/>
      <c r="NGZ104" s="84"/>
      <c r="NHA104" s="84"/>
      <c r="NHB104" s="84"/>
      <c r="NHC104" s="84"/>
      <c r="NHD104" s="84"/>
      <c r="NHE104" s="84"/>
      <c r="NHF104" s="84"/>
      <c r="NHG104" s="84"/>
      <c r="NHH104" s="84"/>
      <c r="NHI104" s="84"/>
      <c r="NHJ104" s="84"/>
      <c r="NHK104" s="84"/>
      <c r="NHL104" s="84"/>
      <c r="NHM104" s="84"/>
      <c r="NHN104" s="84"/>
      <c r="NHO104" s="84"/>
      <c r="NHP104" s="84"/>
      <c r="NHQ104" s="84"/>
      <c r="NHR104" s="84"/>
      <c r="NHS104" s="84"/>
      <c r="NHT104" s="84"/>
      <c r="NHU104" s="84"/>
      <c r="NHV104" s="84"/>
      <c r="NHW104" s="84"/>
      <c r="NHX104" s="84"/>
      <c r="NHY104" s="84"/>
      <c r="NHZ104" s="84"/>
      <c r="NIA104" s="84"/>
      <c r="NIB104" s="84"/>
      <c r="NIC104" s="84"/>
      <c r="NID104" s="84"/>
      <c r="NIE104" s="84"/>
      <c r="NIF104" s="84"/>
      <c r="NIG104" s="84"/>
      <c r="NIH104" s="84"/>
      <c r="NII104" s="84"/>
      <c r="NIJ104" s="84"/>
      <c r="NIK104" s="84"/>
      <c r="NIL104" s="84"/>
      <c r="NIM104" s="84"/>
      <c r="NIN104" s="84"/>
      <c r="NIO104" s="84"/>
      <c r="NIP104" s="84"/>
      <c r="NIQ104" s="84"/>
      <c r="NIR104" s="84"/>
      <c r="NIS104" s="84"/>
      <c r="NIT104" s="84"/>
      <c r="NIU104" s="84"/>
      <c r="NIV104" s="84"/>
      <c r="NIW104" s="84"/>
      <c r="NIX104" s="84"/>
      <c r="NIY104" s="84"/>
      <c r="NIZ104" s="84"/>
      <c r="NJA104" s="84"/>
      <c r="NJB104" s="84"/>
      <c r="NJC104" s="84"/>
      <c r="NJD104" s="84"/>
      <c r="NJE104" s="84"/>
      <c r="NJF104" s="84"/>
      <c r="NJG104" s="84"/>
      <c r="NJH104" s="84"/>
      <c r="NJI104" s="84"/>
      <c r="NJJ104" s="84"/>
      <c r="NJK104" s="84"/>
      <c r="NJL104" s="84"/>
      <c r="NJM104" s="84"/>
      <c r="NJN104" s="84"/>
      <c r="NJO104" s="84"/>
      <c r="NJP104" s="84"/>
      <c r="NJQ104" s="84"/>
      <c r="NJR104" s="84"/>
      <c r="NJS104" s="84"/>
      <c r="NJT104" s="84"/>
      <c r="NJU104" s="84"/>
      <c r="NJV104" s="84"/>
      <c r="NJW104" s="84"/>
      <c r="NJX104" s="84"/>
      <c r="NJY104" s="84"/>
      <c r="NJZ104" s="84"/>
      <c r="NKA104" s="84"/>
      <c r="NKB104" s="84"/>
      <c r="NKC104" s="84"/>
      <c r="NKD104" s="84"/>
      <c r="NKE104" s="84"/>
      <c r="NKF104" s="84"/>
      <c r="NKG104" s="84"/>
      <c r="NKH104" s="84"/>
      <c r="NKI104" s="84"/>
      <c r="NKJ104" s="84"/>
      <c r="NKK104" s="84"/>
      <c r="NKL104" s="84"/>
      <c r="NKM104" s="84"/>
      <c r="NKN104" s="84"/>
      <c r="NKO104" s="84"/>
      <c r="NKP104" s="84"/>
      <c r="NKQ104" s="84"/>
      <c r="NKR104" s="84"/>
      <c r="NKS104" s="84"/>
      <c r="NKT104" s="84"/>
      <c r="NKU104" s="84"/>
      <c r="NKV104" s="84"/>
      <c r="NKW104" s="84"/>
      <c r="NKX104" s="84"/>
      <c r="NKY104" s="84"/>
      <c r="NKZ104" s="84"/>
      <c r="NLA104" s="84"/>
      <c r="NLB104" s="84"/>
      <c r="NLC104" s="84"/>
      <c r="NLD104" s="84"/>
      <c r="NLE104" s="84"/>
      <c r="NLF104" s="84"/>
      <c r="NLG104" s="84"/>
      <c r="NLH104" s="84"/>
      <c r="NLI104" s="84"/>
      <c r="NLJ104" s="84"/>
      <c r="NLK104" s="84"/>
      <c r="NLL104" s="84"/>
      <c r="NLM104" s="84"/>
      <c r="NLN104" s="84"/>
      <c r="NLO104" s="84"/>
      <c r="NLP104" s="84"/>
      <c r="NLQ104" s="84"/>
      <c r="NLR104" s="84"/>
      <c r="NLS104" s="84"/>
      <c r="NLT104" s="84"/>
      <c r="NLU104" s="84"/>
      <c r="NLV104" s="84"/>
      <c r="NLW104" s="84"/>
      <c r="NLX104" s="84"/>
      <c r="NLY104" s="84"/>
      <c r="NLZ104" s="84"/>
      <c r="NMA104" s="84"/>
      <c r="NMB104" s="84"/>
      <c r="NMC104" s="84"/>
      <c r="NMD104" s="84"/>
      <c r="NME104" s="84"/>
      <c r="NMF104" s="84"/>
      <c r="NMG104" s="84"/>
      <c r="NMH104" s="84"/>
      <c r="NMI104" s="84"/>
      <c r="NMJ104" s="84"/>
      <c r="NMK104" s="84"/>
      <c r="NML104" s="84"/>
      <c r="NMM104" s="84"/>
      <c r="NMN104" s="84"/>
      <c r="NMO104" s="84"/>
      <c r="NMP104" s="84"/>
      <c r="NMQ104" s="84"/>
      <c r="NMR104" s="84"/>
      <c r="NMS104" s="84"/>
      <c r="NMT104" s="84"/>
      <c r="NMU104" s="84"/>
      <c r="NMV104" s="84"/>
      <c r="NMW104" s="84"/>
      <c r="NMX104" s="84"/>
      <c r="NMY104" s="84"/>
      <c r="NMZ104" s="84"/>
      <c r="NNA104" s="84"/>
      <c r="NNB104" s="84"/>
      <c r="NNC104" s="84"/>
      <c r="NND104" s="84"/>
      <c r="NNE104" s="84"/>
      <c r="NNF104" s="84"/>
      <c r="NNG104" s="84"/>
      <c r="NNH104" s="84"/>
      <c r="NNI104" s="84"/>
      <c r="NNJ104" s="84"/>
      <c r="NNK104" s="84"/>
      <c r="NNL104" s="84"/>
      <c r="NNM104" s="84"/>
      <c r="NNN104" s="84"/>
      <c r="NNO104" s="84"/>
      <c r="NNP104" s="84"/>
      <c r="NNQ104" s="84"/>
      <c r="NNR104" s="84"/>
      <c r="NNS104" s="84"/>
      <c r="NNT104" s="84"/>
      <c r="NNU104" s="84"/>
      <c r="NNV104" s="84"/>
      <c r="NNW104" s="84"/>
      <c r="NNX104" s="84"/>
      <c r="NNY104" s="84"/>
      <c r="NNZ104" s="84"/>
      <c r="NOA104" s="84"/>
      <c r="NOB104" s="84"/>
      <c r="NOC104" s="84"/>
      <c r="NOD104" s="84"/>
      <c r="NOE104" s="84"/>
      <c r="NOF104" s="84"/>
      <c r="NOG104" s="84"/>
      <c r="NOH104" s="84"/>
      <c r="NOI104" s="84"/>
      <c r="NOJ104" s="84"/>
      <c r="NOK104" s="84"/>
      <c r="NOL104" s="84"/>
      <c r="NOM104" s="84"/>
      <c r="NON104" s="84"/>
      <c r="NOO104" s="84"/>
      <c r="NOP104" s="84"/>
      <c r="NOQ104" s="84"/>
      <c r="NOR104" s="84"/>
      <c r="NOS104" s="84"/>
      <c r="NOT104" s="84"/>
      <c r="NOU104" s="84"/>
      <c r="NOV104" s="84"/>
      <c r="NOW104" s="84"/>
      <c r="NOX104" s="84"/>
      <c r="NOY104" s="84"/>
      <c r="NOZ104" s="84"/>
      <c r="NPA104" s="84"/>
      <c r="NPB104" s="84"/>
      <c r="NPC104" s="84"/>
      <c r="NPD104" s="84"/>
      <c r="NPE104" s="84"/>
      <c r="NPF104" s="84"/>
      <c r="NPG104" s="84"/>
      <c r="NPH104" s="84"/>
      <c r="NPI104" s="84"/>
      <c r="NPJ104" s="84"/>
      <c r="NPK104" s="84"/>
      <c r="NPL104" s="84"/>
      <c r="NPM104" s="84"/>
      <c r="NPN104" s="84"/>
      <c r="NPO104" s="84"/>
      <c r="NPP104" s="84"/>
      <c r="NPQ104" s="84"/>
      <c r="NPR104" s="84"/>
      <c r="NPS104" s="84"/>
      <c r="NPT104" s="84"/>
      <c r="NPU104" s="84"/>
      <c r="NPV104" s="84"/>
      <c r="NPW104" s="84"/>
      <c r="NPX104" s="84"/>
      <c r="NPY104" s="84"/>
      <c r="NPZ104" s="84"/>
      <c r="NQA104" s="84"/>
      <c r="NQB104" s="84"/>
      <c r="NQC104" s="84"/>
      <c r="NQD104" s="84"/>
      <c r="NQE104" s="84"/>
      <c r="NQF104" s="84"/>
      <c r="NQG104" s="84"/>
      <c r="NQH104" s="84"/>
      <c r="NQI104" s="84"/>
      <c r="NQJ104" s="84"/>
      <c r="NQK104" s="84"/>
      <c r="NQL104" s="84"/>
      <c r="NQM104" s="84"/>
      <c r="NQN104" s="84"/>
      <c r="NQO104" s="84"/>
      <c r="NQP104" s="84"/>
      <c r="NQQ104" s="84"/>
      <c r="NQR104" s="84"/>
      <c r="NQS104" s="84"/>
      <c r="NQT104" s="84"/>
      <c r="NQU104" s="84"/>
      <c r="NQV104" s="84"/>
      <c r="NQW104" s="84"/>
      <c r="NQX104" s="84"/>
      <c r="NQY104" s="84"/>
      <c r="NQZ104" s="84"/>
      <c r="NRA104" s="84"/>
      <c r="NRB104" s="84"/>
      <c r="NRC104" s="84"/>
      <c r="NRD104" s="84"/>
      <c r="NRE104" s="84"/>
      <c r="NRF104" s="84"/>
      <c r="NRG104" s="84"/>
      <c r="NRH104" s="84"/>
      <c r="NRI104" s="84"/>
      <c r="NRJ104" s="84"/>
      <c r="NRK104" s="84"/>
      <c r="NRL104" s="84"/>
      <c r="NRM104" s="84"/>
      <c r="NRN104" s="84"/>
      <c r="NRO104" s="84"/>
      <c r="NRP104" s="84"/>
      <c r="NRQ104" s="84"/>
      <c r="NRR104" s="84"/>
      <c r="NRS104" s="84"/>
      <c r="NRT104" s="84"/>
      <c r="NRU104" s="84"/>
      <c r="NRV104" s="84"/>
      <c r="NRW104" s="84"/>
      <c r="NRX104" s="84"/>
      <c r="NRY104" s="84"/>
      <c r="NRZ104" s="84"/>
      <c r="NSA104" s="84"/>
      <c r="NSB104" s="84"/>
      <c r="NSC104" s="84"/>
      <c r="NSD104" s="84"/>
      <c r="NSE104" s="84"/>
      <c r="NSF104" s="84"/>
      <c r="NSG104" s="84"/>
      <c r="NSH104" s="84"/>
      <c r="NSI104" s="84"/>
      <c r="NSJ104" s="84"/>
      <c r="NSK104" s="84"/>
      <c r="NSL104" s="84"/>
      <c r="NSM104" s="84"/>
      <c r="NSN104" s="84"/>
      <c r="NSO104" s="84"/>
      <c r="NSP104" s="84"/>
      <c r="NSQ104" s="84"/>
      <c r="NSR104" s="84"/>
      <c r="NSS104" s="84"/>
      <c r="NST104" s="84"/>
      <c r="NSU104" s="84"/>
      <c r="NSV104" s="84"/>
      <c r="NSW104" s="84"/>
      <c r="NSX104" s="84"/>
      <c r="NSY104" s="84"/>
      <c r="NSZ104" s="84"/>
      <c r="NTA104" s="84"/>
      <c r="NTB104" s="84"/>
      <c r="NTC104" s="84"/>
      <c r="NTD104" s="84"/>
      <c r="NTE104" s="84"/>
      <c r="NTF104" s="84"/>
      <c r="NTG104" s="84"/>
      <c r="NTH104" s="84"/>
      <c r="NTI104" s="84"/>
      <c r="NTJ104" s="84"/>
      <c r="NTK104" s="84"/>
      <c r="NTL104" s="84"/>
      <c r="NTM104" s="84"/>
      <c r="NTN104" s="84"/>
      <c r="NTO104" s="84"/>
      <c r="NTP104" s="84"/>
      <c r="NTQ104" s="84"/>
      <c r="NTR104" s="84"/>
      <c r="NTS104" s="84"/>
      <c r="NTT104" s="84"/>
      <c r="NTU104" s="84"/>
      <c r="NTV104" s="84"/>
      <c r="NTW104" s="84"/>
      <c r="NTX104" s="84"/>
      <c r="NTY104" s="84"/>
      <c r="NTZ104" s="84"/>
      <c r="NUA104" s="84"/>
      <c r="NUB104" s="84"/>
      <c r="NUC104" s="84"/>
      <c r="NUD104" s="84"/>
      <c r="NUE104" s="84"/>
      <c r="NUF104" s="84"/>
      <c r="NUG104" s="84"/>
      <c r="NUH104" s="84"/>
      <c r="NUI104" s="84"/>
      <c r="NUJ104" s="84"/>
      <c r="NUK104" s="84"/>
      <c r="NUL104" s="84"/>
      <c r="NUM104" s="84"/>
      <c r="NUN104" s="84"/>
      <c r="NUO104" s="84"/>
      <c r="NUP104" s="84"/>
      <c r="NUQ104" s="84"/>
      <c r="NUR104" s="84"/>
      <c r="NUS104" s="84"/>
      <c r="NUT104" s="84"/>
      <c r="NUU104" s="84"/>
      <c r="NUV104" s="84"/>
      <c r="NUW104" s="84"/>
      <c r="NUX104" s="84"/>
      <c r="NUY104" s="84"/>
      <c r="NUZ104" s="84"/>
      <c r="NVA104" s="84"/>
      <c r="NVB104" s="84"/>
      <c r="NVC104" s="84"/>
      <c r="NVD104" s="84"/>
      <c r="NVE104" s="84"/>
      <c r="NVF104" s="84"/>
      <c r="NVG104" s="84"/>
      <c r="NVH104" s="84"/>
      <c r="NVI104" s="84"/>
      <c r="NVJ104" s="84"/>
      <c r="NVK104" s="84"/>
      <c r="NVL104" s="84"/>
      <c r="NVM104" s="84"/>
      <c r="NVN104" s="84"/>
      <c r="NVO104" s="84"/>
      <c r="NVP104" s="84"/>
      <c r="NVQ104" s="84"/>
      <c r="NVR104" s="84"/>
      <c r="NVS104" s="84"/>
      <c r="NVT104" s="84"/>
      <c r="NVU104" s="84"/>
      <c r="NVV104" s="84"/>
      <c r="NVW104" s="84"/>
      <c r="NVX104" s="84"/>
      <c r="NVY104" s="84"/>
      <c r="NVZ104" s="84"/>
      <c r="NWA104" s="84"/>
      <c r="NWB104" s="84"/>
      <c r="NWC104" s="84"/>
      <c r="NWD104" s="84"/>
      <c r="NWE104" s="84"/>
      <c r="NWF104" s="84"/>
      <c r="NWG104" s="84"/>
      <c r="NWH104" s="84"/>
      <c r="NWI104" s="84"/>
      <c r="NWJ104" s="84"/>
      <c r="NWK104" s="84"/>
      <c r="NWL104" s="84"/>
      <c r="NWM104" s="84"/>
      <c r="NWN104" s="84"/>
      <c r="NWO104" s="84"/>
      <c r="NWP104" s="84"/>
      <c r="NWQ104" s="84"/>
      <c r="NWR104" s="84"/>
      <c r="NWS104" s="84"/>
      <c r="NWT104" s="84"/>
      <c r="NWU104" s="84"/>
      <c r="NWV104" s="84"/>
      <c r="NWW104" s="84"/>
      <c r="NWX104" s="84"/>
      <c r="NWY104" s="84"/>
      <c r="NWZ104" s="84"/>
      <c r="NXA104" s="84"/>
      <c r="NXB104" s="84"/>
      <c r="NXC104" s="84"/>
      <c r="NXD104" s="84"/>
      <c r="NXE104" s="84"/>
      <c r="NXF104" s="84"/>
      <c r="NXG104" s="84"/>
      <c r="NXH104" s="84"/>
      <c r="NXI104" s="84"/>
      <c r="NXJ104" s="84"/>
      <c r="NXK104" s="84"/>
      <c r="NXL104" s="84"/>
      <c r="NXM104" s="84"/>
      <c r="NXN104" s="84"/>
      <c r="NXO104" s="84"/>
      <c r="NXP104" s="84"/>
      <c r="NXQ104" s="84"/>
      <c r="NXR104" s="84"/>
      <c r="NXS104" s="84"/>
      <c r="NXT104" s="84"/>
      <c r="NXU104" s="84"/>
      <c r="NXV104" s="84"/>
      <c r="NXW104" s="84"/>
      <c r="NXX104" s="84"/>
      <c r="NXY104" s="84"/>
      <c r="NXZ104" s="84"/>
      <c r="NYA104" s="84"/>
      <c r="NYB104" s="84"/>
      <c r="NYC104" s="84"/>
      <c r="NYD104" s="84"/>
      <c r="NYE104" s="84"/>
      <c r="NYF104" s="84"/>
      <c r="NYG104" s="84"/>
      <c r="NYH104" s="84"/>
      <c r="NYI104" s="84"/>
      <c r="NYJ104" s="84"/>
      <c r="NYK104" s="84"/>
      <c r="NYL104" s="84"/>
      <c r="NYM104" s="84"/>
      <c r="NYN104" s="84"/>
      <c r="NYO104" s="84"/>
      <c r="NYP104" s="84"/>
      <c r="NYQ104" s="84"/>
      <c r="NYR104" s="84"/>
      <c r="NYS104" s="84"/>
      <c r="NYT104" s="84"/>
      <c r="NYU104" s="84"/>
      <c r="NYV104" s="84"/>
      <c r="NYW104" s="84"/>
      <c r="NYX104" s="84"/>
      <c r="NYY104" s="84"/>
      <c r="NYZ104" s="84"/>
      <c r="NZA104" s="84"/>
      <c r="NZB104" s="84"/>
      <c r="NZC104" s="84"/>
      <c r="NZD104" s="84"/>
      <c r="NZE104" s="84"/>
      <c r="NZF104" s="84"/>
      <c r="NZG104" s="84"/>
      <c r="NZH104" s="84"/>
      <c r="NZI104" s="84"/>
      <c r="NZJ104" s="84"/>
      <c r="NZK104" s="84"/>
      <c r="NZL104" s="84"/>
      <c r="NZM104" s="84"/>
      <c r="NZN104" s="84"/>
      <c r="NZO104" s="84"/>
      <c r="NZP104" s="84"/>
      <c r="NZQ104" s="84"/>
      <c r="NZR104" s="84"/>
      <c r="NZS104" s="84"/>
      <c r="NZT104" s="84"/>
      <c r="NZU104" s="84"/>
      <c r="NZV104" s="84"/>
      <c r="NZW104" s="84"/>
      <c r="NZX104" s="84"/>
      <c r="NZY104" s="84"/>
      <c r="NZZ104" s="84"/>
      <c r="OAA104" s="84"/>
      <c r="OAB104" s="84"/>
      <c r="OAC104" s="84"/>
      <c r="OAD104" s="84"/>
      <c r="OAE104" s="84"/>
      <c r="OAF104" s="84"/>
      <c r="OAG104" s="84"/>
      <c r="OAH104" s="84"/>
      <c r="OAI104" s="84"/>
      <c r="OAJ104" s="84"/>
      <c r="OAK104" s="84"/>
      <c r="OAL104" s="84"/>
      <c r="OAM104" s="84"/>
      <c r="OAN104" s="84"/>
      <c r="OAO104" s="84"/>
      <c r="OAP104" s="84"/>
      <c r="OAQ104" s="84"/>
      <c r="OAR104" s="84"/>
      <c r="OAS104" s="84"/>
      <c r="OAT104" s="84"/>
      <c r="OAU104" s="84"/>
      <c r="OAV104" s="84"/>
      <c r="OAW104" s="84"/>
      <c r="OAX104" s="84"/>
      <c r="OAY104" s="84"/>
      <c r="OAZ104" s="84"/>
      <c r="OBA104" s="84"/>
      <c r="OBB104" s="84"/>
      <c r="OBC104" s="84"/>
      <c r="OBD104" s="84"/>
      <c r="OBE104" s="84"/>
      <c r="OBF104" s="84"/>
      <c r="OBG104" s="84"/>
      <c r="OBH104" s="84"/>
      <c r="OBI104" s="84"/>
      <c r="OBJ104" s="84"/>
      <c r="OBK104" s="84"/>
      <c r="OBL104" s="84"/>
      <c r="OBM104" s="84"/>
      <c r="OBN104" s="84"/>
      <c r="OBO104" s="84"/>
      <c r="OBP104" s="84"/>
      <c r="OBQ104" s="84"/>
      <c r="OBR104" s="84"/>
      <c r="OBS104" s="84"/>
      <c r="OBT104" s="84"/>
      <c r="OBU104" s="84"/>
      <c r="OBV104" s="84"/>
      <c r="OBW104" s="84"/>
      <c r="OBX104" s="84"/>
      <c r="OBY104" s="84"/>
      <c r="OBZ104" s="84"/>
      <c r="OCA104" s="84"/>
      <c r="OCB104" s="84"/>
      <c r="OCC104" s="84"/>
      <c r="OCD104" s="84"/>
      <c r="OCE104" s="84"/>
      <c r="OCF104" s="84"/>
      <c r="OCG104" s="84"/>
      <c r="OCH104" s="84"/>
      <c r="OCI104" s="84"/>
      <c r="OCJ104" s="84"/>
      <c r="OCK104" s="84"/>
      <c r="OCL104" s="84"/>
      <c r="OCM104" s="84"/>
      <c r="OCN104" s="84"/>
      <c r="OCO104" s="84"/>
      <c r="OCP104" s="84"/>
      <c r="OCQ104" s="84"/>
      <c r="OCR104" s="84"/>
      <c r="OCS104" s="84"/>
      <c r="OCT104" s="84"/>
      <c r="OCU104" s="84"/>
      <c r="OCV104" s="84"/>
      <c r="OCW104" s="84"/>
      <c r="OCX104" s="84"/>
      <c r="OCY104" s="84"/>
      <c r="OCZ104" s="84"/>
      <c r="ODA104" s="84"/>
      <c r="ODB104" s="84"/>
      <c r="ODC104" s="84"/>
      <c r="ODD104" s="84"/>
      <c r="ODE104" s="84"/>
      <c r="ODF104" s="84"/>
      <c r="ODG104" s="84"/>
      <c r="ODH104" s="84"/>
      <c r="ODI104" s="84"/>
      <c r="ODJ104" s="84"/>
      <c r="ODK104" s="84"/>
      <c r="ODL104" s="84"/>
      <c r="ODM104" s="84"/>
      <c r="ODN104" s="84"/>
      <c r="ODO104" s="84"/>
      <c r="ODP104" s="84"/>
      <c r="ODQ104" s="84"/>
      <c r="ODR104" s="84"/>
      <c r="ODS104" s="84"/>
      <c r="ODT104" s="84"/>
      <c r="ODU104" s="84"/>
      <c r="ODV104" s="84"/>
      <c r="ODW104" s="84"/>
      <c r="ODX104" s="84"/>
      <c r="ODY104" s="84"/>
      <c r="ODZ104" s="84"/>
      <c r="OEA104" s="84"/>
      <c r="OEB104" s="84"/>
      <c r="OEC104" s="84"/>
      <c r="OED104" s="84"/>
      <c r="OEE104" s="84"/>
      <c r="OEF104" s="84"/>
      <c r="OEG104" s="84"/>
      <c r="OEH104" s="84"/>
      <c r="OEI104" s="84"/>
      <c r="OEJ104" s="84"/>
      <c r="OEK104" s="84"/>
      <c r="OEL104" s="84"/>
      <c r="OEM104" s="84"/>
      <c r="OEN104" s="84"/>
      <c r="OEO104" s="84"/>
      <c r="OEP104" s="84"/>
      <c r="OEQ104" s="84"/>
      <c r="OER104" s="84"/>
      <c r="OES104" s="84"/>
      <c r="OET104" s="84"/>
      <c r="OEU104" s="84"/>
      <c r="OEV104" s="84"/>
      <c r="OEW104" s="84"/>
      <c r="OEX104" s="84"/>
      <c r="OEY104" s="84"/>
      <c r="OEZ104" s="84"/>
      <c r="OFA104" s="84"/>
      <c r="OFB104" s="84"/>
      <c r="OFC104" s="84"/>
      <c r="OFD104" s="84"/>
      <c r="OFE104" s="84"/>
      <c r="OFF104" s="84"/>
      <c r="OFG104" s="84"/>
      <c r="OFH104" s="84"/>
      <c r="OFI104" s="84"/>
      <c r="OFJ104" s="84"/>
      <c r="OFK104" s="84"/>
      <c r="OFL104" s="84"/>
      <c r="OFM104" s="84"/>
      <c r="OFN104" s="84"/>
      <c r="OFO104" s="84"/>
      <c r="OFP104" s="84"/>
      <c r="OFQ104" s="84"/>
      <c r="OFR104" s="84"/>
      <c r="OFS104" s="84"/>
      <c r="OFT104" s="84"/>
      <c r="OFU104" s="84"/>
      <c r="OFV104" s="84"/>
      <c r="OFW104" s="84"/>
      <c r="OFX104" s="84"/>
      <c r="OFY104" s="84"/>
      <c r="OFZ104" s="84"/>
      <c r="OGA104" s="84"/>
      <c r="OGB104" s="84"/>
      <c r="OGC104" s="84"/>
      <c r="OGD104" s="84"/>
      <c r="OGE104" s="84"/>
      <c r="OGF104" s="84"/>
      <c r="OGG104" s="84"/>
      <c r="OGH104" s="84"/>
      <c r="OGI104" s="84"/>
      <c r="OGJ104" s="84"/>
      <c r="OGK104" s="84"/>
      <c r="OGL104" s="84"/>
      <c r="OGM104" s="84"/>
      <c r="OGN104" s="84"/>
      <c r="OGO104" s="84"/>
      <c r="OGP104" s="84"/>
      <c r="OGQ104" s="84"/>
      <c r="OGR104" s="84"/>
      <c r="OGS104" s="84"/>
      <c r="OGT104" s="84"/>
      <c r="OGU104" s="84"/>
      <c r="OGV104" s="84"/>
      <c r="OGW104" s="84"/>
      <c r="OGX104" s="84"/>
      <c r="OGY104" s="84"/>
      <c r="OGZ104" s="84"/>
      <c r="OHA104" s="84"/>
      <c r="OHB104" s="84"/>
      <c r="OHC104" s="84"/>
      <c r="OHD104" s="84"/>
      <c r="OHE104" s="84"/>
      <c r="OHF104" s="84"/>
      <c r="OHG104" s="84"/>
      <c r="OHH104" s="84"/>
      <c r="OHI104" s="84"/>
      <c r="OHJ104" s="84"/>
      <c r="OHK104" s="84"/>
      <c r="OHL104" s="84"/>
      <c r="OHM104" s="84"/>
      <c r="OHN104" s="84"/>
      <c r="OHO104" s="84"/>
      <c r="OHP104" s="84"/>
      <c r="OHQ104" s="84"/>
      <c r="OHR104" s="84"/>
      <c r="OHS104" s="84"/>
      <c r="OHT104" s="84"/>
      <c r="OHU104" s="84"/>
      <c r="OHV104" s="84"/>
      <c r="OHW104" s="84"/>
      <c r="OHX104" s="84"/>
      <c r="OHY104" s="84"/>
      <c r="OHZ104" s="84"/>
      <c r="OIA104" s="84"/>
      <c r="OIB104" s="84"/>
      <c r="OIC104" s="84"/>
      <c r="OID104" s="84"/>
      <c r="OIE104" s="84"/>
      <c r="OIF104" s="84"/>
      <c r="OIG104" s="84"/>
      <c r="OIH104" s="84"/>
      <c r="OII104" s="84"/>
      <c r="OIJ104" s="84"/>
      <c r="OIK104" s="84"/>
      <c r="OIL104" s="84"/>
      <c r="OIM104" s="84"/>
      <c r="OIN104" s="84"/>
      <c r="OIO104" s="84"/>
      <c r="OIP104" s="84"/>
      <c r="OIQ104" s="84"/>
      <c r="OIR104" s="84"/>
      <c r="OIS104" s="84"/>
      <c r="OIT104" s="84"/>
      <c r="OIU104" s="84"/>
      <c r="OIV104" s="84"/>
      <c r="OIW104" s="84"/>
      <c r="OIX104" s="84"/>
      <c r="OIY104" s="84"/>
      <c r="OIZ104" s="84"/>
      <c r="OJA104" s="84"/>
      <c r="OJB104" s="84"/>
      <c r="OJC104" s="84"/>
      <c r="OJD104" s="84"/>
      <c r="OJE104" s="84"/>
      <c r="OJF104" s="84"/>
      <c r="OJG104" s="84"/>
      <c r="OJH104" s="84"/>
      <c r="OJI104" s="84"/>
      <c r="OJJ104" s="84"/>
      <c r="OJK104" s="84"/>
      <c r="OJL104" s="84"/>
      <c r="OJM104" s="84"/>
      <c r="OJN104" s="84"/>
      <c r="OJO104" s="84"/>
      <c r="OJP104" s="84"/>
      <c r="OJQ104" s="84"/>
      <c r="OJR104" s="84"/>
      <c r="OJS104" s="84"/>
      <c r="OJT104" s="84"/>
      <c r="OJU104" s="84"/>
      <c r="OJV104" s="84"/>
      <c r="OJW104" s="84"/>
      <c r="OJX104" s="84"/>
      <c r="OJY104" s="84"/>
      <c r="OJZ104" s="84"/>
      <c r="OKA104" s="84"/>
      <c r="OKB104" s="84"/>
      <c r="OKC104" s="84"/>
      <c r="OKD104" s="84"/>
      <c r="OKE104" s="84"/>
      <c r="OKF104" s="84"/>
      <c r="OKG104" s="84"/>
      <c r="OKH104" s="84"/>
      <c r="OKI104" s="84"/>
      <c r="OKJ104" s="84"/>
      <c r="OKK104" s="84"/>
      <c r="OKL104" s="84"/>
      <c r="OKM104" s="84"/>
      <c r="OKN104" s="84"/>
      <c r="OKO104" s="84"/>
      <c r="OKP104" s="84"/>
      <c r="OKQ104" s="84"/>
      <c r="OKR104" s="84"/>
      <c r="OKS104" s="84"/>
      <c r="OKT104" s="84"/>
      <c r="OKU104" s="84"/>
      <c r="OKV104" s="84"/>
      <c r="OKW104" s="84"/>
      <c r="OKX104" s="84"/>
      <c r="OKY104" s="84"/>
      <c r="OKZ104" s="84"/>
      <c r="OLA104" s="84"/>
      <c r="OLB104" s="84"/>
      <c r="OLC104" s="84"/>
      <c r="OLD104" s="84"/>
      <c r="OLE104" s="84"/>
      <c r="OLF104" s="84"/>
      <c r="OLG104" s="84"/>
      <c r="OLH104" s="84"/>
      <c r="OLI104" s="84"/>
      <c r="OLJ104" s="84"/>
      <c r="OLK104" s="84"/>
      <c r="OLL104" s="84"/>
      <c r="OLM104" s="84"/>
      <c r="OLN104" s="84"/>
      <c r="OLO104" s="84"/>
      <c r="OLP104" s="84"/>
      <c r="OLQ104" s="84"/>
      <c r="OLR104" s="84"/>
      <c r="OLS104" s="84"/>
      <c r="OLT104" s="84"/>
      <c r="OLU104" s="84"/>
      <c r="OLV104" s="84"/>
      <c r="OLW104" s="84"/>
      <c r="OLX104" s="84"/>
      <c r="OLY104" s="84"/>
      <c r="OLZ104" s="84"/>
      <c r="OMA104" s="84"/>
      <c r="OMB104" s="84"/>
      <c r="OMC104" s="84"/>
      <c r="OMD104" s="84"/>
      <c r="OME104" s="84"/>
      <c r="OMF104" s="84"/>
      <c r="OMG104" s="84"/>
      <c r="OMH104" s="84"/>
      <c r="OMI104" s="84"/>
      <c r="OMJ104" s="84"/>
      <c r="OMK104" s="84"/>
      <c r="OML104" s="84"/>
      <c r="OMM104" s="84"/>
      <c r="OMN104" s="84"/>
      <c r="OMO104" s="84"/>
      <c r="OMP104" s="84"/>
      <c r="OMQ104" s="84"/>
      <c r="OMR104" s="84"/>
      <c r="OMS104" s="84"/>
      <c r="OMT104" s="84"/>
      <c r="OMU104" s="84"/>
      <c r="OMV104" s="84"/>
      <c r="OMW104" s="84"/>
      <c r="OMX104" s="84"/>
      <c r="OMY104" s="84"/>
      <c r="OMZ104" s="84"/>
      <c r="ONA104" s="84"/>
      <c r="ONB104" s="84"/>
      <c r="ONC104" s="84"/>
      <c r="OND104" s="84"/>
      <c r="ONE104" s="84"/>
      <c r="ONF104" s="84"/>
      <c r="ONG104" s="84"/>
      <c r="ONH104" s="84"/>
      <c r="ONI104" s="84"/>
      <c r="ONJ104" s="84"/>
      <c r="ONK104" s="84"/>
      <c r="ONL104" s="84"/>
      <c r="ONM104" s="84"/>
      <c r="ONN104" s="84"/>
      <c r="ONO104" s="84"/>
      <c r="ONP104" s="84"/>
      <c r="ONQ104" s="84"/>
      <c r="ONR104" s="84"/>
      <c r="ONS104" s="84"/>
      <c r="ONT104" s="84"/>
      <c r="ONU104" s="84"/>
      <c r="ONV104" s="84"/>
      <c r="ONW104" s="84"/>
      <c r="ONX104" s="84"/>
      <c r="ONY104" s="84"/>
      <c r="ONZ104" s="84"/>
      <c r="OOA104" s="84"/>
      <c r="OOB104" s="84"/>
      <c r="OOC104" s="84"/>
      <c r="OOD104" s="84"/>
      <c r="OOE104" s="84"/>
      <c r="OOF104" s="84"/>
      <c r="OOG104" s="84"/>
      <c r="OOH104" s="84"/>
      <c r="OOI104" s="84"/>
      <c r="OOJ104" s="84"/>
      <c r="OOK104" s="84"/>
      <c r="OOL104" s="84"/>
      <c r="OOM104" s="84"/>
      <c r="OON104" s="84"/>
      <c r="OOO104" s="84"/>
      <c r="OOP104" s="84"/>
      <c r="OOQ104" s="84"/>
      <c r="OOR104" s="84"/>
      <c r="OOS104" s="84"/>
      <c r="OOT104" s="84"/>
      <c r="OOU104" s="84"/>
      <c r="OOV104" s="84"/>
      <c r="OOW104" s="84"/>
      <c r="OOX104" s="84"/>
      <c r="OOY104" s="84"/>
      <c r="OOZ104" s="84"/>
      <c r="OPA104" s="84"/>
      <c r="OPB104" s="84"/>
      <c r="OPC104" s="84"/>
      <c r="OPD104" s="84"/>
      <c r="OPE104" s="84"/>
      <c r="OPF104" s="84"/>
      <c r="OPG104" s="84"/>
      <c r="OPH104" s="84"/>
      <c r="OPI104" s="84"/>
      <c r="OPJ104" s="84"/>
      <c r="OPK104" s="84"/>
      <c r="OPL104" s="84"/>
      <c r="OPM104" s="84"/>
      <c r="OPN104" s="84"/>
      <c r="OPO104" s="84"/>
      <c r="OPP104" s="84"/>
      <c r="OPQ104" s="84"/>
      <c r="OPR104" s="84"/>
      <c r="OPS104" s="84"/>
      <c r="OPT104" s="84"/>
      <c r="OPU104" s="84"/>
      <c r="OPV104" s="84"/>
      <c r="OPW104" s="84"/>
      <c r="OPX104" s="84"/>
      <c r="OPY104" s="84"/>
      <c r="OPZ104" s="84"/>
      <c r="OQA104" s="84"/>
      <c r="OQB104" s="84"/>
      <c r="OQC104" s="84"/>
      <c r="OQD104" s="84"/>
      <c r="OQE104" s="84"/>
      <c r="OQF104" s="84"/>
      <c r="OQG104" s="84"/>
      <c r="OQH104" s="84"/>
      <c r="OQI104" s="84"/>
      <c r="OQJ104" s="84"/>
      <c r="OQK104" s="84"/>
      <c r="OQL104" s="84"/>
      <c r="OQM104" s="84"/>
      <c r="OQN104" s="84"/>
      <c r="OQO104" s="84"/>
      <c r="OQP104" s="84"/>
      <c r="OQQ104" s="84"/>
      <c r="OQR104" s="84"/>
      <c r="OQS104" s="84"/>
      <c r="OQT104" s="84"/>
      <c r="OQU104" s="84"/>
      <c r="OQV104" s="84"/>
      <c r="OQW104" s="84"/>
      <c r="OQX104" s="84"/>
      <c r="OQY104" s="84"/>
      <c r="OQZ104" s="84"/>
      <c r="ORA104" s="84"/>
      <c r="ORB104" s="84"/>
      <c r="ORC104" s="84"/>
      <c r="ORD104" s="84"/>
      <c r="ORE104" s="84"/>
      <c r="ORF104" s="84"/>
      <c r="ORG104" s="84"/>
      <c r="ORH104" s="84"/>
      <c r="ORI104" s="84"/>
      <c r="ORJ104" s="84"/>
      <c r="ORK104" s="84"/>
      <c r="ORL104" s="84"/>
      <c r="ORM104" s="84"/>
      <c r="ORN104" s="84"/>
      <c r="ORO104" s="84"/>
      <c r="ORP104" s="84"/>
      <c r="ORQ104" s="84"/>
      <c r="ORR104" s="84"/>
      <c r="ORS104" s="84"/>
      <c r="ORT104" s="84"/>
      <c r="ORU104" s="84"/>
      <c r="ORV104" s="84"/>
      <c r="ORW104" s="84"/>
      <c r="ORX104" s="84"/>
      <c r="ORY104" s="84"/>
      <c r="ORZ104" s="84"/>
      <c r="OSA104" s="84"/>
      <c r="OSB104" s="84"/>
      <c r="OSC104" s="84"/>
      <c r="OSD104" s="84"/>
      <c r="OSE104" s="84"/>
      <c r="OSF104" s="84"/>
      <c r="OSG104" s="84"/>
      <c r="OSH104" s="84"/>
      <c r="OSI104" s="84"/>
      <c r="OSJ104" s="84"/>
      <c r="OSK104" s="84"/>
      <c r="OSL104" s="84"/>
      <c r="OSM104" s="84"/>
      <c r="OSN104" s="84"/>
      <c r="OSO104" s="84"/>
      <c r="OSP104" s="84"/>
      <c r="OSQ104" s="84"/>
      <c r="OSR104" s="84"/>
      <c r="OSS104" s="84"/>
      <c r="OST104" s="84"/>
      <c r="OSU104" s="84"/>
      <c r="OSV104" s="84"/>
      <c r="OSW104" s="84"/>
      <c r="OSX104" s="84"/>
      <c r="OSY104" s="84"/>
      <c r="OSZ104" s="84"/>
      <c r="OTA104" s="84"/>
      <c r="OTB104" s="84"/>
      <c r="OTC104" s="84"/>
      <c r="OTD104" s="84"/>
      <c r="OTE104" s="84"/>
      <c r="OTF104" s="84"/>
      <c r="OTG104" s="84"/>
      <c r="OTH104" s="84"/>
      <c r="OTI104" s="84"/>
      <c r="OTJ104" s="84"/>
      <c r="OTK104" s="84"/>
      <c r="OTL104" s="84"/>
      <c r="OTM104" s="84"/>
      <c r="OTN104" s="84"/>
      <c r="OTO104" s="84"/>
      <c r="OTP104" s="84"/>
      <c r="OTQ104" s="84"/>
      <c r="OTR104" s="84"/>
      <c r="OTS104" s="84"/>
      <c r="OTT104" s="84"/>
      <c r="OTU104" s="84"/>
      <c r="OTV104" s="84"/>
      <c r="OTW104" s="84"/>
      <c r="OTX104" s="84"/>
      <c r="OTY104" s="84"/>
      <c r="OTZ104" s="84"/>
      <c r="OUA104" s="84"/>
      <c r="OUB104" s="84"/>
      <c r="OUC104" s="84"/>
      <c r="OUD104" s="84"/>
      <c r="OUE104" s="84"/>
      <c r="OUF104" s="84"/>
      <c r="OUG104" s="84"/>
      <c r="OUH104" s="84"/>
      <c r="OUI104" s="84"/>
      <c r="OUJ104" s="84"/>
      <c r="OUK104" s="84"/>
      <c r="OUL104" s="84"/>
      <c r="OUM104" s="84"/>
      <c r="OUN104" s="84"/>
      <c r="OUO104" s="84"/>
      <c r="OUP104" s="84"/>
      <c r="OUQ104" s="84"/>
      <c r="OUR104" s="84"/>
      <c r="OUS104" s="84"/>
      <c r="OUT104" s="84"/>
      <c r="OUU104" s="84"/>
      <c r="OUV104" s="84"/>
      <c r="OUW104" s="84"/>
      <c r="OUX104" s="84"/>
      <c r="OUY104" s="84"/>
      <c r="OUZ104" s="84"/>
      <c r="OVA104" s="84"/>
      <c r="OVB104" s="84"/>
      <c r="OVC104" s="84"/>
      <c r="OVD104" s="84"/>
      <c r="OVE104" s="84"/>
      <c r="OVF104" s="84"/>
      <c r="OVG104" s="84"/>
      <c r="OVH104" s="84"/>
      <c r="OVI104" s="84"/>
      <c r="OVJ104" s="84"/>
      <c r="OVK104" s="84"/>
      <c r="OVL104" s="84"/>
      <c r="OVM104" s="84"/>
      <c r="OVN104" s="84"/>
      <c r="OVO104" s="84"/>
      <c r="OVP104" s="84"/>
      <c r="OVQ104" s="84"/>
      <c r="OVR104" s="84"/>
      <c r="OVS104" s="84"/>
      <c r="OVT104" s="84"/>
      <c r="OVU104" s="84"/>
      <c r="OVV104" s="84"/>
      <c r="OVW104" s="84"/>
      <c r="OVX104" s="84"/>
      <c r="OVY104" s="84"/>
      <c r="OVZ104" s="84"/>
      <c r="OWA104" s="84"/>
      <c r="OWB104" s="84"/>
      <c r="OWC104" s="84"/>
      <c r="OWD104" s="84"/>
      <c r="OWE104" s="84"/>
      <c r="OWF104" s="84"/>
      <c r="OWG104" s="84"/>
      <c r="OWH104" s="84"/>
      <c r="OWI104" s="84"/>
      <c r="OWJ104" s="84"/>
      <c r="OWK104" s="84"/>
      <c r="OWL104" s="84"/>
      <c r="OWM104" s="84"/>
      <c r="OWN104" s="84"/>
      <c r="OWO104" s="84"/>
      <c r="OWP104" s="84"/>
      <c r="OWQ104" s="84"/>
      <c r="OWR104" s="84"/>
      <c r="OWS104" s="84"/>
      <c r="OWT104" s="84"/>
      <c r="OWU104" s="84"/>
      <c r="OWV104" s="84"/>
      <c r="OWW104" s="84"/>
      <c r="OWX104" s="84"/>
      <c r="OWY104" s="84"/>
      <c r="OWZ104" s="84"/>
      <c r="OXA104" s="84"/>
      <c r="OXB104" s="84"/>
      <c r="OXC104" s="84"/>
      <c r="OXD104" s="84"/>
      <c r="OXE104" s="84"/>
      <c r="OXF104" s="84"/>
      <c r="OXG104" s="84"/>
      <c r="OXH104" s="84"/>
      <c r="OXI104" s="84"/>
      <c r="OXJ104" s="84"/>
      <c r="OXK104" s="84"/>
      <c r="OXL104" s="84"/>
      <c r="OXM104" s="84"/>
      <c r="OXN104" s="84"/>
      <c r="OXO104" s="84"/>
      <c r="OXP104" s="84"/>
      <c r="OXQ104" s="84"/>
      <c r="OXR104" s="84"/>
      <c r="OXS104" s="84"/>
      <c r="OXT104" s="84"/>
      <c r="OXU104" s="84"/>
      <c r="OXV104" s="84"/>
      <c r="OXW104" s="84"/>
      <c r="OXX104" s="84"/>
      <c r="OXY104" s="84"/>
      <c r="OXZ104" s="84"/>
      <c r="OYA104" s="84"/>
      <c r="OYB104" s="84"/>
      <c r="OYC104" s="84"/>
      <c r="OYD104" s="84"/>
      <c r="OYE104" s="84"/>
      <c r="OYF104" s="84"/>
      <c r="OYG104" s="84"/>
      <c r="OYH104" s="84"/>
      <c r="OYI104" s="84"/>
      <c r="OYJ104" s="84"/>
      <c r="OYK104" s="84"/>
      <c r="OYL104" s="84"/>
      <c r="OYM104" s="84"/>
      <c r="OYN104" s="84"/>
      <c r="OYO104" s="84"/>
      <c r="OYP104" s="84"/>
      <c r="OYQ104" s="84"/>
      <c r="OYR104" s="84"/>
      <c r="OYS104" s="84"/>
      <c r="OYT104" s="84"/>
      <c r="OYU104" s="84"/>
      <c r="OYV104" s="84"/>
      <c r="OYW104" s="84"/>
      <c r="OYX104" s="84"/>
      <c r="OYY104" s="84"/>
      <c r="OYZ104" s="84"/>
      <c r="OZA104" s="84"/>
      <c r="OZB104" s="84"/>
      <c r="OZC104" s="84"/>
      <c r="OZD104" s="84"/>
      <c r="OZE104" s="84"/>
      <c r="OZF104" s="84"/>
      <c r="OZG104" s="84"/>
      <c r="OZH104" s="84"/>
      <c r="OZI104" s="84"/>
      <c r="OZJ104" s="84"/>
      <c r="OZK104" s="84"/>
      <c r="OZL104" s="84"/>
      <c r="OZM104" s="84"/>
      <c r="OZN104" s="84"/>
      <c r="OZO104" s="84"/>
      <c r="OZP104" s="84"/>
      <c r="OZQ104" s="84"/>
      <c r="OZR104" s="84"/>
      <c r="OZS104" s="84"/>
      <c r="OZT104" s="84"/>
      <c r="OZU104" s="84"/>
      <c r="OZV104" s="84"/>
      <c r="OZW104" s="84"/>
      <c r="OZX104" s="84"/>
      <c r="OZY104" s="84"/>
      <c r="OZZ104" s="84"/>
      <c r="PAA104" s="84"/>
      <c r="PAB104" s="84"/>
      <c r="PAC104" s="84"/>
      <c r="PAD104" s="84"/>
      <c r="PAE104" s="84"/>
      <c r="PAF104" s="84"/>
      <c r="PAG104" s="84"/>
      <c r="PAH104" s="84"/>
      <c r="PAI104" s="84"/>
      <c r="PAJ104" s="84"/>
      <c r="PAK104" s="84"/>
      <c r="PAL104" s="84"/>
      <c r="PAM104" s="84"/>
      <c r="PAN104" s="84"/>
      <c r="PAO104" s="84"/>
      <c r="PAP104" s="84"/>
      <c r="PAQ104" s="84"/>
      <c r="PAR104" s="84"/>
      <c r="PAS104" s="84"/>
      <c r="PAT104" s="84"/>
      <c r="PAU104" s="84"/>
      <c r="PAV104" s="84"/>
      <c r="PAW104" s="84"/>
      <c r="PAX104" s="84"/>
      <c r="PAY104" s="84"/>
      <c r="PAZ104" s="84"/>
      <c r="PBA104" s="84"/>
      <c r="PBB104" s="84"/>
      <c r="PBC104" s="84"/>
      <c r="PBD104" s="84"/>
      <c r="PBE104" s="84"/>
      <c r="PBF104" s="84"/>
      <c r="PBG104" s="84"/>
      <c r="PBH104" s="84"/>
      <c r="PBI104" s="84"/>
      <c r="PBJ104" s="84"/>
      <c r="PBK104" s="84"/>
      <c r="PBL104" s="84"/>
      <c r="PBM104" s="84"/>
      <c r="PBN104" s="84"/>
      <c r="PBO104" s="84"/>
      <c r="PBP104" s="84"/>
      <c r="PBQ104" s="84"/>
      <c r="PBR104" s="84"/>
      <c r="PBS104" s="84"/>
      <c r="PBT104" s="84"/>
      <c r="PBU104" s="84"/>
      <c r="PBV104" s="84"/>
      <c r="PBW104" s="84"/>
      <c r="PBX104" s="84"/>
      <c r="PBY104" s="84"/>
      <c r="PBZ104" s="84"/>
      <c r="PCA104" s="84"/>
      <c r="PCB104" s="84"/>
      <c r="PCC104" s="84"/>
      <c r="PCD104" s="84"/>
      <c r="PCE104" s="84"/>
      <c r="PCF104" s="84"/>
      <c r="PCG104" s="84"/>
      <c r="PCH104" s="84"/>
      <c r="PCI104" s="84"/>
      <c r="PCJ104" s="84"/>
      <c r="PCK104" s="84"/>
      <c r="PCL104" s="84"/>
      <c r="PCM104" s="84"/>
      <c r="PCN104" s="84"/>
      <c r="PCO104" s="84"/>
      <c r="PCP104" s="84"/>
      <c r="PCQ104" s="84"/>
      <c r="PCR104" s="84"/>
      <c r="PCS104" s="84"/>
      <c r="PCT104" s="84"/>
      <c r="PCU104" s="84"/>
      <c r="PCV104" s="84"/>
      <c r="PCW104" s="84"/>
      <c r="PCX104" s="84"/>
      <c r="PCY104" s="84"/>
      <c r="PCZ104" s="84"/>
      <c r="PDA104" s="84"/>
      <c r="PDB104" s="84"/>
      <c r="PDC104" s="84"/>
      <c r="PDD104" s="84"/>
      <c r="PDE104" s="84"/>
      <c r="PDF104" s="84"/>
      <c r="PDG104" s="84"/>
      <c r="PDH104" s="84"/>
      <c r="PDI104" s="84"/>
      <c r="PDJ104" s="84"/>
      <c r="PDK104" s="84"/>
      <c r="PDL104" s="84"/>
      <c r="PDM104" s="84"/>
      <c r="PDN104" s="84"/>
      <c r="PDO104" s="84"/>
      <c r="PDP104" s="84"/>
      <c r="PDQ104" s="84"/>
      <c r="PDR104" s="84"/>
      <c r="PDS104" s="84"/>
      <c r="PDT104" s="84"/>
      <c r="PDU104" s="84"/>
      <c r="PDV104" s="84"/>
      <c r="PDW104" s="84"/>
      <c r="PDX104" s="84"/>
      <c r="PDY104" s="84"/>
      <c r="PDZ104" s="84"/>
      <c r="PEA104" s="84"/>
      <c r="PEB104" s="84"/>
      <c r="PEC104" s="84"/>
      <c r="PED104" s="84"/>
      <c r="PEE104" s="84"/>
      <c r="PEF104" s="84"/>
      <c r="PEG104" s="84"/>
      <c r="PEH104" s="84"/>
      <c r="PEI104" s="84"/>
      <c r="PEJ104" s="84"/>
      <c r="PEK104" s="84"/>
      <c r="PEL104" s="84"/>
      <c r="PEM104" s="84"/>
      <c r="PEN104" s="84"/>
      <c r="PEO104" s="84"/>
      <c r="PEP104" s="84"/>
      <c r="PEQ104" s="84"/>
      <c r="PER104" s="84"/>
      <c r="PES104" s="84"/>
      <c r="PET104" s="84"/>
      <c r="PEU104" s="84"/>
      <c r="PEV104" s="84"/>
      <c r="PEW104" s="84"/>
      <c r="PEX104" s="84"/>
      <c r="PEY104" s="84"/>
      <c r="PEZ104" s="84"/>
      <c r="PFA104" s="84"/>
      <c r="PFB104" s="84"/>
      <c r="PFC104" s="84"/>
      <c r="PFD104" s="84"/>
      <c r="PFE104" s="84"/>
      <c r="PFF104" s="84"/>
      <c r="PFG104" s="84"/>
      <c r="PFH104" s="84"/>
      <c r="PFI104" s="84"/>
      <c r="PFJ104" s="84"/>
      <c r="PFK104" s="84"/>
      <c r="PFL104" s="84"/>
      <c r="PFM104" s="84"/>
      <c r="PFN104" s="84"/>
      <c r="PFO104" s="84"/>
      <c r="PFP104" s="84"/>
      <c r="PFQ104" s="84"/>
      <c r="PFR104" s="84"/>
      <c r="PFS104" s="84"/>
      <c r="PFT104" s="84"/>
      <c r="PFU104" s="84"/>
      <c r="PFV104" s="84"/>
      <c r="PFW104" s="84"/>
      <c r="PFX104" s="84"/>
      <c r="PFY104" s="84"/>
      <c r="PFZ104" s="84"/>
      <c r="PGA104" s="84"/>
      <c r="PGB104" s="84"/>
      <c r="PGC104" s="84"/>
      <c r="PGD104" s="84"/>
      <c r="PGE104" s="84"/>
      <c r="PGF104" s="84"/>
      <c r="PGG104" s="84"/>
      <c r="PGH104" s="84"/>
      <c r="PGI104" s="84"/>
      <c r="PGJ104" s="84"/>
      <c r="PGK104" s="84"/>
      <c r="PGL104" s="84"/>
      <c r="PGM104" s="84"/>
      <c r="PGN104" s="84"/>
      <c r="PGO104" s="84"/>
      <c r="PGP104" s="84"/>
      <c r="PGQ104" s="84"/>
      <c r="PGR104" s="84"/>
      <c r="PGS104" s="84"/>
      <c r="PGT104" s="84"/>
      <c r="PGU104" s="84"/>
      <c r="PGV104" s="84"/>
      <c r="PGW104" s="84"/>
      <c r="PGX104" s="84"/>
      <c r="PGY104" s="84"/>
      <c r="PGZ104" s="84"/>
      <c r="PHA104" s="84"/>
      <c r="PHB104" s="84"/>
      <c r="PHC104" s="84"/>
      <c r="PHD104" s="84"/>
      <c r="PHE104" s="84"/>
      <c r="PHF104" s="84"/>
      <c r="PHG104" s="84"/>
      <c r="PHH104" s="84"/>
      <c r="PHI104" s="84"/>
      <c r="PHJ104" s="84"/>
      <c r="PHK104" s="84"/>
      <c r="PHL104" s="84"/>
      <c r="PHM104" s="84"/>
      <c r="PHN104" s="84"/>
      <c r="PHO104" s="84"/>
      <c r="PHP104" s="84"/>
      <c r="PHQ104" s="84"/>
      <c r="PHR104" s="84"/>
      <c r="PHS104" s="84"/>
      <c r="PHT104" s="84"/>
      <c r="PHU104" s="84"/>
      <c r="PHV104" s="84"/>
      <c r="PHW104" s="84"/>
      <c r="PHX104" s="84"/>
      <c r="PHY104" s="84"/>
      <c r="PHZ104" s="84"/>
      <c r="PIA104" s="84"/>
      <c r="PIB104" s="84"/>
      <c r="PIC104" s="84"/>
      <c r="PID104" s="84"/>
      <c r="PIE104" s="84"/>
      <c r="PIF104" s="84"/>
      <c r="PIG104" s="84"/>
      <c r="PIH104" s="84"/>
      <c r="PII104" s="84"/>
      <c r="PIJ104" s="84"/>
      <c r="PIK104" s="84"/>
      <c r="PIL104" s="84"/>
      <c r="PIM104" s="84"/>
      <c r="PIN104" s="84"/>
      <c r="PIO104" s="84"/>
      <c r="PIP104" s="84"/>
      <c r="PIQ104" s="84"/>
      <c r="PIR104" s="84"/>
      <c r="PIS104" s="84"/>
      <c r="PIT104" s="84"/>
      <c r="PIU104" s="84"/>
      <c r="PIV104" s="84"/>
      <c r="PIW104" s="84"/>
      <c r="PIX104" s="84"/>
      <c r="PIY104" s="84"/>
      <c r="PIZ104" s="84"/>
      <c r="PJA104" s="84"/>
      <c r="PJB104" s="84"/>
      <c r="PJC104" s="84"/>
      <c r="PJD104" s="84"/>
      <c r="PJE104" s="84"/>
      <c r="PJF104" s="84"/>
      <c r="PJG104" s="84"/>
      <c r="PJH104" s="84"/>
      <c r="PJI104" s="84"/>
      <c r="PJJ104" s="84"/>
      <c r="PJK104" s="84"/>
      <c r="PJL104" s="84"/>
      <c r="PJM104" s="84"/>
      <c r="PJN104" s="84"/>
      <c r="PJO104" s="84"/>
      <c r="PJP104" s="84"/>
      <c r="PJQ104" s="84"/>
      <c r="PJR104" s="84"/>
      <c r="PJS104" s="84"/>
      <c r="PJT104" s="84"/>
      <c r="PJU104" s="84"/>
      <c r="PJV104" s="84"/>
      <c r="PJW104" s="84"/>
      <c r="PJX104" s="84"/>
      <c r="PJY104" s="84"/>
      <c r="PJZ104" s="84"/>
      <c r="PKA104" s="84"/>
      <c r="PKB104" s="84"/>
      <c r="PKC104" s="84"/>
      <c r="PKD104" s="84"/>
      <c r="PKE104" s="84"/>
      <c r="PKF104" s="84"/>
      <c r="PKG104" s="84"/>
      <c r="PKH104" s="84"/>
      <c r="PKI104" s="84"/>
      <c r="PKJ104" s="84"/>
      <c r="PKK104" s="84"/>
      <c r="PKL104" s="84"/>
      <c r="PKM104" s="84"/>
      <c r="PKN104" s="84"/>
      <c r="PKO104" s="84"/>
      <c r="PKP104" s="84"/>
      <c r="PKQ104" s="84"/>
      <c r="PKR104" s="84"/>
      <c r="PKS104" s="84"/>
      <c r="PKT104" s="84"/>
      <c r="PKU104" s="84"/>
      <c r="PKV104" s="84"/>
      <c r="PKW104" s="84"/>
      <c r="PKX104" s="84"/>
      <c r="PKY104" s="84"/>
      <c r="PKZ104" s="84"/>
      <c r="PLA104" s="84"/>
      <c r="PLB104" s="84"/>
      <c r="PLC104" s="84"/>
      <c r="PLD104" s="84"/>
      <c r="PLE104" s="84"/>
      <c r="PLF104" s="84"/>
      <c r="PLG104" s="84"/>
      <c r="PLH104" s="84"/>
      <c r="PLI104" s="84"/>
      <c r="PLJ104" s="84"/>
      <c r="PLK104" s="84"/>
      <c r="PLL104" s="84"/>
      <c r="PLM104" s="84"/>
      <c r="PLN104" s="84"/>
      <c r="PLO104" s="84"/>
      <c r="PLP104" s="84"/>
      <c r="PLQ104" s="84"/>
      <c r="PLR104" s="84"/>
      <c r="PLS104" s="84"/>
      <c r="PLT104" s="84"/>
      <c r="PLU104" s="84"/>
      <c r="PLV104" s="84"/>
      <c r="PLW104" s="84"/>
      <c r="PLX104" s="84"/>
      <c r="PLY104" s="84"/>
      <c r="PLZ104" s="84"/>
      <c r="PMA104" s="84"/>
      <c r="PMB104" s="84"/>
      <c r="PMC104" s="84"/>
      <c r="PMD104" s="84"/>
      <c r="PME104" s="84"/>
      <c r="PMF104" s="84"/>
      <c r="PMG104" s="84"/>
      <c r="PMH104" s="84"/>
      <c r="PMI104" s="84"/>
      <c r="PMJ104" s="84"/>
      <c r="PMK104" s="84"/>
      <c r="PML104" s="84"/>
      <c r="PMM104" s="84"/>
      <c r="PMN104" s="84"/>
      <c r="PMO104" s="84"/>
      <c r="PMP104" s="84"/>
      <c r="PMQ104" s="84"/>
      <c r="PMR104" s="84"/>
      <c r="PMS104" s="84"/>
      <c r="PMT104" s="84"/>
      <c r="PMU104" s="84"/>
      <c r="PMV104" s="84"/>
      <c r="PMW104" s="84"/>
      <c r="PMX104" s="84"/>
      <c r="PMY104" s="84"/>
      <c r="PMZ104" s="84"/>
      <c r="PNA104" s="84"/>
      <c r="PNB104" s="84"/>
      <c r="PNC104" s="84"/>
      <c r="PND104" s="84"/>
      <c r="PNE104" s="84"/>
      <c r="PNF104" s="84"/>
      <c r="PNG104" s="84"/>
      <c r="PNH104" s="84"/>
      <c r="PNI104" s="84"/>
      <c r="PNJ104" s="84"/>
      <c r="PNK104" s="84"/>
      <c r="PNL104" s="84"/>
      <c r="PNM104" s="84"/>
      <c r="PNN104" s="84"/>
      <c r="PNO104" s="84"/>
      <c r="PNP104" s="84"/>
      <c r="PNQ104" s="84"/>
      <c r="PNR104" s="84"/>
      <c r="PNS104" s="84"/>
      <c r="PNT104" s="84"/>
      <c r="PNU104" s="84"/>
      <c r="PNV104" s="84"/>
      <c r="PNW104" s="84"/>
      <c r="PNX104" s="84"/>
      <c r="PNY104" s="84"/>
      <c r="PNZ104" s="84"/>
      <c r="POA104" s="84"/>
      <c r="POB104" s="84"/>
      <c r="POC104" s="84"/>
      <c r="POD104" s="84"/>
      <c r="POE104" s="84"/>
      <c r="POF104" s="84"/>
      <c r="POG104" s="84"/>
      <c r="POH104" s="84"/>
      <c r="POI104" s="84"/>
      <c r="POJ104" s="84"/>
      <c r="POK104" s="84"/>
      <c r="POL104" s="84"/>
      <c r="POM104" s="84"/>
      <c r="PON104" s="84"/>
      <c r="POO104" s="84"/>
      <c r="POP104" s="84"/>
      <c r="POQ104" s="84"/>
      <c r="POR104" s="84"/>
      <c r="POS104" s="84"/>
      <c r="POT104" s="84"/>
      <c r="POU104" s="84"/>
      <c r="POV104" s="84"/>
      <c r="POW104" s="84"/>
      <c r="POX104" s="84"/>
      <c r="POY104" s="84"/>
      <c r="POZ104" s="84"/>
      <c r="PPA104" s="84"/>
      <c r="PPB104" s="84"/>
      <c r="PPC104" s="84"/>
      <c r="PPD104" s="84"/>
      <c r="PPE104" s="84"/>
      <c r="PPF104" s="84"/>
      <c r="PPG104" s="84"/>
      <c r="PPH104" s="84"/>
      <c r="PPI104" s="84"/>
      <c r="PPJ104" s="84"/>
      <c r="PPK104" s="84"/>
      <c r="PPL104" s="84"/>
      <c r="PPM104" s="84"/>
      <c r="PPN104" s="84"/>
      <c r="PPO104" s="84"/>
      <c r="PPP104" s="84"/>
      <c r="PPQ104" s="84"/>
      <c r="PPR104" s="84"/>
      <c r="PPS104" s="84"/>
      <c r="PPT104" s="84"/>
      <c r="PPU104" s="84"/>
      <c r="PPV104" s="84"/>
      <c r="PPW104" s="84"/>
      <c r="PPX104" s="84"/>
      <c r="PPY104" s="84"/>
      <c r="PPZ104" s="84"/>
      <c r="PQA104" s="84"/>
      <c r="PQB104" s="84"/>
      <c r="PQC104" s="84"/>
      <c r="PQD104" s="84"/>
      <c r="PQE104" s="84"/>
      <c r="PQF104" s="84"/>
      <c r="PQG104" s="84"/>
      <c r="PQH104" s="84"/>
      <c r="PQI104" s="84"/>
      <c r="PQJ104" s="84"/>
      <c r="PQK104" s="84"/>
      <c r="PQL104" s="84"/>
      <c r="PQM104" s="84"/>
      <c r="PQN104" s="84"/>
      <c r="PQO104" s="84"/>
      <c r="PQP104" s="84"/>
      <c r="PQQ104" s="84"/>
      <c r="PQR104" s="84"/>
      <c r="PQS104" s="84"/>
      <c r="PQT104" s="84"/>
      <c r="PQU104" s="84"/>
      <c r="PQV104" s="84"/>
      <c r="PQW104" s="84"/>
      <c r="PQX104" s="84"/>
      <c r="PQY104" s="84"/>
      <c r="PQZ104" s="84"/>
      <c r="PRA104" s="84"/>
      <c r="PRB104" s="84"/>
      <c r="PRC104" s="84"/>
      <c r="PRD104" s="84"/>
      <c r="PRE104" s="84"/>
      <c r="PRF104" s="84"/>
      <c r="PRG104" s="84"/>
      <c r="PRH104" s="84"/>
      <c r="PRI104" s="84"/>
      <c r="PRJ104" s="84"/>
      <c r="PRK104" s="84"/>
      <c r="PRL104" s="84"/>
      <c r="PRM104" s="84"/>
      <c r="PRN104" s="84"/>
      <c r="PRO104" s="84"/>
      <c r="PRP104" s="84"/>
      <c r="PRQ104" s="84"/>
      <c r="PRR104" s="84"/>
      <c r="PRS104" s="84"/>
      <c r="PRT104" s="84"/>
      <c r="PRU104" s="84"/>
      <c r="PRV104" s="84"/>
      <c r="PRW104" s="84"/>
      <c r="PRX104" s="84"/>
      <c r="PRY104" s="84"/>
      <c r="PRZ104" s="84"/>
      <c r="PSA104" s="84"/>
      <c r="PSB104" s="84"/>
      <c r="PSC104" s="84"/>
      <c r="PSD104" s="84"/>
      <c r="PSE104" s="84"/>
      <c r="PSF104" s="84"/>
      <c r="PSG104" s="84"/>
      <c r="PSH104" s="84"/>
      <c r="PSI104" s="84"/>
      <c r="PSJ104" s="84"/>
      <c r="PSK104" s="84"/>
      <c r="PSL104" s="84"/>
      <c r="PSM104" s="84"/>
      <c r="PSN104" s="84"/>
      <c r="PSO104" s="84"/>
      <c r="PSP104" s="84"/>
      <c r="PSQ104" s="84"/>
      <c r="PSR104" s="84"/>
      <c r="PSS104" s="84"/>
      <c r="PST104" s="84"/>
      <c r="PSU104" s="84"/>
      <c r="PSV104" s="84"/>
      <c r="PSW104" s="84"/>
      <c r="PSX104" s="84"/>
      <c r="PSY104" s="84"/>
      <c r="PSZ104" s="84"/>
      <c r="PTA104" s="84"/>
      <c r="PTB104" s="84"/>
      <c r="PTC104" s="84"/>
      <c r="PTD104" s="84"/>
      <c r="PTE104" s="84"/>
      <c r="PTF104" s="84"/>
      <c r="PTG104" s="84"/>
      <c r="PTH104" s="84"/>
      <c r="PTI104" s="84"/>
      <c r="PTJ104" s="84"/>
      <c r="PTK104" s="84"/>
      <c r="PTL104" s="84"/>
      <c r="PTM104" s="84"/>
      <c r="PTN104" s="84"/>
      <c r="PTO104" s="84"/>
      <c r="PTP104" s="84"/>
      <c r="PTQ104" s="84"/>
      <c r="PTR104" s="84"/>
      <c r="PTS104" s="84"/>
      <c r="PTT104" s="84"/>
      <c r="PTU104" s="84"/>
      <c r="PTV104" s="84"/>
      <c r="PTW104" s="84"/>
      <c r="PTX104" s="84"/>
      <c r="PTY104" s="84"/>
      <c r="PTZ104" s="84"/>
      <c r="PUA104" s="84"/>
      <c r="PUB104" s="84"/>
      <c r="PUC104" s="84"/>
      <c r="PUD104" s="84"/>
      <c r="PUE104" s="84"/>
      <c r="PUF104" s="84"/>
      <c r="PUG104" s="84"/>
      <c r="PUH104" s="84"/>
      <c r="PUI104" s="84"/>
      <c r="PUJ104" s="84"/>
      <c r="PUK104" s="84"/>
      <c r="PUL104" s="84"/>
      <c r="PUM104" s="84"/>
      <c r="PUN104" s="84"/>
      <c r="PUO104" s="84"/>
      <c r="PUP104" s="84"/>
      <c r="PUQ104" s="84"/>
      <c r="PUR104" s="84"/>
      <c r="PUS104" s="84"/>
      <c r="PUT104" s="84"/>
      <c r="PUU104" s="84"/>
      <c r="PUV104" s="84"/>
      <c r="PUW104" s="84"/>
      <c r="PUX104" s="84"/>
      <c r="PUY104" s="84"/>
      <c r="PUZ104" s="84"/>
      <c r="PVA104" s="84"/>
      <c r="PVB104" s="84"/>
      <c r="PVC104" s="84"/>
      <c r="PVD104" s="84"/>
      <c r="PVE104" s="84"/>
      <c r="PVF104" s="84"/>
      <c r="PVG104" s="84"/>
      <c r="PVH104" s="84"/>
      <c r="PVI104" s="84"/>
      <c r="PVJ104" s="84"/>
      <c r="PVK104" s="84"/>
      <c r="PVL104" s="84"/>
      <c r="PVM104" s="84"/>
      <c r="PVN104" s="84"/>
      <c r="PVO104" s="84"/>
      <c r="PVP104" s="84"/>
      <c r="PVQ104" s="84"/>
      <c r="PVR104" s="84"/>
      <c r="PVS104" s="84"/>
      <c r="PVT104" s="84"/>
      <c r="PVU104" s="84"/>
      <c r="PVV104" s="84"/>
      <c r="PVW104" s="84"/>
      <c r="PVX104" s="84"/>
      <c r="PVY104" s="84"/>
      <c r="PVZ104" s="84"/>
      <c r="PWA104" s="84"/>
      <c r="PWB104" s="84"/>
      <c r="PWC104" s="84"/>
      <c r="PWD104" s="84"/>
      <c r="PWE104" s="84"/>
      <c r="PWF104" s="84"/>
      <c r="PWG104" s="84"/>
      <c r="PWH104" s="84"/>
      <c r="PWI104" s="84"/>
      <c r="PWJ104" s="84"/>
      <c r="PWK104" s="84"/>
      <c r="PWL104" s="84"/>
      <c r="PWM104" s="84"/>
      <c r="PWN104" s="84"/>
      <c r="PWO104" s="84"/>
      <c r="PWP104" s="84"/>
      <c r="PWQ104" s="84"/>
      <c r="PWR104" s="84"/>
      <c r="PWS104" s="84"/>
      <c r="PWT104" s="84"/>
      <c r="PWU104" s="84"/>
      <c r="PWV104" s="84"/>
      <c r="PWW104" s="84"/>
      <c r="PWX104" s="84"/>
      <c r="PWY104" s="84"/>
      <c r="PWZ104" s="84"/>
      <c r="PXA104" s="84"/>
      <c r="PXB104" s="84"/>
      <c r="PXC104" s="84"/>
      <c r="PXD104" s="84"/>
      <c r="PXE104" s="84"/>
      <c r="PXF104" s="84"/>
      <c r="PXG104" s="84"/>
      <c r="PXH104" s="84"/>
      <c r="PXI104" s="84"/>
      <c r="PXJ104" s="84"/>
      <c r="PXK104" s="84"/>
      <c r="PXL104" s="84"/>
      <c r="PXM104" s="84"/>
      <c r="PXN104" s="84"/>
      <c r="PXO104" s="84"/>
      <c r="PXP104" s="84"/>
      <c r="PXQ104" s="84"/>
      <c r="PXR104" s="84"/>
      <c r="PXS104" s="84"/>
      <c r="PXT104" s="84"/>
      <c r="PXU104" s="84"/>
      <c r="PXV104" s="84"/>
      <c r="PXW104" s="84"/>
      <c r="PXX104" s="84"/>
      <c r="PXY104" s="84"/>
      <c r="PXZ104" s="84"/>
      <c r="PYA104" s="84"/>
      <c r="PYB104" s="84"/>
      <c r="PYC104" s="84"/>
      <c r="PYD104" s="84"/>
      <c r="PYE104" s="84"/>
      <c r="PYF104" s="84"/>
      <c r="PYG104" s="84"/>
      <c r="PYH104" s="84"/>
      <c r="PYI104" s="84"/>
      <c r="PYJ104" s="84"/>
      <c r="PYK104" s="84"/>
      <c r="PYL104" s="84"/>
      <c r="PYM104" s="84"/>
      <c r="PYN104" s="84"/>
      <c r="PYO104" s="84"/>
      <c r="PYP104" s="84"/>
      <c r="PYQ104" s="84"/>
      <c r="PYR104" s="84"/>
      <c r="PYS104" s="84"/>
      <c r="PYT104" s="84"/>
      <c r="PYU104" s="84"/>
      <c r="PYV104" s="84"/>
      <c r="PYW104" s="84"/>
      <c r="PYX104" s="84"/>
      <c r="PYY104" s="84"/>
      <c r="PYZ104" s="84"/>
      <c r="PZA104" s="84"/>
      <c r="PZB104" s="84"/>
      <c r="PZC104" s="84"/>
      <c r="PZD104" s="84"/>
      <c r="PZE104" s="84"/>
      <c r="PZF104" s="84"/>
      <c r="PZG104" s="84"/>
      <c r="PZH104" s="84"/>
      <c r="PZI104" s="84"/>
      <c r="PZJ104" s="84"/>
      <c r="PZK104" s="84"/>
      <c r="PZL104" s="84"/>
      <c r="PZM104" s="84"/>
      <c r="PZN104" s="84"/>
      <c r="PZO104" s="84"/>
      <c r="PZP104" s="84"/>
      <c r="PZQ104" s="84"/>
      <c r="PZR104" s="84"/>
      <c r="PZS104" s="84"/>
      <c r="PZT104" s="84"/>
      <c r="PZU104" s="84"/>
      <c r="PZV104" s="84"/>
      <c r="PZW104" s="84"/>
      <c r="PZX104" s="84"/>
      <c r="PZY104" s="84"/>
      <c r="PZZ104" s="84"/>
      <c r="QAA104" s="84"/>
      <c r="QAB104" s="84"/>
      <c r="QAC104" s="84"/>
      <c r="QAD104" s="84"/>
      <c r="QAE104" s="84"/>
      <c r="QAF104" s="84"/>
      <c r="QAG104" s="84"/>
      <c r="QAH104" s="84"/>
      <c r="QAI104" s="84"/>
      <c r="QAJ104" s="84"/>
      <c r="QAK104" s="84"/>
      <c r="QAL104" s="84"/>
      <c r="QAM104" s="84"/>
      <c r="QAN104" s="84"/>
      <c r="QAO104" s="84"/>
      <c r="QAP104" s="84"/>
      <c r="QAQ104" s="84"/>
      <c r="QAR104" s="84"/>
      <c r="QAS104" s="84"/>
      <c r="QAT104" s="84"/>
      <c r="QAU104" s="84"/>
      <c r="QAV104" s="84"/>
      <c r="QAW104" s="84"/>
      <c r="QAX104" s="84"/>
      <c r="QAY104" s="84"/>
      <c r="QAZ104" s="84"/>
      <c r="QBA104" s="84"/>
      <c r="QBB104" s="84"/>
      <c r="QBC104" s="84"/>
      <c r="QBD104" s="84"/>
      <c r="QBE104" s="84"/>
      <c r="QBF104" s="84"/>
      <c r="QBG104" s="84"/>
      <c r="QBH104" s="84"/>
      <c r="QBI104" s="84"/>
      <c r="QBJ104" s="84"/>
      <c r="QBK104" s="84"/>
      <c r="QBL104" s="84"/>
      <c r="QBM104" s="84"/>
      <c r="QBN104" s="84"/>
      <c r="QBO104" s="84"/>
      <c r="QBP104" s="84"/>
      <c r="QBQ104" s="84"/>
      <c r="QBR104" s="84"/>
      <c r="QBS104" s="84"/>
      <c r="QBT104" s="84"/>
      <c r="QBU104" s="84"/>
      <c r="QBV104" s="84"/>
      <c r="QBW104" s="84"/>
      <c r="QBX104" s="84"/>
      <c r="QBY104" s="84"/>
      <c r="QBZ104" s="84"/>
      <c r="QCA104" s="84"/>
      <c r="QCB104" s="84"/>
      <c r="QCC104" s="84"/>
      <c r="QCD104" s="84"/>
      <c r="QCE104" s="84"/>
      <c r="QCF104" s="84"/>
      <c r="QCG104" s="84"/>
      <c r="QCH104" s="84"/>
      <c r="QCI104" s="84"/>
      <c r="QCJ104" s="84"/>
      <c r="QCK104" s="84"/>
      <c r="QCL104" s="84"/>
      <c r="QCM104" s="84"/>
      <c r="QCN104" s="84"/>
      <c r="QCO104" s="84"/>
      <c r="QCP104" s="84"/>
      <c r="QCQ104" s="84"/>
      <c r="QCR104" s="84"/>
      <c r="QCS104" s="84"/>
      <c r="QCT104" s="84"/>
      <c r="QCU104" s="84"/>
      <c r="QCV104" s="84"/>
      <c r="QCW104" s="84"/>
      <c r="QCX104" s="84"/>
      <c r="QCY104" s="84"/>
      <c r="QCZ104" s="84"/>
      <c r="QDA104" s="84"/>
      <c r="QDB104" s="84"/>
      <c r="QDC104" s="84"/>
      <c r="QDD104" s="84"/>
      <c r="QDE104" s="84"/>
      <c r="QDF104" s="84"/>
      <c r="QDG104" s="84"/>
      <c r="QDH104" s="84"/>
      <c r="QDI104" s="84"/>
      <c r="QDJ104" s="84"/>
      <c r="QDK104" s="84"/>
      <c r="QDL104" s="84"/>
      <c r="QDM104" s="84"/>
      <c r="QDN104" s="84"/>
      <c r="QDO104" s="84"/>
      <c r="QDP104" s="84"/>
      <c r="QDQ104" s="84"/>
      <c r="QDR104" s="84"/>
      <c r="QDS104" s="84"/>
      <c r="QDT104" s="84"/>
      <c r="QDU104" s="84"/>
      <c r="QDV104" s="84"/>
      <c r="QDW104" s="84"/>
      <c r="QDX104" s="84"/>
      <c r="QDY104" s="84"/>
      <c r="QDZ104" s="84"/>
      <c r="QEA104" s="84"/>
      <c r="QEB104" s="84"/>
      <c r="QEC104" s="84"/>
      <c r="QED104" s="84"/>
      <c r="QEE104" s="84"/>
      <c r="QEF104" s="84"/>
      <c r="QEG104" s="84"/>
      <c r="QEH104" s="84"/>
      <c r="QEI104" s="84"/>
      <c r="QEJ104" s="84"/>
      <c r="QEK104" s="84"/>
      <c r="QEL104" s="84"/>
      <c r="QEM104" s="84"/>
      <c r="QEN104" s="84"/>
      <c r="QEO104" s="84"/>
      <c r="QEP104" s="84"/>
      <c r="QEQ104" s="84"/>
      <c r="QER104" s="84"/>
      <c r="QES104" s="84"/>
      <c r="QET104" s="84"/>
      <c r="QEU104" s="84"/>
      <c r="QEV104" s="84"/>
      <c r="QEW104" s="84"/>
      <c r="QEX104" s="84"/>
      <c r="QEY104" s="84"/>
      <c r="QEZ104" s="84"/>
      <c r="QFA104" s="84"/>
      <c r="QFB104" s="84"/>
      <c r="QFC104" s="84"/>
      <c r="QFD104" s="84"/>
      <c r="QFE104" s="84"/>
      <c r="QFF104" s="84"/>
      <c r="QFG104" s="84"/>
      <c r="QFH104" s="84"/>
      <c r="QFI104" s="84"/>
      <c r="QFJ104" s="84"/>
      <c r="QFK104" s="84"/>
      <c r="QFL104" s="84"/>
      <c r="QFM104" s="84"/>
      <c r="QFN104" s="84"/>
      <c r="QFO104" s="84"/>
      <c r="QFP104" s="84"/>
      <c r="QFQ104" s="84"/>
      <c r="QFR104" s="84"/>
      <c r="QFS104" s="84"/>
      <c r="QFT104" s="84"/>
      <c r="QFU104" s="84"/>
      <c r="QFV104" s="84"/>
      <c r="QFW104" s="84"/>
      <c r="QFX104" s="84"/>
      <c r="QFY104" s="84"/>
      <c r="QFZ104" s="84"/>
      <c r="QGA104" s="84"/>
      <c r="QGB104" s="84"/>
      <c r="QGC104" s="84"/>
      <c r="QGD104" s="84"/>
      <c r="QGE104" s="84"/>
      <c r="QGF104" s="84"/>
      <c r="QGG104" s="84"/>
      <c r="QGH104" s="84"/>
      <c r="QGI104" s="84"/>
      <c r="QGJ104" s="84"/>
      <c r="QGK104" s="84"/>
      <c r="QGL104" s="84"/>
      <c r="QGM104" s="84"/>
      <c r="QGN104" s="84"/>
      <c r="QGO104" s="84"/>
      <c r="QGP104" s="84"/>
      <c r="QGQ104" s="84"/>
      <c r="QGR104" s="84"/>
      <c r="QGS104" s="84"/>
      <c r="QGT104" s="84"/>
      <c r="QGU104" s="84"/>
      <c r="QGV104" s="84"/>
      <c r="QGW104" s="84"/>
      <c r="QGX104" s="84"/>
      <c r="QGY104" s="84"/>
      <c r="QGZ104" s="84"/>
      <c r="QHA104" s="84"/>
      <c r="QHB104" s="84"/>
      <c r="QHC104" s="84"/>
      <c r="QHD104" s="84"/>
      <c r="QHE104" s="84"/>
      <c r="QHF104" s="84"/>
      <c r="QHG104" s="84"/>
      <c r="QHH104" s="84"/>
      <c r="QHI104" s="84"/>
      <c r="QHJ104" s="84"/>
      <c r="QHK104" s="84"/>
      <c r="QHL104" s="84"/>
      <c r="QHM104" s="84"/>
      <c r="QHN104" s="84"/>
      <c r="QHO104" s="84"/>
      <c r="QHP104" s="84"/>
      <c r="QHQ104" s="84"/>
      <c r="QHR104" s="84"/>
      <c r="QHS104" s="84"/>
      <c r="QHT104" s="84"/>
      <c r="QHU104" s="84"/>
      <c r="QHV104" s="84"/>
      <c r="QHW104" s="84"/>
      <c r="QHX104" s="84"/>
      <c r="QHY104" s="84"/>
      <c r="QHZ104" s="84"/>
      <c r="QIA104" s="84"/>
      <c r="QIB104" s="84"/>
      <c r="QIC104" s="84"/>
      <c r="QID104" s="84"/>
      <c r="QIE104" s="84"/>
      <c r="QIF104" s="84"/>
      <c r="QIG104" s="84"/>
      <c r="QIH104" s="84"/>
      <c r="QII104" s="84"/>
      <c r="QIJ104" s="84"/>
      <c r="QIK104" s="84"/>
      <c r="QIL104" s="84"/>
      <c r="QIM104" s="84"/>
      <c r="QIN104" s="84"/>
      <c r="QIO104" s="84"/>
      <c r="QIP104" s="84"/>
      <c r="QIQ104" s="84"/>
      <c r="QIR104" s="84"/>
      <c r="QIS104" s="84"/>
      <c r="QIT104" s="84"/>
      <c r="QIU104" s="84"/>
      <c r="QIV104" s="84"/>
      <c r="QIW104" s="84"/>
      <c r="QIX104" s="84"/>
      <c r="QIY104" s="84"/>
      <c r="QIZ104" s="84"/>
      <c r="QJA104" s="84"/>
      <c r="QJB104" s="84"/>
      <c r="QJC104" s="84"/>
      <c r="QJD104" s="84"/>
      <c r="QJE104" s="84"/>
      <c r="QJF104" s="84"/>
      <c r="QJG104" s="84"/>
      <c r="QJH104" s="84"/>
      <c r="QJI104" s="84"/>
      <c r="QJJ104" s="84"/>
      <c r="QJK104" s="84"/>
      <c r="QJL104" s="84"/>
      <c r="QJM104" s="84"/>
      <c r="QJN104" s="84"/>
      <c r="QJO104" s="84"/>
      <c r="QJP104" s="84"/>
      <c r="QJQ104" s="84"/>
      <c r="QJR104" s="84"/>
      <c r="QJS104" s="84"/>
      <c r="QJT104" s="84"/>
      <c r="QJU104" s="84"/>
      <c r="QJV104" s="84"/>
      <c r="QJW104" s="84"/>
      <c r="QJX104" s="84"/>
      <c r="QJY104" s="84"/>
      <c r="QJZ104" s="84"/>
      <c r="QKA104" s="84"/>
      <c r="QKB104" s="84"/>
      <c r="QKC104" s="84"/>
      <c r="QKD104" s="84"/>
      <c r="QKE104" s="84"/>
      <c r="QKF104" s="84"/>
      <c r="QKG104" s="84"/>
      <c r="QKH104" s="84"/>
      <c r="QKI104" s="84"/>
      <c r="QKJ104" s="84"/>
      <c r="QKK104" s="84"/>
      <c r="QKL104" s="84"/>
      <c r="QKM104" s="84"/>
      <c r="QKN104" s="84"/>
      <c r="QKO104" s="84"/>
      <c r="QKP104" s="84"/>
      <c r="QKQ104" s="84"/>
      <c r="QKR104" s="84"/>
      <c r="QKS104" s="84"/>
      <c r="QKT104" s="84"/>
      <c r="QKU104" s="84"/>
      <c r="QKV104" s="84"/>
      <c r="QKW104" s="84"/>
      <c r="QKX104" s="84"/>
      <c r="QKY104" s="84"/>
      <c r="QKZ104" s="84"/>
      <c r="QLA104" s="84"/>
      <c r="QLB104" s="84"/>
      <c r="QLC104" s="84"/>
      <c r="QLD104" s="84"/>
      <c r="QLE104" s="84"/>
      <c r="QLF104" s="84"/>
      <c r="QLG104" s="84"/>
      <c r="QLH104" s="84"/>
      <c r="QLI104" s="84"/>
      <c r="QLJ104" s="84"/>
      <c r="QLK104" s="84"/>
      <c r="QLL104" s="84"/>
      <c r="QLM104" s="84"/>
      <c r="QLN104" s="84"/>
      <c r="QLO104" s="84"/>
      <c r="QLP104" s="84"/>
      <c r="QLQ104" s="84"/>
      <c r="QLR104" s="84"/>
      <c r="QLS104" s="84"/>
      <c r="QLT104" s="84"/>
      <c r="QLU104" s="84"/>
      <c r="QLV104" s="84"/>
      <c r="QLW104" s="84"/>
      <c r="QLX104" s="84"/>
      <c r="QLY104" s="84"/>
      <c r="QLZ104" s="84"/>
      <c r="QMA104" s="84"/>
      <c r="QMB104" s="84"/>
      <c r="QMC104" s="84"/>
      <c r="QMD104" s="84"/>
      <c r="QME104" s="84"/>
      <c r="QMF104" s="84"/>
      <c r="QMG104" s="84"/>
      <c r="QMH104" s="84"/>
      <c r="QMI104" s="84"/>
      <c r="QMJ104" s="84"/>
      <c r="QMK104" s="84"/>
      <c r="QML104" s="84"/>
      <c r="QMM104" s="84"/>
      <c r="QMN104" s="84"/>
      <c r="QMO104" s="84"/>
      <c r="QMP104" s="84"/>
      <c r="QMQ104" s="84"/>
      <c r="QMR104" s="84"/>
      <c r="QMS104" s="84"/>
      <c r="QMT104" s="84"/>
      <c r="QMU104" s="84"/>
      <c r="QMV104" s="84"/>
      <c r="QMW104" s="84"/>
      <c r="QMX104" s="84"/>
      <c r="QMY104" s="84"/>
      <c r="QMZ104" s="84"/>
      <c r="QNA104" s="84"/>
      <c r="QNB104" s="84"/>
      <c r="QNC104" s="84"/>
      <c r="QND104" s="84"/>
      <c r="QNE104" s="84"/>
      <c r="QNF104" s="84"/>
      <c r="QNG104" s="84"/>
      <c r="QNH104" s="84"/>
      <c r="QNI104" s="84"/>
      <c r="QNJ104" s="84"/>
      <c r="QNK104" s="84"/>
      <c r="QNL104" s="84"/>
      <c r="QNM104" s="84"/>
      <c r="QNN104" s="84"/>
      <c r="QNO104" s="84"/>
      <c r="QNP104" s="84"/>
      <c r="QNQ104" s="84"/>
      <c r="QNR104" s="84"/>
      <c r="QNS104" s="84"/>
      <c r="QNT104" s="84"/>
      <c r="QNU104" s="84"/>
      <c r="QNV104" s="84"/>
      <c r="QNW104" s="84"/>
      <c r="QNX104" s="84"/>
      <c r="QNY104" s="84"/>
      <c r="QNZ104" s="84"/>
      <c r="QOA104" s="84"/>
      <c r="QOB104" s="84"/>
      <c r="QOC104" s="84"/>
      <c r="QOD104" s="84"/>
      <c r="QOE104" s="84"/>
      <c r="QOF104" s="84"/>
      <c r="QOG104" s="84"/>
      <c r="QOH104" s="84"/>
      <c r="QOI104" s="84"/>
      <c r="QOJ104" s="84"/>
      <c r="QOK104" s="84"/>
      <c r="QOL104" s="84"/>
      <c r="QOM104" s="84"/>
      <c r="QON104" s="84"/>
      <c r="QOO104" s="84"/>
      <c r="QOP104" s="84"/>
      <c r="QOQ104" s="84"/>
      <c r="QOR104" s="84"/>
      <c r="QOS104" s="84"/>
      <c r="QOT104" s="84"/>
      <c r="QOU104" s="84"/>
      <c r="QOV104" s="84"/>
      <c r="QOW104" s="84"/>
      <c r="QOX104" s="84"/>
      <c r="QOY104" s="84"/>
      <c r="QOZ104" s="84"/>
      <c r="QPA104" s="84"/>
      <c r="QPB104" s="84"/>
      <c r="QPC104" s="84"/>
      <c r="QPD104" s="84"/>
      <c r="QPE104" s="84"/>
      <c r="QPF104" s="84"/>
      <c r="QPG104" s="84"/>
      <c r="QPH104" s="84"/>
      <c r="QPI104" s="84"/>
      <c r="QPJ104" s="84"/>
      <c r="QPK104" s="84"/>
      <c r="QPL104" s="84"/>
      <c r="QPM104" s="84"/>
      <c r="QPN104" s="84"/>
      <c r="QPO104" s="84"/>
      <c r="QPP104" s="84"/>
      <c r="QPQ104" s="84"/>
      <c r="QPR104" s="84"/>
      <c r="QPS104" s="84"/>
      <c r="QPT104" s="84"/>
      <c r="QPU104" s="84"/>
      <c r="QPV104" s="84"/>
      <c r="QPW104" s="84"/>
      <c r="QPX104" s="84"/>
      <c r="QPY104" s="84"/>
      <c r="QPZ104" s="84"/>
      <c r="QQA104" s="84"/>
      <c r="QQB104" s="84"/>
      <c r="QQC104" s="84"/>
      <c r="QQD104" s="84"/>
      <c r="QQE104" s="84"/>
      <c r="QQF104" s="84"/>
      <c r="QQG104" s="84"/>
      <c r="QQH104" s="84"/>
      <c r="QQI104" s="84"/>
      <c r="QQJ104" s="84"/>
      <c r="QQK104" s="84"/>
      <c r="QQL104" s="84"/>
      <c r="QQM104" s="84"/>
      <c r="QQN104" s="84"/>
      <c r="QQO104" s="84"/>
      <c r="QQP104" s="84"/>
      <c r="QQQ104" s="84"/>
      <c r="QQR104" s="84"/>
      <c r="QQS104" s="84"/>
      <c r="QQT104" s="84"/>
      <c r="QQU104" s="84"/>
      <c r="QQV104" s="84"/>
      <c r="QQW104" s="84"/>
      <c r="QQX104" s="84"/>
      <c r="QQY104" s="84"/>
      <c r="QQZ104" s="84"/>
      <c r="QRA104" s="84"/>
      <c r="QRB104" s="84"/>
      <c r="QRC104" s="84"/>
      <c r="QRD104" s="84"/>
      <c r="QRE104" s="84"/>
      <c r="QRF104" s="84"/>
      <c r="QRG104" s="84"/>
      <c r="QRH104" s="84"/>
      <c r="QRI104" s="84"/>
      <c r="QRJ104" s="84"/>
      <c r="QRK104" s="84"/>
      <c r="QRL104" s="84"/>
      <c r="QRM104" s="84"/>
      <c r="QRN104" s="84"/>
      <c r="QRO104" s="84"/>
      <c r="QRP104" s="84"/>
      <c r="QRQ104" s="84"/>
      <c r="QRR104" s="84"/>
      <c r="QRS104" s="84"/>
      <c r="QRT104" s="84"/>
      <c r="QRU104" s="84"/>
      <c r="QRV104" s="84"/>
      <c r="QRW104" s="84"/>
      <c r="QRX104" s="84"/>
      <c r="QRY104" s="84"/>
      <c r="QRZ104" s="84"/>
      <c r="QSA104" s="84"/>
      <c r="QSB104" s="84"/>
      <c r="QSC104" s="84"/>
      <c r="QSD104" s="84"/>
      <c r="QSE104" s="84"/>
      <c r="QSF104" s="84"/>
      <c r="QSG104" s="84"/>
      <c r="QSH104" s="84"/>
      <c r="QSI104" s="84"/>
      <c r="QSJ104" s="84"/>
      <c r="QSK104" s="84"/>
      <c r="QSL104" s="84"/>
      <c r="QSM104" s="84"/>
      <c r="QSN104" s="84"/>
      <c r="QSO104" s="84"/>
      <c r="QSP104" s="84"/>
      <c r="QSQ104" s="84"/>
      <c r="QSR104" s="84"/>
      <c r="QSS104" s="84"/>
      <c r="QST104" s="84"/>
      <c r="QSU104" s="84"/>
      <c r="QSV104" s="84"/>
      <c r="QSW104" s="84"/>
      <c r="QSX104" s="84"/>
      <c r="QSY104" s="84"/>
      <c r="QSZ104" s="84"/>
      <c r="QTA104" s="84"/>
      <c r="QTB104" s="84"/>
      <c r="QTC104" s="84"/>
      <c r="QTD104" s="84"/>
      <c r="QTE104" s="84"/>
      <c r="QTF104" s="84"/>
      <c r="QTG104" s="84"/>
      <c r="QTH104" s="84"/>
      <c r="QTI104" s="84"/>
      <c r="QTJ104" s="84"/>
      <c r="QTK104" s="84"/>
      <c r="QTL104" s="84"/>
      <c r="QTM104" s="84"/>
      <c r="QTN104" s="84"/>
      <c r="QTO104" s="84"/>
      <c r="QTP104" s="84"/>
      <c r="QTQ104" s="84"/>
      <c r="QTR104" s="84"/>
      <c r="QTS104" s="84"/>
      <c r="QTT104" s="84"/>
      <c r="QTU104" s="84"/>
      <c r="QTV104" s="84"/>
      <c r="QTW104" s="84"/>
      <c r="QTX104" s="84"/>
      <c r="QTY104" s="84"/>
      <c r="QTZ104" s="84"/>
      <c r="QUA104" s="84"/>
      <c r="QUB104" s="84"/>
      <c r="QUC104" s="84"/>
      <c r="QUD104" s="84"/>
      <c r="QUE104" s="84"/>
      <c r="QUF104" s="84"/>
      <c r="QUG104" s="84"/>
      <c r="QUH104" s="84"/>
      <c r="QUI104" s="84"/>
      <c r="QUJ104" s="84"/>
      <c r="QUK104" s="84"/>
      <c r="QUL104" s="84"/>
      <c r="QUM104" s="84"/>
      <c r="QUN104" s="84"/>
      <c r="QUO104" s="84"/>
      <c r="QUP104" s="84"/>
      <c r="QUQ104" s="84"/>
      <c r="QUR104" s="84"/>
      <c r="QUS104" s="84"/>
      <c r="QUT104" s="84"/>
      <c r="QUU104" s="84"/>
      <c r="QUV104" s="84"/>
      <c r="QUW104" s="84"/>
      <c r="QUX104" s="84"/>
      <c r="QUY104" s="84"/>
      <c r="QUZ104" s="84"/>
      <c r="QVA104" s="84"/>
      <c r="QVB104" s="84"/>
      <c r="QVC104" s="84"/>
      <c r="QVD104" s="84"/>
      <c r="QVE104" s="84"/>
      <c r="QVF104" s="84"/>
      <c r="QVG104" s="84"/>
      <c r="QVH104" s="84"/>
      <c r="QVI104" s="84"/>
      <c r="QVJ104" s="84"/>
      <c r="QVK104" s="84"/>
      <c r="QVL104" s="84"/>
      <c r="QVM104" s="84"/>
      <c r="QVN104" s="84"/>
      <c r="QVO104" s="84"/>
      <c r="QVP104" s="84"/>
      <c r="QVQ104" s="84"/>
      <c r="QVR104" s="84"/>
      <c r="QVS104" s="84"/>
      <c r="QVT104" s="84"/>
      <c r="QVU104" s="84"/>
      <c r="QVV104" s="84"/>
      <c r="QVW104" s="84"/>
      <c r="QVX104" s="84"/>
      <c r="QVY104" s="84"/>
      <c r="QVZ104" s="84"/>
      <c r="QWA104" s="84"/>
      <c r="QWB104" s="84"/>
      <c r="QWC104" s="84"/>
      <c r="QWD104" s="84"/>
      <c r="QWE104" s="84"/>
      <c r="QWF104" s="84"/>
      <c r="QWG104" s="84"/>
      <c r="QWH104" s="84"/>
      <c r="QWI104" s="84"/>
      <c r="QWJ104" s="84"/>
      <c r="QWK104" s="84"/>
      <c r="QWL104" s="84"/>
      <c r="QWM104" s="84"/>
      <c r="QWN104" s="84"/>
      <c r="QWO104" s="84"/>
      <c r="QWP104" s="84"/>
      <c r="QWQ104" s="84"/>
      <c r="QWR104" s="84"/>
      <c r="QWS104" s="84"/>
      <c r="QWT104" s="84"/>
      <c r="QWU104" s="84"/>
      <c r="QWV104" s="84"/>
      <c r="QWW104" s="84"/>
      <c r="QWX104" s="84"/>
      <c r="QWY104" s="84"/>
      <c r="QWZ104" s="84"/>
      <c r="QXA104" s="84"/>
      <c r="QXB104" s="84"/>
      <c r="QXC104" s="84"/>
      <c r="QXD104" s="84"/>
      <c r="QXE104" s="84"/>
      <c r="QXF104" s="84"/>
      <c r="QXG104" s="84"/>
      <c r="QXH104" s="84"/>
      <c r="QXI104" s="84"/>
      <c r="QXJ104" s="84"/>
      <c r="QXK104" s="84"/>
      <c r="QXL104" s="84"/>
      <c r="QXM104" s="84"/>
      <c r="QXN104" s="84"/>
      <c r="QXO104" s="84"/>
      <c r="QXP104" s="84"/>
      <c r="QXQ104" s="84"/>
      <c r="QXR104" s="84"/>
      <c r="QXS104" s="84"/>
      <c r="QXT104" s="84"/>
      <c r="QXU104" s="84"/>
      <c r="QXV104" s="84"/>
      <c r="QXW104" s="84"/>
      <c r="QXX104" s="84"/>
      <c r="QXY104" s="84"/>
      <c r="QXZ104" s="84"/>
      <c r="QYA104" s="84"/>
      <c r="QYB104" s="84"/>
      <c r="QYC104" s="84"/>
      <c r="QYD104" s="84"/>
      <c r="QYE104" s="84"/>
      <c r="QYF104" s="84"/>
      <c r="QYG104" s="84"/>
      <c r="QYH104" s="84"/>
      <c r="QYI104" s="84"/>
      <c r="QYJ104" s="84"/>
      <c r="QYK104" s="84"/>
      <c r="QYL104" s="84"/>
      <c r="QYM104" s="84"/>
      <c r="QYN104" s="84"/>
      <c r="QYO104" s="84"/>
      <c r="QYP104" s="84"/>
      <c r="QYQ104" s="84"/>
      <c r="QYR104" s="84"/>
      <c r="QYS104" s="84"/>
      <c r="QYT104" s="84"/>
      <c r="QYU104" s="84"/>
      <c r="QYV104" s="84"/>
      <c r="QYW104" s="84"/>
      <c r="QYX104" s="84"/>
      <c r="QYY104" s="84"/>
      <c r="QYZ104" s="84"/>
      <c r="QZA104" s="84"/>
      <c r="QZB104" s="84"/>
      <c r="QZC104" s="84"/>
      <c r="QZD104" s="84"/>
      <c r="QZE104" s="84"/>
      <c r="QZF104" s="84"/>
      <c r="QZG104" s="84"/>
      <c r="QZH104" s="84"/>
      <c r="QZI104" s="84"/>
      <c r="QZJ104" s="84"/>
      <c r="QZK104" s="84"/>
      <c r="QZL104" s="84"/>
      <c r="QZM104" s="84"/>
      <c r="QZN104" s="84"/>
      <c r="QZO104" s="84"/>
      <c r="QZP104" s="84"/>
      <c r="QZQ104" s="84"/>
      <c r="QZR104" s="84"/>
      <c r="QZS104" s="84"/>
      <c r="QZT104" s="84"/>
      <c r="QZU104" s="84"/>
      <c r="QZV104" s="84"/>
      <c r="QZW104" s="84"/>
      <c r="QZX104" s="84"/>
      <c r="QZY104" s="84"/>
      <c r="QZZ104" s="84"/>
      <c r="RAA104" s="84"/>
      <c r="RAB104" s="84"/>
      <c r="RAC104" s="84"/>
      <c r="RAD104" s="84"/>
      <c r="RAE104" s="84"/>
      <c r="RAF104" s="84"/>
      <c r="RAG104" s="84"/>
      <c r="RAH104" s="84"/>
      <c r="RAI104" s="84"/>
      <c r="RAJ104" s="84"/>
      <c r="RAK104" s="84"/>
      <c r="RAL104" s="84"/>
      <c r="RAM104" s="84"/>
      <c r="RAN104" s="84"/>
      <c r="RAO104" s="84"/>
      <c r="RAP104" s="84"/>
      <c r="RAQ104" s="84"/>
      <c r="RAR104" s="84"/>
      <c r="RAS104" s="84"/>
      <c r="RAT104" s="84"/>
      <c r="RAU104" s="84"/>
      <c r="RAV104" s="84"/>
      <c r="RAW104" s="84"/>
      <c r="RAX104" s="84"/>
      <c r="RAY104" s="84"/>
      <c r="RAZ104" s="84"/>
      <c r="RBA104" s="84"/>
      <c r="RBB104" s="84"/>
      <c r="RBC104" s="84"/>
      <c r="RBD104" s="84"/>
      <c r="RBE104" s="84"/>
      <c r="RBF104" s="84"/>
      <c r="RBG104" s="84"/>
      <c r="RBH104" s="84"/>
      <c r="RBI104" s="84"/>
      <c r="RBJ104" s="84"/>
      <c r="RBK104" s="84"/>
      <c r="RBL104" s="84"/>
      <c r="RBM104" s="84"/>
      <c r="RBN104" s="84"/>
      <c r="RBO104" s="84"/>
      <c r="RBP104" s="84"/>
      <c r="RBQ104" s="84"/>
      <c r="RBR104" s="84"/>
      <c r="RBS104" s="84"/>
      <c r="RBT104" s="84"/>
      <c r="RBU104" s="84"/>
      <c r="RBV104" s="84"/>
      <c r="RBW104" s="84"/>
      <c r="RBX104" s="84"/>
      <c r="RBY104" s="84"/>
      <c r="RBZ104" s="84"/>
      <c r="RCA104" s="84"/>
      <c r="RCB104" s="84"/>
      <c r="RCC104" s="84"/>
      <c r="RCD104" s="84"/>
      <c r="RCE104" s="84"/>
      <c r="RCF104" s="84"/>
      <c r="RCG104" s="84"/>
      <c r="RCH104" s="84"/>
      <c r="RCI104" s="84"/>
      <c r="RCJ104" s="84"/>
      <c r="RCK104" s="84"/>
      <c r="RCL104" s="84"/>
      <c r="RCM104" s="84"/>
      <c r="RCN104" s="84"/>
      <c r="RCO104" s="84"/>
      <c r="RCP104" s="84"/>
      <c r="RCQ104" s="84"/>
      <c r="RCR104" s="84"/>
      <c r="RCS104" s="84"/>
      <c r="RCT104" s="84"/>
      <c r="RCU104" s="84"/>
      <c r="RCV104" s="84"/>
      <c r="RCW104" s="84"/>
      <c r="RCX104" s="84"/>
      <c r="RCY104" s="84"/>
      <c r="RCZ104" s="84"/>
      <c r="RDA104" s="84"/>
      <c r="RDB104" s="84"/>
      <c r="RDC104" s="84"/>
      <c r="RDD104" s="84"/>
      <c r="RDE104" s="84"/>
      <c r="RDF104" s="84"/>
      <c r="RDG104" s="84"/>
      <c r="RDH104" s="84"/>
      <c r="RDI104" s="84"/>
      <c r="RDJ104" s="84"/>
      <c r="RDK104" s="84"/>
      <c r="RDL104" s="84"/>
      <c r="RDM104" s="84"/>
      <c r="RDN104" s="84"/>
      <c r="RDO104" s="84"/>
      <c r="RDP104" s="84"/>
      <c r="RDQ104" s="84"/>
      <c r="RDR104" s="84"/>
      <c r="RDS104" s="84"/>
      <c r="RDT104" s="84"/>
      <c r="RDU104" s="84"/>
      <c r="RDV104" s="84"/>
      <c r="RDW104" s="84"/>
      <c r="RDX104" s="84"/>
      <c r="RDY104" s="84"/>
      <c r="RDZ104" s="84"/>
      <c r="REA104" s="84"/>
      <c r="REB104" s="84"/>
      <c r="REC104" s="84"/>
      <c r="RED104" s="84"/>
      <c r="REE104" s="84"/>
      <c r="REF104" s="84"/>
      <c r="REG104" s="84"/>
      <c r="REH104" s="84"/>
      <c r="REI104" s="84"/>
      <c r="REJ104" s="84"/>
      <c r="REK104" s="84"/>
      <c r="REL104" s="84"/>
      <c r="REM104" s="84"/>
      <c r="REN104" s="84"/>
      <c r="REO104" s="84"/>
      <c r="REP104" s="84"/>
      <c r="REQ104" s="84"/>
      <c r="RER104" s="84"/>
      <c r="RES104" s="84"/>
      <c r="RET104" s="84"/>
      <c r="REU104" s="84"/>
      <c r="REV104" s="84"/>
      <c r="REW104" s="84"/>
      <c r="REX104" s="84"/>
      <c r="REY104" s="84"/>
      <c r="REZ104" s="84"/>
      <c r="RFA104" s="84"/>
      <c r="RFB104" s="84"/>
      <c r="RFC104" s="84"/>
      <c r="RFD104" s="84"/>
      <c r="RFE104" s="84"/>
      <c r="RFF104" s="84"/>
      <c r="RFG104" s="84"/>
      <c r="RFH104" s="84"/>
      <c r="RFI104" s="84"/>
      <c r="RFJ104" s="84"/>
      <c r="RFK104" s="84"/>
      <c r="RFL104" s="84"/>
      <c r="RFM104" s="84"/>
      <c r="RFN104" s="84"/>
      <c r="RFO104" s="84"/>
      <c r="RFP104" s="84"/>
      <c r="RFQ104" s="84"/>
      <c r="RFR104" s="84"/>
      <c r="RFS104" s="84"/>
      <c r="RFT104" s="84"/>
      <c r="RFU104" s="84"/>
      <c r="RFV104" s="84"/>
      <c r="RFW104" s="84"/>
      <c r="RFX104" s="84"/>
      <c r="RFY104" s="84"/>
      <c r="RFZ104" s="84"/>
      <c r="RGA104" s="84"/>
      <c r="RGB104" s="84"/>
      <c r="RGC104" s="84"/>
      <c r="RGD104" s="84"/>
      <c r="RGE104" s="84"/>
      <c r="RGF104" s="84"/>
      <c r="RGG104" s="84"/>
      <c r="RGH104" s="84"/>
      <c r="RGI104" s="84"/>
      <c r="RGJ104" s="84"/>
      <c r="RGK104" s="84"/>
      <c r="RGL104" s="84"/>
      <c r="RGM104" s="84"/>
      <c r="RGN104" s="84"/>
      <c r="RGO104" s="84"/>
      <c r="RGP104" s="84"/>
      <c r="RGQ104" s="84"/>
      <c r="RGR104" s="84"/>
      <c r="RGS104" s="84"/>
      <c r="RGT104" s="84"/>
      <c r="RGU104" s="84"/>
      <c r="RGV104" s="84"/>
      <c r="RGW104" s="84"/>
      <c r="RGX104" s="84"/>
      <c r="RGY104" s="84"/>
      <c r="RGZ104" s="84"/>
      <c r="RHA104" s="84"/>
      <c r="RHB104" s="84"/>
      <c r="RHC104" s="84"/>
      <c r="RHD104" s="84"/>
      <c r="RHE104" s="84"/>
      <c r="RHF104" s="84"/>
      <c r="RHG104" s="84"/>
      <c r="RHH104" s="84"/>
      <c r="RHI104" s="84"/>
      <c r="RHJ104" s="84"/>
      <c r="RHK104" s="84"/>
      <c r="RHL104" s="84"/>
      <c r="RHM104" s="84"/>
      <c r="RHN104" s="84"/>
      <c r="RHO104" s="84"/>
      <c r="RHP104" s="84"/>
      <c r="RHQ104" s="84"/>
      <c r="RHR104" s="84"/>
      <c r="RHS104" s="84"/>
      <c r="RHT104" s="84"/>
      <c r="RHU104" s="84"/>
      <c r="RHV104" s="84"/>
      <c r="RHW104" s="84"/>
      <c r="RHX104" s="84"/>
      <c r="RHY104" s="84"/>
      <c r="RHZ104" s="84"/>
      <c r="RIA104" s="84"/>
      <c r="RIB104" s="84"/>
      <c r="RIC104" s="84"/>
      <c r="RID104" s="84"/>
      <c r="RIE104" s="84"/>
      <c r="RIF104" s="84"/>
      <c r="RIG104" s="84"/>
      <c r="RIH104" s="84"/>
      <c r="RII104" s="84"/>
      <c r="RIJ104" s="84"/>
      <c r="RIK104" s="84"/>
      <c r="RIL104" s="84"/>
      <c r="RIM104" s="84"/>
      <c r="RIN104" s="84"/>
      <c r="RIO104" s="84"/>
      <c r="RIP104" s="84"/>
      <c r="RIQ104" s="84"/>
      <c r="RIR104" s="84"/>
      <c r="RIS104" s="84"/>
      <c r="RIT104" s="84"/>
      <c r="RIU104" s="84"/>
      <c r="RIV104" s="84"/>
      <c r="RIW104" s="84"/>
      <c r="RIX104" s="84"/>
      <c r="RIY104" s="84"/>
      <c r="RIZ104" s="84"/>
      <c r="RJA104" s="84"/>
      <c r="RJB104" s="84"/>
      <c r="RJC104" s="84"/>
      <c r="RJD104" s="84"/>
      <c r="RJE104" s="84"/>
      <c r="RJF104" s="84"/>
      <c r="RJG104" s="84"/>
      <c r="RJH104" s="84"/>
      <c r="RJI104" s="84"/>
      <c r="RJJ104" s="84"/>
      <c r="RJK104" s="84"/>
      <c r="RJL104" s="84"/>
      <c r="RJM104" s="84"/>
      <c r="RJN104" s="84"/>
      <c r="RJO104" s="84"/>
      <c r="RJP104" s="84"/>
      <c r="RJQ104" s="84"/>
      <c r="RJR104" s="84"/>
      <c r="RJS104" s="84"/>
      <c r="RJT104" s="84"/>
      <c r="RJU104" s="84"/>
      <c r="RJV104" s="84"/>
      <c r="RJW104" s="84"/>
      <c r="RJX104" s="84"/>
      <c r="RJY104" s="84"/>
      <c r="RJZ104" s="84"/>
      <c r="RKA104" s="84"/>
      <c r="RKB104" s="84"/>
      <c r="RKC104" s="84"/>
      <c r="RKD104" s="84"/>
      <c r="RKE104" s="84"/>
      <c r="RKF104" s="84"/>
      <c r="RKG104" s="84"/>
      <c r="RKH104" s="84"/>
      <c r="RKI104" s="84"/>
      <c r="RKJ104" s="84"/>
      <c r="RKK104" s="84"/>
      <c r="RKL104" s="84"/>
      <c r="RKM104" s="84"/>
      <c r="RKN104" s="84"/>
      <c r="RKO104" s="84"/>
      <c r="RKP104" s="84"/>
      <c r="RKQ104" s="84"/>
      <c r="RKR104" s="84"/>
      <c r="RKS104" s="84"/>
      <c r="RKT104" s="84"/>
      <c r="RKU104" s="84"/>
      <c r="RKV104" s="84"/>
      <c r="RKW104" s="84"/>
      <c r="RKX104" s="84"/>
      <c r="RKY104" s="84"/>
      <c r="RKZ104" s="84"/>
      <c r="RLA104" s="84"/>
      <c r="RLB104" s="84"/>
      <c r="RLC104" s="84"/>
      <c r="RLD104" s="84"/>
      <c r="RLE104" s="84"/>
      <c r="RLF104" s="84"/>
      <c r="RLG104" s="84"/>
      <c r="RLH104" s="84"/>
      <c r="RLI104" s="84"/>
      <c r="RLJ104" s="84"/>
      <c r="RLK104" s="84"/>
      <c r="RLL104" s="84"/>
      <c r="RLM104" s="84"/>
      <c r="RLN104" s="84"/>
      <c r="RLO104" s="84"/>
      <c r="RLP104" s="84"/>
      <c r="RLQ104" s="84"/>
      <c r="RLR104" s="84"/>
      <c r="RLS104" s="84"/>
      <c r="RLT104" s="84"/>
      <c r="RLU104" s="84"/>
      <c r="RLV104" s="84"/>
      <c r="RLW104" s="84"/>
      <c r="RLX104" s="84"/>
      <c r="RLY104" s="84"/>
      <c r="RLZ104" s="84"/>
      <c r="RMA104" s="84"/>
      <c r="RMB104" s="84"/>
      <c r="RMC104" s="84"/>
      <c r="RMD104" s="84"/>
      <c r="RME104" s="84"/>
      <c r="RMF104" s="84"/>
      <c r="RMG104" s="84"/>
      <c r="RMH104" s="84"/>
      <c r="RMI104" s="84"/>
      <c r="RMJ104" s="84"/>
      <c r="RMK104" s="84"/>
      <c r="RML104" s="84"/>
      <c r="RMM104" s="84"/>
      <c r="RMN104" s="84"/>
      <c r="RMO104" s="84"/>
      <c r="RMP104" s="84"/>
      <c r="RMQ104" s="84"/>
      <c r="RMR104" s="84"/>
      <c r="RMS104" s="84"/>
      <c r="RMT104" s="84"/>
      <c r="RMU104" s="84"/>
      <c r="RMV104" s="84"/>
      <c r="RMW104" s="84"/>
      <c r="RMX104" s="84"/>
      <c r="RMY104" s="84"/>
      <c r="RMZ104" s="84"/>
      <c r="RNA104" s="84"/>
      <c r="RNB104" s="84"/>
      <c r="RNC104" s="84"/>
      <c r="RND104" s="84"/>
      <c r="RNE104" s="84"/>
      <c r="RNF104" s="84"/>
      <c r="RNG104" s="84"/>
      <c r="RNH104" s="84"/>
      <c r="RNI104" s="84"/>
      <c r="RNJ104" s="84"/>
      <c r="RNK104" s="84"/>
      <c r="RNL104" s="84"/>
      <c r="RNM104" s="84"/>
      <c r="RNN104" s="84"/>
      <c r="RNO104" s="84"/>
      <c r="RNP104" s="84"/>
      <c r="RNQ104" s="84"/>
      <c r="RNR104" s="84"/>
      <c r="RNS104" s="84"/>
      <c r="RNT104" s="84"/>
      <c r="RNU104" s="84"/>
      <c r="RNV104" s="84"/>
      <c r="RNW104" s="84"/>
      <c r="RNX104" s="84"/>
      <c r="RNY104" s="84"/>
      <c r="RNZ104" s="84"/>
      <c r="ROA104" s="84"/>
      <c r="ROB104" s="84"/>
      <c r="ROC104" s="84"/>
      <c r="ROD104" s="84"/>
      <c r="ROE104" s="84"/>
      <c r="ROF104" s="84"/>
      <c r="ROG104" s="84"/>
      <c r="ROH104" s="84"/>
      <c r="ROI104" s="84"/>
      <c r="ROJ104" s="84"/>
      <c r="ROK104" s="84"/>
      <c r="ROL104" s="84"/>
      <c r="ROM104" s="84"/>
      <c r="RON104" s="84"/>
      <c r="ROO104" s="84"/>
      <c r="ROP104" s="84"/>
      <c r="ROQ104" s="84"/>
      <c r="ROR104" s="84"/>
      <c r="ROS104" s="84"/>
      <c r="ROT104" s="84"/>
      <c r="ROU104" s="84"/>
      <c r="ROV104" s="84"/>
      <c r="ROW104" s="84"/>
      <c r="ROX104" s="84"/>
      <c r="ROY104" s="84"/>
      <c r="ROZ104" s="84"/>
      <c r="RPA104" s="84"/>
      <c r="RPB104" s="84"/>
      <c r="RPC104" s="84"/>
      <c r="RPD104" s="84"/>
      <c r="RPE104" s="84"/>
      <c r="RPF104" s="84"/>
      <c r="RPG104" s="84"/>
      <c r="RPH104" s="84"/>
      <c r="RPI104" s="84"/>
      <c r="RPJ104" s="84"/>
      <c r="RPK104" s="84"/>
      <c r="RPL104" s="84"/>
      <c r="RPM104" s="84"/>
      <c r="RPN104" s="84"/>
      <c r="RPO104" s="84"/>
      <c r="RPP104" s="84"/>
      <c r="RPQ104" s="84"/>
      <c r="RPR104" s="84"/>
      <c r="RPS104" s="84"/>
      <c r="RPT104" s="84"/>
      <c r="RPU104" s="84"/>
      <c r="RPV104" s="84"/>
      <c r="RPW104" s="84"/>
      <c r="RPX104" s="84"/>
      <c r="RPY104" s="84"/>
      <c r="RPZ104" s="84"/>
      <c r="RQA104" s="84"/>
      <c r="RQB104" s="84"/>
      <c r="RQC104" s="84"/>
      <c r="RQD104" s="84"/>
      <c r="RQE104" s="84"/>
      <c r="RQF104" s="84"/>
      <c r="RQG104" s="84"/>
      <c r="RQH104" s="84"/>
      <c r="RQI104" s="84"/>
      <c r="RQJ104" s="84"/>
      <c r="RQK104" s="84"/>
      <c r="RQL104" s="84"/>
      <c r="RQM104" s="84"/>
      <c r="RQN104" s="84"/>
      <c r="RQO104" s="84"/>
      <c r="RQP104" s="84"/>
      <c r="RQQ104" s="84"/>
      <c r="RQR104" s="84"/>
      <c r="RQS104" s="84"/>
      <c r="RQT104" s="84"/>
      <c r="RQU104" s="84"/>
      <c r="RQV104" s="84"/>
      <c r="RQW104" s="84"/>
      <c r="RQX104" s="84"/>
      <c r="RQY104" s="84"/>
      <c r="RQZ104" s="84"/>
      <c r="RRA104" s="84"/>
      <c r="RRB104" s="84"/>
      <c r="RRC104" s="84"/>
      <c r="RRD104" s="84"/>
      <c r="RRE104" s="84"/>
      <c r="RRF104" s="84"/>
      <c r="RRG104" s="84"/>
      <c r="RRH104" s="84"/>
      <c r="RRI104" s="84"/>
      <c r="RRJ104" s="84"/>
      <c r="RRK104" s="84"/>
      <c r="RRL104" s="84"/>
      <c r="RRM104" s="84"/>
      <c r="RRN104" s="84"/>
      <c r="RRO104" s="84"/>
      <c r="RRP104" s="84"/>
      <c r="RRQ104" s="84"/>
      <c r="RRR104" s="84"/>
      <c r="RRS104" s="84"/>
      <c r="RRT104" s="84"/>
      <c r="RRU104" s="84"/>
      <c r="RRV104" s="84"/>
      <c r="RRW104" s="84"/>
      <c r="RRX104" s="84"/>
      <c r="RRY104" s="84"/>
      <c r="RRZ104" s="84"/>
      <c r="RSA104" s="84"/>
      <c r="RSB104" s="84"/>
      <c r="RSC104" s="84"/>
      <c r="RSD104" s="84"/>
      <c r="RSE104" s="84"/>
      <c r="RSF104" s="84"/>
      <c r="RSG104" s="84"/>
      <c r="RSH104" s="84"/>
      <c r="RSI104" s="84"/>
      <c r="RSJ104" s="84"/>
      <c r="RSK104" s="84"/>
      <c r="RSL104" s="84"/>
      <c r="RSM104" s="84"/>
      <c r="RSN104" s="84"/>
      <c r="RSO104" s="84"/>
      <c r="RSP104" s="84"/>
      <c r="RSQ104" s="84"/>
      <c r="RSR104" s="84"/>
      <c r="RSS104" s="84"/>
      <c r="RST104" s="84"/>
      <c r="RSU104" s="84"/>
      <c r="RSV104" s="84"/>
      <c r="RSW104" s="84"/>
      <c r="RSX104" s="84"/>
      <c r="RSY104" s="84"/>
      <c r="RSZ104" s="84"/>
      <c r="RTA104" s="84"/>
      <c r="RTB104" s="84"/>
      <c r="RTC104" s="84"/>
      <c r="RTD104" s="84"/>
      <c r="RTE104" s="84"/>
      <c r="RTF104" s="84"/>
      <c r="RTG104" s="84"/>
      <c r="RTH104" s="84"/>
      <c r="RTI104" s="84"/>
      <c r="RTJ104" s="84"/>
      <c r="RTK104" s="84"/>
      <c r="RTL104" s="84"/>
      <c r="RTM104" s="84"/>
      <c r="RTN104" s="84"/>
      <c r="RTO104" s="84"/>
      <c r="RTP104" s="84"/>
      <c r="RTQ104" s="84"/>
      <c r="RTR104" s="84"/>
      <c r="RTS104" s="84"/>
      <c r="RTT104" s="84"/>
      <c r="RTU104" s="84"/>
      <c r="RTV104" s="84"/>
      <c r="RTW104" s="84"/>
      <c r="RTX104" s="84"/>
      <c r="RTY104" s="84"/>
      <c r="RTZ104" s="84"/>
      <c r="RUA104" s="84"/>
      <c r="RUB104" s="84"/>
      <c r="RUC104" s="84"/>
      <c r="RUD104" s="84"/>
      <c r="RUE104" s="84"/>
      <c r="RUF104" s="84"/>
      <c r="RUG104" s="84"/>
      <c r="RUH104" s="84"/>
      <c r="RUI104" s="84"/>
      <c r="RUJ104" s="84"/>
      <c r="RUK104" s="84"/>
      <c r="RUL104" s="84"/>
      <c r="RUM104" s="84"/>
      <c r="RUN104" s="84"/>
      <c r="RUO104" s="84"/>
      <c r="RUP104" s="84"/>
      <c r="RUQ104" s="84"/>
      <c r="RUR104" s="84"/>
      <c r="RUS104" s="84"/>
      <c r="RUT104" s="84"/>
      <c r="RUU104" s="84"/>
      <c r="RUV104" s="84"/>
      <c r="RUW104" s="84"/>
      <c r="RUX104" s="84"/>
      <c r="RUY104" s="84"/>
      <c r="RUZ104" s="84"/>
      <c r="RVA104" s="84"/>
      <c r="RVB104" s="84"/>
      <c r="RVC104" s="84"/>
      <c r="RVD104" s="84"/>
      <c r="RVE104" s="84"/>
      <c r="RVF104" s="84"/>
      <c r="RVG104" s="84"/>
      <c r="RVH104" s="84"/>
      <c r="RVI104" s="84"/>
      <c r="RVJ104" s="84"/>
      <c r="RVK104" s="84"/>
      <c r="RVL104" s="84"/>
      <c r="RVM104" s="84"/>
      <c r="RVN104" s="84"/>
      <c r="RVO104" s="84"/>
      <c r="RVP104" s="84"/>
      <c r="RVQ104" s="84"/>
      <c r="RVR104" s="84"/>
      <c r="RVS104" s="84"/>
      <c r="RVT104" s="84"/>
      <c r="RVU104" s="84"/>
      <c r="RVV104" s="84"/>
      <c r="RVW104" s="84"/>
      <c r="RVX104" s="84"/>
      <c r="RVY104" s="84"/>
      <c r="RVZ104" s="84"/>
      <c r="RWA104" s="84"/>
      <c r="RWB104" s="84"/>
      <c r="RWC104" s="84"/>
      <c r="RWD104" s="84"/>
      <c r="RWE104" s="84"/>
      <c r="RWF104" s="84"/>
      <c r="RWG104" s="84"/>
      <c r="RWH104" s="84"/>
      <c r="RWI104" s="84"/>
      <c r="RWJ104" s="84"/>
      <c r="RWK104" s="84"/>
      <c r="RWL104" s="84"/>
      <c r="RWM104" s="84"/>
      <c r="RWN104" s="84"/>
      <c r="RWO104" s="84"/>
      <c r="RWP104" s="84"/>
      <c r="RWQ104" s="84"/>
      <c r="RWR104" s="84"/>
      <c r="RWS104" s="84"/>
      <c r="RWT104" s="84"/>
      <c r="RWU104" s="84"/>
      <c r="RWV104" s="84"/>
      <c r="RWW104" s="84"/>
      <c r="RWX104" s="84"/>
      <c r="RWY104" s="84"/>
      <c r="RWZ104" s="84"/>
      <c r="RXA104" s="84"/>
      <c r="RXB104" s="84"/>
      <c r="RXC104" s="84"/>
      <c r="RXD104" s="84"/>
      <c r="RXE104" s="84"/>
      <c r="RXF104" s="84"/>
      <c r="RXG104" s="84"/>
      <c r="RXH104" s="84"/>
      <c r="RXI104" s="84"/>
      <c r="RXJ104" s="84"/>
      <c r="RXK104" s="84"/>
      <c r="RXL104" s="84"/>
      <c r="RXM104" s="84"/>
      <c r="RXN104" s="84"/>
      <c r="RXO104" s="84"/>
      <c r="RXP104" s="84"/>
      <c r="RXQ104" s="84"/>
      <c r="RXR104" s="84"/>
      <c r="RXS104" s="84"/>
      <c r="RXT104" s="84"/>
      <c r="RXU104" s="84"/>
      <c r="RXV104" s="84"/>
      <c r="RXW104" s="84"/>
      <c r="RXX104" s="84"/>
      <c r="RXY104" s="84"/>
      <c r="RXZ104" s="84"/>
      <c r="RYA104" s="84"/>
      <c r="RYB104" s="84"/>
      <c r="RYC104" s="84"/>
      <c r="RYD104" s="84"/>
      <c r="RYE104" s="84"/>
      <c r="RYF104" s="84"/>
      <c r="RYG104" s="84"/>
      <c r="RYH104" s="84"/>
      <c r="RYI104" s="84"/>
      <c r="RYJ104" s="84"/>
      <c r="RYK104" s="84"/>
      <c r="RYL104" s="84"/>
      <c r="RYM104" s="84"/>
      <c r="RYN104" s="84"/>
      <c r="RYO104" s="84"/>
      <c r="RYP104" s="84"/>
      <c r="RYQ104" s="84"/>
      <c r="RYR104" s="84"/>
      <c r="RYS104" s="84"/>
      <c r="RYT104" s="84"/>
      <c r="RYU104" s="84"/>
      <c r="RYV104" s="84"/>
      <c r="RYW104" s="84"/>
      <c r="RYX104" s="84"/>
      <c r="RYY104" s="84"/>
      <c r="RYZ104" s="84"/>
      <c r="RZA104" s="84"/>
      <c r="RZB104" s="84"/>
      <c r="RZC104" s="84"/>
      <c r="RZD104" s="84"/>
      <c r="RZE104" s="84"/>
      <c r="RZF104" s="84"/>
      <c r="RZG104" s="84"/>
      <c r="RZH104" s="84"/>
      <c r="RZI104" s="84"/>
      <c r="RZJ104" s="84"/>
      <c r="RZK104" s="84"/>
      <c r="RZL104" s="84"/>
      <c r="RZM104" s="84"/>
      <c r="RZN104" s="84"/>
      <c r="RZO104" s="84"/>
      <c r="RZP104" s="84"/>
      <c r="RZQ104" s="84"/>
      <c r="RZR104" s="84"/>
      <c r="RZS104" s="84"/>
      <c r="RZT104" s="84"/>
      <c r="RZU104" s="84"/>
      <c r="RZV104" s="84"/>
      <c r="RZW104" s="84"/>
      <c r="RZX104" s="84"/>
      <c r="RZY104" s="84"/>
      <c r="RZZ104" s="84"/>
      <c r="SAA104" s="84"/>
      <c r="SAB104" s="84"/>
      <c r="SAC104" s="84"/>
      <c r="SAD104" s="84"/>
      <c r="SAE104" s="84"/>
      <c r="SAF104" s="84"/>
      <c r="SAG104" s="84"/>
      <c r="SAH104" s="84"/>
      <c r="SAI104" s="84"/>
      <c r="SAJ104" s="84"/>
      <c r="SAK104" s="84"/>
      <c r="SAL104" s="84"/>
      <c r="SAM104" s="84"/>
      <c r="SAN104" s="84"/>
      <c r="SAO104" s="84"/>
      <c r="SAP104" s="84"/>
      <c r="SAQ104" s="84"/>
      <c r="SAR104" s="84"/>
      <c r="SAS104" s="84"/>
      <c r="SAT104" s="84"/>
      <c r="SAU104" s="84"/>
      <c r="SAV104" s="84"/>
      <c r="SAW104" s="84"/>
      <c r="SAX104" s="84"/>
      <c r="SAY104" s="84"/>
      <c r="SAZ104" s="84"/>
      <c r="SBA104" s="84"/>
      <c r="SBB104" s="84"/>
      <c r="SBC104" s="84"/>
      <c r="SBD104" s="84"/>
      <c r="SBE104" s="84"/>
      <c r="SBF104" s="84"/>
      <c r="SBG104" s="84"/>
      <c r="SBH104" s="84"/>
      <c r="SBI104" s="84"/>
      <c r="SBJ104" s="84"/>
      <c r="SBK104" s="84"/>
      <c r="SBL104" s="84"/>
      <c r="SBM104" s="84"/>
      <c r="SBN104" s="84"/>
      <c r="SBO104" s="84"/>
      <c r="SBP104" s="84"/>
      <c r="SBQ104" s="84"/>
      <c r="SBR104" s="84"/>
      <c r="SBS104" s="84"/>
      <c r="SBT104" s="84"/>
      <c r="SBU104" s="84"/>
      <c r="SBV104" s="84"/>
      <c r="SBW104" s="84"/>
      <c r="SBX104" s="84"/>
      <c r="SBY104" s="84"/>
      <c r="SBZ104" s="84"/>
      <c r="SCA104" s="84"/>
      <c r="SCB104" s="84"/>
      <c r="SCC104" s="84"/>
      <c r="SCD104" s="84"/>
      <c r="SCE104" s="84"/>
      <c r="SCF104" s="84"/>
      <c r="SCG104" s="84"/>
      <c r="SCH104" s="84"/>
      <c r="SCI104" s="84"/>
      <c r="SCJ104" s="84"/>
      <c r="SCK104" s="84"/>
      <c r="SCL104" s="84"/>
      <c r="SCM104" s="84"/>
      <c r="SCN104" s="84"/>
      <c r="SCO104" s="84"/>
      <c r="SCP104" s="84"/>
      <c r="SCQ104" s="84"/>
      <c r="SCR104" s="84"/>
      <c r="SCS104" s="84"/>
      <c r="SCT104" s="84"/>
      <c r="SCU104" s="84"/>
      <c r="SCV104" s="84"/>
      <c r="SCW104" s="84"/>
      <c r="SCX104" s="84"/>
      <c r="SCY104" s="84"/>
      <c r="SCZ104" s="84"/>
      <c r="SDA104" s="84"/>
      <c r="SDB104" s="84"/>
      <c r="SDC104" s="84"/>
      <c r="SDD104" s="84"/>
      <c r="SDE104" s="84"/>
      <c r="SDF104" s="84"/>
      <c r="SDG104" s="84"/>
      <c r="SDH104" s="84"/>
      <c r="SDI104" s="84"/>
      <c r="SDJ104" s="84"/>
      <c r="SDK104" s="84"/>
      <c r="SDL104" s="84"/>
      <c r="SDM104" s="84"/>
      <c r="SDN104" s="84"/>
      <c r="SDO104" s="84"/>
      <c r="SDP104" s="84"/>
      <c r="SDQ104" s="84"/>
      <c r="SDR104" s="84"/>
      <c r="SDS104" s="84"/>
      <c r="SDT104" s="84"/>
      <c r="SDU104" s="84"/>
      <c r="SDV104" s="84"/>
      <c r="SDW104" s="84"/>
      <c r="SDX104" s="84"/>
      <c r="SDY104" s="84"/>
      <c r="SDZ104" s="84"/>
      <c r="SEA104" s="84"/>
      <c r="SEB104" s="84"/>
      <c r="SEC104" s="84"/>
      <c r="SED104" s="84"/>
      <c r="SEE104" s="84"/>
      <c r="SEF104" s="84"/>
      <c r="SEG104" s="84"/>
      <c r="SEH104" s="84"/>
      <c r="SEI104" s="84"/>
      <c r="SEJ104" s="84"/>
      <c r="SEK104" s="84"/>
      <c r="SEL104" s="84"/>
      <c r="SEM104" s="84"/>
      <c r="SEN104" s="84"/>
      <c r="SEO104" s="84"/>
      <c r="SEP104" s="84"/>
      <c r="SEQ104" s="84"/>
      <c r="SER104" s="84"/>
      <c r="SES104" s="84"/>
      <c r="SET104" s="84"/>
      <c r="SEU104" s="84"/>
      <c r="SEV104" s="84"/>
      <c r="SEW104" s="84"/>
      <c r="SEX104" s="84"/>
      <c r="SEY104" s="84"/>
      <c r="SEZ104" s="84"/>
      <c r="SFA104" s="84"/>
      <c r="SFB104" s="84"/>
      <c r="SFC104" s="84"/>
      <c r="SFD104" s="84"/>
      <c r="SFE104" s="84"/>
      <c r="SFF104" s="84"/>
      <c r="SFG104" s="84"/>
      <c r="SFH104" s="84"/>
      <c r="SFI104" s="84"/>
      <c r="SFJ104" s="84"/>
      <c r="SFK104" s="84"/>
      <c r="SFL104" s="84"/>
      <c r="SFM104" s="84"/>
      <c r="SFN104" s="84"/>
      <c r="SFO104" s="84"/>
      <c r="SFP104" s="84"/>
      <c r="SFQ104" s="84"/>
      <c r="SFR104" s="84"/>
      <c r="SFS104" s="84"/>
      <c r="SFT104" s="84"/>
      <c r="SFU104" s="84"/>
      <c r="SFV104" s="84"/>
      <c r="SFW104" s="84"/>
      <c r="SFX104" s="84"/>
      <c r="SFY104" s="84"/>
      <c r="SFZ104" s="84"/>
      <c r="SGA104" s="84"/>
      <c r="SGB104" s="84"/>
      <c r="SGC104" s="84"/>
      <c r="SGD104" s="84"/>
      <c r="SGE104" s="84"/>
      <c r="SGF104" s="84"/>
      <c r="SGG104" s="84"/>
      <c r="SGH104" s="84"/>
      <c r="SGI104" s="84"/>
      <c r="SGJ104" s="84"/>
      <c r="SGK104" s="84"/>
      <c r="SGL104" s="84"/>
      <c r="SGM104" s="84"/>
      <c r="SGN104" s="84"/>
      <c r="SGO104" s="84"/>
      <c r="SGP104" s="84"/>
      <c r="SGQ104" s="84"/>
      <c r="SGR104" s="84"/>
      <c r="SGS104" s="84"/>
      <c r="SGT104" s="84"/>
      <c r="SGU104" s="84"/>
      <c r="SGV104" s="84"/>
      <c r="SGW104" s="84"/>
      <c r="SGX104" s="84"/>
      <c r="SGY104" s="84"/>
      <c r="SGZ104" s="84"/>
      <c r="SHA104" s="84"/>
      <c r="SHB104" s="84"/>
      <c r="SHC104" s="84"/>
      <c r="SHD104" s="84"/>
      <c r="SHE104" s="84"/>
      <c r="SHF104" s="84"/>
      <c r="SHG104" s="84"/>
      <c r="SHH104" s="84"/>
      <c r="SHI104" s="84"/>
      <c r="SHJ104" s="84"/>
      <c r="SHK104" s="84"/>
      <c r="SHL104" s="84"/>
      <c r="SHM104" s="84"/>
      <c r="SHN104" s="84"/>
      <c r="SHO104" s="84"/>
      <c r="SHP104" s="84"/>
      <c r="SHQ104" s="84"/>
      <c r="SHR104" s="84"/>
      <c r="SHS104" s="84"/>
      <c r="SHT104" s="84"/>
      <c r="SHU104" s="84"/>
      <c r="SHV104" s="84"/>
      <c r="SHW104" s="84"/>
      <c r="SHX104" s="84"/>
      <c r="SHY104" s="84"/>
      <c r="SHZ104" s="84"/>
      <c r="SIA104" s="84"/>
      <c r="SIB104" s="84"/>
      <c r="SIC104" s="84"/>
      <c r="SID104" s="84"/>
      <c r="SIE104" s="84"/>
      <c r="SIF104" s="84"/>
      <c r="SIG104" s="84"/>
      <c r="SIH104" s="84"/>
      <c r="SII104" s="84"/>
      <c r="SIJ104" s="84"/>
      <c r="SIK104" s="84"/>
      <c r="SIL104" s="84"/>
      <c r="SIM104" s="84"/>
      <c r="SIN104" s="84"/>
      <c r="SIO104" s="84"/>
      <c r="SIP104" s="84"/>
      <c r="SIQ104" s="84"/>
      <c r="SIR104" s="84"/>
      <c r="SIS104" s="84"/>
      <c r="SIT104" s="84"/>
      <c r="SIU104" s="84"/>
      <c r="SIV104" s="84"/>
      <c r="SIW104" s="84"/>
      <c r="SIX104" s="84"/>
      <c r="SIY104" s="84"/>
      <c r="SIZ104" s="84"/>
      <c r="SJA104" s="84"/>
      <c r="SJB104" s="84"/>
      <c r="SJC104" s="84"/>
      <c r="SJD104" s="84"/>
      <c r="SJE104" s="84"/>
      <c r="SJF104" s="84"/>
      <c r="SJG104" s="84"/>
      <c r="SJH104" s="84"/>
      <c r="SJI104" s="84"/>
      <c r="SJJ104" s="84"/>
      <c r="SJK104" s="84"/>
      <c r="SJL104" s="84"/>
      <c r="SJM104" s="84"/>
      <c r="SJN104" s="84"/>
      <c r="SJO104" s="84"/>
      <c r="SJP104" s="84"/>
      <c r="SJQ104" s="84"/>
      <c r="SJR104" s="84"/>
      <c r="SJS104" s="84"/>
      <c r="SJT104" s="84"/>
      <c r="SJU104" s="84"/>
      <c r="SJV104" s="84"/>
      <c r="SJW104" s="84"/>
      <c r="SJX104" s="84"/>
      <c r="SJY104" s="84"/>
      <c r="SJZ104" s="84"/>
      <c r="SKA104" s="84"/>
      <c r="SKB104" s="84"/>
      <c r="SKC104" s="84"/>
      <c r="SKD104" s="84"/>
      <c r="SKE104" s="84"/>
      <c r="SKF104" s="84"/>
      <c r="SKG104" s="84"/>
      <c r="SKH104" s="84"/>
      <c r="SKI104" s="84"/>
      <c r="SKJ104" s="84"/>
      <c r="SKK104" s="84"/>
      <c r="SKL104" s="84"/>
      <c r="SKM104" s="84"/>
      <c r="SKN104" s="84"/>
      <c r="SKO104" s="84"/>
      <c r="SKP104" s="84"/>
      <c r="SKQ104" s="84"/>
      <c r="SKR104" s="84"/>
      <c r="SKS104" s="84"/>
      <c r="SKT104" s="84"/>
      <c r="SKU104" s="84"/>
      <c r="SKV104" s="84"/>
      <c r="SKW104" s="84"/>
      <c r="SKX104" s="84"/>
      <c r="SKY104" s="84"/>
      <c r="SKZ104" s="84"/>
      <c r="SLA104" s="84"/>
      <c r="SLB104" s="84"/>
      <c r="SLC104" s="84"/>
      <c r="SLD104" s="84"/>
      <c r="SLE104" s="84"/>
      <c r="SLF104" s="84"/>
      <c r="SLG104" s="84"/>
      <c r="SLH104" s="84"/>
      <c r="SLI104" s="84"/>
      <c r="SLJ104" s="84"/>
      <c r="SLK104" s="84"/>
      <c r="SLL104" s="84"/>
      <c r="SLM104" s="84"/>
      <c r="SLN104" s="84"/>
      <c r="SLO104" s="84"/>
      <c r="SLP104" s="84"/>
      <c r="SLQ104" s="84"/>
      <c r="SLR104" s="84"/>
      <c r="SLS104" s="84"/>
      <c r="SLT104" s="84"/>
      <c r="SLU104" s="84"/>
      <c r="SLV104" s="84"/>
      <c r="SLW104" s="84"/>
      <c r="SLX104" s="84"/>
      <c r="SLY104" s="84"/>
      <c r="SLZ104" s="84"/>
      <c r="SMA104" s="84"/>
      <c r="SMB104" s="84"/>
      <c r="SMC104" s="84"/>
      <c r="SMD104" s="84"/>
      <c r="SME104" s="84"/>
      <c r="SMF104" s="84"/>
      <c r="SMG104" s="84"/>
      <c r="SMH104" s="84"/>
      <c r="SMI104" s="84"/>
      <c r="SMJ104" s="84"/>
      <c r="SMK104" s="84"/>
      <c r="SML104" s="84"/>
      <c r="SMM104" s="84"/>
      <c r="SMN104" s="84"/>
      <c r="SMO104" s="84"/>
      <c r="SMP104" s="84"/>
      <c r="SMQ104" s="84"/>
      <c r="SMR104" s="84"/>
      <c r="SMS104" s="84"/>
      <c r="SMT104" s="84"/>
      <c r="SMU104" s="84"/>
      <c r="SMV104" s="84"/>
      <c r="SMW104" s="84"/>
      <c r="SMX104" s="84"/>
      <c r="SMY104" s="84"/>
      <c r="SMZ104" s="84"/>
      <c r="SNA104" s="84"/>
      <c r="SNB104" s="84"/>
      <c r="SNC104" s="84"/>
      <c r="SND104" s="84"/>
      <c r="SNE104" s="84"/>
      <c r="SNF104" s="84"/>
      <c r="SNG104" s="84"/>
      <c r="SNH104" s="84"/>
      <c r="SNI104" s="84"/>
      <c r="SNJ104" s="84"/>
      <c r="SNK104" s="84"/>
      <c r="SNL104" s="84"/>
      <c r="SNM104" s="84"/>
      <c r="SNN104" s="84"/>
      <c r="SNO104" s="84"/>
      <c r="SNP104" s="84"/>
      <c r="SNQ104" s="84"/>
      <c r="SNR104" s="84"/>
      <c r="SNS104" s="84"/>
      <c r="SNT104" s="84"/>
      <c r="SNU104" s="84"/>
      <c r="SNV104" s="84"/>
      <c r="SNW104" s="84"/>
      <c r="SNX104" s="84"/>
      <c r="SNY104" s="84"/>
      <c r="SNZ104" s="84"/>
      <c r="SOA104" s="84"/>
      <c r="SOB104" s="84"/>
      <c r="SOC104" s="84"/>
      <c r="SOD104" s="84"/>
      <c r="SOE104" s="84"/>
      <c r="SOF104" s="84"/>
      <c r="SOG104" s="84"/>
      <c r="SOH104" s="84"/>
      <c r="SOI104" s="84"/>
      <c r="SOJ104" s="84"/>
      <c r="SOK104" s="84"/>
      <c r="SOL104" s="84"/>
      <c r="SOM104" s="84"/>
      <c r="SON104" s="84"/>
      <c r="SOO104" s="84"/>
      <c r="SOP104" s="84"/>
      <c r="SOQ104" s="84"/>
      <c r="SOR104" s="84"/>
      <c r="SOS104" s="84"/>
      <c r="SOT104" s="84"/>
      <c r="SOU104" s="84"/>
      <c r="SOV104" s="84"/>
      <c r="SOW104" s="84"/>
      <c r="SOX104" s="84"/>
      <c r="SOY104" s="84"/>
      <c r="SOZ104" s="84"/>
      <c r="SPA104" s="84"/>
      <c r="SPB104" s="84"/>
      <c r="SPC104" s="84"/>
      <c r="SPD104" s="84"/>
      <c r="SPE104" s="84"/>
      <c r="SPF104" s="84"/>
      <c r="SPG104" s="84"/>
      <c r="SPH104" s="84"/>
      <c r="SPI104" s="84"/>
      <c r="SPJ104" s="84"/>
      <c r="SPK104" s="84"/>
      <c r="SPL104" s="84"/>
      <c r="SPM104" s="84"/>
      <c r="SPN104" s="84"/>
      <c r="SPO104" s="84"/>
      <c r="SPP104" s="84"/>
      <c r="SPQ104" s="84"/>
      <c r="SPR104" s="84"/>
      <c r="SPS104" s="84"/>
      <c r="SPT104" s="84"/>
      <c r="SPU104" s="84"/>
      <c r="SPV104" s="84"/>
      <c r="SPW104" s="84"/>
      <c r="SPX104" s="84"/>
      <c r="SPY104" s="84"/>
      <c r="SPZ104" s="84"/>
      <c r="SQA104" s="84"/>
      <c r="SQB104" s="84"/>
      <c r="SQC104" s="84"/>
      <c r="SQD104" s="84"/>
      <c r="SQE104" s="84"/>
      <c r="SQF104" s="84"/>
      <c r="SQG104" s="84"/>
      <c r="SQH104" s="84"/>
      <c r="SQI104" s="84"/>
      <c r="SQJ104" s="84"/>
      <c r="SQK104" s="84"/>
      <c r="SQL104" s="84"/>
      <c r="SQM104" s="84"/>
      <c r="SQN104" s="84"/>
      <c r="SQO104" s="84"/>
      <c r="SQP104" s="84"/>
      <c r="SQQ104" s="84"/>
      <c r="SQR104" s="84"/>
      <c r="SQS104" s="84"/>
      <c r="SQT104" s="84"/>
      <c r="SQU104" s="84"/>
      <c r="SQV104" s="84"/>
      <c r="SQW104" s="84"/>
      <c r="SQX104" s="84"/>
      <c r="SQY104" s="84"/>
      <c r="SQZ104" s="84"/>
      <c r="SRA104" s="84"/>
      <c r="SRB104" s="84"/>
      <c r="SRC104" s="84"/>
      <c r="SRD104" s="84"/>
      <c r="SRE104" s="84"/>
      <c r="SRF104" s="84"/>
      <c r="SRG104" s="84"/>
      <c r="SRH104" s="84"/>
      <c r="SRI104" s="84"/>
      <c r="SRJ104" s="84"/>
      <c r="SRK104" s="84"/>
      <c r="SRL104" s="84"/>
      <c r="SRM104" s="84"/>
      <c r="SRN104" s="84"/>
      <c r="SRO104" s="84"/>
      <c r="SRP104" s="84"/>
      <c r="SRQ104" s="84"/>
      <c r="SRR104" s="84"/>
      <c r="SRS104" s="84"/>
      <c r="SRT104" s="84"/>
      <c r="SRU104" s="84"/>
      <c r="SRV104" s="84"/>
      <c r="SRW104" s="84"/>
      <c r="SRX104" s="84"/>
      <c r="SRY104" s="84"/>
      <c r="SRZ104" s="84"/>
      <c r="SSA104" s="84"/>
      <c r="SSB104" s="84"/>
      <c r="SSC104" s="84"/>
      <c r="SSD104" s="84"/>
      <c r="SSE104" s="84"/>
      <c r="SSF104" s="84"/>
      <c r="SSG104" s="84"/>
      <c r="SSH104" s="84"/>
      <c r="SSI104" s="84"/>
      <c r="SSJ104" s="84"/>
      <c r="SSK104" s="84"/>
      <c r="SSL104" s="84"/>
      <c r="SSM104" s="84"/>
      <c r="SSN104" s="84"/>
      <c r="SSO104" s="84"/>
      <c r="SSP104" s="84"/>
      <c r="SSQ104" s="84"/>
      <c r="SSR104" s="84"/>
      <c r="SSS104" s="84"/>
      <c r="SST104" s="84"/>
      <c r="SSU104" s="84"/>
      <c r="SSV104" s="84"/>
      <c r="SSW104" s="84"/>
      <c r="SSX104" s="84"/>
      <c r="SSY104" s="84"/>
      <c r="SSZ104" s="84"/>
      <c r="STA104" s="84"/>
      <c r="STB104" s="84"/>
      <c r="STC104" s="84"/>
      <c r="STD104" s="84"/>
      <c r="STE104" s="84"/>
      <c r="STF104" s="84"/>
      <c r="STG104" s="84"/>
      <c r="STH104" s="84"/>
      <c r="STI104" s="84"/>
      <c r="STJ104" s="84"/>
      <c r="STK104" s="84"/>
      <c r="STL104" s="84"/>
      <c r="STM104" s="84"/>
      <c r="STN104" s="84"/>
      <c r="STO104" s="84"/>
      <c r="STP104" s="84"/>
      <c r="STQ104" s="84"/>
      <c r="STR104" s="84"/>
      <c r="STS104" s="84"/>
      <c r="STT104" s="84"/>
      <c r="STU104" s="84"/>
      <c r="STV104" s="84"/>
      <c r="STW104" s="84"/>
      <c r="STX104" s="84"/>
      <c r="STY104" s="84"/>
      <c r="STZ104" s="84"/>
      <c r="SUA104" s="84"/>
      <c r="SUB104" s="84"/>
      <c r="SUC104" s="84"/>
      <c r="SUD104" s="84"/>
      <c r="SUE104" s="84"/>
      <c r="SUF104" s="84"/>
      <c r="SUG104" s="84"/>
      <c r="SUH104" s="84"/>
      <c r="SUI104" s="84"/>
      <c r="SUJ104" s="84"/>
      <c r="SUK104" s="84"/>
      <c r="SUL104" s="84"/>
      <c r="SUM104" s="84"/>
      <c r="SUN104" s="84"/>
      <c r="SUO104" s="84"/>
      <c r="SUP104" s="84"/>
      <c r="SUQ104" s="84"/>
      <c r="SUR104" s="84"/>
      <c r="SUS104" s="84"/>
      <c r="SUT104" s="84"/>
      <c r="SUU104" s="84"/>
      <c r="SUV104" s="84"/>
      <c r="SUW104" s="84"/>
      <c r="SUX104" s="84"/>
      <c r="SUY104" s="84"/>
      <c r="SUZ104" s="84"/>
      <c r="SVA104" s="84"/>
      <c r="SVB104" s="84"/>
      <c r="SVC104" s="84"/>
      <c r="SVD104" s="84"/>
      <c r="SVE104" s="84"/>
      <c r="SVF104" s="84"/>
      <c r="SVG104" s="84"/>
      <c r="SVH104" s="84"/>
      <c r="SVI104" s="84"/>
      <c r="SVJ104" s="84"/>
      <c r="SVK104" s="84"/>
      <c r="SVL104" s="84"/>
      <c r="SVM104" s="84"/>
      <c r="SVN104" s="84"/>
      <c r="SVO104" s="84"/>
      <c r="SVP104" s="84"/>
      <c r="SVQ104" s="84"/>
      <c r="SVR104" s="84"/>
      <c r="SVS104" s="84"/>
      <c r="SVT104" s="84"/>
      <c r="SVU104" s="84"/>
      <c r="SVV104" s="84"/>
      <c r="SVW104" s="84"/>
      <c r="SVX104" s="84"/>
      <c r="SVY104" s="84"/>
      <c r="SVZ104" s="84"/>
      <c r="SWA104" s="84"/>
      <c r="SWB104" s="84"/>
      <c r="SWC104" s="84"/>
      <c r="SWD104" s="84"/>
      <c r="SWE104" s="84"/>
      <c r="SWF104" s="84"/>
      <c r="SWG104" s="84"/>
      <c r="SWH104" s="84"/>
      <c r="SWI104" s="84"/>
      <c r="SWJ104" s="84"/>
      <c r="SWK104" s="84"/>
      <c r="SWL104" s="84"/>
      <c r="SWM104" s="84"/>
      <c r="SWN104" s="84"/>
      <c r="SWO104" s="84"/>
      <c r="SWP104" s="84"/>
      <c r="SWQ104" s="84"/>
      <c r="SWR104" s="84"/>
      <c r="SWS104" s="84"/>
      <c r="SWT104" s="84"/>
      <c r="SWU104" s="84"/>
      <c r="SWV104" s="84"/>
      <c r="SWW104" s="84"/>
      <c r="SWX104" s="84"/>
      <c r="SWY104" s="84"/>
      <c r="SWZ104" s="84"/>
      <c r="SXA104" s="84"/>
      <c r="SXB104" s="84"/>
      <c r="SXC104" s="84"/>
      <c r="SXD104" s="84"/>
      <c r="SXE104" s="84"/>
      <c r="SXF104" s="84"/>
      <c r="SXG104" s="84"/>
      <c r="SXH104" s="84"/>
      <c r="SXI104" s="84"/>
      <c r="SXJ104" s="84"/>
      <c r="SXK104" s="84"/>
      <c r="SXL104" s="84"/>
      <c r="SXM104" s="84"/>
      <c r="SXN104" s="84"/>
      <c r="SXO104" s="84"/>
      <c r="SXP104" s="84"/>
      <c r="SXQ104" s="84"/>
      <c r="SXR104" s="84"/>
      <c r="SXS104" s="84"/>
      <c r="SXT104" s="84"/>
      <c r="SXU104" s="84"/>
      <c r="SXV104" s="84"/>
      <c r="SXW104" s="84"/>
      <c r="SXX104" s="84"/>
      <c r="SXY104" s="84"/>
      <c r="SXZ104" s="84"/>
      <c r="SYA104" s="84"/>
      <c r="SYB104" s="84"/>
      <c r="SYC104" s="84"/>
      <c r="SYD104" s="84"/>
      <c r="SYE104" s="84"/>
      <c r="SYF104" s="84"/>
      <c r="SYG104" s="84"/>
      <c r="SYH104" s="84"/>
      <c r="SYI104" s="84"/>
      <c r="SYJ104" s="84"/>
      <c r="SYK104" s="84"/>
      <c r="SYL104" s="84"/>
      <c r="SYM104" s="84"/>
      <c r="SYN104" s="84"/>
      <c r="SYO104" s="84"/>
      <c r="SYP104" s="84"/>
      <c r="SYQ104" s="84"/>
      <c r="SYR104" s="84"/>
      <c r="SYS104" s="84"/>
      <c r="SYT104" s="84"/>
      <c r="SYU104" s="84"/>
      <c r="SYV104" s="84"/>
      <c r="SYW104" s="84"/>
      <c r="SYX104" s="84"/>
      <c r="SYY104" s="84"/>
      <c r="SYZ104" s="84"/>
      <c r="SZA104" s="84"/>
      <c r="SZB104" s="84"/>
      <c r="SZC104" s="84"/>
      <c r="SZD104" s="84"/>
      <c r="SZE104" s="84"/>
      <c r="SZF104" s="84"/>
      <c r="SZG104" s="84"/>
      <c r="SZH104" s="84"/>
      <c r="SZI104" s="84"/>
      <c r="SZJ104" s="84"/>
      <c r="SZK104" s="84"/>
      <c r="SZL104" s="84"/>
      <c r="SZM104" s="84"/>
      <c r="SZN104" s="84"/>
      <c r="SZO104" s="84"/>
      <c r="SZP104" s="84"/>
      <c r="SZQ104" s="84"/>
      <c r="SZR104" s="84"/>
      <c r="SZS104" s="84"/>
      <c r="SZT104" s="84"/>
      <c r="SZU104" s="84"/>
      <c r="SZV104" s="84"/>
      <c r="SZW104" s="84"/>
      <c r="SZX104" s="84"/>
      <c r="SZY104" s="84"/>
      <c r="SZZ104" s="84"/>
      <c r="TAA104" s="84"/>
      <c r="TAB104" s="84"/>
      <c r="TAC104" s="84"/>
      <c r="TAD104" s="84"/>
      <c r="TAE104" s="84"/>
      <c r="TAF104" s="84"/>
      <c r="TAG104" s="84"/>
      <c r="TAH104" s="84"/>
      <c r="TAI104" s="84"/>
      <c r="TAJ104" s="84"/>
      <c r="TAK104" s="84"/>
      <c r="TAL104" s="84"/>
      <c r="TAM104" s="84"/>
      <c r="TAN104" s="84"/>
      <c r="TAO104" s="84"/>
      <c r="TAP104" s="84"/>
      <c r="TAQ104" s="84"/>
      <c r="TAR104" s="84"/>
      <c r="TAS104" s="84"/>
      <c r="TAT104" s="84"/>
      <c r="TAU104" s="84"/>
      <c r="TAV104" s="84"/>
      <c r="TAW104" s="84"/>
      <c r="TAX104" s="84"/>
      <c r="TAY104" s="84"/>
      <c r="TAZ104" s="84"/>
      <c r="TBA104" s="84"/>
      <c r="TBB104" s="84"/>
      <c r="TBC104" s="84"/>
      <c r="TBD104" s="84"/>
      <c r="TBE104" s="84"/>
      <c r="TBF104" s="84"/>
      <c r="TBG104" s="84"/>
      <c r="TBH104" s="84"/>
      <c r="TBI104" s="84"/>
      <c r="TBJ104" s="84"/>
      <c r="TBK104" s="84"/>
      <c r="TBL104" s="84"/>
      <c r="TBM104" s="84"/>
      <c r="TBN104" s="84"/>
      <c r="TBO104" s="84"/>
      <c r="TBP104" s="84"/>
      <c r="TBQ104" s="84"/>
      <c r="TBR104" s="84"/>
      <c r="TBS104" s="84"/>
      <c r="TBT104" s="84"/>
      <c r="TBU104" s="84"/>
      <c r="TBV104" s="84"/>
      <c r="TBW104" s="84"/>
      <c r="TBX104" s="84"/>
      <c r="TBY104" s="84"/>
      <c r="TBZ104" s="84"/>
      <c r="TCA104" s="84"/>
      <c r="TCB104" s="84"/>
      <c r="TCC104" s="84"/>
      <c r="TCD104" s="84"/>
      <c r="TCE104" s="84"/>
      <c r="TCF104" s="84"/>
      <c r="TCG104" s="84"/>
      <c r="TCH104" s="84"/>
      <c r="TCI104" s="84"/>
      <c r="TCJ104" s="84"/>
      <c r="TCK104" s="84"/>
      <c r="TCL104" s="84"/>
      <c r="TCM104" s="84"/>
      <c r="TCN104" s="84"/>
      <c r="TCO104" s="84"/>
      <c r="TCP104" s="84"/>
      <c r="TCQ104" s="84"/>
      <c r="TCR104" s="84"/>
      <c r="TCS104" s="84"/>
      <c r="TCT104" s="84"/>
      <c r="TCU104" s="84"/>
      <c r="TCV104" s="84"/>
      <c r="TCW104" s="84"/>
      <c r="TCX104" s="84"/>
      <c r="TCY104" s="84"/>
      <c r="TCZ104" s="84"/>
      <c r="TDA104" s="84"/>
      <c r="TDB104" s="84"/>
      <c r="TDC104" s="84"/>
      <c r="TDD104" s="84"/>
      <c r="TDE104" s="84"/>
      <c r="TDF104" s="84"/>
      <c r="TDG104" s="84"/>
      <c r="TDH104" s="84"/>
      <c r="TDI104" s="84"/>
      <c r="TDJ104" s="84"/>
      <c r="TDK104" s="84"/>
      <c r="TDL104" s="84"/>
      <c r="TDM104" s="84"/>
      <c r="TDN104" s="84"/>
      <c r="TDO104" s="84"/>
      <c r="TDP104" s="84"/>
      <c r="TDQ104" s="84"/>
      <c r="TDR104" s="84"/>
      <c r="TDS104" s="84"/>
      <c r="TDT104" s="84"/>
      <c r="TDU104" s="84"/>
      <c r="TDV104" s="84"/>
      <c r="TDW104" s="84"/>
      <c r="TDX104" s="84"/>
      <c r="TDY104" s="84"/>
      <c r="TDZ104" s="84"/>
      <c r="TEA104" s="84"/>
      <c r="TEB104" s="84"/>
      <c r="TEC104" s="84"/>
      <c r="TED104" s="84"/>
      <c r="TEE104" s="84"/>
      <c r="TEF104" s="84"/>
      <c r="TEG104" s="84"/>
      <c r="TEH104" s="84"/>
      <c r="TEI104" s="84"/>
      <c r="TEJ104" s="84"/>
      <c r="TEK104" s="84"/>
      <c r="TEL104" s="84"/>
      <c r="TEM104" s="84"/>
      <c r="TEN104" s="84"/>
      <c r="TEO104" s="84"/>
      <c r="TEP104" s="84"/>
      <c r="TEQ104" s="84"/>
      <c r="TER104" s="84"/>
      <c r="TES104" s="84"/>
      <c r="TET104" s="84"/>
      <c r="TEU104" s="84"/>
      <c r="TEV104" s="84"/>
      <c r="TEW104" s="84"/>
      <c r="TEX104" s="84"/>
      <c r="TEY104" s="84"/>
      <c r="TEZ104" s="84"/>
      <c r="TFA104" s="84"/>
      <c r="TFB104" s="84"/>
      <c r="TFC104" s="84"/>
      <c r="TFD104" s="84"/>
      <c r="TFE104" s="84"/>
      <c r="TFF104" s="84"/>
      <c r="TFG104" s="84"/>
      <c r="TFH104" s="84"/>
      <c r="TFI104" s="84"/>
      <c r="TFJ104" s="84"/>
      <c r="TFK104" s="84"/>
      <c r="TFL104" s="84"/>
      <c r="TFM104" s="84"/>
      <c r="TFN104" s="84"/>
      <c r="TFO104" s="84"/>
      <c r="TFP104" s="84"/>
      <c r="TFQ104" s="84"/>
      <c r="TFR104" s="84"/>
      <c r="TFS104" s="84"/>
      <c r="TFT104" s="84"/>
      <c r="TFU104" s="84"/>
      <c r="TFV104" s="84"/>
      <c r="TFW104" s="84"/>
      <c r="TFX104" s="84"/>
      <c r="TFY104" s="84"/>
      <c r="TFZ104" s="84"/>
      <c r="TGA104" s="84"/>
      <c r="TGB104" s="84"/>
      <c r="TGC104" s="84"/>
      <c r="TGD104" s="84"/>
      <c r="TGE104" s="84"/>
      <c r="TGF104" s="84"/>
      <c r="TGG104" s="84"/>
      <c r="TGH104" s="84"/>
      <c r="TGI104" s="84"/>
      <c r="TGJ104" s="84"/>
      <c r="TGK104" s="84"/>
      <c r="TGL104" s="84"/>
      <c r="TGM104" s="84"/>
      <c r="TGN104" s="84"/>
      <c r="TGO104" s="84"/>
      <c r="TGP104" s="84"/>
      <c r="TGQ104" s="84"/>
      <c r="TGR104" s="84"/>
      <c r="TGS104" s="84"/>
      <c r="TGT104" s="84"/>
      <c r="TGU104" s="84"/>
      <c r="TGV104" s="84"/>
      <c r="TGW104" s="84"/>
      <c r="TGX104" s="84"/>
      <c r="TGY104" s="84"/>
      <c r="TGZ104" s="84"/>
      <c r="THA104" s="84"/>
      <c r="THB104" s="84"/>
      <c r="THC104" s="84"/>
      <c r="THD104" s="84"/>
      <c r="THE104" s="84"/>
      <c r="THF104" s="84"/>
      <c r="THG104" s="84"/>
      <c r="THH104" s="84"/>
      <c r="THI104" s="84"/>
      <c r="THJ104" s="84"/>
      <c r="THK104" s="84"/>
      <c r="THL104" s="84"/>
      <c r="THM104" s="84"/>
      <c r="THN104" s="84"/>
      <c r="THO104" s="84"/>
      <c r="THP104" s="84"/>
      <c r="THQ104" s="84"/>
      <c r="THR104" s="84"/>
      <c r="THS104" s="84"/>
      <c r="THT104" s="84"/>
      <c r="THU104" s="84"/>
      <c r="THV104" s="84"/>
      <c r="THW104" s="84"/>
      <c r="THX104" s="84"/>
      <c r="THY104" s="84"/>
      <c r="THZ104" s="84"/>
      <c r="TIA104" s="84"/>
      <c r="TIB104" s="84"/>
      <c r="TIC104" s="84"/>
      <c r="TID104" s="84"/>
      <c r="TIE104" s="84"/>
      <c r="TIF104" s="84"/>
      <c r="TIG104" s="84"/>
      <c r="TIH104" s="84"/>
      <c r="TII104" s="84"/>
      <c r="TIJ104" s="84"/>
      <c r="TIK104" s="84"/>
      <c r="TIL104" s="84"/>
      <c r="TIM104" s="84"/>
      <c r="TIN104" s="84"/>
      <c r="TIO104" s="84"/>
      <c r="TIP104" s="84"/>
      <c r="TIQ104" s="84"/>
      <c r="TIR104" s="84"/>
      <c r="TIS104" s="84"/>
      <c r="TIT104" s="84"/>
      <c r="TIU104" s="84"/>
      <c r="TIV104" s="84"/>
      <c r="TIW104" s="84"/>
      <c r="TIX104" s="84"/>
      <c r="TIY104" s="84"/>
      <c r="TIZ104" s="84"/>
      <c r="TJA104" s="84"/>
      <c r="TJB104" s="84"/>
      <c r="TJC104" s="84"/>
      <c r="TJD104" s="84"/>
      <c r="TJE104" s="84"/>
      <c r="TJF104" s="84"/>
      <c r="TJG104" s="84"/>
      <c r="TJH104" s="84"/>
      <c r="TJI104" s="84"/>
      <c r="TJJ104" s="84"/>
      <c r="TJK104" s="84"/>
      <c r="TJL104" s="84"/>
      <c r="TJM104" s="84"/>
      <c r="TJN104" s="84"/>
      <c r="TJO104" s="84"/>
      <c r="TJP104" s="84"/>
      <c r="TJQ104" s="84"/>
      <c r="TJR104" s="84"/>
      <c r="TJS104" s="84"/>
      <c r="TJT104" s="84"/>
      <c r="TJU104" s="84"/>
      <c r="TJV104" s="84"/>
      <c r="TJW104" s="84"/>
      <c r="TJX104" s="84"/>
      <c r="TJY104" s="84"/>
      <c r="TJZ104" s="84"/>
      <c r="TKA104" s="84"/>
      <c r="TKB104" s="84"/>
      <c r="TKC104" s="84"/>
      <c r="TKD104" s="84"/>
      <c r="TKE104" s="84"/>
      <c r="TKF104" s="84"/>
      <c r="TKG104" s="84"/>
      <c r="TKH104" s="84"/>
      <c r="TKI104" s="84"/>
      <c r="TKJ104" s="84"/>
      <c r="TKK104" s="84"/>
      <c r="TKL104" s="84"/>
      <c r="TKM104" s="84"/>
      <c r="TKN104" s="84"/>
      <c r="TKO104" s="84"/>
      <c r="TKP104" s="84"/>
      <c r="TKQ104" s="84"/>
      <c r="TKR104" s="84"/>
      <c r="TKS104" s="84"/>
      <c r="TKT104" s="84"/>
      <c r="TKU104" s="84"/>
      <c r="TKV104" s="84"/>
      <c r="TKW104" s="84"/>
      <c r="TKX104" s="84"/>
      <c r="TKY104" s="84"/>
      <c r="TKZ104" s="84"/>
      <c r="TLA104" s="84"/>
      <c r="TLB104" s="84"/>
      <c r="TLC104" s="84"/>
      <c r="TLD104" s="84"/>
      <c r="TLE104" s="84"/>
      <c r="TLF104" s="84"/>
      <c r="TLG104" s="84"/>
      <c r="TLH104" s="84"/>
      <c r="TLI104" s="84"/>
      <c r="TLJ104" s="84"/>
      <c r="TLK104" s="84"/>
      <c r="TLL104" s="84"/>
      <c r="TLM104" s="84"/>
      <c r="TLN104" s="84"/>
      <c r="TLO104" s="84"/>
      <c r="TLP104" s="84"/>
      <c r="TLQ104" s="84"/>
      <c r="TLR104" s="84"/>
      <c r="TLS104" s="84"/>
      <c r="TLT104" s="84"/>
      <c r="TLU104" s="84"/>
      <c r="TLV104" s="84"/>
      <c r="TLW104" s="84"/>
      <c r="TLX104" s="84"/>
      <c r="TLY104" s="84"/>
      <c r="TLZ104" s="84"/>
      <c r="TMA104" s="84"/>
      <c r="TMB104" s="84"/>
      <c r="TMC104" s="84"/>
      <c r="TMD104" s="84"/>
      <c r="TME104" s="84"/>
      <c r="TMF104" s="84"/>
      <c r="TMG104" s="84"/>
      <c r="TMH104" s="84"/>
      <c r="TMI104" s="84"/>
      <c r="TMJ104" s="84"/>
      <c r="TMK104" s="84"/>
      <c r="TML104" s="84"/>
      <c r="TMM104" s="84"/>
      <c r="TMN104" s="84"/>
      <c r="TMO104" s="84"/>
      <c r="TMP104" s="84"/>
      <c r="TMQ104" s="84"/>
      <c r="TMR104" s="84"/>
      <c r="TMS104" s="84"/>
      <c r="TMT104" s="84"/>
      <c r="TMU104" s="84"/>
      <c r="TMV104" s="84"/>
      <c r="TMW104" s="84"/>
      <c r="TMX104" s="84"/>
      <c r="TMY104" s="84"/>
      <c r="TMZ104" s="84"/>
      <c r="TNA104" s="84"/>
      <c r="TNB104" s="84"/>
      <c r="TNC104" s="84"/>
      <c r="TND104" s="84"/>
      <c r="TNE104" s="84"/>
      <c r="TNF104" s="84"/>
      <c r="TNG104" s="84"/>
      <c r="TNH104" s="84"/>
      <c r="TNI104" s="84"/>
      <c r="TNJ104" s="84"/>
      <c r="TNK104" s="84"/>
      <c r="TNL104" s="84"/>
      <c r="TNM104" s="84"/>
      <c r="TNN104" s="84"/>
      <c r="TNO104" s="84"/>
      <c r="TNP104" s="84"/>
      <c r="TNQ104" s="84"/>
      <c r="TNR104" s="84"/>
      <c r="TNS104" s="84"/>
      <c r="TNT104" s="84"/>
      <c r="TNU104" s="84"/>
      <c r="TNV104" s="84"/>
      <c r="TNW104" s="84"/>
      <c r="TNX104" s="84"/>
      <c r="TNY104" s="84"/>
      <c r="TNZ104" s="84"/>
      <c r="TOA104" s="84"/>
      <c r="TOB104" s="84"/>
      <c r="TOC104" s="84"/>
      <c r="TOD104" s="84"/>
      <c r="TOE104" s="84"/>
      <c r="TOF104" s="84"/>
      <c r="TOG104" s="84"/>
      <c r="TOH104" s="84"/>
      <c r="TOI104" s="84"/>
      <c r="TOJ104" s="84"/>
      <c r="TOK104" s="84"/>
      <c r="TOL104" s="84"/>
      <c r="TOM104" s="84"/>
      <c r="TON104" s="84"/>
      <c r="TOO104" s="84"/>
      <c r="TOP104" s="84"/>
      <c r="TOQ104" s="84"/>
      <c r="TOR104" s="84"/>
      <c r="TOS104" s="84"/>
      <c r="TOT104" s="84"/>
      <c r="TOU104" s="84"/>
      <c r="TOV104" s="84"/>
      <c r="TOW104" s="84"/>
      <c r="TOX104" s="84"/>
      <c r="TOY104" s="84"/>
      <c r="TOZ104" s="84"/>
      <c r="TPA104" s="84"/>
      <c r="TPB104" s="84"/>
      <c r="TPC104" s="84"/>
      <c r="TPD104" s="84"/>
      <c r="TPE104" s="84"/>
      <c r="TPF104" s="84"/>
      <c r="TPG104" s="84"/>
      <c r="TPH104" s="84"/>
      <c r="TPI104" s="84"/>
      <c r="TPJ104" s="84"/>
      <c r="TPK104" s="84"/>
      <c r="TPL104" s="84"/>
      <c r="TPM104" s="84"/>
      <c r="TPN104" s="84"/>
      <c r="TPO104" s="84"/>
      <c r="TPP104" s="84"/>
      <c r="TPQ104" s="84"/>
      <c r="TPR104" s="84"/>
      <c r="TPS104" s="84"/>
      <c r="TPT104" s="84"/>
      <c r="TPU104" s="84"/>
      <c r="TPV104" s="84"/>
      <c r="TPW104" s="84"/>
      <c r="TPX104" s="84"/>
      <c r="TPY104" s="84"/>
      <c r="TPZ104" s="84"/>
      <c r="TQA104" s="84"/>
      <c r="TQB104" s="84"/>
      <c r="TQC104" s="84"/>
      <c r="TQD104" s="84"/>
      <c r="TQE104" s="84"/>
      <c r="TQF104" s="84"/>
      <c r="TQG104" s="84"/>
      <c r="TQH104" s="84"/>
      <c r="TQI104" s="84"/>
      <c r="TQJ104" s="84"/>
      <c r="TQK104" s="84"/>
      <c r="TQL104" s="84"/>
      <c r="TQM104" s="84"/>
      <c r="TQN104" s="84"/>
      <c r="TQO104" s="84"/>
      <c r="TQP104" s="84"/>
      <c r="TQQ104" s="84"/>
      <c r="TQR104" s="84"/>
      <c r="TQS104" s="84"/>
      <c r="TQT104" s="84"/>
      <c r="TQU104" s="84"/>
      <c r="TQV104" s="84"/>
      <c r="TQW104" s="84"/>
      <c r="TQX104" s="84"/>
      <c r="TQY104" s="84"/>
      <c r="TQZ104" s="84"/>
      <c r="TRA104" s="84"/>
      <c r="TRB104" s="84"/>
      <c r="TRC104" s="84"/>
      <c r="TRD104" s="84"/>
      <c r="TRE104" s="84"/>
      <c r="TRF104" s="84"/>
      <c r="TRG104" s="84"/>
      <c r="TRH104" s="84"/>
      <c r="TRI104" s="84"/>
      <c r="TRJ104" s="84"/>
      <c r="TRK104" s="84"/>
      <c r="TRL104" s="84"/>
      <c r="TRM104" s="84"/>
      <c r="TRN104" s="84"/>
      <c r="TRO104" s="84"/>
      <c r="TRP104" s="84"/>
      <c r="TRQ104" s="84"/>
      <c r="TRR104" s="84"/>
      <c r="TRS104" s="84"/>
      <c r="TRT104" s="84"/>
      <c r="TRU104" s="84"/>
      <c r="TRV104" s="84"/>
      <c r="TRW104" s="84"/>
      <c r="TRX104" s="84"/>
      <c r="TRY104" s="84"/>
      <c r="TRZ104" s="84"/>
      <c r="TSA104" s="84"/>
      <c r="TSB104" s="84"/>
      <c r="TSC104" s="84"/>
      <c r="TSD104" s="84"/>
      <c r="TSE104" s="84"/>
      <c r="TSF104" s="84"/>
      <c r="TSG104" s="84"/>
      <c r="TSH104" s="84"/>
      <c r="TSI104" s="84"/>
      <c r="TSJ104" s="84"/>
      <c r="TSK104" s="84"/>
      <c r="TSL104" s="84"/>
      <c r="TSM104" s="84"/>
      <c r="TSN104" s="84"/>
      <c r="TSO104" s="84"/>
      <c r="TSP104" s="84"/>
      <c r="TSQ104" s="84"/>
      <c r="TSR104" s="84"/>
      <c r="TSS104" s="84"/>
      <c r="TST104" s="84"/>
      <c r="TSU104" s="84"/>
      <c r="TSV104" s="84"/>
      <c r="TSW104" s="84"/>
      <c r="TSX104" s="84"/>
      <c r="TSY104" s="84"/>
      <c r="TSZ104" s="84"/>
      <c r="TTA104" s="84"/>
      <c r="TTB104" s="84"/>
      <c r="TTC104" s="84"/>
      <c r="TTD104" s="84"/>
      <c r="TTE104" s="84"/>
      <c r="TTF104" s="84"/>
      <c r="TTG104" s="84"/>
      <c r="TTH104" s="84"/>
      <c r="TTI104" s="84"/>
      <c r="TTJ104" s="84"/>
      <c r="TTK104" s="84"/>
      <c r="TTL104" s="84"/>
      <c r="TTM104" s="84"/>
      <c r="TTN104" s="84"/>
      <c r="TTO104" s="84"/>
      <c r="TTP104" s="84"/>
      <c r="TTQ104" s="84"/>
      <c r="TTR104" s="84"/>
      <c r="TTS104" s="84"/>
      <c r="TTT104" s="84"/>
      <c r="TTU104" s="84"/>
      <c r="TTV104" s="84"/>
      <c r="TTW104" s="84"/>
      <c r="TTX104" s="84"/>
      <c r="TTY104" s="84"/>
      <c r="TTZ104" s="84"/>
      <c r="TUA104" s="84"/>
      <c r="TUB104" s="84"/>
      <c r="TUC104" s="84"/>
      <c r="TUD104" s="84"/>
      <c r="TUE104" s="84"/>
      <c r="TUF104" s="84"/>
      <c r="TUG104" s="84"/>
      <c r="TUH104" s="84"/>
      <c r="TUI104" s="84"/>
      <c r="TUJ104" s="84"/>
      <c r="TUK104" s="84"/>
      <c r="TUL104" s="84"/>
      <c r="TUM104" s="84"/>
      <c r="TUN104" s="84"/>
      <c r="TUO104" s="84"/>
      <c r="TUP104" s="84"/>
      <c r="TUQ104" s="84"/>
      <c r="TUR104" s="84"/>
      <c r="TUS104" s="84"/>
      <c r="TUT104" s="84"/>
      <c r="TUU104" s="84"/>
      <c r="TUV104" s="84"/>
      <c r="TUW104" s="84"/>
      <c r="TUX104" s="84"/>
      <c r="TUY104" s="84"/>
      <c r="TUZ104" s="84"/>
      <c r="TVA104" s="84"/>
      <c r="TVB104" s="84"/>
      <c r="TVC104" s="84"/>
      <c r="TVD104" s="84"/>
      <c r="TVE104" s="84"/>
      <c r="TVF104" s="84"/>
      <c r="TVG104" s="84"/>
      <c r="TVH104" s="84"/>
      <c r="TVI104" s="84"/>
      <c r="TVJ104" s="84"/>
      <c r="TVK104" s="84"/>
      <c r="TVL104" s="84"/>
      <c r="TVM104" s="84"/>
      <c r="TVN104" s="84"/>
      <c r="TVO104" s="84"/>
      <c r="TVP104" s="84"/>
      <c r="TVQ104" s="84"/>
      <c r="TVR104" s="84"/>
      <c r="TVS104" s="84"/>
      <c r="TVT104" s="84"/>
      <c r="TVU104" s="84"/>
      <c r="TVV104" s="84"/>
      <c r="TVW104" s="84"/>
      <c r="TVX104" s="84"/>
      <c r="TVY104" s="84"/>
      <c r="TVZ104" s="84"/>
      <c r="TWA104" s="84"/>
      <c r="TWB104" s="84"/>
      <c r="TWC104" s="84"/>
      <c r="TWD104" s="84"/>
      <c r="TWE104" s="84"/>
      <c r="TWF104" s="84"/>
      <c r="TWG104" s="84"/>
      <c r="TWH104" s="84"/>
      <c r="TWI104" s="84"/>
      <c r="TWJ104" s="84"/>
      <c r="TWK104" s="84"/>
      <c r="TWL104" s="84"/>
      <c r="TWM104" s="84"/>
      <c r="TWN104" s="84"/>
      <c r="TWO104" s="84"/>
      <c r="TWP104" s="84"/>
      <c r="TWQ104" s="84"/>
      <c r="TWR104" s="84"/>
      <c r="TWS104" s="84"/>
      <c r="TWT104" s="84"/>
      <c r="TWU104" s="84"/>
      <c r="TWV104" s="84"/>
      <c r="TWW104" s="84"/>
      <c r="TWX104" s="84"/>
      <c r="TWY104" s="84"/>
      <c r="TWZ104" s="84"/>
      <c r="TXA104" s="84"/>
      <c r="TXB104" s="84"/>
      <c r="TXC104" s="84"/>
      <c r="TXD104" s="84"/>
      <c r="TXE104" s="84"/>
      <c r="TXF104" s="84"/>
      <c r="TXG104" s="84"/>
      <c r="TXH104" s="84"/>
      <c r="TXI104" s="84"/>
      <c r="TXJ104" s="84"/>
      <c r="TXK104" s="84"/>
      <c r="TXL104" s="84"/>
      <c r="TXM104" s="84"/>
      <c r="TXN104" s="84"/>
      <c r="TXO104" s="84"/>
      <c r="TXP104" s="84"/>
      <c r="TXQ104" s="84"/>
      <c r="TXR104" s="84"/>
      <c r="TXS104" s="84"/>
      <c r="TXT104" s="84"/>
      <c r="TXU104" s="84"/>
      <c r="TXV104" s="84"/>
      <c r="TXW104" s="84"/>
      <c r="TXX104" s="84"/>
      <c r="TXY104" s="84"/>
      <c r="TXZ104" s="84"/>
      <c r="TYA104" s="84"/>
      <c r="TYB104" s="84"/>
      <c r="TYC104" s="84"/>
      <c r="TYD104" s="84"/>
      <c r="TYE104" s="84"/>
      <c r="TYF104" s="84"/>
      <c r="TYG104" s="84"/>
      <c r="TYH104" s="84"/>
      <c r="TYI104" s="84"/>
      <c r="TYJ104" s="84"/>
      <c r="TYK104" s="84"/>
      <c r="TYL104" s="84"/>
      <c r="TYM104" s="84"/>
      <c r="TYN104" s="84"/>
      <c r="TYO104" s="84"/>
      <c r="TYP104" s="84"/>
      <c r="TYQ104" s="84"/>
      <c r="TYR104" s="84"/>
      <c r="TYS104" s="84"/>
      <c r="TYT104" s="84"/>
      <c r="TYU104" s="84"/>
      <c r="TYV104" s="84"/>
      <c r="TYW104" s="84"/>
      <c r="TYX104" s="84"/>
      <c r="TYY104" s="84"/>
      <c r="TYZ104" s="84"/>
      <c r="TZA104" s="84"/>
      <c r="TZB104" s="84"/>
      <c r="TZC104" s="84"/>
      <c r="TZD104" s="84"/>
      <c r="TZE104" s="84"/>
      <c r="TZF104" s="84"/>
      <c r="TZG104" s="84"/>
      <c r="TZH104" s="84"/>
      <c r="TZI104" s="84"/>
      <c r="TZJ104" s="84"/>
      <c r="TZK104" s="84"/>
      <c r="TZL104" s="84"/>
      <c r="TZM104" s="84"/>
      <c r="TZN104" s="84"/>
      <c r="TZO104" s="84"/>
      <c r="TZP104" s="84"/>
      <c r="TZQ104" s="84"/>
      <c r="TZR104" s="84"/>
      <c r="TZS104" s="84"/>
      <c r="TZT104" s="84"/>
      <c r="TZU104" s="84"/>
      <c r="TZV104" s="84"/>
      <c r="TZW104" s="84"/>
      <c r="TZX104" s="84"/>
      <c r="TZY104" s="84"/>
      <c r="TZZ104" s="84"/>
      <c r="UAA104" s="84"/>
      <c r="UAB104" s="84"/>
      <c r="UAC104" s="84"/>
      <c r="UAD104" s="84"/>
      <c r="UAE104" s="84"/>
      <c r="UAF104" s="84"/>
      <c r="UAG104" s="84"/>
      <c r="UAH104" s="84"/>
      <c r="UAI104" s="84"/>
      <c r="UAJ104" s="84"/>
      <c r="UAK104" s="84"/>
      <c r="UAL104" s="84"/>
      <c r="UAM104" s="84"/>
      <c r="UAN104" s="84"/>
      <c r="UAO104" s="84"/>
      <c r="UAP104" s="84"/>
      <c r="UAQ104" s="84"/>
      <c r="UAR104" s="84"/>
      <c r="UAS104" s="84"/>
      <c r="UAT104" s="84"/>
      <c r="UAU104" s="84"/>
      <c r="UAV104" s="84"/>
      <c r="UAW104" s="84"/>
      <c r="UAX104" s="84"/>
      <c r="UAY104" s="84"/>
      <c r="UAZ104" s="84"/>
      <c r="UBA104" s="84"/>
      <c r="UBB104" s="84"/>
      <c r="UBC104" s="84"/>
      <c r="UBD104" s="84"/>
      <c r="UBE104" s="84"/>
      <c r="UBF104" s="84"/>
      <c r="UBG104" s="84"/>
      <c r="UBH104" s="84"/>
      <c r="UBI104" s="84"/>
      <c r="UBJ104" s="84"/>
      <c r="UBK104" s="84"/>
      <c r="UBL104" s="84"/>
      <c r="UBM104" s="84"/>
      <c r="UBN104" s="84"/>
      <c r="UBO104" s="84"/>
      <c r="UBP104" s="84"/>
      <c r="UBQ104" s="84"/>
      <c r="UBR104" s="84"/>
      <c r="UBS104" s="84"/>
      <c r="UBT104" s="84"/>
      <c r="UBU104" s="84"/>
      <c r="UBV104" s="84"/>
      <c r="UBW104" s="84"/>
      <c r="UBX104" s="84"/>
      <c r="UBY104" s="84"/>
      <c r="UBZ104" s="84"/>
      <c r="UCA104" s="84"/>
      <c r="UCB104" s="84"/>
      <c r="UCC104" s="84"/>
      <c r="UCD104" s="84"/>
      <c r="UCE104" s="84"/>
      <c r="UCF104" s="84"/>
      <c r="UCG104" s="84"/>
      <c r="UCH104" s="84"/>
      <c r="UCI104" s="84"/>
      <c r="UCJ104" s="84"/>
      <c r="UCK104" s="84"/>
      <c r="UCL104" s="84"/>
      <c r="UCM104" s="84"/>
      <c r="UCN104" s="84"/>
      <c r="UCO104" s="84"/>
      <c r="UCP104" s="84"/>
      <c r="UCQ104" s="84"/>
      <c r="UCR104" s="84"/>
      <c r="UCS104" s="84"/>
      <c r="UCT104" s="84"/>
      <c r="UCU104" s="84"/>
      <c r="UCV104" s="84"/>
      <c r="UCW104" s="84"/>
      <c r="UCX104" s="84"/>
      <c r="UCY104" s="84"/>
      <c r="UCZ104" s="84"/>
      <c r="UDA104" s="84"/>
      <c r="UDB104" s="84"/>
      <c r="UDC104" s="84"/>
      <c r="UDD104" s="84"/>
      <c r="UDE104" s="84"/>
      <c r="UDF104" s="84"/>
      <c r="UDG104" s="84"/>
      <c r="UDH104" s="84"/>
      <c r="UDI104" s="84"/>
      <c r="UDJ104" s="84"/>
      <c r="UDK104" s="84"/>
      <c r="UDL104" s="84"/>
      <c r="UDM104" s="84"/>
      <c r="UDN104" s="84"/>
      <c r="UDO104" s="84"/>
      <c r="UDP104" s="84"/>
      <c r="UDQ104" s="84"/>
      <c r="UDR104" s="84"/>
      <c r="UDS104" s="84"/>
      <c r="UDT104" s="84"/>
      <c r="UDU104" s="84"/>
      <c r="UDV104" s="84"/>
      <c r="UDW104" s="84"/>
      <c r="UDX104" s="84"/>
      <c r="UDY104" s="84"/>
      <c r="UDZ104" s="84"/>
      <c r="UEA104" s="84"/>
      <c r="UEB104" s="84"/>
      <c r="UEC104" s="84"/>
      <c r="UED104" s="84"/>
      <c r="UEE104" s="84"/>
      <c r="UEF104" s="84"/>
      <c r="UEG104" s="84"/>
      <c r="UEH104" s="84"/>
      <c r="UEI104" s="84"/>
      <c r="UEJ104" s="84"/>
      <c r="UEK104" s="84"/>
      <c r="UEL104" s="84"/>
      <c r="UEM104" s="84"/>
      <c r="UEN104" s="84"/>
      <c r="UEO104" s="84"/>
      <c r="UEP104" s="84"/>
      <c r="UEQ104" s="84"/>
      <c r="UER104" s="84"/>
      <c r="UES104" s="84"/>
      <c r="UET104" s="84"/>
      <c r="UEU104" s="84"/>
      <c r="UEV104" s="84"/>
      <c r="UEW104" s="84"/>
      <c r="UEX104" s="84"/>
      <c r="UEY104" s="84"/>
      <c r="UEZ104" s="84"/>
      <c r="UFA104" s="84"/>
      <c r="UFB104" s="84"/>
      <c r="UFC104" s="84"/>
      <c r="UFD104" s="84"/>
      <c r="UFE104" s="84"/>
      <c r="UFF104" s="84"/>
      <c r="UFG104" s="84"/>
      <c r="UFH104" s="84"/>
      <c r="UFI104" s="84"/>
      <c r="UFJ104" s="84"/>
      <c r="UFK104" s="84"/>
      <c r="UFL104" s="84"/>
      <c r="UFM104" s="84"/>
      <c r="UFN104" s="84"/>
      <c r="UFO104" s="84"/>
      <c r="UFP104" s="84"/>
      <c r="UFQ104" s="84"/>
      <c r="UFR104" s="84"/>
      <c r="UFS104" s="84"/>
      <c r="UFT104" s="84"/>
      <c r="UFU104" s="84"/>
      <c r="UFV104" s="84"/>
      <c r="UFW104" s="84"/>
      <c r="UFX104" s="84"/>
      <c r="UFY104" s="84"/>
      <c r="UFZ104" s="84"/>
      <c r="UGA104" s="84"/>
      <c r="UGB104" s="84"/>
      <c r="UGC104" s="84"/>
      <c r="UGD104" s="84"/>
      <c r="UGE104" s="84"/>
      <c r="UGF104" s="84"/>
      <c r="UGG104" s="84"/>
      <c r="UGH104" s="84"/>
      <c r="UGI104" s="84"/>
      <c r="UGJ104" s="84"/>
      <c r="UGK104" s="84"/>
      <c r="UGL104" s="84"/>
      <c r="UGM104" s="84"/>
      <c r="UGN104" s="84"/>
      <c r="UGO104" s="84"/>
      <c r="UGP104" s="84"/>
      <c r="UGQ104" s="84"/>
      <c r="UGR104" s="84"/>
      <c r="UGS104" s="84"/>
      <c r="UGT104" s="84"/>
      <c r="UGU104" s="84"/>
      <c r="UGV104" s="84"/>
      <c r="UGW104" s="84"/>
      <c r="UGX104" s="84"/>
      <c r="UGY104" s="84"/>
      <c r="UGZ104" s="84"/>
      <c r="UHA104" s="84"/>
      <c r="UHB104" s="84"/>
      <c r="UHC104" s="84"/>
      <c r="UHD104" s="84"/>
      <c r="UHE104" s="84"/>
      <c r="UHF104" s="84"/>
      <c r="UHG104" s="84"/>
      <c r="UHH104" s="84"/>
      <c r="UHI104" s="84"/>
      <c r="UHJ104" s="84"/>
      <c r="UHK104" s="84"/>
      <c r="UHL104" s="84"/>
      <c r="UHM104" s="84"/>
      <c r="UHN104" s="84"/>
      <c r="UHO104" s="84"/>
      <c r="UHP104" s="84"/>
      <c r="UHQ104" s="84"/>
      <c r="UHR104" s="84"/>
      <c r="UHS104" s="84"/>
      <c r="UHT104" s="84"/>
      <c r="UHU104" s="84"/>
      <c r="UHV104" s="84"/>
      <c r="UHW104" s="84"/>
      <c r="UHX104" s="84"/>
      <c r="UHY104" s="84"/>
      <c r="UHZ104" s="84"/>
      <c r="UIA104" s="84"/>
      <c r="UIB104" s="84"/>
      <c r="UIC104" s="84"/>
      <c r="UID104" s="84"/>
      <c r="UIE104" s="84"/>
      <c r="UIF104" s="84"/>
      <c r="UIG104" s="84"/>
      <c r="UIH104" s="84"/>
      <c r="UII104" s="84"/>
      <c r="UIJ104" s="84"/>
      <c r="UIK104" s="84"/>
      <c r="UIL104" s="84"/>
      <c r="UIM104" s="84"/>
      <c r="UIN104" s="84"/>
      <c r="UIO104" s="84"/>
      <c r="UIP104" s="84"/>
      <c r="UIQ104" s="84"/>
      <c r="UIR104" s="84"/>
      <c r="UIS104" s="84"/>
      <c r="UIT104" s="84"/>
      <c r="UIU104" s="84"/>
      <c r="UIV104" s="84"/>
      <c r="UIW104" s="84"/>
      <c r="UIX104" s="84"/>
      <c r="UIY104" s="84"/>
      <c r="UIZ104" s="84"/>
      <c r="UJA104" s="84"/>
      <c r="UJB104" s="84"/>
      <c r="UJC104" s="84"/>
      <c r="UJD104" s="84"/>
      <c r="UJE104" s="84"/>
      <c r="UJF104" s="84"/>
      <c r="UJG104" s="84"/>
      <c r="UJH104" s="84"/>
      <c r="UJI104" s="84"/>
      <c r="UJJ104" s="84"/>
      <c r="UJK104" s="84"/>
      <c r="UJL104" s="84"/>
      <c r="UJM104" s="84"/>
      <c r="UJN104" s="84"/>
      <c r="UJO104" s="84"/>
      <c r="UJP104" s="84"/>
      <c r="UJQ104" s="84"/>
      <c r="UJR104" s="84"/>
      <c r="UJS104" s="84"/>
      <c r="UJT104" s="84"/>
      <c r="UJU104" s="84"/>
      <c r="UJV104" s="84"/>
      <c r="UJW104" s="84"/>
      <c r="UJX104" s="84"/>
      <c r="UJY104" s="84"/>
      <c r="UJZ104" s="84"/>
      <c r="UKA104" s="84"/>
      <c r="UKB104" s="84"/>
      <c r="UKC104" s="84"/>
      <c r="UKD104" s="84"/>
      <c r="UKE104" s="84"/>
      <c r="UKF104" s="84"/>
      <c r="UKG104" s="84"/>
      <c r="UKH104" s="84"/>
      <c r="UKI104" s="84"/>
      <c r="UKJ104" s="84"/>
      <c r="UKK104" s="84"/>
      <c r="UKL104" s="84"/>
      <c r="UKM104" s="84"/>
      <c r="UKN104" s="84"/>
      <c r="UKO104" s="84"/>
      <c r="UKP104" s="84"/>
      <c r="UKQ104" s="84"/>
      <c r="UKR104" s="84"/>
      <c r="UKS104" s="84"/>
      <c r="UKT104" s="84"/>
      <c r="UKU104" s="84"/>
      <c r="UKV104" s="84"/>
      <c r="UKW104" s="84"/>
      <c r="UKX104" s="84"/>
      <c r="UKY104" s="84"/>
      <c r="UKZ104" s="84"/>
      <c r="ULA104" s="84"/>
      <c r="ULB104" s="84"/>
      <c r="ULC104" s="84"/>
      <c r="ULD104" s="84"/>
      <c r="ULE104" s="84"/>
      <c r="ULF104" s="84"/>
      <c r="ULG104" s="84"/>
      <c r="ULH104" s="84"/>
      <c r="ULI104" s="84"/>
      <c r="ULJ104" s="84"/>
      <c r="ULK104" s="84"/>
      <c r="ULL104" s="84"/>
      <c r="ULM104" s="84"/>
      <c r="ULN104" s="84"/>
      <c r="ULO104" s="84"/>
      <c r="ULP104" s="84"/>
      <c r="ULQ104" s="84"/>
      <c r="ULR104" s="84"/>
      <c r="ULS104" s="84"/>
      <c r="ULT104" s="84"/>
      <c r="ULU104" s="84"/>
      <c r="ULV104" s="84"/>
      <c r="ULW104" s="84"/>
      <c r="ULX104" s="84"/>
      <c r="ULY104" s="84"/>
      <c r="ULZ104" s="84"/>
      <c r="UMA104" s="84"/>
      <c r="UMB104" s="84"/>
      <c r="UMC104" s="84"/>
      <c r="UMD104" s="84"/>
      <c r="UME104" s="84"/>
      <c r="UMF104" s="84"/>
      <c r="UMG104" s="84"/>
      <c r="UMH104" s="84"/>
      <c r="UMI104" s="84"/>
      <c r="UMJ104" s="84"/>
      <c r="UMK104" s="84"/>
      <c r="UML104" s="84"/>
      <c r="UMM104" s="84"/>
      <c r="UMN104" s="84"/>
      <c r="UMO104" s="84"/>
      <c r="UMP104" s="84"/>
      <c r="UMQ104" s="84"/>
      <c r="UMR104" s="84"/>
      <c r="UMS104" s="84"/>
      <c r="UMT104" s="84"/>
      <c r="UMU104" s="84"/>
      <c r="UMV104" s="84"/>
      <c r="UMW104" s="84"/>
      <c r="UMX104" s="84"/>
      <c r="UMY104" s="84"/>
      <c r="UMZ104" s="84"/>
      <c r="UNA104" s="84"/>
      <c r="UNB104" s="84"/>
      <c r="UNC104" s="84"/>
      <c r="UND104" s="84"/>
      <c r="UNE104" s="84"/>
      <c r="UNF104" s="84"/>
      <c r="UNG104" s="84"/>
      <c r="UNH104" s="84"/>
      <c r="UNI104" s="84"/>
      <c r="UNJ104" s="84"/>
      <c r="UNK104" s="84"/>
      <c r="UNL104" s="84"/>
      <c r="UNM104" s="84"/>
      <c r="UNN104" s="84"/>
      <c r="UNO104" s="84"/>
      <c r="UNP104" s="84"/>
      <c r="UNQ104" s="84"/>
      <c r="UNR104" s="84"/>
      <c r="UNS104" s="84"/>
      <c r="UNT104" s="84"/>
      <c r="UNU104" s="84"/>
      <c r="UNV104" s="84"/>
      <c r="UNW104" s="84"/>
      <c r="UNX104" s="84"/>
      <c r="UNY104" s="84"/>
      <c r="UNZ104" s="84"/>
      <c r="UOA104" s="84"/>
      <c r="UOB104" s="84"/>
      <c r="UOC104" s="84"/>
      <c r="UOD104" s="84"/>
      <c r="UOE104" s="84"/>
      <c r="UOF104" s="84"/>
      <c r="UOG104" s="84"/>
      <c r="UOH104" s="84"/>
      <c r="UOI104" s="84"/>
      <c r="UOJ104" s="84"/>
      <c r="UOK104" s="84"/>
      <c r="UOL104" s="84"/>
      <c r="UOM104" s="84"/>
      <c r="UON104" s="84"/>
      <c r="UOO104" s="84"/>
      <c r="UOP104" s="84"/>
      <c r="UOQ104" s="84"/>
      <c r="UOR104" s="84"/>
      <c r="UOS104" s="84"/>
      <c r="UOT104" s="84"/>
      <c r="UOU104" s="84"/>
      <c r="UOV104" s="84"/>
      <c r="UOW104" s="84"/>
      <c r="UOX104" s="84"/>
      <c r="UOY104" s="84"/>
      <c r="UOZ104" s="84"/>
      <c r="UPA104" s="84"/>
      <c r="UPB104" s="84"/>
      <c r="UPC104" s="84"/>
      <c r="UPD104" s="84"/>
      <c r="UPE104" s="84"/>
      <c r="UPF104" s="84"/>
      <c r="UPG104" s="84"/>
      <c r="UPH104" s="84"/>
      <c r="UPI104" s="84"/>
      <c r="UPJ104" s="84"/>
      <c r="UPK104" s="84"/>
      <c r="UPL104" s="84"/>
      <c r="UPM104" s="84"/>
      <c r="UPN104" s="84"/>
      <c r="UPO104" s="84"/>
      <c r="UPP104" s="84"/>
      <c r="UPQ104" s="84"/>
      <c r="UPR104" s="84"/>
      <c r="UPS104" s="84"/>
      <c r="UPT104" s="84"/>
      <c r="UPU104" s="84"/>
      <c r="UPV104" s="84"/>
      <c r="UPW104" s="84"/>
      <c r="UPX104" s="84"/>
      <c r="UPY104" s="84"/>
      <c r="UPZ104" s="84"/>
      <c r="UQA104" s="84"/>
      <c r="UQB104" s="84"/>
      <c r="UQC104" s="84"/>
      <c r="UQD104" s="84"/>
      <c r="UQE104" s="84"/>
      <c r="UQF104" s="84"/>
      <c r="UQG104" s="84"/>
      <c r="UQH104" s="84"/>
      <c r="UQI104" s="84"/>
      <c r="UQJ104" s="84"/>
      <c r="UQK104" s="84"/>
      <c r="UQL104" s="84"/>
      <c r="UQM104" s="84"/>
      <c r="UQN104" s="84"/>
      <c r="UQO104" s="84"/>
      <c r="UQP104" s="84"/>
      <c r="UQQ104" s="84"/>
      <c r="UQR104" s="84"/>
      <c r="UQS104" s="84"/>
      <c r="UQT104" s="84"/>
      <c r="UQU104" s="84"/>
      <c r="UQV104" s="84"/>
      <c r="UQW104" s="84"/>
      <c r="UQX104" s="84"/>
      <c r="UQY104" s="84"/>
      <c r="UQZ104" s="84"/>
      <c r="URA104" s="84"/>
      <c r="URB104" s="84"/>
      <c r="URC104" s="84"/>
      <c r="URD104" s="84"/>
      <c r="URE104" s="84"/>
      <c r="URF104" s="84"/>
      <c r="URG104" s="84"/>
      <c r="URH104" s="84"/>
      <c r="URI104" s="84"/>
      <c r="URJ104" s="84"/>
      <c r="URK104" s="84"/>
      <c r="URL104" s="84"/>
      <c r="URM104" s="84"/>
      <c r="URN104" s="84"/>
      <c r="URO104" s="84"/>
      <c r="URP104" s="84"/>
      <c r="URQ104" s="84"/>
      <c r="URR104" s="84"/>
      <c r="URS104" s="84"/>
      <c r="URT104" s="84"/>
      <c r="URU104" s="84"/>
      <c r="URV104" s="84"/>
      <c r="URW104" s="84"/>
      <c r="URX104" s="84"/>
      <c r="URY104" s="84"/>
      <c r="URZ104" s="84"/>
      <c r="USA104" s="84"/>
      <c r="USB104" s="84"/>
      <c r="USC104" s="84"/>
      <c r="USD104" s="84"/>
      <c r="USE104" s="84"/>
      <c r="USF104" s="84"/>
      <c r="USG104" s="84"/>
      <c r="USH104" s="84"/>
      <c r="USI104" s="84"/>
      <c r="USJ104" s="84"/>
      <c r="USK104" s="84"/>
      <c r="USL104" s="84"/>
      <c r="USM104" s="84"/>
      <c r="USN104" s="84"/>
      <c r="USO104" s="84"/>
      <c r="USP104" s="84"/>
      <c r="USQ104" s="84"/>
      <c r="USR104" s="84"/>
      <c r="USS104" s="84"/>
      <c r="UST104" s="84"/>
      <c r="USU104" s="84"/>
      <c r="USV104" s="84"/>
      <c r="USW104" s="84"/>
      <c r="USX104" s="84"/>
      <c r="USY104" s="84"/>
      <c r="USZ104" s="84"/>
      <c r="UTA104" s="84"/>
      <c r="UTB104" s="84"/>
      <c r="UTC104" s="84"/>
      <c r="UTD104" s="84"/>
      <c r="UTE104" s="84"/>
      <c r="UTF104" s="84"/>
      <c r="UTG104" s="84"/>
      <c r="UTH104" s="84"/>
      <c r="UTI104" s="84"/>
      <c r="UTJ104" s="84"/>
      <c r="UTK104" s="84"/>
      <c r="UTL104" s="84"/>
      <c r="UTM104" s="84"/>
      <c r="UTN104" s="84"/>
      <c r="UTO104" s="84"/>
      <c r="UTP104" s="84"/>
      <c r="UTQ104" s="84"/>
      <c r="UTR104" s="84"/>
      <c r="UTS104" s="84"/>
      <c r="UTT104" s="84"/>
      <c r="UTU104" s="84"/>
      <c r="UTV104" s="84"/>
      <c r="UTW104" s="84"/>
      <c r="UTX104" s="84"/>
      <c r="UTY104" s="84"/>
      <c r="UTZ104" s="84"/>
      <c r="UUA104" s="84"/>
      <c r="UUB104" s="84"/>
      <c r="UUC104" s="84"/>
      <c r="UUD104" s="84"/>
      <c r="UUE104" s="84"/>
      <c r="UUF104" s="84"/>
      <c r="UUG104" s="84"/>
      <c r="UUH104" s="84"/>
      <c r="UUI104" s="84"/>
      <c r="UUJ104" s="84"/>
      <c r="UUK104" s="84"/>
      <c r="UUL104" s="84"/>
      <c r="UUM104" s="84"/>
      <c r="UUN104" s="84"/>
      <c r="UUO104" s="84"/>
      <c r="UUP104" s="84"/>
      <c r="UUQ104" s="84"/>
      <c r="UUR104" s="84"/>
      <c r="UUS104" s="84"/>
      <c r="UUT104" s="84"/>
      <c r="UUU104" s="84"/>
      <c r="UUV104" s="84"/>
      <c r="UUW104" s="84"/>
      <c r="UUX104" s="84"/>
      <c r="UUY104" s="84"/>
      <c r="UUZ104" s="84"/>
      <c r="UVA104" s="84"/>
      <c r="UVB104" s="84"/>
      <c r="UVC104" s="84"/>
      <c r="UVD104" s="84"/>
      <c r="UVE104" s="84"/>
      <c r="UVF104" s="84"/>
      <c r="UVG104" s="84"/>
      <c r="UVH104" s="84"/>
      <c r="UVI104" s="84"/>
      <c r="UVJ104" s="84"/>
      <c r="UVK104" s="84"/>
      <c r="UVL104" s="84"/>
      <c r="UVM104" s="84"/>
      <c r="UVN104" s="84"/>
      <c r="UVO104" s="84"/>
      <c r="UVP104" s="84"/>
      <c r="UVQ104" s="84"/>
      <c r="UVR104" s="84"/>
      <c r="UVS104" s="84"/>
      <c r="UVT104" s="84"/>
      <c r="UVU104" s="84"/>
      <c r="UVV104" s="84"/>
      <c r="UVW104" s="84"/>
      <c r="UVX104" s="84"/>
      <c r="UVY104" s="84"/>
      <c r="UVZ104" s="84"/>
      <c r="UWA104" s="84"/>
      <c r="UWB104" s="84"/>
      <c r="UWC104" s="84"/>
      <c r="UWD104" s="84"/>
      <c r="UWE104" s="84"/>
      <c r="UWF104" s="84"/>
      <c r="UWG104" s="84"/>
      <c r="UWH104" s="84"/>
      <c r="UWI104" s="84"/>
      <c r="UWJ104" s="84"/>
      <c r="UWK104" s="84"/>
      <c r="UWL104" s="84"/>
      <c r="UWM104" s="84"/>
      <c r="UWN104" s="84"/>
      <c r="UWO104" s="84"/>
      <c r="UWP104" s="84"/>
      <c r="UWQ104" s="84"/>
      <c r="UWR104" s="84"/>
      <c r="UWS104" s="84"/>
      <c r="UWT104" s="84"/>
      <c r="UWU104" s="84"/>
      <c r="UWV104" s="84"/>
      <c r="UWW104" s="84"/>
      <c r="UWX104" s="84"/>
      <c r="UWY104" s="84"/>
      <c r="UWZ104" s="84"/>
      <c r="UXA104" s="84"/>
      <c r="UXB104" s="84"/>
      <c r="UXC104" s="84"/>
      <c r="UXD104" s="84"/>
      <c r="UXE104" s="84"/>
      <c r="UXF104" s="84"/>
      <c r="UXG104" s="84"/>
      <c r="UXH104" s="84"/>
      <c r="UXI104" s="84"/>
      <c r="UXJ104" s="84"/>
      <c r="UXK104" s="84"/>
      <c r="UXL104" s="84"/>
      <c r="UXM104" s="84"/>
      <c r="UXN104" s="84"/>
      <c r="UXO104" s="84"/>
      <c r="UXP104" s="84"/>
      <c r="UXQ104" s="84"/>
      <c r="UXR104" s="84"/>
      <c r="UXS104" s="84"/>
      <c r="UXT104" s="84"/>
      <c r="UXU104" s="84"/>
      <c r="UXV104" s="84"/>
      <c r="UXW104" s="84"/>
      <c r="UXX104" s="84"/>
      <c r="UXY104" s="84"/>
      <c r="UXZ104" s="84"/>
      <c r="UYA104" s="84"/>
      <c r="UYB104" s="84"/>
      <c r="UYC104" s="84"/>
      <c r="UYD104" s="84"/>
      <c r="UYE104" s="84"/>
      <c r="UYF104" s="84"/>
      <c r="UYG104" s="84"/>
      <c r="UYH104" s="84"/>
      <c r="UYI104" s="84"/>
      <c r="UYJ104" s="84"/>
      <c r="UYK104" s="84"/>
      <c r="UYL104" s="84"/>
      <c r="UYM104" s="84"/>
      <c r="UYN104" s="84"/>
      <c r="UYO104" s="84"/>
      <c r="UYP104" s="84"/>
      <c r="UYQ104" s="84"/>
      <c r="UYR104" s="84"/>
      <c r="UYS104" s="84"/>
      <c r="UYT104" s="84"/>
      <c r="UYU104" s="84"/>
      <c r="UYV104" s="84"/>
      <c r="UYW104" s="84"/>
      <c r="UYX104" s="84"/>
      <c r="UYY104" s="84"/>
      <c r="UYZ104" s="84"/>
      <c r="UZA104" s="84"/>
      <c r="UZB104" s="84"/>
      <c r="UZC104" s="84"/>
      <c r="UZD104" s="84"/>
      <c r="UZE104" s="84"/>
      <c r="UZF104" s="84"/>
      <c r="UZG104" s="84"/>
      <c r="UZH104" s="84"/>
      <c r="UZI104" s="84"/>
      <c r="UZJ104" s="84"/>
      <c r="UZK104" s="84"/>
      <c r="UZL104" s="84"/>
      <c r="UZM104" s="84"/>
      <c r="UZN104" s="84"/>
      <c r="UZO104" s="84"/>
      <c r="UZP104" s="84"/>
      <c r="UZQ104" s="84"/>
      <c r="UZR104" s="84"/>
      <c r="UZS104" s="84"/>
      <c r="UZT104" s="84"/>
      <c r="UZU104" s="84"/>
      <c r="UZV104" s="84"/>
      <c r="UZW104" s="84"/>
      <c r="UZX104" s="84"/>
      <c r="UZY104" s="84"/>
      <c r="UZZ104" s="84"/>
      <c r="VAA104" s="84"/>
      <c r="VAB104" s="84"/>
      <c r="VAC104" s="84"/>
      <c r="VAD104" s="84"/>
      <c r="VAE104" s="84"/>
      <c r="VAF104" s="84"/>
      <c r="VAG104" s="84"/>
      <c r="VAH104" s="84"/>
      <c r="VAI104" s="84"/>
      <c r="VAJ104" s="84"/>
      <c r="VAK104" s="84"/>
      <c r="VAL104" s="84"/>
      <c r="VAM104" s="84"/>
      <c r="VAN104" s="84"/>
      <c r="VAO104" s="84"/>
      <c r="VAP104" s="84"/>
      <c r="VAQ104" s="84"/>
      <c r="VAR104" s="84"/>
      <c r="VAS104" s="84"/>
      <c r="VAT104" s="84"/>
      <c r="VAU104" s="84"/>
      <c r="VAV104" s="84"/>
      <c r="VAW104" s="84"/>
      <c r="VAX104" s="84"/>
      <c r="VAY104" s="84"/>
      <c r="VAZ104" s="84"/>
      <c r="VBA104" s="84"/>
      <c r="VBB104" s="84"/>
      <c r="VBC104" s="84"/>
      <c r="VBD104" s="84"/>
      <c r="VBE104" s="84"/>
      <c r="VBF104" s="84"/>
      <c r="VBG104" s="84"/>
      <c r="VBH104" s="84"/>
      <c r="VBI104" s="84"/>
      <c r="VBJ104" s="84"/>
      <c r="VBK104" s="84"/>
      <c r="VBL104" s="84"/>
      <c r="VBM104" s="84"/>
      <c r="VBN104" s="84"/>
      <c r="VBO104" s="84"/>
      <c r="VBP104" s="84"/>
      <c r="VBQ104" s="84"/>
      <c r="VBR104" s="84"/>
      <c r="VBS104" s="84"/>
      <c r="VBT104" s="84"/>
      <c r="VBU104" s="84"/>
      <c r="VBV104" s="84"/>
      <c r="VBW104" s="84"/>
      <c r="VBX104" s="84"/>
      <c r="VBY104" s="84"/>
      <c r="VBZ104" s="84"/>
      <c r="VCA104" s="84"/>
      <c r="VCB104" s="84"/>
      <c r="VCC104" s="84"/>
      <c r="VCD104" s="84"/>
      <c r="VCE104" s="84"/>
      <c r="VCF104" s="84"/>
      <c r="VCG104" s="84"/>
      <c r="VCH104" s="84"/>
      <c r="VCI104" s="84"/>
      <c r="VCJ104" s="84"/>
      <c r="VCK104" s="84"/>
      <c r="VCL104" s="84"/>
      <c r="VCM104" s="84"/>
      <c r="VCN104" s="84"/>
      <c r="VCO104" s="84"/>
      <c r="VCP104" s="84"/>
      <c r="VCQ104" s="84"/>
      <c r="VCR104" s="84"/>
      <c r="VCS104" s="84"/>
      <c r="VCT104" s="84"/>
      <c r="VCU104" s="84"/>
      <c r="VCV104" s="84"/>
      <c r="VCW104" s="84"/>
      <c r="VCX104" s="84"/>
      <c r="VCY104" s="84"/>
      <c r="VCZ104" s="84"/>
      <c r="VDA104" s="84"/>
      <c r="VDB104" s="84"/>
      <c r="VDC104" s="84"/>
      <c r="VDD104" s="84"/>
      <c r="VDE104" s="84"/>
      <c r="VDF104" s="84"/>
      <c r="VDG104" s="84"/>
      <c r="VDH104" s="84"/>
      <c r="VDI104" s="84"/>
      <c r="VDJ104" s="84"/>
      <c r="VDK104" s="84"/>
      <c r="VDL104" s="84"/>
      <c r="VDM104" s="84"/>
      <c r="VDN104" s="84"/>
      <c r="VDO104" s="84"/>
      <c r="VDP104" s="84"/>
      <c r="VDQ104" s="84"/>
      <c r="VDR104" s="84"/>
      <c r="VDS104" s="84"/>
      <c r="VDT104" s="84"/>
      <c r="VDU104" s="84"/>
      <c r="VDV104" s="84"/>
      <c r="VDW104" s="84"/>
      <c r="VDX104" s="84"/>
      <c r="VDY104" s="84"/>
      <c r="VDZ104" s="84"/>
      <c r="VEA104" s="84"/>
      <c r="VEB104" s="84"/>
      <c r="VEC104" s="84"/>
      <c r="VED104" s="84"/>
      <c r="VEE104" s="84"/>
      <c r="VEF104" s="84"/>
      <c r="VEG104" s="84"/>
      <c r="VEH104" s="84"/>
      <c r="VEI104" s="84"/>
      <c r="VEJ104" s="84"/>
      <c r="VEK104" s="84"/>
      <c r="VEL104" s="84"/>
      <c r="VEM104" s="84"/>
      <c r="VEN104" s="84"/>
      <c r="VEO104" s="84"/>
      <c r="VEP104" s="84"/>
      <c r="VEQ104" s="84"/>
      <c r="VER104" s="84"/>
      <c r="VES104" s="84"/>
      <c r="VET104" s="84"/>
      <c r="VEU104" s="84"/>
      <c r="VEV104" s="84"/>
      <c r="VEW104" s="84"/>
      <c r="VEX104" s="84"/>
      <c r="VEY104" s="84"/>
      <c r="VEZ104" s="84"/>
      <c r="VFA104" s="84"/>
      <c r="VFB104" s="84"/>
      <c r="VFC104" s="84"/>
      <c r="VFD104" s="84"/>
      <c r="VFE104" s="84"/>
      <c r="VFF104" s="84"/>
      <c r="VFG104" s="84"/>
      <c r="VFH104" s="84"/>
      <c r="VFI104" s="84"/>
      <c r="VFJ104" s="84"/>
      <c r="VFK104" s="84"/>
      <c r="VFL104" s="84"/>
      <c r="VFM104" s="84"/>
      <c r="VFN104" s="84"/>
      <c r="VFO104" s="84"/>
      <c r="VFP104" s="84"/>
      <c r="VFQ104" s="84"/>
      <c r="VFR104" s="84"/>
      <c r="VFS104" s="84"/>
      <c r="VFT104" s="84"/>
      <c r="VFU104" s="84"/>
      <c r="VFV104" s="84"/>
      <c r="VFW104" s="84"/>
      <c r="VFX104" s="84"/>
      <c r="VFY104" s="84"/>
      <c r="VFZ104" s="84"/>
      <c r="VGA104" s="84"/>
      <c r="VGB104" s="84"/>
      <c r="VGC104" s="84"/>
      <c r="VGD104" s="84"/>
      <c r="VGE104" s="84"/>
      <c r="VGF104" s="84"/>
      <c r="VGG104" s="84"/>
      <c r="VGH104" s="84"/>
      <c r="VGI104" s="84"/>
      <c r="VGJ104" s="84"/>
      <c r="VGK104" s="84"/>
      <c r="VGL104" s="84"/>
      <c r="VGM104" s="84"/>
      <c r="VGN104" s="84"/>
      <c r="VGO104" s="84"/>
      <c r="VGP104" s="84"/>
      <c r="VGQ104" s="84"/>
      <c r="VGR104" s="84"/>
      <c r="VGS104" s="84"/>
      <c r="VGT104" s="84"/>
      <c r="VGU104" s="84"/>
      <c r="VGV104" s="84"/>
      <c r="VGW104" s="84"/>
      <c r="VGX104" s="84"/>
      <c r="VGY104" s="84"/>
      <c r="VGZ104" s="84"/>
      <c r="VHA104" s="84"/>
      <c r="VHB104" s="84"/>
      <c r="VHC104" s="84"/>
      <c r="VHD104" s="84"/>
      <c r="VHE104" s="84"/>
      <c r="VHF104" s="84"/>
      <c r="VHG104" s="84"/>
      <c r="VHH104" s="84"/>
      <c r="VHI104" s="84"/>
      <c r="VHJ104" s="84"/>
      <c r="VHK104" s="84"/>
      <c r="VHL104" s="84"/>
      <c r="VHM104" s="84"/>
      <c r="VHN104" s="84"/>
      <c r="VHO104" s="84"/>
      <c r="VHP104" s="84"/>
      <c r="VHQ104" s="84"/>
      <c r="VHR104" s="84"/>
      <c r="VHS104" s="84"/>
      <c r="VHT104" s="84"/>
      <c r="VHU104" s="84"/>
      <c r="VHV104" s="84"/>
      <c r="VHW104" s="84"/>
      <c r="VHX104" s="84"/>
      <c r="VHY104" s="84"/>
      <c r="VHZ104" s="84"/>
      <c r="VIA104" s="84"/>
      <c r="VIB104" s="84"/>
      <c r="VIC104" s="84"/>
      <c r="VID104" s="84"/>
      <c r="VIE104" s="84"/>
      <c r="VIF104" s="84"/>
      <c r="VIG104" s="84"/>
      <c r="VIH104" s="84"/>
      <c r="VII104" s="84"/>
      <c r="VIJ104" s="84"/>
      <c r="VIK104" s="84"/>
      <c r="VIL104" s="84"/>
      <c r="VIM104" s="84"/>
      <c r="VIN104" s="84"/>
      <c r="VIO104" s="84"/>
      <c r="VIP104" s="84"/>
      <c r="VIQ104" s="84"/>
      <c r="VIR104" s="84"/>
      <c r="VIS104" s="84"/>
      <c r="VIT104" s="84"/>
      <c r="VIU104" s="84"/>
      <c r="VIV104" s="84"/>
      <c r="VIW104" s="84"/>
      <c r="VIX104" s="84"/>
      <c r="VIY104" s="84"/>
      <c r="VIZ104" s="84"/>
      <c r="VJA104" s="84"/>
      <c r="VJB104" s="84"/>
      <c r="VJC104" s="84"/>
      <c r="VJD104" s="84"/>
      <c r="VJE104" s="84"/>
      <c r="VJF104" s="84"/>
      <c r="VJG104" s="84"/>
      <c r="VJH104" s="84"/>
      <c r="VJI104" s="84"/>
      <c r="VJJ104" s="84"/>
      <c r="VJK104" s="84"/>
      <c r="VJL104" s="84"/>
      <c r="VJM104" s="84"/>
      <c r="VJN104" s="84"/>
      <c r="VJO104" s="84"/>
      <c r="VJP104" s="84"/>
      <c r="VJQ104" s="84"/>
      <c r="VJR104" s="84"/>
      <c r="VJS104" s="84"/>
      <c r="VJT104" s="84"/>
      <c r="VJU104" s="84"/>
      <c r="VJV104" s="84"/>
      <c r="VJW104" s="84"/>
      <c r="VJX104" s="84"/>
      <c r="VJY104" s="84"/>
      <c r="VJZ104" s="84"/>
      <c r="VKA104" s="84"/>
      <c r="VKB104" s="84"/>
      <c r="VKC104" s="84"/>
      <c r="VKD104" s="84"/>
      <c r="VKE104" s="84"/>
      <c r="VKF104" s="84"/>
      <c r="VKG104" s="84"/>
      <c r="VKH104" s="84"/>
      <c r="VKI104" s="84"/>
      <c r="VKJ104" s="84"/>
      <c r="VKK104" s="84"/>
      <c r="VKL104" s="84"/>
      <c r="VKM104" s="84"/>
      <c r="VKN104" s="84"/>
      <c r="VKO104" s="84"/>
      <c r="VKP104" s="84"/>
      <c r="VKQ104" s="84"/>
      <c r="VKR104" s="84"/>
      <c r="VKS104" s="84"/>
      <c r="VKT104" s="84"/>
      <c r="VKU104" s="84"/>
      <c r="VKV104" s="84"/>
      <c r="VKW104" s="84"/>
      <c r="VKX104" s="84"/>
      <c r="VKY104" s="84"/>
      <c r="VKZ104" s="84"/>
      <c r="VLA104" s="84"/>
      <c r="VLB104" s="84"/>
      <c r="VLC104" s="84"/>
      <c r="VLD104" s="84"/>
      <c r="VLE104" s="84"/>
      <c r="VLF104" s="84"/>
      <c r="VLG104" s="84"/>
      <c r="VLH104" s="84"/>
      <c r="VLI104" s="84"/>
      <c r="VLJ104" s="84"/>
      <c r="VLK104" s="84"/>
      <c r="VLL104" s="84"/>
      <c r="VLM104" s="84"/>
      <c r="VLN104" s="84"/>
      <c r="VLO104" s="84"/>
      <c r="VLP104" s="84"/>
      <c r="VLQ104" s="84"/>
      <c r="VLR104" s="84"/>
      <c r="VLS104" s="84"/>
      <c r="VLT104" s="84"/>
      <c r="VLU104" s="84"/>
      <c r="VLV104" s="84"/>
      <c r="VLW104" s="84"/>
      <c r="VLX104" s="84"/>
      <c r="VLY104" s="84"/>
      <c r="VLZ104" s="84"/>
      <c r="VMA104" s="84"/>
      <c r="VMB104" s="84"/>
      <c r="VMC104" s="84"/>
      <c r="VMD104" s="84"/>
      <c r="VME104" s="84"/>
      <c r="VMF104" s="84"/>
      <c r="VMG104" s="84"/>
      <c r="VMH104" s="84"/>
      <c r="VMI104" s="84"/>
      <c r="VMJ104" s="84"/>
      <c r="VMK104" s="84"/>
      <c r="VML104" s="84"/>
      <c r="VMM104" s="84"/>
      <c r="VMN104" s="84"/>
      <c r="VMO104" s="84"/>
      <c r="VMP104" s="84"/>
      <c r="VMQ104" s="84"/>
      <c r="VMR104" s="84"/>
      <c r="VMS104" s="84"/>
      <c r="VMT104" s="84"/>
      <c r="VMU104" s="84"/>
      <c r="VMV104" s="84"/>
      <c r="VMW104" s="84"/>
      <c r="VMX104" s="84"/>
      <c r="VMY104" s="84"/>
      <c r="VMZ104" s="84"/>
      <c r="VNA104" s="84"/>
      <c r="VNB104" s="84"/>
      <c r="VNC104" s="84"/>
      <c r="VND104" s="84"/>
      <c r="VNE104" s="84"/>
      <c r="VNF104" s="84"/>
      <c r="VNG104" s="84"/>
      <c r="VNH104" s="84"/>
      <c r="VNI104" s="84"/>
      <c r="VNJ104" s="84"/>
      <c r="VNK104" s="84"/>
      <c r="VNL104" s="84"/>
      <c r="VNM104" s="84"/>
      <c r="VNN104" s="84"/>
      <c r="VNO104" s="84"/>
      <c r="VNP104" s="84"/>
      <c r="VNQ104" s="84"/>
      <c r="VNR104" s="84"/>
      <c r="VNS104" s="84"/>
      <c r="VNT104" s="84"/>
      <c r="VNU104" s="84"/>
      <c r="VNV104" s="84"/>
      <c r="VNW104" s="84"/>
      <c r="VNX104" s="84"/>
      <c r="VNY104" s="84"/>
      <c r="VNZ104" s="84"/>
      <c r="VOA104" s="84"/>
      <c r="VOB104" s="84"/>
      <c r="VOC104" s="84"/>
      <c r="VOD104" s="84"/>
      <c r="VOE104" s="84"/>
      <c r="VOF104" s="84"/>
      <c r="VOG104" s="84"/>
      <c r="VOH104" s="84"/>
      <c r="VOI104" s="84"/>
      <c r="VOJ104" s="84"/>
      <c r="VOK104" s="84"/>
      <c r="VOL104" s="84"/>
      <c r="VOM104" s="84"/>
      <c r="VON104" s="84"/>
      <c r="VOO104" s="84"/>
      <c r="VOP104" s="84"/>
      <c r="VOQ104" s="84"/>
      <c r="VOR104" s="84"/>
      <c r="VOS104" s="84"/>
      <c r="VOT104" s="84"/>
      <c r="VOU104" s="84"/>
      <c r="VOV104" s="84"/>
      <c r="VOW104" s="84"/>
      <c r="VOX104" s="84"/>
      <c r="VOY104" s="84"/>
      <c r="VOZ104" s="84"/>
      <c r="VPA104" s="84"/>
      <c r="VPB104" s="84"/>
      <c r="VPC104" s="84"/>
      <c r="VPD104" s="84"/>
      <c r="VPE104" s="84"/>
      <c r="VPF104" s="84"/>
      <c r="VPG104" s="84"/>
      <c r="VPH104" s="84"/>
      <c r="VPI104" s="84"/>
      <c r="VPJ104" s="84"/>
      <c r="VPK104" s="84"/>
      <c r="VPL104" s="84"/>
      <c r="VPM104" s="84"/>
      <c r="VPN104" s="84"/>
      <c r="VPO104" s="84"/>
      <c r="VPP104" s="84"/>
      <c r="VPQ104" s="84"/>
      <c r="VPR104" s="84"/>
      <c r="VPS104" s="84"/>
      <c r="VPT104" s="84"/>
      <c r="VPU104" s="84"/>
      <c r="VPV104" s="84"/>
      <c r="VPW104" s="84"/>
      <c r="VPX104" s="84"/>
      <c r="VPY104" s="84"/>
      <c r="VPZ104" s="84"/>
      <c r="VQA104" s="84"/>
      <c r="VQB104" s="84"/>
      <c r="VQC104" s="84"/>
      <c r="VQD104" s="84"/>
      <c r="VQE104" s="84"/>
      <c r="VQF104" s="84"/>
      <c r="VQG104" s="84"/>
      <c r="VQH104" s="84"/>
      <c r="VQI104" s="84"/>
      <c r="VQJ104" s="84"/>
      <c r="VQK104" s="84"/>
      <c r="VQL104" s="84"/>
      <c r="VQM104" s="84"/>
      <c r="VQN104" s="84"/>
      <c r="VQO104" s="84"/>
      <c r="VQP104" s="84"/>
      <c r="VQQ104" s="84"/>
      <c r="VQR104" s="84"/>
      <c r="VQS104" s="84"/>
      <c r="VQT104" s="84"/>
      <c r="VQU104" s="84"/>
      <c r="VQV104" s="84"/>
      <c r="VQW104" s="84"/>
      <c r="VQX104" s="84"/>
      <c r="VQY104" s="84"/>
      <c r="VQZ104" s="84"/>
      <c r="VRA104" s="84"/>
      <c r="VRB104" s="84"/>
      <c r="VRC104" s="84"/>
      <c r="VRD104" s="84"/>
      <c r="VRE104" s="84"/>
      <c r="VRF104" s="84"/>
      <c r="VRG104" s="84"/>
      <c r="VRH104" s="84"/>
      <c r="VRI104" s="84"/>
      <c r="VRJ104" s="84"/>
      <c r="VRK104" s="84"/>
      <c r="VRL104" s="84"/>
      <c r="VRM104" s="84"/>
      <c r="VRN104" s="84"/>
      <c r="VRO104" s="84"/>
      <c r="VRP104" s="84"/>
      <c r="VRQ104" s="84"/>
      <c r="VRR104" s="84"/>
      <c r="VRS104" s="84"/>
      <c r="VRT104" s="84"/>
      <c r="VRU104" s="84"/>
      <c r="VRV104" s="84"/>
      <c r="VRW104" s="84"/>
      <c r="VRX104" s="84"/>
      <c r="VRY104" s="84"/>
      <c r="VRZ104" s="84"/>
      <c r="VSA104" s="84"/>
      <c r="VSB104" s="84"/>
      <c r="VSC104" s="84"/>
      <c r="VSD104" s="84"/>
      <c r="VSE104" s="84"/>
      <c r="VSF104" s="84"/>
      <c r="VSG104" s="84"/>
      <c r="VSH104" s="84"/>
      <c r="VSI104" s="84"/>
      <c r="VSJ104" s="84"/>
      <c r="VSK104" s="84"/>
      <c r="VSL104" s="84"/>
      <c r="VSM104" s="84"/>
      <c r="VSN104" s="84"/>
      <c r="VSO104" s="84"/>
      <c r="VSP104" s="84"/>
      <c r="VSQ104" s="84"/>
      <c r="VSR104" s="84"/>
      <c r="VSS104" s="84"/>
      <c r="VST104" s="84"/>
      <c r="VSU104" s="84"/>
      <c r="VSV104" s="84"/>
      <c r="VSW104" s="84"/>
      <c r="VSX104" s="84"/>
      <c r="VSY104" s="84"/>
      <c r="VSZ104" s="84"/>
      <c r="VTA104" s="84"/>
      <c r="VTB104" s="84"/>
      <c r="VTC104" s="84"/>
      <c r="VTD104" s="84"/>
      <c r="VTE104" s="84"/>
      <c r="VTF104" s="84"/>
      <c r="VTG104" s="84"/>
      <c r="VTH104" s="84"/>
      <c r="VTI104" s="84"/>
      <c r="VTJ104" s="84"/>
      <c r="VTK104" s="84"/>
      <c r="VTL104" s="84"/>
      <c r="VTM104" s="84"/>
      <c r="VTN104" s="84"/>
      <c r="VTO104" s="84"/>
      <c r="VTP104" s="84"/>
      <c r="VTQ104" s="84"/>
      <c r="VTR104" s="84"/>
      <c r="VTS104" s="84"/>
      <c r="VTT104" s="84"/>
      <c r="VTU104" s="84"/>
      <c r="VTV104" s="84"/>
      <c r="VTW104" s="84"/>
      <c r="VTX104" s="84"/>
      <c r="VTY104" s="84"/>
      <c r="VTZ104" s="84"/>
      <c r="VUA104" s="84"/>
      <c r="VUB104" s="84"/>
      <c r="VUC104" s="84"/>
      <c r="VUD104" s="84"/>
      <c r="VUE104" s="84"/>
      <c r="VUF104" s="84"/>
      <c r="VUG104" s="84"/>
      <c r="VUH104" s="84"/>
      <c r="VUI104" s="84"/>
      <c r="VUJ104" s="84"/>
      <c r="VUK104" s="84"/>
      <c r="VUL104" s="84"/>
      <c r="VUM104" s="84"/>
      <c r="VUN104" s="84"/>
      <c r="VUO104" s="84"/>
      <c r="VUP104" s="84"/>
      <c r="VUQ104" s="84"/>
      <c r="VUR104" s="84"/>
      <c r="VUS104" s="84"/>
      <c r="VUT104" s="84"/>
      <c r="VUU104" s="84"/>
      <c r="VUV104" s="84"/>
      <c r="VUW104" s="84"/>
      <c r="VUX104" s="84"/>
      <c r="VUY104" s="84"/>
      <c r="VUZ104" s="84"/>
      <c r="VVA104" s="84"/>
      <c r="VVB104" s="84"/>
      <c r="VVC104" s="84"/>
      <c r="VVD104" s="84"/>
      <c r="VVE104" s="84"/>
      <c r="VVF104" s="84"/>
      <c r="VVG104" s="84"/>
      <c r="VVH104" s="84"/>
      <c r="VVI104" s="84"/>
      <c r="VVJ104" s="84"/>
      <c r="VVK104" s="84"/>
      <c r="VVL104" s="84"/>
      <c r="VVM104" s="84"/>
      <c r="VVN104" s="84"/>
      <c r="VVO104" s="84"/>
      <c r="VVP104" s="84"/>
      <c r="VVQ104" s="84"/>
      <c r="VVR104" s="84"/>
      <c r="VVS104" s="84"/>
      <c r="VVT104" s="84"/>
      <c r="VVU104" s="84"/>
      <c r="VVV104" s="84"/>
      <c r="VVW104" s="84"/>
      <c r="VVX104" s="84"/>
      <c r="VVY104" s="84"/>
      <c r="VVZ104" s="84"/>
      <c r="VWA104" s="84"/>
      <c r="VWB104" s="84"/>
      <c r="VWC104" s="84"/>
      <c r="VWD104" s="84"/>
      <c r="VWE104" s="84"/>
      <c r="VWF104" s="84"/>
      <c r="VWG104" s="84"/>
      <c r="VWH104" s="84"/>
      <c r="VWI104" s="84"/>
      <c r="VWJ104" s="84"/>
      <c r="VWK104" s="84"/>
      <c r="VWL104" s="84"/>
      <c r="VWM104" s="84"/>
      <c r="VWN104" s="84"/>
      <c r="VWO104" s="84"/>
      <c r="VWP104" s="84"/>
      <c r="VWQ104" s="84"/>
      <c r="VWR104" s="84"/>
      <c r="VWS104" s="84"/>
      <c r="VWT104" s="84"/>
      <c r="VWU104" s="84"/>
      <c r="VWV104" s="84"/>
      <c r="VWW104" s="84"/>
      <c r="VWX104" s="84"/>
      <c r="VWY104" s="84"/>
      <c r="VWZ104" s="84"/>
      <c r="VXA104" s="84"/>
      <c r="VXB104" s="84"/>
      <c r="VXC104" s="84"/>
      <c r="VXD104" s="84"/>
      <c r="VXE104" s="84"/>
      <c r="VXF104" s="84"/>
      <c r="VXG104" s="84"/>
      <c r="VXH104" s="84"/>
      <c r="VXI104" s="84"/>
      <c r="VXJ104" s="84"/>
      <c r="VXK104" s="84"/>
      <c r="VXL104" s="84"/>
      <c r="VXM104" s="84"/>
      <c r="VXN104" s="84"/>
      <c r="VXO104" s="84"/>
      <c r="VXP104" s="84"/>
      <c r="VXQ104" s="84"/>
      <c r="VXR104" s="84"/>
      <c r="VXS104" s="84"/>
      <c r="VXT104" s="84"/>
      <c r="VXU104" s="84"/>
      <c r="VXV104" s="84"/>
      <c r="VXW104" s="84"/>
      <c r="VXX104" s="84"/>
      <c r="VXY104" s="84"/>
      <c r="VXZ104" s="84"/>
      <c r="VYA104" s="84"/>
      <c r="VYB104" s="84"/>
      <c r="VYC104" s="84"/>
      <c r="VYD104" s="84"/>
      <c r="VYE104" s="84"/>
      <c r="VYF104" s="84"/>
      <c r="VYG104" s="84"/>
      <c r="VYH104" s="84"/>
      <c r="VYI104" s="84"/>
      <c r="VYJ104" s="84"/>
      <c r="VYK104" s="84"/>
      <c r="VYL104" s="84"/>
      <c r="VYM104" s="84"/>
      <c r="VYN104" s="84"/>
      <c r="VYO104" s="84"/>
      <c r="VYP104" s="84"/>
      <c r="VYQ104" s="84"/>
      <c r="VYR104" s="84"/>
      <c r="VYS104" s="84"/>
      <c r="VYT104" s="84"/>
      <c r="VYU104" s="84"/>
      <c r="VYV104" s="84"/>
      <c r="VYW104" s="84"/>
      <c r="VYX104" s="84"/>
      <c r="VYY104" s="84"/>
      <c r="VYZ104" s="84"/>
      <c r="VZA104" s="84"/>
      <c r="VZB104" s="84"/>
      <c r="VZC104" s="84"/>
      <c r="VZD104" s="84"/>
      <c r="VZE104" s="84"/>
      <c r="VZF104" s="84"/>
      <c r="VZG104" s="84"/>
      <c r="VZH104" s="84"/>
      <c r="VZI104" s="84"/>
      <c r="VZJ104" s="84"/>
      <c r="VZK104" s="84"/>
      <c r="VZL104" s="84"/>
      <c r="VZM104" s="84"/>
      <c r="VZN104" s="84"/>
      <c r="VZO104" s="84"/>
      <c r="VZP104" s="84"/>
      <c r="VZQ104" s="84"/>
      <c r="VZR104" s="84"/>
      <c r="VZS104" s="84"/>
      <c r="VZT104" s="84"/>
      <c r="VZU104" s="84"/>
      <c r="VZV104" s="84"/>
      <c r="VZW104" s="84"/>
      <c r="VZX104" s="84"/>
      <c r="VZY104" s="84"/>
      <c r="VZZ104" s="84"/>
      <c r="WAA104" s="84"/>
      <c r="WAB104" s="84"/>
      <c r="WAC104" s="84"/>
      <c r="WAD104" s="84"/>
      <c r="WAE104" s="84"/>
      <c r="WAF104" s="84"/>
      <c r="WAG104" s="84"/>
      <c r="WAH104" s="84"/>
      <c r="WAI104" s="84"/>
      <c r="WAJ104" s="84"/>
      <c r="WAK104" s="84"/>
      <c r="WAL104" s="84"/>
      <c r="WAM104" s="84"/>
      <c r="WAN104" s="84"/>
      <c r="WAO104" s="84"/>
      <c r="WAP104" s="84"/>
      <c r="WAQ104" s="84"/>
      <c r="WAR104" s="84"/>
      <c r="WAS104" s="84"/>
      <c r="WAT104" s="84"/>
      <c r="WAU104" s="84"/>
      <c r="WAV104" s="84"/>
      <c r="WAW104" s="84"/>
      <c r="WAX104" s="84"/>
      <c r="WAY104" s="84"/>
      <c r="WAZ104" s="84"/>
      <c r="WBA104" s="84"/>
      <c r="WBB104" s="84"/>
      <c r="WBC104" s="84"/>
      <c r="WBD104" s="84"/>
      <c r="WBE104" s="84"/>
      <c r="WBF104" s="84"/>
      <c r="WBG104" s="84"/>
      <c r="WBH104" s="84"/>
      <c r="WBI104" s="84"/>
      <c r="WBJ104" s="84"/>
      <c r="WBK104" s="84"/>
      <c r="WBL104" s="84"/>
      <c r="WBM104" s="84"/>
      <c r="WBN104" s="84"/>
      <c r="WBO104" s="84"/>
      <c r="WBP104" s="84"/>
      <c r="WBQ104" s="84"/>
      <c r="WBR104" s="84"/>
      <c r="WBS104" s="84"/>
      <c r="WBT104" s="84"/>
      <c r="WBU104" s="84"/>
      <c r="WBV104" s="84"/>
      <c r="WBW104" s="84"/>
      <c r="WBX104" s="84"/>
      <c r="WBY104" s="84"/>
      <c r="WBZ104" s="84"/>
      <c r="WCA104" s="84"/>
      <c r="WCB104" s="84"/>
      <c r="WCC104" s="84"/>
      <c r="WCD104" s="84"/>
      <c r="WCE104" s="84"/>
      <c r="WCF104" s="84"/>
      <c r="WCG104" s="84"/>
      <c r="WCH104" s="84"/>
      <c r="WCI104" s="84"/>
      <c r="WCJ104" s="84"/>
      <c r="WCK104" s="84"/>
      <c r="WCL104" s="84"/>
      <c r="WCM104" s="84"/>
      <c r="WCN104" s="84"/>
      <c r="WCO104" s="84"/>
      <c r="WCP104" s="84"/>
      <c r="WCQ104" s="84"/>
      <c r="WCR104" s="84"/>
      <c r="WCS104" s="84"/>
      <c r="WCT104" s="84"/>
      <c r="WCU104" s="84"/>
      <c r="WCV104" s="84"/>
      <c r="WCW104" s="84"/>
      <c r="WCX104" s="84"/>
      <c r="WCY104" s="84"/>
      <c r="WCZ104" s="84"/>
      <c r="WDA104" s="84"/>
      <c r="WDB104" s="84"/>
      <c r="WDC104" s="84"/>
      <c r="WDD104" s="84"/>
      <c r="WDE104" s="84"/>
      <c r="WDF104" s="84"/>
      <c r="WDG104" s="84"/>
      <c r="WDH104" s="84"/>
      <c r="WDI104" s="84"/>
      <c r="WDJ104" s="84"/>
      <c r="WDK104" s="84"/>
      <c r="WDL104" s="84"/>
      <c r="WDM104" s="84"/>
      <c r="WDN104" s="84"/>
      <c r="WDO104" s="84"/>
      <c r="WDP104" s="84"/>
      <c r="WDQ104" s="84"/>
      <c r="WDR104" s="84"/>
      <c r="WDS104" s="84"/>
      <c r="WDT104" s="84"/>
      <c r="WDU104" s="84"/>
      <c r="WDV104" s="84"/>
      <c r="WDW104" s="84"/>
      <c r="WDX104" s="84"/>
      <c r="WDY104" s="84"/>
      <c r="WDZ104" s="84"/>
      <c r="WEA104" s="84"/>
      <c r="WEB104" s="84"/>
      <c r="WEC104" s="84"/>
      <c r="WED104" s="84"/>
      <c r="WEE104" s="84"/>
      <c r="WEF104" s="84"/>
      <c r="WEG104" s="84"/>
      <c r="WEH104" s="84"/>
      <c r="WEI104" s="84"/>
      <c r="WEJ104" s="84"/>
      <c r="WEK104" s="84"/>
      <c r="WEL104" s="84"/>
      <c r="WEM104" s="84"/>
      <c r="WEN104" s="84"/>
      <c r="WEO104" s="84"/>
      <c r="WEP104" s="84"/>
      <c r="WEQ104" s="84"/>
      <c r="WER104" s="84"/>
      <c r="WES104" s="84"/>
      <c r="WET104" s="84"/>
      <c r="WEU104" s="84"/>
      <c r="WEV104" s="84"/>
      <c r="WEW104" s="84"/>
      <c r="WEX104" s="84"/>
      <c r="WEY104" s="84"/>
      <c r="WEZ104" s="84"/>
      <c r="WFA104" s="84"/>
      <c r="WFB104" s="84"/>
      <c r="WFC104" s="84"/>
      <c r="WFD104" s="84"/>
      <c r="WFE104" s="84"/>
      <c r="WFF104" s="84"/>
      <c r="WFG104" s="84"/>
      <c r="WFH104" s="84"/>
      <c r="WFI104" s="84"/>
      <c r="WFJ104" s="84"/>
      <c r="WFK104" s="84"/>
      <c r="WFL104" s="84"/>
      <c r="WFM104" s="84"/>
      <c r="WFN104" s="84"/>
      <c r="WFO104" s="84"/>
      <c r="WFP104" s="84"/>
      <c r="WFQ104" s="84"/>
      <c r="WFR104" s="84"/>
      <c r="WFS104" s="84"/>
      <c r="WFT104" s="84"/>
      <c r="WFU104" s="84"/>
      <c r="WFV104" s="84"/>
      <c r="WFW104" s="84"/>
      <c r="WFX104" s="84"/>
      <c r="WFY104" s="84"/>
      <c r="WFZ104" s="84"/>
      <c r="WGA104" s="84"/>
      <c r="WGB104" s="84"/>
      <c r="WGC104" s="84"/>
      <c r="WGD104" s="84"/>
      <c r="WGE104" s="84"/>
      <c r="WGF104" s="84"/>
      <c r="WGG104" s="84"/>
      <c r="WGH104" s="84"/>
      <c r="WGI104" s="84"/>
      <c r="WGJ104" s="84"/>
      <c r="WGK104" s="84"/>
      <c r="WGL104" s="84"/>
      <c r="WGM104" s="84"/>
      <c r="WGN104" s="84"/>
      <c r="WGO104" s="84"/>
      <c r="WGP104" s="84"/>
      <c r="WGQ104" s="84"/>
      <c r="WGR104" s="84"/>
      <c r="WGS104" s="84"/>
      <c r="WGT104" s="84"/>
      <c r="WGU104" s="84"/>
      <c r="WGV104" s="84"/>
      <c r="WGW104" s="84"/>
      <c r="WGX104" s="84"/>
      <c r="WGY104" s="84"/>
      <c r="WGZ104" s="84"/>
      <c r="WHA104" s="84"/>
      <c r="WHB104" s="84"/>
      <c r="WHC104" s="84"/>
      <c r="WHD104" s="84"/>
      <c r="WHE104" s="84"/>
      <c r="WHF104" s="84"/>
      <c r="WHG104" s="84"/>
      <c r="WHH104" s="84"/>
      <c r="WHI104" s="84"/>
      <c r="WHJ104" s="84"/>
      <c r="WHK104" s="84"/>
      <c r="WHL104" s="84"/>
      <c r="WHM104" s="84"/>
      <c r="WHN104" s="84"/>
      <c r="WHO104" s="84"/>
      <c r="WHP104" s="84"/>
      <c r="WHQ104" s="84"/>
      <c r="WHR104" s="84"/>
      <c r="WHS104" s="84"/>
      <c r="WHT104" s="84"/>
      <c r="WHU104" s="84"/>
      <c r="WHV104" s="84"/>
      <c r="WHW104" s="84"/>
      <c r="WHX104" s="84"/>
      <c r="WHY104" s="84"/>
      <c r="WHZ104" s="84"/>
      <c r="WIA104" s="84"/>
      <c r="WIB104" s="84"/>
      <c r="WIC104" s="84"/>
      <c r="WID104" s="84"/>
      <c r="WIE104" s="84"/>
      <c r="WIF104" s="84"/>
      <c r="WIG104" s="84"/>
      <c r="WIH104" s="84"/>
      <c r="WII104" s="84"/>
      <c r="WIJ104" s="84"/>
      <c r="WIK104" s="84"/>
      <c r="WIL104" s="84"/>
      <c r="WIM104" s="84"/>
      <c r="WIN104" s="84"/>
      <c r="WIO104" s="84"/>
      <c r="WIP104" s="84"/>
      <c r="WIQ104" s="84"/>
      <c r="WIR104" s="84"/>
      <c r="WIS104" s="84"/>
      <c r="WIT104" s="84"/>
      <c r="WIU104" s="84"/>
      <c r="WIV104" s="84"/>
      <c r="WIW104" s="84"/>
      <c r="WIX104" s="84"/>
      <c r="WIY104" s="84"/>
      <c r="WIZ104" s="84"/>
      <c r="WJA104" s="84"/>
      <c r="WJB104" s="84"/>
      <c r="WJC104" s="84"/>
      <c r="WJD104" s="84"/>
      <c r="WJE104" s="84"/>
      <c r="WJF104" s="84"/>
      <c r="WJG104" s="84"/>
      <c r="WJH104" s="84"/>
      <c r="WJI104" s="84"/>
      <c r="WJJ104" s="84"/>
      <c r="WJK104" s="84"/>
      <c r="WJL104" s="84"/>
      <c r="WJM104" s="84"/>
      <c r="WJN104" s="84"/>
      <c r="WJO104" s="84"/>
      <c r="WJP104" s="84"/>
      <c r="WJQ104" s="84"/>
      <c r="WJR104" s="84"/>
      <c r="WJS104" s="84"/>
      <c r="WJT104" s="84"/>
      <c r="WJU104" s="84"/>
      <c r="WJV104" s="84"/>
      <c r="WJW104" s="84"/>
      <c r="WJX104" s="84"/>
      <c r="WJY104" s="84"/>
      <c r="WJZ104" s="84"/>
      <c r="WKA104" s="84"/>
      <c r="WKB104" s="84"/>
      <c r="WKC104" s="84"/>
      <c r="WKD104" s="84"/>
      <c r="WKE104" s="84"/>
      <c r="WKF104" s="84"/>
      <c r="WKG104" s="84"/>
      <c r="WKH104" s="84"/>
      <c r="WKI104" s="84"/>
      <c r="WKJ104" s="84"/>
      <c r="WKK104" s="84"/>
      <c r="WKL104" s="84"/>
      <c r="WKM104" s="84"/>
      <c r="WKN104" s="84"/>
      <c r="WKO104" s="84"/>
      <c r="WKP104" s="84"/>
      <c r="WKQ104" s="84"/>
      <c r="WKR104" s="84"/>
      <c r="WKS104" s="84"/>
      <c r="WKT104" s="84"/>
      <c r="WKU104" s="84"/>
      <c r="WKV104" s="84"/>
      <c r="WKW104" s="84"/>
      <c r="WKX104" s="84"/>
      <c r="WKY104" s="84"/>
      <c r="WKZ104" s="84"/>
      <c r="WLA104" s="84"/>
      <c r="WLB104" s="84"/>
      <c r="WLC104" s="84"/>
      <c r="WLD104" s="84"/>
      <c r="WLE104" s="84"/>
      <c r="WLF104" s="84"/>
      <c r="WLG104" s="84"/>
      <c r="WLH104" s="84"/>
      <c r="WLI104" s="84"/>
      <c r="WLJ104" s="84"/>
      <c r="WLK104" s="84"/>
      <c r="WLL104" s="84"/>
      <c r="WLM104" s="84"/>
      <c r="WLN104" s="84"/>
      <c r="WLO104" s="84"/>
      <c r="WLP104" s="84"/>
      <c r="WLQ104" s="84"/>
      <c r="WLR104" s="84"/>
      <c r="WLS104" s="84"/>
      <c r="WLT104" s="84"/>
      <c r="WLU104" s="84"/>
      <c r="WLV104" s="84"/>
      <c r="WLW104" s="84"/>
      <c r="WLX104" s="84"/>
      <c r="WLY104" s="84"/>
      <c r="WLZ104" s="84"/>
      <c r="WMA104" s="84"/>
      <c r="WMB104" s="84"/>
      <c r="WMC104" s="84"/>
      <c r="WMD104" s="84"/>
      <c r="WME104" s="84"/>
      <c r="WMF104" s="84"/>
      <c r="WMG104" s="84"/>
      <c r="WMH104" s="84"/>
      <c r="WMI104" s="84"/>
      <c r="WMJ104" s="84"/>
      <c r="WMK104" s="84"/>
      <c r="WML104" s="84"/>
      <c r="WMM104" s="84"/>
      <c r="WMN104" s="84"/>
      <c r="WMO104" s="84"/>
      <c r="WMP104" s="84"/>
      <c r="WMQ104" s="84"/>
      <c r="WMR104" s="84"/>
      <c r="WMS104" s="84"/>
      <c r="WMT104" s="84"/>
      <c r="WMU104" s="84"/>
      <c r="WMV104" s="84"/>
      <c r="WMW104" s="84"/>
      <c r="WMX104" s="84"/>
      <c r="WMY104" s="84"/>
      <c r="WMZ104" s="84"/>
      <c r="WNA104" s="84"/>
      <c r="WNB104" s="84"/>
      <c r="WNC104" s="84"/>
      <c r="WND104" s="84"/>
      <c r="WNE104" s="84"/>
      <c r="WNF104" s="84"/>
      <c r="WNG104" s="84"/>
      <c r="WNH104" s="84"/>
      <c r="WNI104" s="84"/>
      <c r="WNJ104" s="84"/>
      <c r="WNK104" s="84"/>
      <c r="WNL104" s="84"/>
      <c r="WNM104" s="84"/>
      <c r="WNN104" s="84"/>
      <c r="WNO104" s="84"/>
      <c r="WNP104" s="84"/>
      <c r="WNQ104" s="84"/>
      <c r="WNR104" s="84"/>
      <c r="WNS104" s="84"/>
      <c r="WNT104" s="84"/>
      <c r="WNU104" s="84"/>
      <c r="WNV104" s="84"/>
      <c r="WNW104" s="84"/>
      <c r="WNX104" s="84"/>
      <c r="WNY104" s="84"/>
      <c r="WNZ104" s="84"/>
      <c r="WOA104" s="84"/>
      <c r="WOB104" s="84"/>
      <c r="WOC104" s="84"/>
      <c r="WOD104" s="84"/>
      <c r="WOE104" s="84"/>
      <c r="WOF104" s="84"/>
      <c r="WOG104" s="84"/>
      <c r="WOH104" s="84"/>
      <c r="WOI104" s="84"/>
      <c r="WOJ104" s="84"/>
      <c r="WOK104" s="84"/>
      <c r="WOL104" s="84"/>
      <c r="WOM104" s="84"/>
      <c r="WON104" s="84"/>
      <c r="WOO104" s="84"/>
      <c r="WOP104" s="84"/>
      <c r="WOQ104" s="84"/>
      <c r="WOR104" s="84"/>
      <c r="WOS104" s="84"/>
      <c r="WOT104" s="84"/>
      <c r="WOU104" s="84"/>
      <c r="WOV104" s="84"/>
      <c r="WOW104" s="84"/>
      <c r="WOX104" s="84"/>
      <c r="WOY104" s="84"/>
      <c r="WOZ104" s="84"/>
      <c r="WPA104" s="84"/>
      <c r="WPB104" s="84"/>
      <c r="WPC104" s="84"/>
      <c r="WPD104" s="84"/>
      <c r="WPE104" s="84"/>
      <c r="WPF104" s="84"/>
      <c r="WPG104" s="84"/>
      <c r="WPH104" s="84"/>
      <c r="WPI104" s="84"/>
      <c r="WPJ104" s="84"/>
      <c r="WPK104" s="84"/>
      <c r="WPL104" s="84"/>
      <c r="WPM104" s="84"/>
      <c r="WPN104" s="84"/>
      <c r="WPO104" s="84"/>
      <c r="WPP104" s="84"/>
      <c r="WPQ104" s="84"/>
      <c r="WPR104" s="84"/>
      <c r="WPS104" s="84"/>
      <c r="WPT104" s="84"/>
      <c r="WPU104" s="84"/>
      <c r="WPV104" s="84"/>
      <c r="WPW104" s="84"/>
      <c r="WPX104" s="84"/>
      <c r="WPY104" s="84"/>
      <c r="WPZ104" s="84"/>
      <c r="WQA104" s="84"/>
      <c r="WQB104" s="84"/>
      <c r="WQC104" s="84"/>
      <c r="WQD104" s="84"/>
      <c r="WQE104" s="84"/>
      <c r="WQF104" s="84"/>
      <c r="WQG104" s="84"/>
      <c r="WQH104" s="84"/>
      <c r="WQI104" s="84"/>
      <c r="WQJ104" s="84"/>
      <c r="WQK104" s="84"/>
      <c r="WQL104" s="84"/>
      <c r="WQM104" s="84"/>
      <c r="WQN104" s="84"/>
      <c r="WQO104" s="84"/>
      <c r="WQP104" s="84"/>
      <c r="WQQ104" s="84"/>
      <c r="WQR104" s="84"/>
      <c r="WQS104" s="84"/>
      <c r="WQT104" s="84"/>
      <c r="WQU104" s="84"/>
      <c r="WQV104" s="84"/>
      <c r="WQW104" s="84"/>
      <c r="WQX104" s="84"/>
      <c r="WQY104" s="84"/>
      <c r="WQZ104" s="84"/>
      <c r="WRA104" s="84"/>
      <c r="WRB104" s="84"/>
      <c r="WRC104" s="84"/>
      <c r="WRD104" s="84"/>
      <c r="WRE104" s="84"/>
      <c r="WRF104" s="84"/>
      <c r="WRG104" s="84"/>
      <c r="WRH104" s="84"/>
      <c r="WRI104" s="84"/>
      <c r="WRJ104" s="84"/>
      <c r="WRK104" s="84"/>
      <c r="WRL104" s="84"/>
      <c r="WRM104" s="84"/>
      <c r="WRN104" s="84"/>
      <c r="WRO104" s="84"/>
      <c r="WRP104" s="84"/>
      <c r="WRQ104" s="84"/>
      <c r="WRR104" s="84"/>
      <c r="WRS104" s="84"/>
      <c r="WRT104" s="84"/>
      <c r="WRU104" s="84"/>
      <c r="WRV104" s="84"/>
      <c r="WRW104" s="84"/>
      <c r="WRX104" s="84"/>
      <c r="WRY104" s="84"/>
      <c r="WRZ104" s="84"/>
      <c r="WSA104" s="84"/>
      <c r="WSB104" s="84"/>
      <c r="WSC104" s="84"/>
      <c r="WSD104" s="84"/>
      <c r="WSE104" s="84"/>
      <c r="WSF104" s="84"/>
      <c r="WSG104" s="84"/>
      <c r="WSH104" s="84"/>
      <c r="WSI104" s="84"/>
      <c r="WSJ104" s="84"/>
      <c r="WSK104" s="84"/>
      <c r="WSL104" s="84"/>
      <c r="WSM104" s="84"/>
      <c r="WSN104" s="84"/>
      <c r="WSO104" s="84"/>
      <c r="WSP104" s="84"/>
      <c r="WSQ104" s="84"/>
      <c r="WSR104" s="84"/>
      <c r="WSS104" s="84"/>
      <c r="WST104" s="84"/>
      <c r="WSU104" s="84"/>
      <c r="WSV104" s="84"/>
      <c r="WSW104" s="84"/>
      <c r="WSX104" s="84"/>
      <c r="WSY104" s="84"/>
      <c r="WSZ104" s="84"/>
      <c r="WTA104" s="84"/>
      <c r="WTB104" s="84"/>
      <c r="WTC104" s="84"/>
      <c r="WTD104" s="84"/>
      <c r="WTE104" s="84"/>
      <c r="WTF104" s="84"/>
      <c r="WTG104" s="84"/>
      <c r="WTH104" s="84"/>
      <c r="WTI104" s="84"/>
      <c r="WTJ104" s="84"/>
      <c r="WTK104" s="84"/>
      <c r="WTL104" s="84"/>
      <c r="WTM104" s="84"/>
      <c r="WTN104" s="84"/>
      <c r="WTO104" s="84"/>
      <c r="WTP104" s="84"/>
      <c r="WTQ104" s="84"/>
      <c r="WTR104" s="84"/>
      <c r="WTS104" s="84"/>
      <c r="WTT104" s="84"/>
      <c r="WTU104" s="84"/>
      <c r="WTV104" s="84"/>
      <c r="WTW104" s="84"/>
      <c r="WTX104" s="84"/>
      <c r="WTY104" s="84"/>
      <c r="WTZ104" s="84"/>
      <c r="WUA104" s="84"/>
      <c r="WUB104" s="84"/>
      <c r="WUC104" s="84"/>
      <c r="WUD104" s="84"/>
      <c r="WUE104" s="84"/>
      <c r="WUF104" s="84"/>
      <c r="WUG104" s="84"/>
      <c r="WUH104" s="84"/>
      <c r="WUI104" s="84"/>
      <c r="WUJ104" s="84"/>
      <c r="WUK104" s="84"/>
      <c r="WUL104" s="84"/>
      <c r="WUM104" s="84"/>
      <c r="WUN104" s="84"/>
      <c r="WUO104" s="84"/>
      <c r="WUP104" s="84"/>
      <c r="WUQ104" s="84"/>
      <c r="WUR104" s="84"/>
      <c r="WUS104" s="84"/>
      <c r="WUT104" s="84"/>
      <c r="WUU104" s="84"/>
      <c r="WUV104" s="84"/>
      <c r="WUW104" s="84"/>
      <c r="WUX104" s="84"/>
      <c r="WUY104" s="84"/>
      <c r="WUZ104" s="84"/>
      <c r="WVA104" s="84"/>
      <c r="WVB104" s="84"/>
      <c r="WVC104" s="84"/>
      <c r="WVD104" s="84"/>
      <c r="WVE104" s="84"/>
      <c r="WVF104" s="84"/>
      <c r="WVG104" s="84"/>
      <c r="WVH104" s="84"/>
      <c r="WVI104" s="84"/>
      <c r="WVJ104" s="84"/>
      <c r="WVK104" s="84"/>
      <c r="WVL104" s="84"/>
      <c r="WVM104" s="84"/>
      <c r="WVN104" s="84"/>
      <c r="WVO104" s="84"/>
      <c r="WVP104" s="84"/>
      <c r="WVQ104" s="84"/>
    </row>
    <row r="106" spans="1:16137">
      <c r="C106" s="160">
        <f>C70+C82+C91</f>
        <v>5973513.6091996729</v>
      </c>
      <c r="D106" s="160"/>
      <c r="E106" s="160">
        <f>E70+E82+E91</f>
        <v>-67246525.077500075</v>
      </c>
      <c r="F106" s="160"/>
      <c r="G106" s="171">
        <f>G70+G82+G91</f>
        <v>12121806.4399997</v>
      </c>
      <c r="H106" s="160"/>
      <c r="I106" s="160">
        <f>I70+I82+I91</f>
        <v>-61255150.530000001</v>
      </c>
    </row>
    <row r="107" spans="1:16137">
      <c r="C107" s="160" t="e">
        <f>C106+C93-C94</f>
        <v>#REF!</v>
      </c>
      <c r="E107" s="160">
        <f>E106+E93-E94</f>
        <v>0</v>
      </c>
      <c r="G107" s="171" t="e">
        <f>G106+G93-G94</f>
        <v>#REF!</v>
      </c>
      <c r="I107" s="160">
        <f>I106+I93-I94</f>
        <v>0</v>
      </c>
    </row>
  </sheetData>
  <mergeCells count="14">
    <mergeCell ref="A1:I1"/>
    <mergeCell ref="A2:I2"/>
    <mergeCell ref="A3:I3"/>
    <mergeCell ref="A4:I4"/>
    <mergeCell ref="A5:I5"/>
    <mergeCell ref="A58:I58"/>
    <mergeCell ref="A59:I59"/>
    <mergeCell ref="C61:E61"/>
    <mergeCell ref="G61:I61"/>
    <mergeCell ref="C7:E7"/>
    <mergeCell ref="G7:I7"/>
    <mergeCell ref="A55:I55"/>
    <mergeCell ref="A56:I56"/>
    <mergeCell ref="A57:I57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WVQ86"/>
  <sheetViews>
    <sheetView view="pageBreakPreview" topLeftCell="A43" zoomScaleNormal="100" workbookViewId="0">
      <selection activeCell="M50" sqref="M50"/>
    </sheetView>
  </sheetViews>
  <sheetFormatPr defaultColWidth="9" defaultRowHeight="19.8"/>
  <cols>
    <col min="1" max="1" width="40.88671875" style="9" customWidth="1"/>
    <col min="2" max="2" width="4.109375" style="9" customWidth="1"/>
    <col min="3" max="3" width="9.77734375" style="10" customWidth="1"/>
    <col min="4" max="4" width="0.88671875" style="11" customWidth="1"/>
    <col min="5" max="5" width="9.77734375" style="11" customWidth="1"/>
    <col min="6" max="6" width="0.88671875" style="11" customWidth="1"/>
    <col min="7" max="7" width="8.77734375" style="12" customWidth="1"/>
    <col min="8" max="8" width="0.88671875" style="11" customWidth="1"/>
    <col min="9" max="9" width="8.77734375" style="11" customWidth="1"/>
    <col min="10" max="10" width="9" style="13"/>
    <col min="11" max="11" width="9.77734375" style="14" customWidth="1"/>
    <col min="12" max="256" width="9" style="13"/>
    <col min="257" max="257" width="53.77734375" style="13" customWidth="1"/>
    <col min="258" max="258" width="8.109375" style="13" customWidth="1"/>
    <col min="259" max="259" width="14.88671875" style="13" customWidth="1"/>
    <col min="260" max="260" width="0.88671875" style="13" customWidth="1"/>
    <col min="261" max="261" width="14.88671875" style="13" customWidth="1"/>
    <col min="262" max="262" width="0.88671875" style="13" customWidth="1"/>
    <col min="263" max="263" width="14.88671875" style="13" customWidth="1"/>
    <col min="264" max="264" width="0.88671875" style="13" customWidth="1"/>
    <col min="265" max="265" width="14.88671875" style="13" customWidth="1"/>
    <col min="266" max="512" width="9" style="13"/>
    <col min="513" max="513" width="53.77734375" style="13" customWidth="1"/>
    <col min="514" max="514" width="8.109375" style="13" customWidth="1"/>
    <col min="515" max="515" width="14.88671875" style="13" customWidth="1"/>
    <col min="516" max="516" width="0.88671875" style="13" customWidth="1"/>
    <col min="517" max="517" width="14.88671875" style="13" customWidth="1"/>
    <col min="518" max="518" width="0.88671875" style="13" customWidth="1"/>
    <col min="519" max="519" width="14.88671875" style="13" customWidth="1"/>
    <col min="520" max="520" width="0.88671875" style="13" customWidth="1"/>
    <col min="521" max="521" width="14.88671875" style="13" customWidth="1"/>
    <col min="522" max="768" width="9" style="13"/>
    <col min="769" max="769" width="53.77734375" style="13" customWidth="1"/>
    <col min="770" max="770" width="8.109375" style="13" customWidth="1"/>
    <col min="771" max="771" width="14.88671875" style="13" customWidth="1"/>
    <col min="772" max="772" width="0.88671875" style="13" customWidth="1"/>
    <col min="773" max="773" width="14.88671875" style="13" customWidth="1"/>
    <col min="774" max="774" width="0.88671875" style="13" customWidth="1"/>
    <col min="775" max="775" width="14.88671875" style="13" customWidth="1"/>
    <col min="776" max="776" width="0.88671875" style="13" customWidth="1"/>
    <col min="777" max="777" width="14.88671875" style="13" customWidth="1"/>
    <col min="778" max="1024" width="9" style="13"/>
    <col min="1025" max="1025" width="53.77734375" style="13" customWidth="1"/>
    <col min="1026" max="1026" width="8.109375" style="13" customWidth="1"/>
    <col min="1027" max="1027" width="14.88671875" style="13" customWidth="1"/>
    <col min="1028" max="1028" width="0.88671875" style="13" customWidth="1"/>
    <col min="1029" max="1029" width="14.88671875" style="13" customWidth="1"/>
    <col min="1030" max="1030" width="0.88671875" style="13" customWidth="1"/>
    <col min="1031" max="1031" width="14.88671875" style="13" customWidth="1"/>
    <col min="1032" max="1032" width="0.88671875" style="13" customWidth="1"/>
    <col min="1033" max="1033" width="14.88671875" style="13" customWidth="1"/>
    <col min="1034" max="1280" width="9" style="13"/>
    <col min="1281" max="1281" width="53.77734375" style="13" customWidth="1"/>
    <col min="1282" max="1282" width="8.109375" style="13" customWidth="1"/>
    <col min="1283" max="1283" width="14.88671875" style="13" customWidth="1"/>
    <col min="1284" max="1284" width="0.88671875" style="13" customWidth="1"/>
    <col min="1285" max="1285" width="14.88671875" style="13" customWidth="1"/>
    <col min="1286" max="1286" width="0.88671875" style="13" customWidth="1"/>
    <col min="1287" max="1287" width="14.88671875" style="13" customWidth="1"/>
    <col min="1288" max="1288" width="0.88671875" style="13" customWidth="1"/>
    <col min="1289" max="1289" width="14.88671875" style="13" customWidth="1"/>
    <col min="1290" max="1536" width="9" style="13"/>
    <col min="1537" max="1537" width="53.77734375" style="13" customWidth="1"/>
    <col min="1538" max="1538" width="8.109375" style="13" customWidth="1"/>
    <col min="1539" max="1539" width="14.88671875" style="13" customWidth="1"/>
    <col min="1540" max="1540" width="0.88671875" style="13" customWidth="1"/>
    <col min="1541" max="1541" width="14.88671875" style="13" customWidth="1"/>
    <col min="1542" max="1542" width="0.88671875" style="13" customWidth="1"/>
    <col min="1543" max="1543" width="14.88671875" style="13" customWidth="1"/>
    <col min="1544" max="1544" width="0.88671875" style="13" customWidth="1"/>
    <col min="1545" max="1545" width="14.88671875" style="13" customWidth="1"/>
    <col min="1546" max="1792" width="9" style="13"/>
    <col min="1793" max="1793" width="53.77734375" style="13" customWidth="1"/>
    <col min="1794" max="1794" width="8.109375" style="13" customWidth="1"/>
    <col min="1795" max="1795" width="14.88671875" style="13" customWidth="1"/>
    <col min="1796" max="1796" width="0.88671875" style="13" customWidth="1"/>
    <col min="1797" max="1797" width="14.88671875" style="13" customWidth="1"/>
    <col min="1798" max="1798" width="0.88671875" style="13" customWidth="1"/>
    <col min="1799" max="1799" width="14.88671875" style="13" customWidth="1"/>
    <col min="1800" max="1800" width="0.88671875" style="13" customWidth="1"/>
    <col min="1801" max="1801" width="14.88671875" style="13" customWidth="1"/>
    <col min="1802" max="2048" width="9" style="13"/>
    <col min="2049" max="2049" width="53.77734375" style="13" customWidth="1"/>
    <col min="2050" max="2050" width="8.109375" style="13" customWidth="1"/>
    <col min="2051" max="2051" width="14.88671875" style="13" customWidth="1"/>
    <col min="2052" max="2052" width="0.88671875" style="13" customWidth="1"/>
    <col min="2053" max="2053" width="14.88671875" style="13" customWidth="1"/>
    <col min="2054" max="2054" width="0.88671875" style="13" customWidth="1"/>
    <col min="2055" max="2055" width="14.88671875" style="13" customWidth="1"/>
    <col min="2056" max="2056" width="0.88671875" style="13" customWidth="1"/>
    <col min="2057" max="2057" width="14.88671875" style="13" customWidth="1"/>
    <col min="2058" max="2304" width="9" style="13"/>
    <col min="2305" max="2305" width="53.77734375" style="13" customWidth="1"/>
    <col min="2306" max="2306" width="8.109375" style="13" customWidth="1"/>
    <col min="2307" max="2307" width="14.88671875" style="13" customWidth="1"/>
    <col min="2308" max="2308" width="0.88671875" style="13" customWidth="1"/>
    <col min="2309" max="2309" width="14.88671875" style="13" customWidth="1"/>
    <col min="2310" max="2310" width="0.88671875" style="13" customWidth="1"/>
    <col min="2311" max="2311" width="14.88671875" style="13" customWidth="1"/>
    <col min="2312" max="2312" width="0.88671875" style="13" customWidth="1"/>
    <col min="2313" max="2313" width="14.88671875" style="13" customWidth="1"/>
    <col min="2314" max="2560" width="9" style="13"/>
    <col min="2561" max="2561" width="53.77734375" style="13" customWidth="1"/>
    <col min="2562" max="2562" width="8.109375" style="13" customWidth="1"/>
    <col min="2563" max="2563" width="14.88671875" style="13" customWidth="1"/>
    <col min="2564" max="2564" width="0.88671875" style="13" customWidth="1"/>
    <col min="2565" max="2565" width="14.88671875" style="13" customWidth="1"/>
    <col min="2566" max="2566" width="0.88671875" style="13" customWidth="1"/>
    <col min="2567" max="2567" width="14.88671875" style="13" customWidth="1"/>
    <col min="2568" max="2568" width="0.88671875" style="13" customWidth="1"/>
    <col min="2569" max="2569" width="14.88671875" style="13" customWidth="1"/>
    <col min="2570" max="2816" width="9" style="13"/>
    <col min="2817" max="2817" width="53.77734375" style="13" customWidth="1"/>
    <col min="2818" max="2818" width="8.109375" style="13" customWidth="1"/>
    <col min="2819" max="2819" width="14.88671875" style="13" customWidth="1"/>
    <col min="2820" max="2820" width="0.88671875" style="13" customWidth="1"/>
    <col min="2821" max="2821" width="14.88671875" style="13" customWidth="1"/>
    <col min="2822" max="2822" width="0.88671875" style="13" customWidth="1"/>
    <col min="2823" max="2823" width="14.88671875" style="13" customWidth="1"/>
    <col min="2824" max="2824" width="0.88671875" style="13" customWidth="1"/>
    <col min="2825" max="2825" width="14.88671875" style="13" customWidth="1"/>
    <col min="2826" max="3072" width="9" style="13"/>
    <col min="3073" max="3073" width="53.77734375" style="13" customWidth="1"/>
    <col min="3074" max="3074" width="8.109375" style="13" customWidth="1"/>
    <col min="3075" max="3075" width="14.88671875" style="13" customWidth="1"/>
    <col min="3076" max="3076" width="0.88671875" style="13" customWidth="1"/>
    <col min="3077" max="3077" width="14.88671875" style="13" customWidth="1"/>
    <col min="3078" max="3078" width="0.88671875" style="13" customWidth="1"/>
    <col min="3079" max="3079" width="14.88671875" style="13" customWidth="1"/>
    <col min="3080" max="3080" width="0.88671875" style="13" customWidth="1"/>
    <col min="3081" max="3081" width="14.88671875" style="13" customWidth="1"/>
    <col min="3082" max="3328" width="9" style="13"/>
    <col min="3329" max="3329" width="53.77734375" style="13" customWidth="1"/>
    <col min="3330" max="3330" width="8.109375" style="13" customWidth="1"/>
    <col min="3331" max="3331" width="14.88671875" style="13" customWidth="1"/>
    <col min="3332" max="3332" width="0.88671875" style="13" customWidth="1"/>
    <col min="3333" max="3333" width="14.88671875" style="13" customWidth="1"/>
    <col min="3334" max="3334" width="0.88671875" style="13" customWidth="1"/>
    <col min="3335" max="3335" width="14.88671875" style="13" customWidth="1"/>
    <col min="3336" max="3336" width="0.88671875" style="13" customWidth="1"/>
    <col min="3337" max="3337" width="14.88671875" style="13" customWidth="1"/>
    <col min="3338" max="3584" width="9" style="13"/>
    <col min="3585" max="3585" width="53.77734375" style="13" customWidth="1"/>
    <col min="3586" max="3586" width="8.109375" style="13" customWidth="1"/>
    <col min="3587" max="3587" width="14.88671875" style="13" customWidth="1"/>
    <col min="3588" max="3588" width="0.88671875" style="13" customWidth="1"/>
    <col min="3589" max="3589" width="14.88671875" style="13" customWidth="1"/>
    <col min="3590" max="3590" width="0.88671875" style="13" customWidth="1"/>
    <col min="3591" max="3591" width="14.88671875" style="13" customWidth="1"/>
    <col min="3592" max="3592" width="0.88671875" style="13" customWidth="1"/>
    <col min="3593" max="3593" width="14.88671875" style="13" customWidth="1"/>
    <col min="3594" max="3840" width="9" style="13"/>
    <col min="3841" max="3841" width="53.77734375" style="13" customWidth="1"/>
    <col min="3842" max="3842" width="8.109375" style="13" customWidth="1"/>
    <col min="3843" max="3843" width="14.88671875" style="13" customWidth="1"/>
    <col min="3844" max="3844" width="0.88671875" style="13" customWidth="1"/>
    <col min="3845" max="3845" width="14.88671875" style="13" customWidth="1"/>
    <col min="3846" max="3846" width="0.88671875" style="13" customWidth="1"/>
    <col min="3847" max="3847" width="14.88671875" style="13" customWidth="1"/>
    <col min="3848" max="3848" width="0.88671875" style="13" customWidth="1"/>
    <col min="3849" max="3849" width="14.88671875" style="13" customWidth="1"/>
    <col min="3850" max="4096" width="9" style="13"/>
    <col min="4097" max="4097" width="53.77734375" style="13" customWidth="1"/>
    <col min="4098" max="4098" width="8.109375" style="13" customWidth="1"/>
    <col min="4099" max="4099" width="14.88671875" style="13" customWidth="1"/>
    <col min="4100" max="4100" width="0.88671875" style="13" customWidth="1"/>
    <col min="4101" max="4101" width="14.88671875" style="13" customWidth="1"/>
    <col min="4102" max="4102" width="0.88671875" style="13" customWidth="1"/>
    <col min="4103" max="4103" width="14.88671875" style="13" customWidth="1"/>
    <col min="4104" max="4104" width="0.88671875" style="13" customWidth="1"/>
    <col min="4105" max="4105" width="14.88671875" style="13" customWidth="1"/>
    <col min="4106" max="4352" width="9" style="13"/>
    <col min="4353" max="4353" width="53.77734375" style="13" customWidth="1"/>
    <col min="4354" max="4354" width="8.109375" style="13" customWidth="1"/>
    <col min="4355" max="4355" width="14.88671875" style="13" customWidth="1"/>
    <col min="4356" max="4356" width="0.88671875" style="13" customWidth="1"/>
    <col min="4357" max="4357" width="14.88671875" style="13" customWidth="1"/>
    <col min="4358" max="4358" width="0.88671875" style="13" customWidth="1"/>
    <col min="4359" max="4359" width="14.88671875" style="13" customWidth="1"/>
    <col min="4360" max="4360" width="0.88671875" style="13" customWidth="1"/>
    <col min="4361" max="4361" width="14.88671875" style="13" customWidth="1"/>
    <col min="4362" max="4608" width="9" style="13"/>
    <col min="4609" max="4609" width="53.77734375" style="13" customWidth="1"/>
    <col min="4610" max="4610" width="8.109375" style="13" customWidth="1"/>
    <col min="4611" max="4611" width="14.88671875" style="13" customWidth="1"/>
    <col min="4612" max="4612" width="0.88671875" style="13" customWidth="1"/>
    <col min="4613" max="4613" width="14.88671875" style="13" customWidth="1"/>
    <col min="4614" max="4614" width="0.88671875" style="13" customWidth="1"/>
    <col min="4615" max="4615" width="14.88671875" style="13" customWidth="1"/>
    <col min="4616" max="4616" width="0.88671875" style="13" customWidth="1"/>
    <col min="4617" max="4617" width="14.88671875" style="13" customWidth="1"/>
    <col min="4618" max="4864" width="9" style="13"/>
    <col min="4865" max="4865" width="53.77734375" style="13" customWidth="1"/>
    <col min="4866" max="4866" width="8.109375" style="13" customWidth="1"/>
    <col min="4867" max="4867" width="14.88671875" style="13" customWidth="1"/>
    <col min="4868" max="4868" width="0.88671875" style="13" customWidth="1"/>
    <col min="4869" max="4869" width="14.88671875" style="13" customWidth="1"/>
    <col min="4870" max="4870" width="0.88671875" style="13" customWidth="1"/>
    <col min="4871" max="4871" width="14.88671875" style="13" customWidth="1"/>
    <col min="4872" max="4872" width="0.88671875" style="13" customWidth="1"/>
    <col min="4873" max="4873" width="14.88671875" style="13" customWidth="1"/>
    <col min="4874" max="5120" width="9" style="13"/>
    <col min="5121" max="5121" width="53.77734375" style="13" customWidth="1"/>
    <col min="5122" max="5122" width="8.109375" style="13" customWidth="1"/>
    <col min="5123" max="5123" width="14.88671875" style="13" customWidth="1"/>
    <col min="5124" max="5124" width="0.88671875" style="13" customWidth="1"/>
    <col min="5125" max="5125" width="14.88671875" style="13" customWidth="1"/>
    <col min="5126" max="5126" width="0.88671875" style="13" customWidth="1"/>
    <col min="5127" max="5127" width="14.88671875" style="13" customWidth="1"/>
    <col min="5128" max="5128" width="0.88671875" style="13" customWidth="1"/>
    <col min="5129" max="5129" width="14.88671875" style="13" customWidth="1"/>
    <col min="5130" max="5376" width="9" style="13"/>
    <col min="5377" max="5377" width="53.77734375" style="13" customWidth="1"/>
    <col min="5378" max="5378" width="8.109375" style="13" customWidth="1"/>
    <col min="5379" max="5379" width="14.88671875" style="13" customWidth="1"/>
    <col min="5380" max="5380" width="0.88671875" style="13" customWidth="1"/>
    <col min="5381" max="5381" width="14.88671875" style="13" customWidth="1"/>
    <col min="5382" max="5382" width="0.88671875" style="13" customWidth="1"/>
    <col min="5383" max="5383" width="14.88671875" style="13" customWidth="1"/>
    <col min="5384" max="5384" width="0.88671875" style="13" customWidth="1"/>
    <col min="5385" max="5385" width="14.88671875" style="13" customWidth="1"/>
    <col min="5386" max="5632" width="9" style="13"/>
    <col min="5633" max="5633" width="53.77734375" style="13" customWidth="1"/>
    <col min="5634" max="5634" width="8.109375" style="13" customWidth="1"/>
    <col min="5635" max="5635" width="14.88671875" style="13" customWidth="1"/>
    <col min="5636" max="5636" width="0.88671875" style="13" customWidth="1"/>
    <col min="5637" max="5637" width="14.88671875" style="13" customWidth="1"/>
    <col min="5638" max="5638" width="0.88671875" style="13" customWidth="1"/>
    <col min="5639" max="5639" width="14.88671875" style="13" customWidth="1"/>
    <col min="5640" max="5640" width="0.88671875" style="13" customWidth="1"/>
    <col min="5641" max="5641" width="14.88671875" style="13" customWidth="1"/>
    <col min="5642" max="5888" width="9" style="13"/>
    <col min="5889" max="5889" width="53.77734375" style="13" customWidth="1"/>
    <col min="5890" max="5890" width="8.109375" style="13" customWidth="1"/>
    <col min="5891" max="5891" width="14.88671875" style="13" customWidth="1"/>
    <col min="5892" max="5892" width="0.88671875" style="13" customWidth="1"/>
    <col min="5893" max="5893" width="14.88671875" style="13" customWidth="1"/>
    <col min="5894" max="5894" width="0.88671875" style="13" customWidth="1"/>
    <col min="5895" max="5895" width="14.88671875" style="13" customWidth="1"/>
    <col min="5896" max="5896" width="0.88671875" style="13" customWidth="1"/>
    <col min="5897" max="5897" width="14.88671875" style="13" customWidth="1"/>
    <col min="5898" max="6144" width="9" style="13"/>
    <col min="6145" max="6145" width="53.77734375" style="13" customWidth="1"/>
    <col min="6146" max="6146" width="8.109375" style="13" customWidth="1"/>
    <col min="6147" max="6147" width="14.88671875" style="13" customWidth="1"/>
    <col min="6148" max="6148" width="0.88671875" style="13" customWidth="1"/>
    <col min="6149" max="6149" width="14.88671875" style="13" customWidth="1"/>
    <col min="6150" max="6150" width="0.88671875" style="13" customWidth="1"/>
    <col min="6151" max="6151" width="14.88671875" style="13" customWidth="1"/>
    <col min="6152" max="6152" width="0.88671875" style="13" customWidth="1"/>
    <col min="6153" max="6153" width="14.88671875" style="13" customWidth="1"/>
    <col min="6154" max="6400" width="9" style="13"/>
    <col min="6401" max="6401" width="53.77734375" style="13" customWidth="1"/>
    <col min="6402" max="6402" width="8.109375" style="13" customWidth="1"/>
    <col min="6403" max="6403" width="14.88671875" style="13" customWidth="1"/>
    <col min="6404" max="6404" width="0.88671875" style="13" customWidth="1"/>
    <col min="6405" max="6405" width="14.88671875" style="13" customWidth="1"/>
    <col min="6406" max="6406" width="0.88671875" style="13" customWidth="1"/>
    <col min="6407" max="6407" width="14.88671875" style="13" customWidth="1"/>
    <col min="6408" max="6408" width="0.88671875" style="13" customWidth="1"/>
    <col min="6409" max="6409" width="14.88671875" style="13" customWidth="1"/>
    <col min="6410" max="6656" width="9" style="13"/>
    <col min="6657" max="6657" width="53.77734375" style="13" customWidth="1"/>
    <col min="6658" max="6658" width="8.109375" style="13" customWidth="1"/>
    <col min="6659" max="6659" width="14.88671875" style="13" customWidth="1"/>
    <col min="6660" max="6660" width="0.88671875" style="13" customWidth="1"/>
    <col min="6661" max="6661" width="14.88671875" style="13" customWidth="1"/>
    <col min="6662" max="6662" width="0.88671875" style="13" customWidth="1"/>
    <col min="6663" max="6663" width="14.88671875" style="13" customWidth="1"/>
    <col min="6664" max="6664" width="0.88671875" style="13" customWidth="1"/>
    <col min="6665" max="6665" width="14.88671875" style="13" customWidth="1"/>
    <col min="6666" max="6912" width="9" style="13"/>
    <col min="6913" max="6913" width="53.77734375" style="13" customWidth="1"/>
    <col min="6914" max="6914" width="8.109375" style="13" customWidth="1"/>
    <col min="6915" max="6915" width="14.88671875" style="13" customWidth="1"/>
    <col min="6916" max="6916" width="0.88671875" style="13" customWidth="1"/>
    <col min="6917" max="6917" width="14.88671875" style="13" customWidth="1"/>
    <col min="6918" max="6918" width="0.88671875" style="13" customWidth="1"/>
    <col min="6919" max="6919" width="14.88671875" style="13" customWidth="1"/>
    <col min="6920" max="6920" width="0.88671875" style="13" customWidth="1"/>
    <col min="6921" max="6921" width="14.88671875" style="13" customWidth="1"/>
    <col min="6922" max="7168" width="9" style="13"/>
    <col min="7169" max="7169" width="53.77734375" style="13" customWidth="1"/>
    <col min="7170" max="7170" width="8.109375" style="13" customWidth="1"/>
    <col min="7171" max="7171" width="14.88671875" style="13" customWidth="1"/>
    <col min="7172" max="7172" width="0.88671875" style="13" customWidth="1"/>
    <col min="7173" max="7173" width="14.88671875" style="13" customWidth="1"/>
    <col min="7174" max="7174" width="0.88671875" style="13" customWidth="1"/>
    <col min="7175" max="7175" width="14.88671875" style="13" customWidth="1"/>
    <col min="7176" max="7176" width="0.88671875" style="13" customWidth="1"/>
    <col min="7177" max="7177" width="14.88671875" style="13" customWidth="1"/>
    <col min="7178" max="7424" width="9" style="13"/>
    <col min="7425" max="7425" width="53.77734375" style="13" customWidth="1"/>
    <col min="7426" max="7426" width="8.109375" style="13" customWidth="1"/>
    <col min="7427" max="7427" width="14.88671875" style="13" customWidth="1"/>
    <col min="7428" max="7428" width="0.88671875" style="13" customWidth="1"/>
    <col min="7429" max="7429" width="14.88671875" style="13" customWidth="1"/>
    <col min="7430" max="7430" width="0.88671875" style="13" customWidth="1"/>
    <col min="7431" max="7431" width="14.88671875" style="13" customWidth="1"/>
    <col min="7432" max="7432" width="0.88671875" style="13" customWidth="1"/>
    <col min="7433" max="7433" width="14.88671875" style="13" customWidth="1"/>
    <col min="7434" max="7680" width="9" style="13"/>
    <col min="7681" max="7681" width="53.77734375" style="13" customWidth="1"/>
    <col min="7682" max="7682" width="8.109375" style="13" customWidth="1"/>
    <col min="7683" max="7683" width="14.88671875" style="13" customWidth="1"/>
    <col min="7684" max="7684" width="0.88671875" style="13" customWidth="1"/>
    <col min="7685" max="7685" width="14.88671875" style="13" customWidth="1"/>
    <col min="7686" max="7686" width="0.88671875" style="13" customWidth="1"/>
    <col min="7687" max="7687" width="14.88671875" style="13" customWidth="1"/>
    <col min="7688" max="7688" width="0.88671875" style="13" customWidth="1"/>
    <col min="7689" max="7689" width="14.88671875" style="13" customWidth="1"/>
    <col min="7690" max="7936" width="9" style="13"/>
    <col min="7937" max="7937" width="53.77734375" style="13" customWidth="1"/>
    <col min="7938" max="7938" width="8.109375" style="13" customWidth="1"/>
    <col min="7939" max="7939" width="14.88671875" style="13" customWidth="1"/>
    <col min="7940" max="7940" width="0.88671875" style="13" customWidth="1"/>
    <col min="7941" max="7941" width="14.88671875" style="13" customWidth="1"/>
    <col min="7942" max="7942" width="0.88671875" style="13" customWidth="1"/>
    <col min="7943" max="7943" width="14.88671875" style="13" customWidth="1"/>
    <col min="7944" max="7944" width="0.88671875" style="13" customWidth="1"/>
    <col min="7945" max="7945" width="14.88671875" style="13" customWidth="1"/>
    <col min="7946" max="8192" width="9" style="13"/>
    <col min="8193" max="8193" width="53.77734375" style="13" customWidth="1"/>
    <col min="8194" max="8194" width="8.109375" style="13" customWidth="1"/>
    <col min="8195" max="8195" width="14.88671875" style="13" customWidth="1"/>
    <col min="8196" max="8196" width="0.88671875" style="13" customWidth="1"/>
    <col min="8197" max="8197" width="14.88671875" style="13" customWidth="1"/>
    <col min="8198" max="8198" width="0.88671875" style="13" customWidth="1"/>
    <col min="8199" max="8199" width="14.88671875" style="13" customWidth="1"/>
    <col min="8200" max="8200" width="0.88671875" style="13" customWidth="1"/>
    <col min="8201" max="8201" width="14.88671875" style="13" customWidth="1"/>
    <col min="8202" max="8448" width="9" style="13"/>
    <col min="8449" max="8449" width="53.77734375" style="13" customWidth="1"/>
    <col min="8450" max="8450" width="8.109375" style="13" customWidth="1"/>
    <col min="8451" max="8451" width="14.88671875" style="13" customWidth="1"/>
    <col min="8452" max="8452" width="0.88671875" style="13" customWidth="1"/>
    <col min="8453" max="8453" width="14.88671875" style="13" customWidth="1"/>
    <col min="8454" max="8454" width="0.88671875" style="13" customWidth="1"/>
    <col min="8455" max="8455" width="14.88671875" style="13" customWidth="1"/>
    <col min="8456" max="8456" width="0.88671875" style="13" customWidth="1"/>
    <col min="8457" max="8457" width="14.88671875" style="13" customWidth="1"/>
    <col min="8458" max="8704" width="9" style="13"/>
    <col min="8705" max="8705" width="53.77734375" style="13" customWidth="1"/>
    <col min="8706" max="8706" width="8.109375" style="13" customWidth="1"/>
    <col min="8707" max="8707" width="14.88671875" style="13" customWidth="1"/>
    <col min="8708" max="8708" width="0.88671875" style="13" customWidth="1"/>
    <col min="8709" max="8709" width="14.88671875" style="13" customWidth="1"/>
    <col min="8710" max="8710" width="0.88671875" style="13" customWidth="1"/>
    <col min="8711" max="8711" width="14.88671875" style="13" customWidth="1"/>
    <col min="8712" max="8712" width="0.88671875" style="13" customWidth="1"/>
    <col min="8713" max="8713" width="14.88671875" style="13" customWidth="1"/>
    <col min="8714" max="8960" width="9" style="13"/>
    <col min="8961" max="8961" width="53.77734375" style="13" customWidth="1"/>
    <col min="8962" max="8962" width="8.109375" style="13" customWidth="1"/>
    <col min="8963" max="8963" width="14.88671875" style="13" customWidth="1"/>
    <col min="8964" max="8964" width="0.88671875" style="13" customWidth="1"/>
    <col min="8965" max="8965" width="14.88671875" style="13" customWidth="1"/>
    <col min="8966" max="8966" width="0.88671875" style="13" customWidth="1"/>
    <col min="8967" max="8967" width="14.88671875" style="13" customWidth="1"/>
    <col min="8968" max="8968" width="0.88671875" style="13" customWidth="1"/>
    <col min="8969" max="8969" width="14.88671875" style="13" customWidth="1"/>
    <col min="8970" max="9216" width="9" style="13"/>
    <col min="9217" max="9217" width="53.77734375" style="13" customWidth="1"/>
    <col min="9218" max="9218" width="8.109375" style="13" customWidth="1"/>
    <col min="9219" max="9219" width="14.88671875" style="13" customWidth="1"/>
    <col min="9220" max="9220" width="0.88671875" style="13" customWidth="1"/>
    <col min="9221" max="9221" width="14.88671875" style="13" customWidth="1"/>
    <col min="9222" max="9222" width="0.88671875" style="13" customWidth="1"/>
    <col min="9223" max="9223" width="14.88671875" style="13" customWidth="1"/>
    <col min="9224" max="9224" width="0.88671875" style="13" customWidth="1"/>
    <col min="9225" max="9225" width="14.88671875" style="13" customWidth="1"/>
    <col min="9226" max="9472" width="9" style="13"/>
    <col min="9473" max="9473" width="53.77734375" style="13" customWidth="1"/>
    <col min="9474" max="9474" width="8.109375" style="13" customWidth="1"/>
    <col min="9475" max="9475" width="14.88671875" style="13" customWidth="1"/>
    <col min="9476" max="9476" width="0.88671875" style="13" customWidth="1"/>
    <col min="9477" max="9477" width="14.88671875" style="13" customWidth="1"/>
    <col min="9478" max="9478" width="0.88671875" style="13" customWidth="1"/>
    <col min="9479" max="9479" width="14.88671875" style="13" customWidth="1"/>
    <col min="9480" max="9480" width="0.88671875" style="13" customWidth="1"/>
    <col min="9481" max="9481" width="14.88671875" style="13" customWidth="1"/>
    <col min="9482" max="9728" width="9" style="13"/>
    <col min="9729" max="9729" width="53.77734375" style="13" customWidth="1"/>
    <col min="9730" max="9730" width="8.109375" style="13" customWidth="1"/>
    <col min="9731" max="9731" width="14.88671875" style="13" customWidth="1"/>
    <col min="9732" max="9732" width="0.88671875" style="13" customWidth="1"/>
    <col min="9733" max="9733" width="14.88671875" style="13" customWidth="1"/>
    <col min="9734" max="9734" width="0.88671875" style="13" customWidth="1"/>
    <col min="9735" max="9735" width="14.88671875" style="13" customWidth="1"/>
    <col min="9736" max="9736" width="0.88671875" style="13" customWidth="1"/>
    <col min="9737" max="9737" width="14.88671875" style="13" customWidth="1"/>
    <col min="9738" max="9984" width="9" style="13"/>
    <col min="9985" max="9985" width="53.77734375" style="13" customWidth="1"/>
    <col min="9986" max="9986" width="8.109375" style="13" customWidth="1"/>
    <col min="9987" max="9987" width="14.88671875" style="13" customWidth="1"/>
    <col min="9988" max="9988" width="0.88671875" style="13" customWidth="1"/>
    <col min="9989" max="9989" width="14.88671875" style="13" customWidth="1"/>
    <col min="9990" max="9990" width="0.88671875" style="13" customWidth="1"/>
    <col min="9991" max="9991" width="14.88671875" style="13" customWidth="1"/>
    <col min="9992" max="9992" width="0.88671875" style="13" customWidth="1"/>
    <col min="9993" max="9993" width="14.88671875" style="13" customWidth="1"/>
    <col min="9994" max="10240" width="9" style="13"/>
    <col min="10241" max="10241" width="53.77734375" style="13" customWidth="1"/>
    <col min="10242" max="10242" width="8.109375" style="13" customWidth="1"/>
    <col min="10243" max="10243" width="14.88671875" style="13" customWidth="1"/>
    <col min="10244" max="10244" width="0.88671875" style="13" customWidth="1"/>
    <col min="10245" max="10245" width="14.88671875" style="13" customWidth="1"/>
    <col min="10246" max="10246" width="0.88671875" style="13" customWidth="1"/>
    <col min="10247" max="10247" width="14.88671875" style="13" customWidth="1"/>
    <col min="10248" max="10248" width="0.88671875" style="13" customWidth="1"/>
    <col min="10249" max="10249" width="14.88671875" style="13" customWidth="1"/>
    <col min="10250" max="10496" width="9" style="13"/>
    <col min="10497" max="10497" width="53.77734375" style="13" customWidth="1"/>
    <col min="10498" max="10498" width="8.109375" style="13" customWidth="1"/>
    <col min="10499" max="10499" width="14.88671875" style="13" customWidth="1"/>
    <col min="10500" max="10500" width="0.88671875" style="13" customWidth="1"/>
    <col min="10501" max="10501" width="14.88671875" style="13" customWidth="1"/>
    <col min="10502" max="10502" width="0.88671875" style="13" customWidth="1"/>
    <col min="10503" max="10503" width="14.88671875" style="13" customWidth="1"/>
    <col min="10504" max="10504" width="0.88671875" style="13" customWidth="1"/>
    <col min="10505" max="10505" width="14.88671875" style="13" customWidth="1"/>
    <col min="10506" max="10752" width="9" style="13"/>
    <col min="10753" max="10753" width="53.77734375" style="13" customWidth="1"/>
    <col min="10754" max="10754" width="8.109375" style="13" customWidth="1"/>
    <col min="10755" max="10755" width="14.88671875" style="13" customWidth="1"/>
    <col min="10756" max="10756" width="0.88671875" style="13" customWidth="1"/>
    <col min="10757" max="10757" width="14.88671875" style="13" customWidth="1"/>
    <col min="10758" max="10758" width="0.88671875" style="13" customWidth="1"/>
    <col min="10759" max="10759" width="14.88671875" style="13" customWidth="1"/>
    <col min="10760" max="10760" width="0.88671875" style="13" customWidth="1"/>
    <col min="10761" max="10761" width="14.88671875" style="13" customWidth="1"/>
    <col min="10762" max="11008" width="9" style="13"/>
    <col min="11009" max="11009" width="53.77734375" style="13" customWidth="1"/>
    <col min="11010" max="11010" width="8.109375" style="13" customWidth="1"/>
    <col min="11011" max="11011" width="14.88671875" style="13" customWidth="1"/>
    <col min="11012" max="11012" width="0.88671875" style="13" customWidth="1"/>
    <col min="11013" max="11013" width="14.88671875" style="13" customWidth="1"/>
    <col min="11014" max="11014" width="0.88671875" style="13" customWidth="1"/>
    <col min="11015" max="11015" width="14.88671875" style="13" customWidth="1"/>
    <col min="11016" max="11016" width="0.88671875" style="13" customWidth="1"/>
    <col min="11017" max="11017" width="14.88671875" style="13" customWidth="1"/>
    <col min="11018" max="11264" width="9" style="13"/>
    <col min="11265" max="11265" width="53.77734375" style="13" customWidth="1"/>
    <col min="11266" max="11266" width="8.109375" style="13" customWidth="1"/>
    <col min="11267" max="11267" width="14.88671875" style="13" customWidth="1"/>
    <col min="11268" max="11268" width="0.88671875" style="13" customWidth="1"/>
    <col min="11269" max="11269" width="14.88671875" style="13" customWidth="1"/>
    <col min="11270" max="11270" width="0.88671875" style="13" customWidth="1"/>
    <col min="11271" max="11271" width="14.88671875" style="13" customWidth="1"/>
    <col min="11272" max="11272" width="0.88671875" style="13" customWidth="1"/>
    <col min="11273" max="11273" width="14.88671875" style="13" customWidth="1"/>
    <col min="11274" max="11520" width="9" style="13"/>
    <col min="11521" max="11521" width="53.77734375" style="13" customWidth="1"/>
    <col min="11522" max="11522" width="8.109375" style="13" customWidth="1"/>
    <col min="11523" max="11523" width="14.88671875" style="13" customWidth="1"/>
    <col min="11524" max="11524" width="0.88671875" style="13" customWidth="1"/>
    <col min="11525" max="11525" width="14.88671875" style="13" customWidth="1"/>
    <col min="11526" max="11526" width="0.88671875" style="13" customWidth="1"/>
    <col min="11527" max="11527" width="14.88671875" style="13" customWidth="1"/>
    <col min="11528" max="11528" width="0.88671875" style="13" customWidth="1"/>
    <col min="11529" max="11529" width="14.88671875" style="13" customWidth="1"/>
    <col min="11530" max="11776" width="9" style="13"/>
    <col min="11777" max="11777" width="53.77734375" style="13" customWidth="1"/>
    <col min="11778" max="11778" width="8.109375" style="13" customWidth="1"/>
    <col min="11779" max="11779" width="14.88671875" style="13" customWidth="1"/>
    <col min="11780" max="11780" width="0.88671875" style="13" customWidth="1"/>
    <col min="11781" max="11781" width="14.88671875" style="13" customWidth="1"/>
    <col min="11782" max="11782" width="0.88671875" style="13" customWidth="1"/>
    <col min="11783" max="11783" width="14.88671875" style="13" customWidth="1"/>
    <col min="11784" max="11784" width="0.88671875" style="13" customWidth="1"/>
    <col min="11785" max="11785" width="14.88671875" style="13" customWidth="1"/>
    <col min="11786" max="12032" width="9" style="13"/>
    <col min="12033" max="12033" width="53.77734375" style="13" customWidth="1"/>
    <col min="12034" max="12034" width="8.109375" style="13" customWidth="1"/>
    <col min="12035" max="12035" width="14.88671875" style="13" customWidth="1"/>
    <col min="12036" max="12036" width="0.88671875" style="13" customWidth="1"/>
    <col min="12037" max="12037" width="14.88671875" style="13" customWidth="1"/>
    <col min="12038" max="12038" width="0.88671875" style="13" customWidth="1"/>
    <col min="12039" max="12039" width="14.88671875" style="13" customWidth="1"/>
    <col min="12040" max="12040" width="0.88671875" style="13" customWidth="1"/>
    <col min="12041" max="12041" width="14.88671875" style="13" customWidth="1"/>
    <col min="12042" max="12288" width="9" style="13"/>
    <col min="12289" max="12289" width="53.77734375" style="13" customWidth="1"/>
    <col min="12290" max="12290" width="8.109375" style="13" customWidth="1"/>
    <col min="12291" max="12291" width="14.88671875" style="13" customWidth="1"/>
    <col min="12292" max="12292" width="0.88671875" style="13" customWidth="1"/>
    <col min="12293" max="12293" width="14.88671875" style="13" customWidth="1"/>
    <col min="12294" max="12294" width="0.88671875" style="13" customWidth="1"/>
    <col min="12295" max="12295" width="14.88671875" style="13" customWidth="1"/>
    <col min="12296" max="12296" width="0.88671875" style="13" customWidth="1"/>
    <col min="12297" max="12297" width="14.88671875" style="13" customWidth="1"/>
    <col min="12298" max="12544" width="9" style="13"/>
    <col min="12545" max="12545" width="53.77734375" style="13" customWidth="1"/>
    <col min="12546" max="12546" width="8.109375" style="13" customWidth="1"/>
    <col min="12547" max="12547" width="14.88671875" style="13" customWidth="1"/>
    <col min="12548" max="12548" width="0.88671875" style="13" customWidth="1"/>
    <col min="12549" max="12549" width="14.88671875" style="13" customWidth="1"/>
    <col min="12550" max="12550" width="0.88671875" style="13" customWidth="1"/>
    <col min="12551" max="12551" width="14.88671875" style="13" customWidth="1"/>
    <col min="12552" max="12552" width="0.88671875" style="13" customWidth="1"/>
    <col min="12553" max="12553" width="14.88671875" style="13" customWidth="1"/>
    <col min="12554" max="12800" width="9" style="13"/>
    <col min="12801" max="12801" width="53.77734375" style="13" customWidth="1"/>
    <col min="12802" max="12802" width="8.109375" style="13" customWidth="1"/>
    <col min="12803" max="12803" width="14.88671875" style="13" customWidth="1"/>
    <col min="12804" max="12804" width="0.88671875" style="13" customWidth="1"/>
    <col min="12805" max="12805" width="14.88671875" style="13" customWidth="1"/>
    <col min="12806" max="12806" width="0.88671875" style="13" customWidth="1"/>
    <col min="12807" max="12807" width="14.88671875" style="13" customWidth="1"/>
    <col min="12808" max="12808" width="0.88671875" style="13" customWidth="1"/>
    <col min="12809" max="12809" width="14.88671875" style="13" customWidth="1"/>
    <col min="12810" max="13056" width="9" style="13"/>
    <col min="13057" max="13057" width="53.77734375" style="13" customWidth="1"/>
    <col min="13058" max="13058" width="8.109375" style="13" customWidth="1"/>
    <col min="13059" max="13059" width="14.88671875" style="13" customWidth="1"/>
    <col min="13060" max="13060" width="0.88671875" style="13" customWidth="1"/>
    <col min="13061" max="13061" width="14.88671875" style="13" customWidth="1"/>
    <col min="13062" max="13062" width="0.88671875" style="13" customWidth="1"/>
    <col min="13063" max="13063" width="14.88671875" style="13" customWidth="1"/>
    <col min="13064" max="13064" width="0.88671875" style="13" customWidth="1"/>
    <col min="13065" max="13065" width="14.88671875" style="13" customWidth="1"/>
    <col min="13066" max="13312" width="9" style="13"/>
    <col min="13313" max="13313" width="53.77734375" style="13" customWidth="1"/>
    <col min="13314" max="13314" width="8.109375" style="13" customWidth="1"/>
    <col min="13315" max="13315" width="14.88671875" style="13" customWidth="1"/>
    <col min="13316" max="13316" width="0.88671875" style="13" customWidth="1"/>
    <col min="13317" max="13317" width="14.88671875" style="13" customWidth="1"/>
    <col min="13318" max="13318" width="0.88671875" style="13" customWidth="1"/>
    <col min="13319" max="13319" width="14.88671875" style="13" customWidth="1"/>
    <col min="13320" max="13320" width="0.88671875" style="13" customWidth="1"/>
    <col min="13321" max="13321" width="14.88671875" style="13" customWidth="1"/>
    <col min="13322" max="13568" width="9" style="13"/>
    <col min="13569" max="13569" width="53.77734375" style="13" customWidth="1"/>
    <col min="13570" max="13570" width="8.109375" style="13" customWidth="1"/>
    <col min="13571" max="13571" width="14.88671875" style="13" customWidth="1"/>
    <col min="13572" max="13572" width="0.88671875" style="13" customWidth="1"/>
    <col min="13573" max="13573" width="14.88671875" style="13" customWidth="1"/>
    <col min="13574" max="13574" width="0.88671875" style="13" customWidth="1"/>
    <col min="13575" max="13575" width="14.88671875" style="13" customWidth="1"/>
    <col min="13576" max="13576" width="0.88671875" style="13" customWidth="1"/>
    <col min="13577" max="13577" width="14.88671875" style="13" customWidth="1"/>
    <col min="13578" max="13824" width="9" style="13"/>
    <col min="13825" max="13825" width="53.77734375" style="13" customWidth="1"/>
    <col min="13826" max="13826" width="8.109375" style="13" customWidth="1"/>
    <col min="13827" max="13827" width="14.88671875" style="13" customWidth="1"/>
    <col min="13828" max="13828" width="0.88671875" style="13" customWidth="1"/>
    <col min="13829" max="13829" width="14.88671875" style="13" customWidth="1"/>
    <col min="13830" max="13830" width="0.88671875" style="13" customWidth="1"/>
    <col min="13831" max="13831" width="14.88671875" style="13" customWidth="1"/>
    <col min="13832" max="13832" width="0.88671875" style="13" customWidth="1"/>
    <col min="13833" max="13833" width="14.88671875" style="13" customWidth="1"/>
    <col min="13834" max="14080" width="9" style="13"/>
    <col min="14081" max="14081" width="53.77734375" style="13" customWidth="1"/>
    <col min="14082" max="14082" width="8.109375" style="13" customWidth="1"/>
    <col min="14083" max="14083" width="14.88671875" style="13" customWidth="1"/>
    <col min="14084" max="14084" width="0.88671875" style="13" customWidth="1"/>
    <col min="14085" max="14085" width="14.88671875" style="13" customWidth="1"/>
    <col min="14086" max="14086" width="0.88671875" style="13" customWidth="1"/>
    <col min="14087" max="14087" width="14.88671875" style="13" customWidth="1"/>
    <col min="14088" max="14088" width="0.88671875" style="13" customWidth="1"/>
    <col min="14089" max="14089" width="14.88671875" style="13" customWidth="1"/>
    <col min="14090" max="14336" width="9" style="13"/>
    <col min="14337" max="14337" width="53.77734375" style="13" customWidth="1"/>
    <col min="14338" max="14338" width="8.109375" style="13" customWidth="1"/>
    <col min="14339" max="14339" width="14.88671875" style="13" customWidth="1"/>
    <col min="14340" max="14340" width="0.88671875" style="13" customWidth="1"/>
    <col min="14341" max="14341" width="14.88671875" style="13" customWidth="1"/>
    <col min="14342" max="14342" width="0.88671875" style="13" customWidth="1"/>
    <col min="14343" max="14343" width="14.88671875" style="13" customWidth="1"/>
    <col min="14344" max="14344" width="0.88671875" style="13" customWidth="1"/>
    <col min="14345" max="14345" width="14.88671875" style="13" customWidth="1"/>
    <col min="14346" max="14592" width="9" style="13"/>
    <col min="14593" max="14593" width="53.77734375" style="13" customWidth="1"/>
    <col min="14594" max="14594" width="8.109375" style="13" customWidth="1"/>
    <col min="14595" max="14595" width="14.88671875" style="13" customWidth="1"/>
    <col min="14596" max="14596" width="0.88671875" style="13" customWidth="1"/>
    <col min="14597" max="14597" width="14.88671875" style="13" customWidth="1"/>
    <col min="14598" max="14598" width="0.88671875" style="13" customWidth="1"/>
    <col min="14599" max="14599" width="14.88671875" style="13" customWidth="1"/>
    <col min="14600" max="14600" width="0.88671875" style="13" customWidth="1"/>
    <col min="14601" max="14601" width="14.88671875" style="13" customWidth="1"/>
    <col min="14602" max="14848" width="9" style="13"/>
    <col min="14849" max="14849" width="53.77734375" style="13" customWidth="1"/>
    <col min="14850" max="14850" width="8.109375" style="13" customWidth="1"/>
    <col min="14851" max="14851" width="14.88671875" style="13" customWidth="1"/>
    <col min="14852" max="14852" width="0.88671875" style="13" customWidth="1"/>
    <col min="14853" max="14853" width="14.88671875" style="13" customWidth="1"/>
    <col min="14854" max="14854" width="0.88671875" style="13" customWidth="1"/>
    <col min="14855" max="14855" width="14.88671875" style="13" customWidth="1"/>
    <col min="14856" max="14856" width="0.88671875" style="13" customWidth="1"/>
    <col min="14857" max="14857" width="14.88671875" style="13" customWidth="1"/>
    <col min="14858" max="15104" width="9" style="13"/>
    <col min="15105" max="15105" width="53.77734375" style="13" customWidth="1"/>
    <col min="15106" max="15106" width="8.109375" style="13" customWidth="1"/>
    <col min="15107" max="15107" width="14.88671875" style="13" customWidth="1"/>
    <col min="15108" max="15108" width="0.88671875" style="13" customWidth="1"/>
    <col min="15109" max="15109" width="14.88671875" style="13" customWidth="1"/>
    <col min="15110" max="15110" width="0.88671875" style="13" customWidth="1"/>
    <col min="15111" max="15111" width="14.88671875" style="13" customWidth="1"/>
    <col min="15112" max="15112" width="0.88671875" style="13" customWidth="1"/>
    <col min="15113" max="15113" width="14.88671875" style="13" customWidth="1"/>
    <col min="15114" max="15360" width="9" style="13"/>
    <col min="15361" max="15361" width="53.77734375" style="13" customWidth="1"/>
    <col min="15362" max="15362" width="8.109375" style="13" customWidth="1"/>
    <col min="15363" max="15363" width="14.88671875" style="13" customWidth="1"/>
    <col min="15364" max="15364" width="0.88671875" style="13" customWidth="1"/>
    <col min="15365" max="15365" width="14.88671875" style="13" customWidth="1"/>
    <col min="15366" max="15366" width="0.88671875" style="13" customWidth="1"/>
    <col min="15367" max="15367" width="14.88671875" style="13" customWidth="1"/>
    <col min="15368" max="15368" width="0.88671875" style="13" customWidth="1"/>
    <col min="15369" max="15369" width="14.88671875" style="13" customWidth="1"/>
    <col min="15370" max="15616" width="9" style="13"/>
    <col min="15617" max="15617" width="53.77734375" style="13" customWidth="1"/>
    <col min="15618" max="15618" width="8.109375" style="13" customWidth="1"/>
    <col min="15619" max="15619" width="14.88671875" style="13" customWidth="1"/>
    <col min="15620" max="15620" width="0.88671875" style="13" customWidth="1"/>
    <col min="15621" max="15621" width="14.88671875" style="13" customWidth="1"/>
    <col min="15622" max="15622" width="0.88671875" style="13" customWidth="1"/>
    <col min="15623" max="15623" width="14.88671875" style="13" customWidth="1"/>
    <col min="15624" max="15624" width="0.88671875" style="13" customWidth="1"/>
    <col min="15625" max="15625" width="14.88671875" style="13" customWidth="1"/>
    <col min="15626" max="15872" width="9" style="13"/>
    <col min="15873" max="15873" width="53.77734375" style="13" customWidth="1"/>
    <col min="15874" max="15874" width="8.109375" style="13" customWidth="1"/>
    <col min="15875" max="15875" width="14.88671875" style="13" customWidth="1"/>
    <col min="15876" max="15876" width="0.88671875" style="13" customWidth="1"/>
    <col min="15877" max="15877" width="14.88671875" style="13" customWidth="1"/>
    <col min="15878" max="15878" width="0.88671875" style="13" customWidth="1"/>
    <col min="15879" max="15879" width="14.88671875" style="13" customWidth="1"/>
    <col min="15880" max="15880" width="0.88671875" style="13" customWidth="1"/>
    <col min="15881" max="15881" width="14.88671875" style="13" customWidth="1"/>
    <col min="15882" max="16128" width="9" style="13"/>
    <col min="16129" max="16129" width="53.77734375" style="13" customWidth="1"/>
    <col min="16130" max="16130" width="8.109375" style="13" customWidth="1"/>
    <col min="16131" max="16131" width="14.88671875" style="13" customWidth="1"/>
    <col min="16132" max="16132" width="0.88671875" style="13" customWidth="1"/>
    <col min="16133" max="16133" width="14.88671875" style="13" customWidth="1"/>
    <col min="16134" max="16134" width="0.88671875" style="13" customWidth="1"/>
    <col min="16135" max="16135" width="14.88671875" style="13" customWidth="1"/>
    <col min="16136" max="16136" width="0.88671875" style="13" customWidth="1"/>
    <col min="16137" max="16137" width="14.88671875" style="13" customWidth="1"/>
    <col min="16138" max="16384" width="9" style="13"/>
  </cols>
  <sheetData>
    <row r="1" spans="1:17" s="1" customFormat="1" ht="22.05" customHeight="1">
      <c r="A1" s="15"/>
      <c r="B1" s="15"/>
      <c r="C1" s="16"/>
      <c r="D1" s="8"/>
      <c r="E1" s="8"/>
      <c r="F1" s="8"/>
      <c r="G1" s="17"/>
      <c r="H1" s="8"/>
      <c r="I1" s="60" t="s">
        <v>0</v>
      </c>
      <c r="K1" s="61"/>
    </row>
    <row r="2" spans="1:17" s="1" customFormat="1" ht="22.05" customHeight="1">
      <c r="A2" s="15"/>
      <c r="B2" s="15"/>
      <c r="C2" s="16"/>
      <c r="D2" s="8"/>
      <c r="E2" s="8"/>
      <c r="F2" s="8"/>
      <c r="G2" s="17"/>
      <c r="H2" s="8"/>
      <c r="I2" s="60" t="s">
        <v>1</v>
      </c>
      <c r="K2" s="61"/>
    </row>
    <row r="3" spans="1:17" s="1" customFormat="1" ht="22.05" customHeight="1">
      <c r="A3" s="470" t="s">
        <v>298</v>
      </c>
      <c r="B3" s="471"/>
      <c r="C3" s="471"/>
      <c r="D3" s="471"/>
      <c r="E3" s="471"/>
      <c r="F3" s="471"/>
      <c r="G3" s="471"/>
      <c r="H3" s="471"/>
      <c r="I3" s="471"/>
      <c r="K3" s="61"/>
    </row>
    <row r="4" spans="1:17" s="2" customFormat="1" ht="22.05" customHeight="1">
      <c r="A4" s="472" t="s">
        <v>3</v>
      </c>
      <c r="B4" s="472"/>
      <c r="C4" s="472"/>
      <c r="D4" s="472"/>
      <c r="E4" s="472"/>
      <c r="F4" s="472"/>
      <c r="G4" s="472"/>
      <c r="H4" s="472"/>
      <c r="I4" s="472"/>
      <c r="K4" s="61"/>
    </row>
    <row r="5" spans="1:17" s="2" customFormat="1" ht="22.05" customHeight="1">
      <c r="A5" s="472" t="s">
        <v>299</v>
      </c>
      <c r="B5" s="472"/>
      <c r="C5" s="472"/>
      <c r="D5" s="472"/>
      <c r="E5" s="472"/>
      <c r="F5" s="472"/>
      <c r="G5" s="472"/>
      <c r="H5" s="472"/>
      <c r="I5" s="472"/>
      <c r="K5" s="61"/>
    </row>
    <row r="6" spans="1:17" s="2" customFormat="1" ht="22.05" customHeight="1">
      <c r="A6" s="472" t="str">
        <f>PL_พันบาท3M!A6</f>
        <v>FOR THE THREE-MONTH PERIOD ENDED MARCH 31, 2022</v>
      </c>
      <c r="B6" s="472"/>
      <c r="C6" s="472"/>
      <c r="D6" s="472"/>
      <c r="E6" s="472"/>
      <c r="F6" s="472"/>
      <c r="G6" s="472"/>
      <c r="H6" s="472"/>
      <c r="I6" s="472"/>
      <c r="K6" s="61"/>
    </row>
    <row r="7" spans="1:17" s="3" customFormat="1" ht="12.75" customHeight="1">
      <c r="A7" s="18"/>
      <c r="B7" s="18"/>
      <c r="C7" s="19"/>
      <c r="D7" s="19"/>
      <c r="E7" s="19"/>
      <c r="F7" s="19"/>
      <c r="G7" s="19"/>
      <c r="H7" s="19"/>
      <c r="I7" s="62" t="s">
        <v>6</v>
      </c>
      <c r="K7" s="63"/>
    </row>
    <row r="8" spans="1:17" s="4" customFormat="1" ht="17.399999999999999">
      <c r="A8" s="20" t="s">
        <v>84</v>
      </c>
      <c r="B8" s="21"/>
      <c r="C8" s="473" t="s">
        <v>8</v>
      </c>
      <c r="D8" s="473"/>
      <c r="E8" s="473"/>
      <c r="F8" s="22"/>
      <c r="G8" s="474" t="s">
        <v>9</v>
      </c>
      <c r="H8" s="474"/>
      <c r="I8" s="474"/>
      <c r="K8" s="63"/>
    </row>
    <row r="9" spans="1:17" s="4" customFormat="1" ht="17.399999999999999">
      <c r="A9" s="20"/>
      <c r="B9" s="23"/>
      <c r="C9" s="24" t="s">
        <v>13</v>
      </c>
      <c r="D9" s="25"/>
      <c r="E9" s="24" t="s">
        <v>14</v>
      </c>
      <c r="F9" s="25"/>
      <c r="G9" s="24" t="s">
        <v>13</v>
      </c>
      <c r="H9" s="25"/>
      <c r="I9" s="24" t="s">
        <v>14</v>
      </c>
      <c r="K9" s="63"/>
    </row>
    <row r="10" spans="1:17" s="4" customFormat="1" ht="17.399999999999999">
      <c r="A10" s="26" t="s">
        <v>300</v>
      </c>
      <c r="B10" s="27"/>
      <c r="C10" s="28"/>
      <c r="D10" s="29"/>
      <c r="E10" s="29"/>
      <c r="F10" s="29"/>
      <c r="G10" s="29"/>
      <c r="H10" s="29"/>
      <c r="I10" s="29"/>
      <c r="K10" s="63"/>
    </row>
    <row r="11" spans="1:17" s="4" customFormat="1" ht="17.399999999999999">
      <c r="A11" s="3" t="s">
        <v>102</v>
      </c>
      <c r="B11" s="30"/>
      <c r="C11" s="31">
        <v>-66105</v>
      </c>
      <c r="D11" s="32"/>
      <c r="E11" s="32">
        <v>45074</v>
      </c>
      <c r="F11" s="32"/>
      <c r="G11" s="32">
        <v>-49215</v>
      </c>
      <c r="H11" s="32"/>
      <c r="I11" s="32">
        <v>14759</v>
      </c>
      <c r="K11" s="64">
        <f>SUM(C11:C26)-C28</f>
        <v>0</v>
      </c>
      <c r="L11" s="63">
        <f t="shared" ref="L11:Q11" si="0">SUM(D11:D26)-D28</f>
        <v>0</v>
      </c>
      <c r="M11" s="63">
        <f t="shared" si="0"/>
        <v>0</v>
      </c>
      <c r="N11" s="63">
        <f t="shared" si="0"/>
        <v>0</v>
      </c>
      <c r="O11" s="63">
        <f t="shared" si="0"/>
        <v>0</v>
      </c>
      <c r="P11" s="63">
        <f t="shared" si="0"/>
        <v>0</v>
      </c>
      <c r="Q11" s="63">
        <f t="shared" si="0"/>
        <v>0</v>
      </c>
    </row>
    <row r="12" spans="1:17" s="4" customFormat="1" ht="17.399999999999999">
      <c r="A12" s="3" t="s">
        <v>301</v>
      </c>
      <c r="B12" s="30"/>
      <c r="C12" s="31"/>
      <c r="D12" s="32"/>
      <c r="E12" s="32"/>
      <c r="F12" s="32"/>
      <c r="G12" s="33"/>
      <c r="H12" s="32"/>
      <c r="I12" s="32"/>
      <c r="K12" s="63"/>
    </row>
    <row r="13" spans="1:17" s="4" customFormat="1" ht="17.399999999999999">
      <c r="A13" s="34" t="s">
        <v>302</v>
      </c>
      <c r="B13" s="35"/>
      <c r="C13" s="31">
        <v>8613</v>
      </c>
      <c r="D13" s="32"/>
      <c r="E13" s="32">
        <v>9456</v>
      </c>
      <c r="F13" s="32"/>
      <c r="G13" s="32">
        <v>4952</v>
      </c>
      <c r="H13" s="32"/>
      <c r="I13" s="32">
        <v>5659</v>
      </c>
      <c r="K13" s="63"/>
      <c r="L13" s="65"/>
    </row>
    <row r="14" spans="1:17" s="4" customFormat="1" ht="17.399999999999999">
      <c r="A14" s="34" t="s">
        <v>303</v>
      </c>
      <c r="B14" s="35"/>
      <c r="C14" s="31">
        <v>5409</v>
      </c>
      <c r="D14" s="32"/>
      <c r="E14" s="32">
        <v>4979</v>
      </c>
      <c r="F14" s="32"/>
      <c r="G14" s="32">
        <v>965</v>
      </c>
      <c r="H14" s="32"/>
      <c r="I14" s="32">
        <v>771</v>
      </c>
      <c r="K14" s="63"/>
      <c r="L14" s="65"/>
    </row>
    <row r="15" spans="1:17" s="4" customFormat="1" ht="17.399999999999999">
      <c r="A15" s="34" t="s">
        <v>304</v>
      </c>
      <c r="B15" s="35"/>
      <c r="C15" s="31">
        <v>0</v>
      </c>
      <c r="D15" s="32"/>
      <c r="E15" s="31">
        <v>-80</v>
      </c>
      <c r="F15" s="32"/>
      <c r="G15" s="33">
        <v>0</v>
      </c>
      <c r="H15" s="32"/>
      <c r="I15" s="31">
        <v>-80</v>
      </c>
      <c r="K15" s="63"/>
      <c r="L15" s="65"/>
    </row>
    <row r="16" spans="1:17" s="4" customFormat="1" ht="17.399999999999999">
      <c r="A16" s="34" t="s">
        <v>362</v>
      </c>
      <c r="B16" s="35"/>
      <c r="C16" s="31">
        <v>-135</v>
      </c>
      <c r="D16" s="32"/>
      <c r="E16" s="31">
        <v>-147</v>
      </c>
      <c r="F16" s="32"/>
      <c r="G16" s="32">
        <v>22</v>
      </c>
      <c r="H16" s="32"/>
      <c r="I16" s="31">
        <v>-147</v>
      </c>
      <c r="K16" s="63"/>
      <c r="L16" s="65"/>
    </row>
    <row r="17" spans="1:12" s="5" customFormat="1" ht="17.399999999999999">
      <c r="A17" s="34" t="s">
        <v>305</v>
      </c>
      <c r="B17" s="35"/>
      <c r="C17" s="31">
        <v>-100</v>
      </c>
      <c r="D17" s="32"/>
      <c r="E17" s="32">
        <v>380</v>
      </c>
      <c r="F17" s="32"/>
      <c r="G17" s="32">
        <v>-27</v>
      </c>
      <c r="H17" s="32"/>
      <c r="I17" s="31">
        <v>509</v>
      </c>
      <c r="K17" s="66"/>
      <c r="L17" s="67"/>
    </row>
    <row r="18" spans="1:12" s="5" customFormat="1" ht="17.399999999999999">
      <c r="A18" s="34" t="s">
        <v>306</v>
      </c>
      <c r="B18" s="35"/>
      <c r="C18" s="31">
        <v>28</v>
      </c>
      <c r="D18" s="32"/>
      <c r="E18" s="33">
        <v>0</v>
      </c>
      <c r="F18" s="32"/>
      <c r="G18" s="31">
        <v>28</v>
      </c>
      <c r="H18" s="32"/>
      <c r="I18" s="33">
        <v>0</v>
      </c>
      <c r="K18" s="66"/>
      <c r="L18" s="67"/>
    </row>
    <row r="19" spans="1:12" s="4" customFormat="1" ht="17.399999999999999">
      <c r="A19" s="34" t="s">
        <v>307</v>
      </c>
      <c r="B19" s="35"/>
      <c r="C19" s="31">
        <v>-680</v>
      </c>
      <c r="D19" s="32"/>
      <c r="E19" s="32">
        <v>504</v>
      </c>
      <c r="F19" s="32"/>
      <c r="G19" s="32">
        <v>46</v>
      </c>
      <c r="H19" s="32"/>
      <c r="I19" s="32">
        <v>1004</v>
      </c>
      <c r="K19" s="63"/>
      <c r="L19" s="65"/>
    </row>
    <row r="20" spans="1:12" s="4" customFormat="1" ht="17.399999999999999">
      <c r="A20" s="34" t="s">
        <v>308</v>
      </c>
      <c r="B20" s="35"/>
      <c r="C20" s="33">
        <v>0</v>
      </c>
      <c r="D20" s="32"/>
      <c r="E20" s="32">
        <v>981</v>
      </c>
      <c r="F20" s="32"/>
      <c r="G20" s="33">
        <v>0</v>
      </c>
      <c r="H20" s="32"/>
      <c r="I20" s="32">
        <v>981</v>
      </c>
      <c r="K20" s="63"/>
      <c r="L20" s="65"/>
    </row>
    <row r="21" spans="1:12" s="4" customFormat="1" ht="17.399999999999999">
      <c r="A21" s="34" t="s">
        <v>309</v>
      </c>
      <c r="B21" s="35"/>
      <c r="C21" s="31">
        <v>-17360</v>
      </c>
      <c r="D21" s="32"/>
      <c r="E21" s="32">
        <v>-40323</v>
      </c>
      <c r="F21" s="32"/>
      <c r="G21" s="33">
        <v>0</v>
      </c>
      <c r="H21" s="33"/>
      <c r="I21" s="33">
        <v>0</v>
      </c>
      <c r="K21" s="63"/>
      <c r="L21" s="65"/>
    </row>
    <row r="22" spans="1:12" s="4" customFormat="1" ht="17.399999999999999">
      <c r="A22" s="34" t="s">
        <v>310</v>
      </c>
      <c r="B22" s="35"/>
      <c r="C22" s="31">
        <v>1390</v>
      </c>
      <c r="D22" s="32"/>
      <c r="E22" s="33">
        <v>0</v>
      </c>
      <c r="F22" s="32"/>
      <c r="G22" s="32">
        <v>1390</v>
      </c>
      <c r="H22" s="33"/>
      <c r="I22" s="33">
        <v>0</v>
      </c>
      <c r="K22" s="63"/>
      <c r="L22" s="65"/>
    </row>
    <row r="23" spans="1:12" s="4" customFormat="1" ht="17.399999999999999">
      <c r="A23" s="34" t="s">
        <v>311</v>
      </c>
      <c r="B23" s="35"/>
      <c r="C23" s="31">
        <v>3186</v>
      </c>
      <c r="D23" s="32"/>
      <c r="E23" s="32">
        <v>2163</v>
      </c>
      <c r="F23" s="32"/>
      <c r="G23" s="32">
        <v>2272</v>
      </c>
      <c r="H23" s="32"/>
      <c r="I23" s="32">
        <v>1413</v>
      </c>
      <c r="K23" s="63"/>
      <c r="L23" s="65"/>
    </row>
    <row r="24" spans="1:12" s="4" customFormat="1" ht="17.399999999999999">
      <c r="A24" s="34" t="s">
        <v>312</v>
      </c>
      <c r="B24" s="35"/>
      <c r="C24" s="31">
        <v>0</v>
      </c>
      <c r="D24" s="32"/>
      <c r="E24" s="33">
        <v>0</v>
      </c>
      <c r="F24" s="32"/>
      <c r="G24" s="32">
        <v>-19500</v>
      </c>
      <c r="H24" s="32"/>
      <c r="I24" s="33">
        <v>0</v>
      </c>
      <c r="K24" s="63"/>
      <c r="L24" s="65"/>
    </row>
    <row r="25" spans="1:12" s="4" customFormat="1" ht="17.399999999999999">
      <c r="A25" s="34" t="s">
        <v>313</v>
      </c>
      <c r="B25" s="35"/>
      <c r="C25" s="31">
        <v>-737</v>
      </c>
      <c r="D25" s="32"/>
      <c r="E25" s="32">
        <v>-400</v>
      </c>
      <c r="F25" s="32"/>
      <c r="G25" s="32">
        <v>-5628</v>
      </c>
      <c r="H25" s="32"/>
      <c r="I25" s="32">
        <v>-5157</v>
      </c>
      <c r="K25" s="63"/>
      <c r="L25" s="65"/>
    </row>
    <row r="26" spans="1:12" s="4" customFormat="1" ht="17.399999999999999">
      <c r="A26" s="34" t="s">
        <v>98</v>
      </c>
      <c r="B26" s="35"/>
      <c r="C26" s="36">
        <v>11793</v>
      </c>
      <c r="D26" s="32"/>
      <c r="E26" s="37">
        <v>12242</v>
      </c>
      <c r="F26" s="32"/>
      <c r="G26" s="37">
        <v>11278</v>
      </c>
      <c r="H26" s="32"/>
      <c r="I26" s="37">
        <v>11725</v>
      </c>
      <c r="K26" s="63"/>
      <c r="L26" s="65"/>
    </row>
    <row r="27" spans="1:12" s="4" customFormat="1" ht="17.399999999999999">
      <c r="A27" s="38" t="s">
        <v>314</v>
      </c>
      <c r="B27" s="35"/>
      <c r="C27" s="39"/>
      <c r="D27" s="40"/>
      <c r="E27" s="40"/>
      <c r="F27" s="40"/>
      <c r="G27" s="40"/>
      <c r="H27" s="40"/>
      <c r="I27" s="40"/>
      <c r="K27" s="63"/>
    </row>
    <row r="28" spans="1:12" s="4" customFormat="1" ht="17.399999999999999">
      <c r="A28" s="41" t="s">
        <v>315</v>
      </c>
      <c r="B28" s="42"/>
      <c r="C28" s="32">
        <v>-54698</v>
      </c>
      <c r="D28" s="32"/>
      <c r="E28" s="32">
        <v>34829</v>
      </c>
      <c r="F28" s="32"/>
      <c r="G28" s="32">
        <v>-53417</v>
      </c>
      <c r="H28" s="32"/>
      <c r="I28" s="32">
        <v>31437</v>
      </c>
      <c r="K28" s="63"/>
      <c r="L28" s="65"/>
    </row>
    <row r="29" spans="1:12" s="4" customFormat="1" ht="17.399999999999999">
      <c r="A29" s="43" t="s">
        <v>316</v>
      </c>
      <c r="B29" s="43"/>
      <c r="C29" s="44"/>
      <c r="D29" s="45"/>
      <c r="E29" s="45"/>
      <c r="F29" s="45"/>
      <c r="G29" s="45"/>
      <c r="H29" s="45"/>
      <c r="I29" s="45"/>
      <c r="K29" s="63"/>
    </row>
    <row r="30" spans="1:12" s="4" customFormat="1" ht="17.399999999999999">
      <c r="A30" s="34" t="s">
        <v>317</v>
      </c>
      <c r="B30" s="34"/>
      <c r="C30" s="31">
        <v>-97306</v>
      </c>
      <c r="D30" s="32"/>
      <c r="E30" s="32">
        <v>66180</v>
      </c>
      <c r="F30" s="32"/>
      <c r="G30" s="32">
        <v>-79434</v>
      </c>
      <c r="H30" s="32"/>
      <c r="I30" s="32">
        <v>38213</v>
      </c>
      <c r="K30" s="63"/>
      <c r="L30" s="65"/>
    </row>
    <row r="31" spans="1:12" s="6" customFormat="1" ht="17.399999999999999">
      <c r="A31" s="46" t="s">
        <v>318</v>
      </c>
      <c r="B31" s="46"/>
      <c r="C31" s="31">
        <v>-6482</v>
      </c>
      <c r="D31" s="47"/>
      <c r="E31" s="47">
        <v>-68756</v>
      </c>
      <c r="F31" s="47"/>
      <c r="G31" s="47">
        <v>-6482</v>
      </c>
      <c r="H31" s="47"/>
      <c r="I31" s="47">
        <v>-68756</v>
      </c>
      <c r="K31" s="68"/>
      <c r="L31" s="65"/>
    </row>
    <row r="32" spans="1:12" s="4" customFormat="1" ht="17.399999999999999">
      <c r="A32" s="34" t="s">
        <v>319</v>
      </c>
      <c r="B32" s="34"/>
      <c r="C32" s="31">
        <v>-27331</v>
      </c>
      <c r="D32" s="32"/>
      <c r="E32" s="32">
        <v>-3930</v>
      </c>
      <c r="F32" s="32"/>
      <c r="G32" s="32">
        <v>-14959</v>
      </c>
      <c r="H32" s="32"/>
      <c r="I32" s="32">
        <v>-2438</v>
      </c>
      <c r="K32" s="63"/>
      <c r="L32" s="65"/>
    </row>
    <row r="33" spans="1:19" s="4" customFormat="1" ht="17.399999999999999">
      <c r="A33" s="34" t="s">
        <v>320</v>
      </c>
      <c r="B33" s="34"/>
      <c r="C33" s="31">
        <v>5719</v>
      </c>
      <c r="D33" s="32"/>
      <c r="E33" s="32">
        <v>3974</v>
      </c>
      <c r="F33" s="32"/>
      <c r="G33" s="32">
        <v>4229</v>
      </c>
      <c r="H33" s="32"/>
      <c r="I33" s="32">
        <v>3967</v>
      </c>
      <c r="K33" s="63"/>
      <c r="L33" s="65"/>
    </row>
    <row r="34" spans="1:19" s="4" customFormat="1" ht="17.399999999999999">
      <c r="A34" s="34" t="s">
        <v>321</v>
      </c>
      <c r="B34" s="34"/>
      <c r="C34" s="31">
        <v>4315</v>
      </c>
      <c r="D34" s="32"/>
      <c r="E34" s="32">
        <v>8363</v>
      </c>
      <c r="F34" s="32"/>
      <c r="G34" s="32">
        <v>2720</v>
      </c>
      <c r="H34" s="32"/>
      <c r="I34" s="32">
        <v>7371</v>
      </c>
      <c r="K34" s="63"/>
      <c r="L34" s="65"/>
    </row>
    <row r="35" spans="1:19" s="4" customFormat="1" ht="17.399999999999999">
      <c r="A35" s="34" t="s">
        <v>322</v>
      </c>
      <c r="B35" s="34"/>
      <c r="C35" s="31">
        <v>-3193</v>
      </c>
      <c r="D35" s="32"/>
      <c r="E35" s="32">
        <v>127</v>
      </c>
      <c r="F35" s="32"/>
      <c r="G35" s="32">
        <v>-1722</v>
      </c>
      <c r="H35" s="32"/>
      <c r="I35" s="32">
        <v>101</v>
      </c>
      <c r="K35" s="63"/>
      <c r="L35" s="65"/>
    </row>
    <row r="36" spans="1:19" s="4" customFormat="1" ht="17.399999999999999">
      <c r="A36" s="34" t="s">
        <v>323</v>
      </c>
      <c r="B36" s="34"/>
      <c r="C36" s="31">
        <v>-65988</v>
      </c>
      <c r="D36" s="32"/>
      <c r="E36" s="32">
        <v>-71312</v>
      </c>
      <c r="F36" s="32"/>
      <c r="G36" s="32">
        <v>-100363</v>
      </c>
      <c r="H36" s="32"/>
      <c r="I36" s="32">
        <v>-73903</v>
      </c>
      <c r="K36" s="63"/>
      <c r="L36" s="65"/>
    </row>
    <row r="37" spans="1:19" s="4" customFormat="1" ht="17.399999999999999">
      <c r="A37" s="34" t="s">
        <v>324</v>
      </c>
      <c r="B37" s="34"/>
      <c r="C37" s="31">
        <v>80131</v>
      </c>
      <c r="D37" s="32"/>
      <c r="E37" s="32">
        <v>-31172</v>
      </c>
      <c r="F37" s="32"/>
      <c r="G37" s="32">
        <v>80014</v>
      </c>
      <c r="H37" s="32"/>
      <c r="I37" s="32">
        <v>-31480</v>
      </c>
      <c r="K37" s="63"/>
      <c r="L37" s="65"/>
    </row>
    <row r="38" spans="1:19" s="4" customFormat="1" ht="17.399999999999999">
      <c r="A38" s="34" t="s">
        <v>325</v>
      </c>
      <c r="B38" s="34"/>
      <c r="C38" s="31">
        <v>0</v>
      </c>
      <c r="D38" s="32"/>
      <c r="E38" s="31">
        <v>-47</v>
      </c>
      <c r="F38" s="32"/>
      <c r="G38" s="33">
        <v>0</v>
      </c>
      <c r="H38" s="32"/>
      <c r="I38" s="31">
        <v>-47</v>
      </c>
      <c r="K38" s="63"/>
      <c r="L38" s="65"/>
    </row>
    <row r="39" spans="1:19" s="4" customFormat="1" ht="17.399999999999999">
      <c r="A39" s="34" t="s">
        <v>326</v>
      </c>
      <c r="B39" s="34"/>
      <c r="C39" s="36">
        <v>-1997</v>
      </c>
      <c r="D39" s="32"/>
      <c r="E39" s="37">
        <v>2922</v>
      </c>
      <c r="F39" s="32"/>
      <c r="G39" s="37">
        <v>-1995</v>
      </c>
      <c r="H39" s="32"/>
      <c r="I39" s="37">
        <v>2915</v>
      </c>
      <c r="K39" s="63"/>
      <c r="L39" s="65"/>
    </row>
    <row r="40" spans="1:19" s="4" customFormat="1" ht="17.399999999999999">
      <c r="A40" s="38" t="s">
        <v>327</v>
      </c>
      <c r="B40" s="48"/>
      <c r="C40" s="49">
        <v>-166830</v>
      </c>
      <c r="D40" s="50"/>
      <c r="E40" s="49">
        <v>-58822</v>
      </c>
      <c r="F40" s="50"/>
      <c r="G40" s="49">
        <v>-171409</v>
      </c>
      <c r="H40" s="51"/>
      <c r="I40" s="49">
        <v>-92620</v>
      </c>
      <c r="K40" s="63">
        <f>SUM(C28:C39)-C40</f>
        <v>0</v>
      </c>
      <c r="L40" s="63">
        <f t="shared" ref="L40:S40" si="1">SUM(D28:D39)-D40</f>
        <v>0</v>
      </c>
      <c r="M40" s="63">
        <f t="shared" si="1"/>
        <v>0</v>
      </c>
      <c r="N40" s="63">
        <f t="shared" si="1"/>
        <v>0</v>
      </c>
      <c r="O40" s="63">
        <f t="shared" si="1"/>
        <v>0</v>
      </c>
      <c r="P40" s="63">
        <f t="shared" si="1"/>
        <v>0</v>
      </c>
      <c r="Q40" s="63">
        <f t="shared" si="1"/>
        <v>0</v>
      </c>
      <c r="R40" s="63">
        <f t="shared" si="1"/>
        <v>0</v>
      </c>
      <c r="S40" s="63">
        <f t="shared" si="1"/>
        <v>0</v>
      </c>
    </row>
    <row r="41" spans="1:19" s="1" customFormat="1" ht="6" customHeight="1">
      <c r="B41" s="52"/>
      <c r="C41" s="53"/>
      <c r="D41" s="54"/>
      <c r="E41" s="53"/>
      <c r="F41" s="55"/>
      <c r="G41" s="53"/>
      <c r="H41" s="56"/>
      <c r="I41" s="8"/>
      <c r="K41" s="61"/>
      <c r="O41" s="1" t="s">
        <v>328</v>
      </c>
    </row>
    <row r="42" spans="1:19" s="1" customFormat="1" ht="22.05" customHeight="1">
      <c r="A42" s="15"/>
      <c r="B42" s="15"/>
      <c r="C42" s="16"/>
      <c r="D42" s="8"/>
      <c r="E42" s="8"/>
      <c r="F42" s="8"/>
      <c r="G42" s="17"/>
      <c r="H42" s="8"/>
      <c r="I42" s="60" t="s">
        <v>0</v>
      </c>
      <c r="K42" s="61"/>
    </row>
    <row r="43" spans="1:19" s="1" customFormat="1" ht="22.05" customHeight="1">
      <c r="A43" s="15"/>
      <c r="B43" s="15"/>
      <c r="C43" s="16"/>
      <c r="D43" s="8"/>
      <c r="E43" s="8"/>
      <c r="F43" s="8"/>
      <c r="G43" s="17"/>
      <c r="H43" s="8"/>
      <c r="I43" s="60" t="s">
        <v>1</v>
      </c>
      <c r="K43" s="61"/>
    </row>
    <row r="44" spans="1:19" s="1" customFormat="1" ht="22.05" customHeight="1">
      <c r="A44" s="470" t="s">
        <v>211</v>
      </c>
      <c r="B44" s="471"/>
      <c r="C44" s="471"/>
      <c r="D44" s="471"/>
      <c r="E44" s="471"/>
      <c r="F44" s="471"/>
      <c r="G44" s="471"/>
      <c r="H44" s="471"/>
      <c r="I44" s="471"/>
      <c r="K44" s="61"/>
    </row>
    <row r="45" spans="1:19" s="2" customFormat="1" ht="22.05" customHeight="1">
      <c r="A45" s="472" t="s">
        <v>3</v>
      </c>
      <c r="B45" s="472"/>
      <c r="C45" s="472"/>
      <c r="D45" s="472"/>
      <c r="E45" s="472"/>
      <c r="F45" s="472"/>
      <c r="G45" s="472"/>
      <c r="H45" s="472"/>
      <c r="I45" s="472"/>
      <c r="K45" s="61"/>
    </row>
    <row r="46" spans="1:19" s="2" customFormat="1" ht="22.05" customHeight="1">
      <c r="A46" s="472" t="s">
        <v>329</v>
      </c>
      <c r="B46" s="472"/>
      <c r="C46" s="472"/>
      <c r="D46" s="472"/>
      <c r="E46" s="472"/>
      <c r="F46" s="472"/>
      <c r="G46" s="472"/>
      <c r="H46" s="472"/>
      <c r="I46" s="472"/>
      <c r="K46" s="61"/>
    </row>
    <row r="47" spans="1:19" s="2" customFormat="1" ht="22.05" customHeight="1">
      <c r="A47" s="472" t="s">
        <v>83</v>
      </c>
      <c r="B47" s="472"/>
      <c r="C47" s="472"/>
      <c r="D47" s="472"/>
      <c r="E47" s="472"/>
      <c r="F47" s="472"/>
      <c r="G47" s="472"/>
      <c r="H47" s="472"/>
      <c r="I47" s="472"/>
      <c r="K47" s="61"/>
    </row>
    <row r="48" spans="1:19" s="3" customFormat="1" ht="17.399999999999999">
      <c r="A48" s="18"/>
      <c r="B48" s="18"/>
      <c r="C48" s="19"/>
      <c r="D48" s="19"/>
      <c r="E48" s="19"/>
      <c r="F48" s="19"/>
      <c r="G48" s="19"/>
      <c r="H48" s="19"/>
      <c r="I48" s="62" t="s">
        <v>6</v>
      </c>
      <c r="K48" s="63"/>
    </row>
    <row r="49" spans="1:18" s="4" customFormat="1" ht="17.399999999999999">
      <c r="A49" s="20" t="s">
        <v>84</v>
      </c>
      <c r="B49" s="21"/>
      <c r="C49" s="473" t="s">
        <v>8</v>
      </c>
      <c r="D49" s="473"/>
      <c r="E49" s="473"/>
      <c r="F49" s="22"/>
      <c r="G49" s="474" t="s">
        <v>9</v>
      </c>
      <c r="H49" s="474"/>
      <c r="I49" s="474"/>
      <c r="K49" s="63"/>
    </row>
    <row r="50" spans="1:18" s="4" customFormat="1" ht="17.399999999999999">
      <c r="A50" s="20"/>
      <c r="B50" s="23"/>
      <c r="C50" s="24" t="s">
        <v>13</v>
      </c>
      <c r="D50" s="25"/>
      <c r="E50" s="24" t="s">
        <v>14</v>
      </c>
      <c r="F50" s="25"/>
      <c r="G50" s="24" t="s">
        <v>13</v>
      </c>
      <c r="H50" s="25"/>
      <c r="I50" s="24" t="s">
        <v>14</v>
      </c>
      <c r="K50" s="63"/>
    </row>
    <row r="51" spans="1:18" s="4" customFormat="1" ht="17.399999999999999">
      <c r="A51" s="26" t="s">
        <v>330</v>
      </c>
      <c r="B51" s="27"/>
      <c r="C51" s="28"/>
      <c r="D51" s="29"/>
      <c r="E51" s="29"/>
      <c r="F51" s="29"/>
      <c r="G51" s="29"/>
      <c r="H51" s="29"/>
      <c r="I51" s="29"/>
      <c r="K51" s="63"/>
    </row>
    <row r="52" spans="1:18" s="4" customFormat="1" ht="17.399999999999999">
      <c r="A52" s="34" t="s">
        <v>331</v>
      </c>
      <c r="B52" s="48"/>
      <c r="C52" s="31">
        <v>737</v>
      </c>
      <c r="D52" s="32"/>
      <c r="E52" s="32">
        <v>400</v>
      </c>
      <c r="F52" s="32"/>
      <c r="G52" s="32">
        <v>425</v>
      </c>
      <c r="H52" s="32"/>
      <c r="I52" s="32">
        <v>201</v>
      </c>
      <c r="K52" s="63"/>
      <c r="L52" s="65"/>
    </row>
    <row r="53" spans="1:18" s="4" customFormat="1" ht="17.399999999999999">
      <c r="A53" s="34" t="s">
        <v>332</v>
      </c>
      <c r="B53" s="48"/>
      <c r="C53" s="31">
        <v>0</v>
      </c>
      <c r="D53" s="32"/>
      <c r="E53" s="32">
        <v>-2221</v>
      </c>
      <c r="F53" s="32"/>
      <c r="G53" s="33">
        <v>0</v>
      </c>
      <c r="H53" s="32"/>
      <c r="I53" s="32">
        <v>-2221</v>
      </c>
      <c r="K53" s="63"/>
      <c r="L53" s="65"/>
    </row>
    <row r="54" spans="1:18" s="4" customFormat="1" ht="17.399999999999999">
      <c r="A54" s="34" t="s">
        <v>333</v>
      </c>
      <c r="B54" s="48"/>
      <c r="C54" s="31">
        <v>-10609</v>
      </c>
      <c r="D54" s="32"/>
      <c r="E54" s="32">
        <v>-12578</v>
      </c>
      <c r="F54" s="32"/>
      <c r="G54" s="32">
        <v>-10874</v>
      </c>
      <c r="H54" s="32"/>
      <c r="I54" s="32">
        <v>-12387</v>
      </c>
      <c r="K54" s="63"/>
      <c r="L54" s="65"/>
    </row>
    <row r="55" spans="1:18" s="4" customFormat="1" ht="17.399999999999999">
      <c r="A55" s="34" t="s">
        <v>334</v>
      </c>
      <c r="B55" s="34"/>
      <c r="C55" s="31">
        <v>68162</v>
      </c>
      <c r="D55" s="32"/>
      <c r="E55" s="32">
        <v>-9761</v>
      </c>
      <c r="F55" s="32"/>
      <c r="G55" s="32">
        <v>68760</v>
      </c>
      <c r="H55" s="32"/>
      <c r="I55" s="32">
        <v>-9421</v>
      </c>
      <c r="K55" s="63"/>
      <c r="L55" s="65"/>
    </row>
    <row r="56" spans="1:18" s="4" customFormat="1" ht="17.399999999999999">
      <c r="A56" s="38" t="s">
        <v>335</v>
      </c>
      <c r="B56" s="38"/>
      <c r="C56" s="57">
        <v>-108540</v>
      </c>
      <c r="D56" s="49"/>
      <c r="E56" s="57">
        <v>-82982</v>
      </c>
      <c r="F56" s="51"/>
      <c r="G56" s="57">
        <v>-113098</v>
      </c>
      <c r="H56" s="49"/>
      <c r="I56" s="57">
        <v>-116448</v>
      </c>
      <c r="K56" s="63"/>
      <c r="L56" s="65">
        <f t="shared" ref="L56:R56" si="2">SUM(C40,C52:C55)-C56</f>
        <v>0</v>
      </c>
      <c r="M56" s="65">
        <f t="shared" si="2"/>
        <v>0</v>
      </c>
      <c r="N56" s="65">
        <f t="shared" si="2"/>
        <v>0</v>
      </c>
      <c r="O56" s="65">
        <f t="shared" si="2"/>
        <v>0</v>
      </c>
      <c r="P56" s="65">
        <f t="shared" si="2"/>
        <v>0</v>
      </c>
      <c r="Q56" s="65">
        <f t="shared" si="2"/>
        <v>0</v>
      </c>
      <c r="R56" s="65">
        <f t="shared" si="2"/>
        <v>0</v>
      </c>
    </row>
    <row r="57" spans="1:18" s="4" customFormat="1" ht="17.399999999999999">
      <c r="A57" s="58" t="s">
        <v>336</v>
      </c>
      <c r="B57" s="58"/>
      <c r="C57" s="59"/>
      <c r="D57" s="32"/>
      <c r="E57" s="32"/>
      <c r="F57" s="32"/>
      <c r="G57" s="32"/>
      <c r="H57" s="32"/>
      <c r="I57" s="32"/>
      <c r="K57" s="63"/>
    </row>
    <row r="58" spans="1:18" s="4" customFormat="1" ht="17.399999999999999">
      <c r="A58" s="34" t="s">
        <v>337</v>
      </c>
      <c r="B58" s="58"/>
      <c r="C58" s="31">
        <v>25000</v>
      </c>
      <c r="D58" s="32"/>
      <c r="E58" s="32">
        <v>-600</v>
      </c>
      <c r="F58" s="32"/>
      <c r="G58" s="32">
        <v>25000</v>
      </c>
      <c r="H58" s="32"/>
      <c r="I58" s="32">
        <v>-600</v>
      </c>
      <c r="K58" s="63"/>
      <c r="L58" s="65"/>
    </row>
    <row r="59" spans="1:18" s="4" customFormat="1" ht="17.399999999999999">
      <c r="A59" s="34" t="s">
        <v>338</v>
      </c>
      <c r="B59" s="34"/>
      <c r="C59" s="31">
        <v>0</v>
      </c>
      <c r="D59" s="32"/>
      <c r="E59" s="32">
        <v>80</v>
      </c>
      <c r="F59" s="32"/>
      <c r="G59" s="33">
        <v>0</v>
      </c>
      <c r="H59" s="32"/>
      <c r="I59" s="32">
        <v>80</v>
      </c>
      <c r="K59" s="63"/>
      <c r="L59" s="65"/>
    </row>
    <row r="60" spans="1:18" s="4" customFormat="1" ht="17.399999999999999">
      <c r="A60" s="34" t="s">
        <v>339</v>
      </c>
      <c r="B60" s="34"/>
      <c r="C60" s="31">
        <v>0</v>
      </c>
      <c r="D60" s="32"/>
      <c r="E60" s="33">
        <v>0</v>
      </c>
      <c r="F60" s="32"/>
      <c r="G60" s="33">
        <v>0</v>
      </c>
      <c r="H60" s="32"/>
      <c r="I60" s="31">
        <v>-21096</v>
      </c>
      <c r="K60" s="63"/>
      <c r="L60" s="65"/>
    </row>
    <row r="61" spans="1:18" s="4" customFormat="1" ht="17.399999999999999">
      <c r="A61" s="34" t="s">
        <v>340</v>
      </c>
      <c r="B61" s="34"/>
      <c r="C61" s="31">
        <v>535</v>
      </c>
      <c r="D61" s="32"/>
      <c r="E61" s="31">
        <v>266</v>
      </c>
      <c r="F61" s="32"/>
      <c r="G61" s="32">
        <v>462</v>
      </c>
      <c r="H61" s="32"/>
      <c r="I61" s="32">
        <v>135</v>
      </c>
      <c r="K61" s="63"/>
      <c r="L61" s="65"/>
    </row>
    <row r="62" spans="1:18" s="4" customFormat="1" ht="17.399999999999999">
      <c r="A62" s="34" t="s">
        <v>341</v>
      </c>
      <c r="B62" s="34"/>
      <c r="C62" s="31">
        <v>-22635</v>
      </c>
      <c r="D62" s="32"/>
      <c r="E62" s="32">
        <v>-2621</v>
      </c>
      <c r="F62" s="32"/>
      <c r="G62" s="32">
        <v>-22549</v>
      </c>
      <c r="H62" s="32"/>
      <c r="I62" s="32">
        <v>-2831</v>
      </c>
      <c r="K62" s="63"/>
      <c r="L62" s="65"/>
    </row>
    <row r="63" spans="1:18" s="4" customFormat="1" ht="17.399999999999999">
      <c r="A63" s="34" t="s">
        <v>342</v>
      </c>
      <c r="B63" s="34"/>
      <c r="C63" s="31">
        <v>0</v>
      </c>
      <c r="D63" s="32"/>
      <c r="E63" s="32">
        <v>8</v>
      </c>
      <c r="F63" s="32"/>
      <c r="G63" s="33">
        <v>0</v>
      </c>
      <c r="H63" s="32"/>
      <c r="I63" s="32">
        <v>8</v>
      </c>
      <c r="K63" s="63"/>
      <c r="L63" s="65"/>
    </row>
    <row r="64" spans="1:18" s="4" customFormat="1" ht="17.399999999999999">
      <c r="A64" s="34" t="s">
        <v>343</v>
      </c>
      <c r="B64" s="34"/>
      <c r="C64" s="31">
        <v>-9881</v>
      </c>
      <c r="D64" s="32"/>
      <c r="E64" s="32">
        <v>-4502</v>
      </c>
      <c r="F64" s="32"/>
      <c r="G64" s="32">
        <v>-11</v>
      </c>
      <c r="H64" s="32"/>
      <c r="I64" s="32">
        <v>-1937</v>
      </c>
      <c r="K64" s="63"/>
      <c r="L64" s="65"/>
    </row>
    <row r="65" spans="1:16137" s="4" customFormat="1" ht="17.399999999999999">
      <c r="A65" s="34" t="s">
        <v>344</v>
      </c>
      <c r="B65" s="34"/>
      <c r="C65" s="31">
        <v>23</v>
      </c>
      <c r="D65" s="32"/>
      <c r="E65" s="33">
        <v>0</v>
      </c>
      <c r="F65" s="32"/>
      <c r="G65" s="32">
        <v>23</v>
      </c>
      <c r="H65" s="32"/>
      <c r="I65" s="33">
        <v>0</v>
      </c>
      <c r="K65" s="63"/>
      <c r="L65" s="65"/>
    </row>
    <row r="66" spans="1:16137" s="4" customFormat="1" ht="17.399999999999999">
      <c r="A66" s="34" t="s">
        <v>345</v>
      </c>
      <c r="B66" s="34"/>
      <c r="C66" s="31">
        <v>67921</v>
      </c>
      <c r="D66" s="32"/>
      <c r="E66" s="31">
        <v>1600</v>
      </c>
      <c r="F66" s="33"/>
      <c r="G66" s="32">
        <v>67921</v>
      </c>
      <c r="H66" s="32"/>
      <c r="I66" s="31">
        <v>1600</v>
      </c>
      <c r="K66" s="63"/>
      <c r="L66" s="65"/>
    </row>
    <row r="67" spans="1:16137" s="4" customFormat="1" ht="17.399999999999999">
      <c r="A67" s="38" t="s">
        <v>346</v>
      </c>
      <c r="B67" s="38"/>
      <c r="C67" s="69">
        <v>60963</v>
      </c>
      <c r="D67" s="32"/>
      <c r="E67" s="69">
        <v>-5769</v>
      </c>
      <c r="F67" s="51"/>
      <c r="G67" s="69">
        <v>70846</v>
      </c>
      <c r="H67" s="49"/>
      <c r="I67" s="69">
        <v>-24641</v>
      </c>
      <c r="K67" s="63"/>
      <c r="L67" s="65">
        <f t="shared" ref="L67:R67" si="3">SUM(C58:C66)-C67</f>
        <v>0</v>
      </c>
      <c r="M67" s="65">
        <f t="shared" si="3"/>
        <v>0</v>
      </c>
      <c r="N67" s="65">
        <f t="shared" si="3"/>
        <v>0</v>
      </c>
      <c r="O67" s="65">
        <f t="shared" si="3"/>
        <v>0</v>
      </c>
      <c r="P67" s="65">
        <f t="shared" si="3"/>
        <v>0</v>
      </c>
      <c r="Q67" s="65">
        <f t="shared" si="3"/>
        <v>0</v>
      </c>
      <c r="R67" s="65">
        <f t="shared" si="3"/>
        <v>0</v>
      </c>
    </row>
    <row r="68" spans="1:16137" s="3" customFormat="1" ht="17.399999999999999">
      <c r="A68" s="58" t="s">
        <v>347</v>
      </c>
      <c r="B68" s="58"/>
      <c r="C68" s="59"/>
      <c r="D68" s="32"/>
      <c r="E68" s="32"/>
      <c r="F68" s="32"/>
      <c r="G68" s="32"/>
      <c r="H68" s="32"/>
      <c r="I68" s="32"/>
      <c r="K68" s="63"/>
    </row>
    <row r="69" spans="1:16137" s="3" customFormat="1" ht="17.399999999999999">
      <c r="A69" s="34" t="s">
        <v>348</v>
      </c>
      <c r="B69" s="58"/>
      <c r="C69" s="59"/>
      <c r="D69" s="32"/>
      <c r="E69" s="32"/>
      <c r="F69" s="32"/>
      <c r="G69" s="32"/>
      <c r="H69" s="32"/>
      <c r="I69" s="32"/>
      <c r="K69" s="63"/>
    </row>
    <row r="70" spans="1:16137" s="7" customFormat="1" ht="17.399999999999999">
      <c r="A70" s="70" t="s">
        <v>349</v>
      </c>
      <c r="B70" s="34"/>
      <c r="C70" s="31">
        <v>84120</v>
      </c>
      <c r="D70" s="32"/>
      <c r="E70" s="32">
        <v>224189</v>
      </c>
      <c r="F70" s="32"/>
      <c r="G70" s="32">
        <v>79620</v>
      </c>
      <c r="H70" s="32"/>
      <c r="I70" s="32">
        <v>224190</v>
      </c>
      <c r="K70" s="74"/>
      <c r="L70" s="65"/>
    </row>
    <row r="71" spans="1:16137" s="7" customFormat="1" ht="17.399999999999999">
      <c r="A71" s="34" t="s">
        <v>350</v>
      </c>
      <c r="B71" s="34"/>
      <c r="C71" s="31">
        <v>20102</v>
      </c>
      <c r="D71" s="32"/>
      <c r="E71" s="33">
        <v>0</v>
      </c>
      <c r="F71" s="32"/>
      <c r="G71" s="31">
        <v>20102</v>
      </c>
      <c r="H71" s="33"/>
      <c r="I71" s="33">
        <v>0</v>
      </c>
      <c r="K71" s="74"/>
      <c r="L71" s="65"/>
    </row>
    <row r="72" spans="1:16137" s="7" customFormat="1" ht="17.399999999999999">
      <c r="A72" s="34" t="s">
        <v>351</v>
      </c>
      <c r="B72" s="34"/>
      <c r="C72" s="31">
        <v>-57008</v>
      </c>
      <c r="D72" s="32"/>
      <c r="E72" s="32">
        <v>-42630</v>
      </c>
      <c r="F72" s="32"/>
      <c r="G72" s="32">
        <v>-53639</v>
      </c>
      <c r="H72" s="32"/>
      <c r="I72" s="32">
        <v>-40260</v>
      </c>
      <c r="K72" s="74"/>
      <c r="L72" s="65"/>
    </row>
    <row r="73" spans="1:16137" s="7" customFormat="1" ht="17.399999999999999">
      <c r="A73" s="34" t="s">
        <v>352</v>
      </c>
      <c r="B73" s="34"/>
      <c r="C73" s="31">
        <v>-1511</v>
      </c>
      <c r="D73" s="32"/>
      <c r="E73" s="32">
        <v>-1966</v>
      </c>
      <c r="F73" s="32"/>
      <c r="G73" s="32">
        <v>-1498</v>
      </c>
      <c r="H73" s="32"/>
      <c r="I73" s="32">
        <v>-1846</v>
      </c>
      <c r="K73" s="74"/>
      <c r="L73" s="65"/>
    </row>
    <row r="74" spans="1:16137" s="4" customFormat="1" ht="17.399999999999999">
      <c r="A74" s="38" t="s">
        <v>353</v>
      </c>
      <c r="B74" s="38"/>
      <c r="C74" s="71">
        <v>45703</v>
      </c>
      <c r="D74" s="32"/>
      <c r="E74" s="71">
        <v>179593</v>
      </c>
      <c r="F74" s="32"/>
      <c r="G74" s="71">
        <v>44585</v>
      </c>
      <c r="H74" s="32"/>
      <c r="I74" s="71">
        <v>182084</v>
      </c>
      <c r="K74" s="63"/>
      <c r="L74" s="65">
        <f t="shared" ref="L74:R74" si="4">SUM(C70:C73)-C74</f>
        <v>0</v>
      </c>
      <c r="M74" s="65">
        <f t="shared" si="4"/>
        <v>0</v>
      </c>
      <c r="N74" s="65">
        <f t="shared" si="4"/>
        <v>0</v>
      </c>
      <c r="O74" s="65">
        <f t="shared" si="4"/>
        <v>0</v>
      </c>
      <c r="P74" s="65">
        <f t="shared" si="4"/>
        <v>0</v>
      </c>
      <c r="Q74" s="65">
        <f t="shared" si="4"/>
        <v>0</v>
      </c>
      <c r="R74" s="65">
        <f t="shared" si="4"/>
        <v>0</v>
      </c>
    </row>
    <row r="75" spans="1:16137" s="4" customFormat="1" ht="17.399999999999999">
      <c r="A75" s="58" t="s">
        <v>354</v>
      </c>
      <c r="B75" s="58"/>
      <c r="C75" s="32">
        <v>-1874</v>
      </c>
      <c r="D75" s="32"/>
      <c r="E75" s="32">
        <v>90842</v>
      </c>
      <c r="F75" s="32"/>
      <c r="G75" s="32">
        <v>2333</v>
      </c>
      <c r="H75" s="32"/>
      <c r="I75" s="32">
        <v>40995</v>
      </c>
      <c r="K75" s="63"/>
      <c r="L75" s="65">
        <f t="shared" ref="L75:R75" si="5">C74+C67+C56-C75</f>
        <v>0</v>
      </c>
      <c r="M75" s="65">
        <f t="shared" si="5"/>
        <v>0</v>
      </c>
      <c r="N75" s="65">
        <f t="shared" si="5"/>
        <v>0</v>
      </c>
      <c r="O75" s="65">
        <f t="shared" si="5"/>
        <v>0</v>
      </c>
      <c r="P75" s="65">
        <f t="shared" si="5"/>
        <v>0</v>
      </c>
      <c r="Q75" s="65">
        <f t="shared" si="5"/>
        <v>0</v>
      </c>
      <c r="R75" s="65">
        <f t="shared" si="5"/>
        <v>0</v>
      </c>
    </row>
    <row r="76" spans="1:16137" s="4" customFormat="1" ht="17.399999999999999">
      <c r="A76" s="20" t="s">
        <v>355</v>
      </c>
      <c r="B76" s="20"/>
      <c r="C76" s="31">
        <v>86840</v>
      </c>
      <c r="D76" s="32"/>
      <c r="E76" s="32">
        <v>90144</v>
      </c>
      <c r="F76" s="32"/>
      <c r="G76" s="32">
        <v>67029</v>
      </c>
      <c r="H76" s="32"/>
      <c r="I76" s="32">
        <v>63317</v>
      </c>
      <c r="K76" s="63"/>
      <c r="L76" s="65"/>
    </row>
    <row r="77" spans="1:16137" s="4" customFormat="1" ht="17.399999999999999">
      <c r="A77" s="58" t="s">
        <v>356</v>
      </c>
      <c r="B77" s="58"/>
      <c r="C77" s="72">
        <v>84966</v>
      </c>
      <c r="D77" s="32"/>
      <c r="E77" s="72">
        <v>180986</v>
      </c>
      <c r="F77" s="32"/>
      <c r="G77" s="72">
        <v>69362</v>
      </c>
      <c r="H77" s="32"/>
      <c r="I77" s="72">
        <v>104312</v>
      </c>
      <c r="K77" s="63"/>
      <c r="L77" s="65">
        <f>SUM(C75:C76)-C77</f>
        <v>0</v>
      </c>
      <c r="M77" s="65">
        <f t="shared" ref="M77:R77" si="6">SUM(D75:D76)-D77</f>
        <v>0</v>
      </c>
      <c r="N77" s="65">
        <f t="shared" si="6"/>
        <v>0</v>
      </c>
      <c r="O77" s="65">
        <f t="shared" si="6"/>
        <v>0</v>
      </c>
      <c r="P77" s="65">
        <f t="shared" si="6"/>
        <v>0</v>
      </c>
      <c r="Q77" s="65">
        <f t="shared" si="6"/>
        <v>0</v>
      </c>
      <c r="R77" s="65">
        <f t="shared" si="6"/>
        <v>0</v>
      </c>
    </row>
    <row r="78" spans="1:16137" s="4" customFormat="1" ht="17.399999999999999">
      <c r="A78" s="58"/>
      <c r="B78" s="58"/>
      <c r="C78" s="45"/>
      <c r="D78" s="32"/>
      <c r="E78" s="45"/>
      <c r="F78" s="32"/>
      <c r="G78" s="45"/>
      <c r="H78" s="32"/>
      <c r="I78" s="45"/>
      <c r="K78" s="63"/>
      <c r="L78" s="65"/>
      <c r="M78" s="65"/>
      <c r="N78" s="65"/>
      <c r="O78" s="65"/>
      <c r="P78" s="65"/>
      <c r="Q78" s="65"/>
      <c r="R78" s="65"/>
    </row>
    <row r="79" spans="1:16137" s="4" customFormat="1" ht="17.399999999999999">
      <c r="A79" s="58"/>
      <c r="B79" s="58"/>
      <c r="C79" s="45"/>
      <c r="D79" s="32"/>
      <c r="E79" s="45"/>
      <c r="F79" s="32"/>
      <c r="G79" s="45"/>
      <c r="H79" s="32"/>
      <c r="I79" s="45"/>
      <c r="K79" s="63"/>
      <c r="L79" s="65"/>
      <c r="M79" s="65"/>
      <c r="N79" s="65"/>
      <c r="O79" s="65"/>
      <c r="P79" s="65"/>
      <c r="Q79" s="65"/>
      <c r="R79" s="65"/>
    </row>
    <row r="80" spans="1:16137" s="8" customFormat="1" ht="23.4">
      <c r="A80" s="1"/>
      <c r="B80" s="15"/>
      <c r="C80" s="16"/>
      <c r="G80" s="17"/>
      <c r="J80" s="1"/>
      <c r="K80" s="6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1"/>
      <c r="AML80" s="1"/>
      <c r="AMM80" s="1"/>
      <c r="AMN80" s="1"/>
      <c r="AMO80" s="1"/>
      <c r="AMP80" s="1"/>
      <c r="AMQ80" s="1"/>
      <c r="AMR80" s="1"/>
      <c r="AMS80" s="1"/>
      <c r="AMT80" s="1"/>
      <c r="AMU80" s="1"/>
      <c r="AMV80" s="1"/>
      <c r="AMW80" s="1"/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1"/>
      <c r="AWH80" s="1"/>
      <c r="AWI80" s="1"/>
      <c r="AWJ80" s="1"/>
      <c r="AWK80" s="1"/>
      <c r="AWL80" s="1"/>
      <c r="AWM80" s="1"/>
      <c r="AWN80" s="1"/>
      <c r="AWO80" s="1"/>
      <c r="AWP80" s="1"/>
      <c r="AWQ80" s="1"/>
      <c r="AWR80" s="1"/>
      <c r="AWS80" s="1"/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1"/>
      <c r="BGD80" s="1"/>
      <c r="BGE80" s="1"/>
      <c r="BGF80" s="1"/>
      <c r="BGG80" s="1"/>
      <c r="BGH80" s="1"/>
      <c r="BGI80" s="1"/>
      <c r="BGJ80" s="1"/>
      <c r="BGK80" s="1"/>
      <c r="BGL80" s="1"/>
      <c r="BGM80" s="1"/>
      <c r="BGN80" s="1"/>
      <c r="BGO80" s="1"/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  <c r="BPA80" s="1"/>
      <c r="BPB80" s="1"/>
      <c r="BPC80" s="1"/>
      <c r="BPD80" s="1"/>
      <c r="BPE80" s="1"/>
      <c r="BPF80" s="1"/>
      <c r="BPG80" s="1"/>
      <c r="BPH80" s="1"/>
      <c r="BPI80" s="1"/>
      <c r="BPJ80" s="1"/>
      <c r="BPK80" s="1"/>
      <c r="BPL80" s="1"/>
      <c r="BPM80" s="1"/>
      <c r="BPN80" s="1"/>
      <c r="BPO80" s="1"/>
      <c r="BPP80" s="1"/>
      <c r="BPQ80" s="1"/>
      <c r="BPR80" s="1"/>
      <c r="BPS80" s="1"/>
      <c r="BPT80" s="1"/>
      <c r="BPU80" s="1"/>
      <c r="BPV80" s="1"/>
      <c r="BPW80" s="1"/>
      <c r="BPX80" s="1"/>
      <c r="BPY80" s="1"/>
      <c r="BPZ80" s="1"/>
      <c r="BQA80" s="1"/>
      <c r="BQB80" s="1"/>
      <c r="BQC80" s="1"/>
      <c r="BQD80" s="1"/>
      <c r="BQE80" s="1"/>
      <c r="BQF80" s="1"/>
      <c r="BQG80" s="1"/>
      <c r="BQH80" s="1"/>
      <c r="BQI80" s="1"/>
      <c r="BQJ80" s="1"/>
      <c r="BQK80" s="1"/>
      <c r="BQL80" s="1"/>
      <c r="BQM80" s="1"/>
      <c r="BQN80" s="1"/>
      <c r="BQO80" s="1"/>
      <c r="BQP80" s="1"/>
      <c r="BQQ80" s="1"/>
      <c r="BQR80" s="1"/>
      <c r="BQS80" s="1"/>
      <c r="BQT80" s="1"/>
      <c r="BQU80" s="1"/>
      <c r="BQV80" s="1"/>
      <c r="BQW80" s="1"/>
      <c r="BQX80" s="1"/>
      <c r="BQY80" s="1"/>
      <c r="BQZ80" s="1"/>
      <c r="BRA80" s="1"/>
      <c r="BRB80" s="1"/>
      <c r="BRC80" s="1"/>
      <c r="BRD80" s="1"/>
      <c r="BRE80" s="1"/>
      <c r="BRF80" s="1"/>
      <c r="BRG80" s="1"/>
      <c r="BRH80" s="1"/>
      <c r="BRI80" s="1"/>
      <c r="BRJ80" s="1"/>
      <c r="BRK80" s="1"/>
      <c r="BRL80" s="1"/>
      <c r="BRM80" s="1"/>
      <c r="BRN80" s="1"/>
      <c r="BRO80" s="1"/>
      <c r="BRP80" s="1"/>
      <c r="BRQ80" s="1"/>
      <c r="BRR80" s="1"/>
      <c r="BRS80" s="1"/>
      <c r="BRT80" s="1"/>
      <c r="BRU80" s="1"/>
      <c r="BRV80" s="1"/>
      <c r="BRW80" s="1"/>
      <c r="BRX80" s="1"/>
      <c r="BRY80" s="1"/>
      <c r="BRZ80" s="1"/>
      <c r="BSA80" s="1"/>
      <c r="BSB80" s="1"/>
      <c r="BSC80" s="1"/>
      <c r="BSD80" s="1"/>
      <c r="BSE80" s="1"/>
      <c r="BSF80" s="1"/>
      <c r="BSG80" s="1"/>
      <c r="BSH80" s="1"/>
      <c r="BSI80" s="1"/>
      <c r="BSJ80" s="1"/>
      <c r="BSK80" s="1"/>
      <c r="BSL80" s="1"/>
      <c r="BSM80" s="1"/>
      <c r="BSN80" s="1"/>
      <c r="BSO80" s="1"/>
      <c r="BSP80" s="1"/>
      <c r="BSQ80" s="1"/>
      <c r="BSR80" s="1"/>
      <c r="BSS80" s="1"/>
      <c r="BST80" s="1"/>
      <c r="BSU80" s="1"/>
      <c r="BSV80" s="1"/>
      <c r="BSW80" s="1"/>
      <c r="BSX80" s="1"/>
      <c r="BSY80" s="1"/>
      <c r="BSZ80" s="1"/>
      <c r="BTA80" s="1"/>
      <c r="BTB80" s="1"/>
      <c r="BTC80" s="1"/>
      <c r="BTD80" s="1"/>
      <c r="BTE80" s="1"/>
      <c r="BTF80" s="1"/>
      <c r="BTG80" s="1"/>
      <c r="BTH80" s="1"/>
      <c r="BTI80" s="1"/>
      <c r="BTJ80" s="1"/>
      <c r="BTK80" s="1"/>
      <c r="BTL80" s="1"/>
      <c r="BTM80" s="1"/>
      <c r="BTN80" s="1"/>
      <c r="BTO80" s="1"/>
      <c r="BTP80" s="1"/>
      <c r="BTQ80" s="1"/>
      <c r="BTR80" s="1"/>
      <c r="BTS80" s="1"/>
      <c r="BTT80" s="1"/>
      <c r="BTU80" s="1"/>
      <c r="BTV80" s="1"/>
      <c r="BTW80" s="1"/>
      <c r="BTX80" s="1"/>
      <c r="BTY80" s="1"/>
      <c r="BTZ80" s="1"/>
      <c r="BUA80" s="1"/>
      <c r="BUB80" s="1"/>
      <c r="BUC80" s="1"/>
      <c r="BUD80" s="1"/>
      <c r="BUE80" s="1"/>
      <c r="BUF80" s="1"/>
      <c r="BUG80" s="1"/>
      <c r="BUH80" s="1"/>
      <c r="BUI80" s="1"/>
      <c r="BUJ80" s="1"/>
      <c r="BUK80" s="1"/>
      <c r="BUL80" s="1"/>
      <c r="BUM80" s="1"/>
      <c r="BUN80" s="1"/>
      <c r="BUO80" s="1"/>
      <c r="BUP80" s="1"/>
      <c r="BUQ80" s="1"/>
      <c r="BUR80" s="1"/>
      <c r="BUS80" s="1"/>
      <c r="BUT80" s="1"/>
      <c r="BUU80" s="1"/>
      <c r="BUV80" s="1"/>
      <c r="BUW80" s="1"/>
      <c r="BUX80" s="1"/>
      <c r="BUY80" s="1"/>
      <c r="BUZ80" s="1"/>
      <c r="BVA80" s="1"/>
      <c r="BVB80" s="1"/>
      <c r="BVC80" s="1"/>
      <c r="BVD80" s="1"/>
      <c r="BVE80" s="1"/>
      <c r="BVF80" s="1"/>
      <c r="BVG80" s="1"/>
      <c r="BVH80" s="1"/>
      <c r="BVI80" s="1"/>
      <c r="BVJ80" s="1"/>
      <c r="BVK80" s="1"/>
      <c r="BVL80" s="1"/>
      <c r="BVM80" s="1"/>
      <c r="BVN80" s="1"/>
      <c r="BVO80" s="1"/>
      <c r="BVP80" s="1"/>
      <c r="BVQ80" s="1"/>
      <c r="BVR80" s="1"/>
      <c r="BVS80" s="1"/>
      <c r="BVT80" s="1"/>
      <c r="BVU80" s="1"/>
      <c r="BVV80" s="1"/>
      <c r="BVW80" s="1"/>
      <c r="BVX80" s="1"/>
      <c r="BVY80" s="1"/>
      <c r="BVZ80" s="1"/>
      <c r="BWA80" s="1"/>
      <c r="BWB80" s="1"/>
      <c r="BWC80" s="1"/>
      <c r="BWD80" s="1"/>
      <c r="BWE80" s="1"/>
      <c r="BWF80" s="1"/>
      <c r="BWG80" s="1"/>
      <c r="BWH80" s="1"/>
      <c r="BWI80" s="1"/>
      <c r="BWJ80" s="1"/>
      <c r="BWK80" s="1"/>
      <c r="BWL80" s="1"/>
      <c r="BWM80" s="1"/>
      <c r="BWN80" s="1"/>
      <c r="BWO80" s="1"/>
      <c r="BWP80" s="1"/>
      <c r="BWQ80" s="1"/>
      <c r="BWR80" s="1"/>
      <c r="BWS80" s="1"/>
      <c r="BWT80" s="1"/>
      <c r="BWU80" s="1"/>
      <c r="BWV80" s="1"/>
      <c r="BWW80" s="1"/>
      <c r="BWX80" s="1"/>
      <c r="BWY80" s="1"/>
      <c r="BWZ80" s="1"/>
      <c r="BXA80" s="1"/>
      <c r="BXB80" s="1"/>
      <c r="BXC80" s="1"/>
      <c r="BXD80" s="1"/>
      <c r="BXE80" s="1"/>
      <c r="BXF80" s="1"/>
      <c r="BXG80" s="1"/>
      <c r="BXH80" s="1"/>
      <c r="BXI80" s="1"/>
      <c r="BXJ80" s="1"/>
      <c r="BXK80" s="1"/>
      <c r="BXL80" s="1"/>
      <c r="BXM80" s="1"/>
      <c r="BXN80" s="1"/>
      <c r="BXO80" s="1"/>
      <c r="BXP80" s="1"/>
      <c r="BXQ80" s="1"/>
      <c r="BXR80" s="1"/>
      <c r="BXS80" s="1"/>
      <c r="BXT80" s="1"/>
      <c r="BXU80" s="1"/>
      <c r="BXV80" s="1"/>
      <c r="BXW80" s="1"/>
      <c r="BXX80" s="1"/>
      <c r="BXY80" s="1"/>
      <c r="BXZ80" s="1"/>
      <c r="BYA80" s="1"/>
      <c r="BYB80" s="1"/>
      <c r="BYC80" s="1"/>
      <c r="BYD80" s="1"/>
      <c r="BYE80" s="1"/>
      <c r="BYF80" s="1"/>
      <c r="BYG80" s="1"/>
      <c r="BYH80" s="1"/>
      <c r="BYI80" s="1"/>
      <c r="BYJ80" s="1"/>
      <c r="BYK80" s="1"/>
      <c r="BYL80" s="1"/>
      <c r="BYM80" s="1"/>
      <c r="BYN80" s="1"/>
      <c r="BYO80" s="1"/>
      <c r="BYP80" s="1"/>
      <c r="BYQ80" s="1"/>
      <c r="BYR80" s="1"/>
      <c r="BYS80" s="1"/>
      <c r="BYT80" s="1"/>
      <c r="BYU80" s="1"/>
      <c r="BYV80" s="1"/>
      <c r="BYW80" s="1"/>
      <c r="BYX80" s="1"/>
      <c r="BYY80" s="1"/>
      <c r="BYZ80" s="1"/>
      <c r="BZA80" s="1"/>
      <c r="BZB80" s="1"/>
      <c r="BZC80" s="1"/>
      <c r="BZD80" s="1"/>
      <c r="BZE80" s="1"/>
      <c r="BZF80" s="1"/>
      <c r="BZG80" s="1"/>
      <c r="BZH80" s="1"/>
      <c r="BZI80" s="1"/>
      <c r="BZJ80" s="1"/>
      <c r="BZK80" s="1"/>
      <c r="BZL80" s="1"/>
      <c r="BZM80" s="1"/>
      <c r="BZN80" s="1"/>
      <c r="BZO80" s="1"/>
      <c r="BZP80" s="1"/>
      <c r="BZQ80" s="1"/>
      <c r="BZR80" s="1"/>
      <c r="BZS80" s="1"/>
      <c r="BZT80" s="1"/>
      <c r="BZU80" s="1"/>
      <c r="BZV80" s="1"/>
      <c r="BZW80" s="1"/>
      <c r="BZX80" s="1"/>
      <c r="BZY80" s="1"/>
      <c r="BZZ80" s="1"/>
      <c r="CAA80" s="1"/>
      <c r="CAB80" s="1"/>
      <c r="CAC80" s="1"/>
      <c r="CAD80" s="1"/>
      <c r="CAE80" s="1"/>
      <c r="CAF80" s="1"/>
      <c r="CAG80" s="1"/>
      <c r="CAH80" s="1"/>
      <c r="CAI80" s="1"/>
      <c r="CAJ80" s="1"/>
      <c r="CAK80" s="1"/>
      <c r="CAL80" s="1"/>
      <c r="CAM80" s="1"/>
      <c r="CAN80" s="1"/>
      <c r="CAO80" s="1"/>
      <c r="CAP80" s="1"/>
      <c r="CAQ80" s="1"/>
      <c r="CAR80" s="1"/>
      <c r="CAS80" s="1"/>
      <c r="CAT80" s="1"/>
      <c r="CAU80" s="1"/>
      <c r="CAV80" s="1"/>
      <c r="CAW80" s="1"/>
      <c r="CAX80" s="1"/>
      <c r="CAY80" s="1"/>
      <c r="CAZ80" s="1"/>
      <c r="CBA80" s="1"/>
      <c r="CBB80" s="1"/>
      <c r="CBC80" s="1"/>
      <c r="CBD80" s="1"/>
      <c r="CBE80" s="1"/>
      <c r="CBF80" s="1"/>
      <c r="CBG80" s="1"/>
      <c r="CBH80" s="1"/>
      <c r="CBI80" s="1"/>
      <c r="CBJ80" s="1"/>
      <c r="CBK80" s="1"/>
      <c r="CBL80" s="1"/>
      <c r="CBM80" s="1"/>
      <c r="CBN80" s="1"/>
      <c r="CBO80" s="1"/>
      <c r="CBP80" s="1"/>
      <c r="CBQ80" s="1"/>
      <c r="CBR80" s="1"/>
      <c r="CBS80" s="1"/>
      <c r="CBT80" s="1"/>
      <c r="CBU80" s="1"/>
      <c r="CBV80" s="1"/>
      <c r="CBW80" s="1"/>
      <c r="CBX80" s="1"/>
      <c r="CBY80" s="1"/>
      <c r="CBZ80" s="1"/>
      <c r="CCA80" s="1"/>
      <c r="CCB80" s="1"/>
      <c r="CCC80" s="1"/>
      <c r="CCD80" s="1"/>
      <c r="CCE80" s="1"/>
      <c r="CCF80" s="1"/>
      <c r="CCG80" s="1"/>
      <c r="CCH80" s="1"/>
      <c r="CCI80" s="1"/>
      <c r="CCJ80" s="1"/>
      <c r="CCK80" s="1"/>
      <c r="CCL80" s="1"/>
      <c r="CCM80" s="1"/>
      <c r="CCN80" s="1"/>
      <c r="CCO80" s="1"/>
      <c r="CCP80" s="1"/>
      <c r="CCQ80" s="1"/>
      <c r="CCR80" s="1"/>
      <c r="CCS80" s="1"/>
      <c r="CCT80" s="1"/>
      <c r="CCU80" s="1"/>
      <c r="CCV80" s="1"/>
      <c r="CCW80" s="1"/>
      <c r="CCX80" s="1"/>
      <c r="CCY80" s="1"/>
      <c r="CCZ80" s="1"/>
      <c r="CDA80" s="1"/>
      <c r="CDB80" s="1"/>
      <c r="CDC80" s="1"/>
      <c r="CDD80" s="1"/>
      <c r="CDE80" s="1"/>
      <c r="CDF80" s="1"/>
      <c r="CDG80" s="1"/>
      <c r="CDH80" s="1"/>
      <c r="CDI80" s="1"/>
      <c r="CDJ80" s="1"/>
      <c r="CDK80" s="1"/>
      <c r="CDL80" s="1"/>
      <c r="CDM80" s="1"/>
      <c r="CDN80" s="1"/>
      <c r="CDO80" s="1"/>
      <c r="CDP80" s="1"/>
      <c r="CDQ80" s="1"/>
      <c r="CDR80" s="1"/>
      <c r="CDS80" s="1"/>
      <c r="CDT80" s="1"/>
      <c r="CDU80" s="1"/>
      <c r="CDV80" s="1"/>
      <c r="CDW80" s="1"/>
      <c r="CDX80" s="1"/>
      <c r="CDY80" s="1"/>
      <c r="CDZ80" s="1"/>
      <c r="CEA80" s="1"/>
      <c r="CEB80" s="1"/>
      <c r="CEC80" s="1"/>
      <c r="CED80" s="1"/>
      <c r="CEE80" s="1"/>
      <c r="CEF80" s="1"/>
      <c r="CEG80" s="1"/>
      <c r="CEH80" s="1"/>
      <c r="CEI80" s="1"/>
      <c r="CEJ80" s="1"/>
      <c r="CEK80" s="1"/>
      <c r="CEL80" s="1"/>
      <c r="CEM80" s="1"/>
      <c r="CEN80" s="1"/>
      <c r="CEO80" s="1"/>
      <c r="CEP80" s="1"/>
      <c r="CEQ80" s="1"/>
      <c r="CER80" s="1"/>
      <c r="CES80" s="1"/>
      <c r="CET80" s="1"/>
      <c r="CEU80" s="1"/>
      <c r="CEV80" s="1"/>
      <c r="CEW80" s="1"/>
      <c r="CEX80" s="1"/>
      <c r="CEY80" s="1"/>
      <c r="CEZ80" s="1"/>
      <c r="CFA80" s="1"/>
      <c r="CFB80" s="1"/>
      <c r="CFC80" s="1"/>
      <c r="CFD80" s="1"/>
      <c r="CFE80" s="1"/>
      <c r="CFF80" s="1"/>
      <c r="CFG80" s="1"/>
      <c r="CFH80" s="1"/>
      <c r="CFI80" s="1"/>
      <c r="CFJ80" s="1"/>
      <c r="CFK80" s="1"/>
      <c r="CFL80" s="1"/>
      <c r="CFM80" s="1"/>
      <c r="CFN80" s="1"/>
      <c r="CFO80" s="1"/>
      <c r="CFP80" s="1"/>
      <c r="CFQ80" s="1"/>
      <c r="CFR80" s="1"/>
      <c r="CFS80" s="1"/>
      <c r="CFT80" s="1"/>
      <c r="CFU80" s="1"/>
      <c r="CFV80" s="1"/>
      <c r="CFW80" s="1"/>
      <c r="CFX80" s="1"/>
      <c r="CFY80" s="1"/>
      <c r="CFZ80" s="1"/>
      <c r="CGA80" s="1"/>
      <c r="CGB80" s="1"/>
      <c r="CGC80" s="1"/>
      <c r="CGD80" s="1"/>
      <c r="CGE80" s="1"/>
      <c r="CGF80" s="1"/>
      <c r="CGG80" s="1"/>
      <c r="CGH80" s="1"/>
      <c r="CGI80" s="1"/>
      <c r="CGJ80" s="1"/>
      <c r="CGK80" s="1"/>
      <c r="CGL80" s="1"/>
      <c r="CGM80" s="1"/>
      <c r="CGN80" s="1"/>
      <c r="CGO80" s="1"/>
      <c r="CGP80" s="1"/>
      <c r="CGQ80" s="1"/>
      <c r="CGR80" s="1"/>
      <c r="CGS80" s="1"/>
      <c r="CGT80" s="1"/>
      <c r="CGU80" s="1"/>
      <c r="CGV80" s="1"/>
      <c r="CGW80" s="1"/>
      <c r="CGX80" s="1"/>
      <c r="CGY80" s="1"/>
      <c r="CGZ80" s="1"/>
      <c r="CHA80" s="1"/>
      <c r="CHB80" s="1"/>
      <c r="CHC80" s="1"/>
      <c r="CHD80" s="1"/>
      <c r="CHE80" s="1"/>
      <c r="CHF80" s="1"/>
      <c r="CHG80" s="1"/>
      <c r="CHH80" s="1"/>
      <c r="CHI80" s="1"/>
      <c r="CHJ80" s="1"/>
      <c r="CHK80" s="1"/>
      <c r="CHL80" s="1"/>
      <c r="CHM80" s="1"/>
      <c r="CHN80" s="1"/>
      <c r="CHO80" s="1"/>
      <c r="CHP80" s="1"/>
      <c r="CHQ80" s="1"/>
      <c r="CHR80" s="1"/>
      <c r="CHS80" s="1"/>
      <c r="CHT80" s="1"/>
      <c r="CHU80" s="1"/>
      <c r="CHV80" s="1"/>
      <c r="CHW80" s="1"/>
      <c r="CHX80" s="1"/>
      <c r="CHY80" s="1"/>
      <c r="CHZ80" s="1"/>
      <c r="CIA80" s="1"/>
      <c r="CIB80" s="1"/>
      <c r="CIC80" s="1"/>
      <c r="CID80" s="1"/>
      <c r="CIE80" s="1"/>
      <c r="CIF80" s="1"/>
      <c r="CIG80" s="1"/>
      <c r="CIH80" s="1"/>
      <c r="CII80" s="1"/>
      <c r="CIJ80" s="1"/>
      <c r="CIK80" s="1"/>
      <c r="CIL80" s="1"/>
      <c r="CIM80" s="1"/>
      <c r="CIN80" s="1"/>
      <c r="CIO80" s="1"/>
      <c r="CIP80" s="1"/>
      <c r="CIQ80" s="1"/>
      <c r="CIR80" s="1"/>
      <c r="CIS80" s="1"/>
      <c r="CIT80" s="1"/>
      <c r="CIU80" s="1"/>
      <c r="CIV80" s="1"/>
      <c r="CIW80" s="1"/>
      <c r="CIX80" s="1"/>
      <c r="CIY80" s="1"/>
      <c r="CIZ80" s="1"/>
      <c r="CJA80" s="1"/>
      <c r="CJB80" s="1"/>
      <c r="CJC80" s="1"/>
      <c r="CJD80" s="1"/>
      <c r="CJE80" s="1"/>
      <c r="CJF80" s="1"/>
      <c r="CJG80" s="1"/>
      <c r="CJH80" s="1"/>
      <c r="CJI80" s="1"/>
      <c r="CJJ80" s="1"/>
      <c r="CJK80" s="1"/>
      <c r="CJL80" s="1"/>
      <c r="CJM80" s="1"/>
      <c r="CJN80" s="1"/>
      <c r="CJO80" s="1"/>
      <c r="CJP80" s="1"/>
      <c r="CJQ80" s="1"/>
      <c r="CJR80" s="1"/>
      <c r="CJS80" s="1"/>
      <c r="CJT80" s="1"/>
      <c r="CJU80" s="1"/>
      <c r="CJV80" s="1"/>
      <c r="CJW80" s="1"/>
      <c r="CJX80" s="1"/>
      <c r="CJY80" s="1"/>
      <c r="CJZ80" s="1"/>
      <c r="CKA80" s="1"/>
      <c r="CKB80" s="1"/>
      <c r="CKC80" s="1"/>
      <c r="CKD80" s="1"/>
      <c r="CKE80" s="1"/>
      <c r="CKF80" s="1"/>
      <c r="CKG80" s="1"/>
      <c r="CKH80" s="1"/>
      <c r="CKI80" s="1"/>
      <c r="CKJ80" s="1"/>
      <c r="CKK80" s="1"/>
      <c r="CKL80" s="1"/>
      <c r="CKM80" s="1"/>
      <c r="CKN80" s="1"/>
      <c r="CKO80" s="1"/>
      <c r="CKP80" s="1"/>
      <c r="CKQ80" s="1"/>
      <c r="CKR80" s="1"/>
      <c r="CKS80" s="1"/>
      <c r="CKT80" s="1"/>
      <c r="CKU80" s="1"/>
      <c r="CKV80" s="1"/>
      <c r="CKW80" s="1"/>
      <c r="CKX80" s="1"/>
      <c r="CKY80" s="1"/>
      <c r="CKZ80" s="1"/>
      <c r="CLA80" s="1"/>
      <c r="CLB80" s="1"/>
      <c r="CLC80" s="1"/>
      <c r="CLD80" s="1"/>
      <c r="CLE80" s="1"/>
      <c r="CLF80" s="1"/>
      <c r="CLG80" s="1"/>
      <c r="CLH80" s="1"/>
      <c r="CLI80" s="1"/>
      <c r="CLJ80" s="1"/>
      <c r="CLK80" s="1"/>
      <c r="CLL80" s="1"/>
      <c r="CLM80" s="1"/>
      <c r="CLN80" s="1"/>
      <c r="CLO80" s="1"/>
      <c r="CLP80" s="1"/>
      <c r="CLQ80" s="1"/>
      <c r="CLR80" s="1"/>
      <c r="CLS80" s="1"/>
      <c r="CLT80" s="1"/>
      <c r="CLU80" s="1"/>
      <c r="CLV80" s="1"/>
      <c r="CLW80" s="1"/>
      <c r="CLX80" s="1"/>
      <c r="CLY80" s="1"/>
      <c r="CLZ80" s="1"/>
      <c r="CMA80" s="1"/>
      <c r="CMB80" s="1"/>
      <c r="CMC80" s="1"/>
      <c r="CMD80" s="1"/>
      <c r="CME80" s="1"/>
      <c r="CMF80" s="1"/>
      <c r="CMG80" s="1"/>
      <c r="CMH80" s="1"/>
      <c r="CMI80" s="1"/>
      <c r="CMJ80" s="1"/>
      <c r="CMK80" s="1"/>
      <c r="CML80" s="1"/>
      <c r="CMM80" s="1"/>
      <c r="CMN80" s="1"/>
      <c r="CMO80" s="1"/>
      <c r="CMP80" s="1"/>
      <c r="CMQ80" s="1"/>
      <c r="CMR80" s="1"/>
      <c r="CMS80" s="1"/>
      <c r="CMT80" s="1"/>
      <c r="CMU80" s="1"/>
      <c r="CMV80" s="1"/>
      <c r="CMW80" s="1"/>
      <c r="CMX80" s="1"/>
      <c r="CMY80" s="1"/>
      <c r="CMZ80" s="1"/>
      <c r="CNA80" s="1"/>
      <c r="CNB80" s="1"/>
      <c r="CNC80" s="1"/>
      <c r="CND80" s="1"/>
      <c r="CNE80" s="1"/>
      <c r="CNF80" s="1"/>
      <c r="CNG80" s="1"/>
      <c r="CNH80" s="1"/>
      <c r="CNI80" s="1"/>
      <c r="CNJ80" s="1"/>
      <c r="CNK80" s="1"/>
      <c r="CNL80" s="1"/>
      <c r="CNM80" s="1"/>
      <c r="CNN80" s="1"/>
      <c r="CNO80" s="1"/>
      <c r="CNP80" s="1"/>
      <c r="CNQ80" s="1"/>
      <c r="CNR80" s="1"/>
      <c r="CNS80" s="1"/>
      <c r="CNT80" s="1"/>
      <c r="CNU80" s="1"/>
      <c r="CNV80" s="1"/>
      <c r="CNW80" s="1"/>
      <c r="CNX80" s="1"/>
      <c r="CNY80" s="1"/>
      <c r="CNZ80" s="1"/>
      <c r="COA80" s="1"/>
      <c r="COB80" s="1"/>
      <c r="COC80" s="1"/>
      <c r="COD80" s="1"/>
      <c r="COE80" s="1"/>
      <c r="COF80" s="1"/>
      <c r="COG80" s="1"/>
      <c r="COH80" s="1"/>
      <c r="COI80" s="1"/>
      <c r="COJ80" s="1"/>
      <c r="COK80" s="1"/>
      <c r="COL80" s="1"/>
      <c r="COM80" s="1"/>
      <c r="CON80" s="1"/>
      <c r="COO80" s="1"/>
      <c r="COP80" s="1"/>
      <c r="COQ80" s="1"/>
      <c r="COR80" s="1"/>
      <c r="COS80" s="1"/>
      <c r="COT80" s="1"/>
      <c r="COU80" s="1"/>
      <c r="COV80" s="1"/>
      <c r="COW80" s="1"/>
      <c r="COX80" s="1"/>
      <c r="COY80" s="1"/>
      <c r="COZ80" s="1"/>
      <c r="CPA80" s="1"/>
      <c r="CPB80" s="1"/>
      <c r="CPC80" s="1"/>
      <c r="CPD80" s="1"/>
      <c r="CPE80" s="1"/>
      <c r="CPF80" s="1"/>
      <c r="CPG80" s="1"/>
      <c r="CPH80" s="1"/>
      <c r="CPI80" s="1"/>
      <c r="CPJ80" s="1"/>
      <c r="CPK80" s="1"/>
      <c r="CPL80" s="1"/>
      <c r="CPM80" s="1"/>
      <c r="CPN80" s="1"/>
      <c r="CPO80" s="1"/>
      <c r="CPP80" s="1"/>
      <c r="CPQ80" s="1"/>
      <c r="CPR80" s="1"/>
      <c r="CPS80" s="1"/>
      <c r="CPT80" s="1"/>
      <c r="CPU80" s="1"/>
      <c r="CPV80" s="1"/>
      <c r="CPW80" s="1"/>
      <c r="CPX80" s="1"/>
      <c r="CPY80" s="1"/>
      <c r="CPZ80" s="1"/>
      <c r="CQA80" s="1"/>
      <c r="CQB80" s="1"/>
      <c r="CQC80" s="1"/>
      <c r="CQD80" s="1"/>
      <c r="CQE80" s="1"/>
      <c r="CQF80" s="1"/>
      <c r="CQG80" s="1"/>
      <c r="CQH80" s="1"/>
      <c r="CQI80" s="1"/>
      <c r="CQJ80" s="1"/>
      <c r="CQK80" s="1"/>
      <c r="CQL80" s="1"/>
      <c r="CQM80" s="1"/>
      <c r="CQN80" s="1"/>
      <c r="CQO80" s="1"/>
      <c r="CQP80" s="1"/>
      <c r="CQQ80" s="1"/>
      <c r="CQR80" s="1"/>
      <c r="CQS80" s="1"/>
      <c r="CQT80" s="1"/>
      <c r="CQU80" s="1"/>
      <c r="CQV80" s="1"/>
      <c r="CQW80" s="1"/>
      <c r="CQX80" s="1"/>
      <c r="CQY80" s="1"/>
      <c r="CQZ80" s="1"/>
      <c r="CRA80" s="1"/>
      <c r="CRB80" s="1"/>
      <c r="CRC80" s="1"/>
      <c r="CRD80" s="1"/>
      <c r="CRE80" s="1"/>
      <c r="CRF80" s="1"/>
      <c r="CRG80" s="1"/>
      <c r="CRH80" s="1"/>
      <c r="CRI80" s="1"/>
      <c r="CRJ80" s="1"/>
      <c r="CRK80" s="1"/>
      <c r="CRL80" s="1"/>
      <c r="CRM80" s="1"/>
      <c r="CRN80" s="1"/>
      <c r="CRO80" s="1"/>
      <c r="CRP80" s="1"/>
      <c r="CRQ80" s="1"/>
      <c r="CRR80" s="1"/>
      <c r="CRS80" s="1"/>
      <c r="CRT80" s="1"/>
      <c r="CRU80" s="1"/>
      <c r="CRV80" s="1"/>
      <c r="CRW80" s="1"/>
      <c r="CRX80" s="1"/>
      <c r="CRY80" s="1"/>
      <c r="CRZ80" s="1"/>
      <c r="CSA80" s="1"/>
      <c r="CSB80" s="1"/>
      <c r="CSC80" s="1"/>
      <c r="CSD80" s="1"/>
      <c r="CSE80" s="1"/>
      <c r="CSF80" s="1"/>
      <c r="CSG80" s="1"/>
      <c r="CSH80" s="1"/>
      <c r="CSI80" s="1"/>
      <c r="CSJ80" s="1"/>
      <c r="CSK80" s="1"/>
      <c r="CSL80" s="1"/>
      <c r="CSM80" s="1"/>
      <c r="CSN80" s="1"/>
      <c r="CSO80" s="1"/>
      <c r="CSP80" s="1"/>
      <c r="CSQ80" s="1"/>
      <c r="CSR80" s="1"/>
      <c r="CSS80" s="1"/>
      <c r="CST80" s="1"/>
      <c r="CSU80" s="1"/>
      <c r="CSV80" s="1"/>
      <c r="CSW80" s="1"/>
      <c r="CSX80" s="1"/>
      <c r="CSY80" s="1"/>
      <c r="CSZ80" s="1"/>
      <c r="CTA80" s="1"/>
      <c r="CTB80" s="1"/>
      <c r="CTC80" s="1"/>
      <c r="CTD80" s="1"/>
      <c r="CTE80" s="1"/>
      <c r="CTF80" s="1"/>
      <c r="CTG80" s="1"/>
      <c r="CTH80" s="1"/>
      <c r="CTI80" s="1"/>
      <c r="CTJ80" s="1"/>
      <c r="CTK80" s="1"/>
      <c r="CTL80" s="1"/>
      <c r="CTM80" s="1"/>
      <c r="CTN80" s="1"/>
      <c r="CTO80" s="1"/>
      <c r="CTP80" s="1"/>
      <c r="CTQ80" s="1"/>
      <c r="CTR80" s="1"/>
      <c r="CTS80" s="1"/>
      <c r="CTT80" s="1"/>
      <c r="CTU80" s="1"/>
      <c r="CTV80" s="1"/>
      <c r="CTW80" s="1"/>
      <c r="CTX80" s="1"/>
      <c r="CTY80" s="1"/>
      <c r="CTZ80" s="1"/>
      <c r="CUA80" s="1"/>
      <c r="CUB80" s="1"/>
      <c r="CUC80" s="1"/>
      <c r="CUD80" s="1"/>
      <c r="CUE80" s="1"/>
      <c r="CUF80" s="1"/>
      <c r="CUG80" s="1"/>
      <c r="CUH80" s="1"/>
      <c r="CUI80" s="1"/>
      <c r="CUJ80" s="1"/>
      <c r="CUK80" s="1"/>
      <c r="CUL80" s="1"/>
      <c r="CUM80" s="1"/>
      <c r="CUN80" s="1"/>
      <c r="CUO80" s="1"/>
      <c r="CUP80" s="1"/>
      <c r="CUQ80" s="1"/>
      <c r="CUR80" s="1"/>
      <c r="CUS80" s="1"/>
      <c r="CUT80" s="1"/>
      <c r="CUU80" s="1"/>
      <c r="CUV80" s="1"/>
      <c r="CUW80" s="1"/>
      <c r="CUX80" s="1"/>
      <c r="CUY80" s="1"/>
      <c r="CUZ80" s="1"/>
      <c r="CVA80" s="1"/>
      <c r="CVB80" s="1"/>
      <c r="CVC80" s="1"/>
      <c r="CVD80" s="1"/>
      <c r="CVE80" s="1"/>
      <c r="CVF80" s="1"/>
      <c r="CVG80" s="1"/>
      <c r="CVH80" s="1"/>
      <c r="CVI80" s="1"/>
      <c r="CVJ80" s="1"/>
      <c r="CVK80" s="1"/>
      <c r="CVL80" s="1"/>
      <c r="CVM80" s="1"/>
      <c r="CVN80" s="1"/>
      <c r="CVO80" s="1"/>
      <c r="CVP80" s="1"/>
      <c r="CVQ80" s="1"/>
      <c r="CVR80" s="1"/>
      <c r="CVS80" s="1"/>
      <c r="CVT80" s="1"/>
      <c r="CVU80" s="1"/>
      <c r="CVV80" s="1"/>
      <c r="CVW80" s="1"/>
      <c r="CVX80" s="1"/>
      <c r="CVY80" s="1"/>
      <c r="CVZ80" s="1"/>
      <c r="CWA80" s="1"/>
      <c r="CWB80" s="1"/>
      <c r="CWC80" s="1"/>
      <c r="CWD80" s="1"/>
      <c r="CWE80" s="1"/>
      <c r="CWF80" s="1"/>
      <c r="CWG80" s="1"/>
      <c r="CWH80" s="1"/>
      <c r="CWI80" s="1"/>
      <c r="CWJ80" s="1"/>
      <c r="CWK80" s="1"/>
      <c r="CWL80" s="1"/>
      <c r="CWM80" s="1"/>
      <c r="CWN80" s="1"/>
      <c r="CWO80" s="1"/>
      <c r="CWP80" s="1"/>
      <c r="CWQ80" s="1"/>
      <c r="CWR80" s="1"/>
      <c r="CWS80" s="1"/>
      <c r="CWT80" s="1"/>
      <c r="CWU80" s="1"/>
      <c r="CWV80" s="1"/>
      <c r="CWW80" s="1"/>
      <c r="CWX80" s="1"/>
      <c r="CWY80" s="1"/>
      <c r="CWZ80" s="1"/>
      <c r="CXA80" s="1"/>
      <c r="CXB80" s="1"/>
      <c r="CXC80" s="1"/>
      <c r="CXD80" s="1"/>
      <c r="CXE80" s="1"/>
      <c r="CXF80" s="1"/>
      <c r="CXG80" s="1"/>
      <c r="CXH80" s="1"/>
      <c r="CXI80" s="1"/>
      <c r="CXJ80" s="1"/>
      <c r="CXK80" s="1"/>
      <c r="CXL80" s="1"/>
      <c r="CXM80" s="1"/>
      <c r="CXN80" s="1"/>
      <c r="CXO80" s="1"/>
      <c r="CXP80" s="1"/>
      <c r="CXQ80" s="1"/>
      <c r="CXR80" s="1"/>
      <c r="CXS80" s="1"/>
      <c r="CXT80" s="1"/>
      <c r="CXU80" s="1"/>
      <c r="CXV80" s="1"/>
      <c r="CXW80" s="1"/>
      <c r="CXX80" s="1"/>
      <c r="CXY80" s="1"/>
      <c r="CXZ80" s="1"/>
      <c r="CYA80" s="1"/>
      <c r="CYB80" s="1"/>
      <c r="CYC80" s="1"/>
      <c r="CYD80" s="1"/>
      <c r="CYE80" s="1"/>
      <c r="CYF80" s="1"/>
      <c r="CYG80" s="1"/>
      <c r="CYH80" s="1"/>
      <c r="CYI80" s="1"/>
      <c r="CYJ80" s="1"/>
      <c r="CYK80" s="1"/>
      <c r="CYL80" s="1"/>
      <c r="CYM80" s="1"/>
      <c r="CYN80" s="1"/>
      <c r="CYO80" s="1"/>
      <c r="CYP80" s="1"/>
      <c r="CYQ80" s="1"/>
      <c r="CYR80" s="1"/>
      <c r="CYS80" s="1"/>
      <c r="CYT80" s="1"/>
      <c r="CYU80" s="1"/>
      <c r="CYV80" s="1"/>
      <c r="CYW80" s="1"/>
      <c r="CYX80" s="1"/>
      <c r="CYY80" s="1"/>
      <c r="CYZ80" s="1"/>
      <c r="CZA80" s="1"/>
      <c r="CZB80" s="1"/>
      <c r="CZC80" s="1"/>
      <c r="CZD80" s="1"/>
      <c r="CZE80" s="1"/>
      <c r="CZF80" s="1"/>
      <c r="CZG80" s="1"/>
      <c r="CZH80" s="1"/>
      <c r="CZI80" s="1"/>
      <c r="CZJ80" s="1"/>
      <c r="CZK80" s="1"/>
      <c r="CZL80" s="1"/>
      <c r="CZM80" s="1"/>
      <c r="CZN80" s="1"/>
      <c r="CZO80" s="1"/>
      <c r="CZP80" s="1"/>
      <c r="CZQ80" s="1"/>
      <c r="CZR80" s="1"/>
      <c r="CZS80" s="1"/>
      <c r="CZT80" s="1"/>
      <c r="CZU80" s="1"/>
      <c r="CZV80" s="1"/>
      <c r="CZW80" s="1"/>
      <c r="CZX80" s="1"/>
      <c r="CZY80" s="1"/>
      <c r="CZZ80" s="1"/>
      <c r="DAA80" s="1"/>
      <c r="DAB80" s="1"/>
      <c r="DAC80" s="1"/>
      <c r="DAD80" s="1"/>
      <c r="DAE80" s="1"/>
      <c r="DAF80" s="1"/>
      <c r="DAG80" s="1"/>
      <c r="DAH80" s="1"/>
      <c r="DAI80" s="1"/>
      <c r="DAJ80" s="1"/>
      <c r="DAK80" s="1"/>
      <c r="DAL80" s="1"/>
      <c r="DAM80" s="1"/>
      <c r="DAN80" s="1"/>
      <c r="DAO80" s="1"/>
      <c r="DAP80" s="1"/>
      <c r="DAQ80" s="1"/>
      <c r="DAR80" s="1"/>
      <c r="DAS80" s="1"/>
      <c r="DAT80" s="1"/>
      <c r="DAU80" s="1"/>
      <c r="DAV80" s="1"/>
      <c r="DAW80" s="1"/>
      <c r="DAX80" s="1"/>
      <c r="DAY80" s="1"/>
      <c r="DAZ80" s="1"/>
      <c r="DBA80" s="1"/>
      <c r="DBB80" s="1"/>
      <c r="DBC80" s="1"/>
      <c r="DBD80" s="1"/>
      <c r="DBE80" s="1"/>
      <c r="DBF80" s="1"/>
      <c r="DBG80" s="1"/>
      <c r="DBH80" s="1"/>
      <c r="DBI80" s="1"/>
      <c r="DBJ80" s="1"/>
      <c r="DBK80" s="1"/>
      <c r="DBL80" s="1"/>
      <c r="DBM80" s="1"/>
      <c r="DBN80" s="1"/>
      <c r="DBO80" s="1"/>
      <c r="DBP80" s="1"/>
      <c r="DBQ80" s="1"/>
      <c r="DBR80" s="1"/>
      <c r="DBS80" s="1"/>
      <c r="DBT80" s="1"/>
      <c r="DBU80" s="1"/>
      <c r="DBV80" s="1"/>
      <c r="DBW80" s="1"/>
      <c r="DBX80" s="1"/>
      <c r="DBY80" s="1"/>
      <c r="DBZ80" s="1"/>
      <c r="DCA80" s="1"/>
      <c r="DCB80" s="1"/>
      <c r="DCC80" s="1"/>
      <c r="DCD80" s="1"/>
      <c r="DCE80" s="1"/>
      <c r="DCF80" s="1"/>
      <c r="DCG80" s="1"/>
      <c r="DCH80" s="1"/>
      <c r="DCI80" s="1"/>
      <c r="DCJ80" s="1"/>
      <c r="DCK80" s="1"/>
      <c r="DCL80" s="1"/>
      <c r="DCM80" s="1"/>
      <c r="DCN80" s="1"/>
      <c r="DCO80" s="1"/>
      <c r="DCP80" s="1"/>
      <c r="DCQ80" s="1"/>
      <c r="DCR80" s="1"/>
      <c r="DCS80" s="1"/>
      <c r="DCT80" s="1"/>
      <c r="DCU80" s="1"/>
      <c r="DCV80" s="1"/>
      <c r="DCW80" s="1"/>
      <c r="DCX80" s="1"/>
      <c r="DCY80" s="1"/>
      <c r="DCZ80" s="1"/>
      <c r="DDA80" s="1"/>
      <c r="DDB80" s="1"/>
      <c r="DDC80" s="1"/>
      <c r="DDD80" s="1"/>
      <c r="DDE80" s="1"/>
      <c r="DDF80" s="1"/>
      <c r="DDG80" s="1"/>
      <c r="DDH80" s="1"/>
      <c r="DDI80" s="1"/>
      <c r="DDJ80" s="1"/>
      <c r="DDK80" s="1"/>
      <c r="DDL80" s="1"/>
      <c r="DDM80" s="1"/>
      <c r="DDN80" s="1"/>
      <c r="DDO80" s="1"/>
      <c r="DDP80" s="1"/>
      <c r="DDQ80" s="1"/>
      <c r="DDR80" s="1"/>
      <c r="DDS80" s="1"/>
      <c r="DDT80" s="1"/>
      <c r="DDU80" s="1"/>
      <c r="DDV80" s="1"/>
      <c r="DDW80" s="1"/>
      <c r="DDX80" s="1"/>
      <c r="DDY80" s="1"/>
      <c r="DDZ80" s="1"/>
      <c r="DEA80" s="1"/>
      <c r="DEB80" s="1"/>
      <c r="DEC80" s="1"/>
      <c r="DED80" s="1"/>
      <c r="DEE80" s="1"/>
      <c r="DEF80" s="1"/>
      <c r="DEG80" s="1"/>
      <c r="DEH80" s="1"/>
      <c r="DEI80" s="1"/>
      <c r="DEJ80" s="1"/>
      <c r="DEK80" s="1"/>
      <c r="DEL80" s="1"/>
      <c r="DEM80" s="1"/>
      <c r="DEN80" s="1"/>
      <c r="DEO80" s="1"/>
      <c r="DEP80" s="1"/>
      <c r="DEQ80" s="1"/>
      <c r="DER80" s="1"/>
      <c r="DES80" s="1"/>
      <c r="DET80" s="1"/>
      <c r="DEU80" s="1"/>
      <c r="DEV80" s="1"/>
      <c r="DEW80" s="1"/>
      <c r="DEX80" s="1"/>
      <c r="DEY80" s="1"/>
      <c r="DEZ80" s="1"/>
      <c r="DFA80" s="1"/>
      <c r="DFB80" s="1"/>
      <c r="DFC80" s="1"/>
      <c r="DFD80" s="1"/>
      <c r="DFE80" s="1"/>
      <c r="DFF80" s="1"/>
      <c r="DFG80" s="1"/>
      <c r="DFH80" s="1"/>
      <c r="DFI80" s="1"/>
      <c r="DFJ80" s="1"/>
      <c r="DFK80" s="1"/>
      <c r="DFL80" s="1"/>
      <c r="DFM80" s="1"/>
      <c r="DFN80" s="1"/>
      <c r="DFO80" s="1"/>
      <c r="DFP80" s="1"/>
      <c r="DFQ80" s="1"/>
      <c r="DFR80" s="1"/>
      <c r="DFS80" s="1"/>
      <c r="DFT80" s="1"/>
      <c r="DFU80" s="1"/>
      <c r="DFV80" s="1"/>
      <c r="DFW80" s="1"/>
      <c r="DFX80" s="1"/>
      <c r="DFY80" s="1"/>
      <c r="DFZ80" s="1"/>
      <c r="DGA80" s="1"/>
      <c r="DGB80" s="1"/>
      <c r="DGC80" s="1"/>
      <c r="DGD80" s="1"/>
      <c r="DGE80" s="1"/>
      <c r="DGF80" s="1"/>
      <c r="DGG80" s="1"/>
      <c r="DGH80" s="1"/>
      <c r="DGI80" s="1"/>
      <c r="DGJ80" s="1"/>
      <c r="DGK80" s="1"/>
      <c r="DGL80" s="1"/>
      <c r="DGM80" s="1"/>
      <c r="DGN80" s="1"/>
      <c r="DGO80" s="1"/>
      <c r="DGP80" s="1"/>
      <c r="DGQ80" s="1"/>
      <c r="DGR80" s="1"/>
      <c r="DGS80" s="1"/>
      <c r="DGT80" s="1"/>
      <c r="DGU80" s="1"/>
      <c r="DGV80" s="1"/>
      <c r="DGW80" s="1"/>
      <c r="DGX80" s="1"/>
      <c r="DGY80" s="1"/>
      <c r="DGZ80" s="1"/>
      <c r="DHA80" s="1"/>
      <c r="DHB80" s="1"/>
      <c r="DHC80" s="1"/>
      <c r="DHD80" s="1"/>
      <c r="DHE80" s="1"/>
      <c r="DHF80" s="1"/>
      <c r="DHG80" s="1"/>
      <c r="DHH80" s="1"/>
      <c r="DHI80" s="1"/>
      <c r="DHJ80" s="1"/>
      <c r="DHK80" s="1"/>
      <c r="DHL80" s="1"/>
      <c r="DHM80" s="1"/>
      <c r="DHN80" s="1"/>
      <c r="DHO80" s="1"/>
      <c r="DHP80" s="1"/>
      <c r="DHQ80" s="1"/>
      <c r="DHR80" s="1"/>
      <c r="DHS80" s="1"/>
      <c r="DHT80" s="1"/>
      <c r="DHU80" s="1"/>
      <c r="DHV80" s="1"/>
      <c r="DHW80" s="1"/>
      <c r="DHX80" s="1"/>
      <c r="DHY80" s="1"/>
      <c r="DHZ80" s="1"/>
      <c r="DIA80" s="1"/>
      <c r="DIB80" s="1"/>
      <c r="DIC80" s="1"/>
      <c r="DID80" s="1"/>
      <c r="DIE80" s="1"/>
      <c r="DIF80" s="1"/>
      <c r="DIG80" s="1"/>
      <c r="DIH80" s="1"/>
      <c r="DII80" s="1"/>
      <c r="DIJ80" s="1"/>
      <c r="DIK80" s="1"/>
      <c r="DIL80" s="1"/>
      <c r="DIM80" s="1"/>
      <c r="DIN80" s="1"/>
      <c r="DIO80" s="1"/>
      <c r="DIP80" s="1"/>
      <c r="DIQ80" s="1"/>
      <c r="DIR80" s="1"/>
      <c r="DIS80" s="1"/>
      <c r="DIT80" s="1"/>
      <c r="DIU80" s="1"/>
      <c r="DIV80" s="1"/>
      <c r="DIW80" s="1"/>
      <c r="DIX80" s="1"/>
      <c r="DIY80" s="1"/>
      <c r="DIZ80" s="1"/>
      <c r="DJA80" s="1"/>
      <c r="DJB80" s="1"/>
      <c r="DJC80" s="1"/>
      <c r="DJD80" s="1"/>
      <c r="DJE80" s="1"/>
      <c r="DJF80" s="1"/>
      <c r="DJG80" s="1"/>
      <c r="DJH80" s="1"/>
      <c r="DJI80" s="1"/>
      <c r="DJJ80" s="1"/>
      <c r="DJK80" s="1"/>
      <c r="DJL80" s="1"/>
      <c r="DJM80" s="1"/>
      <c r="DJN80" s="1"/>
      <c r="DJO80" s="1"/>
      <c r="DJP80" s="1"/>
      <c r="DJQ80" s="1"/>
      <c r="DJR80" s="1"/>
      <c r="DJS80" s="1"/>
      <c r="DJT80" s="1"/>
      <c r="DJU80" s="1"/>
      <c r="DJV80" s="1"/>
      <c r="DJW80" s="1"/>
      <c r="DJX80" s="1"/>
      <c r="DJY80" s="1"/>
      <c r="DJZ80" s="1"/>
      <c r="DKA80" s="1"/>
      <c r="DKB80" s="1"/>
      <c r="DKC80" s="1"/>
      <c r="DKD80" s="1"/>
      <c r="DKE80" s="1"/>
      <c r="DKF80" s="1"/>
      <c r="DKG80" s="1"/>
      <c r="DKH80" s="1"/>
      <c r="DKI80" s="1"/>
      <c r="DKJ80" s="1"/>
      <c r="DKK80" s="1"/>
      <c r="DKL80" s="1"/>
      <c r="DKM80" s="1"/>
      <c r="DKN80" s="1"/>
      <c r="DKO80" s="1"/>
      <c r="DKP80" s="1"/>
      <c r="DKQ80" s="1"/>
      <c r="DKR80" s="1"/>
      <c r="DKS80" s="1"/>
      <c r="DKT80" s="1"/>
      <c r="DKU80" s="1"/>
      <c r="DKV80" s="1"/>
      <c r="DKW80" s="1"/>
      <c r="DKX80" s="1"/>
      <c r="DKY80" s="1"/>
      <c r="DKZ80" s="1"/>
      <c r="DLA80" s="1"/>
      <c r="DLB80" s="1"/>
      <c r="DLC80" s="1"/>
      <c r="DLD80" s="1"/>
      <c r="DLE80" s="1"/>
      <c r="DLF80" s="1"/>
      <c r="DLG80" s="1"/>
      <c r="DLH80" s="1"/>
      <c r="DLI80" s="1"/>
      <c r="DLJ80" s="1"/>
      <c r="DLK80" s="1"/>
      <c r="DLL80" s="1"/>
      <c r="DLM80" s="1"/>
      <c r="DLN80" s="1"/>
      <c r="DLO80" s="1"/>
      <c r="DLP80" s="1"/>
      <c r="DLQ80" s="1"/>
      <c r="DLR80" s="1"/>
      <c r="DLS80" s="1"/>
      <c r="DLT80" s="1"/>
      <c r="DLU80" s="1"/>
      <c r="DLV80" s="1"/>
      <c r="DLW80" s="1"/>
      <c r="DLX80" s="1"/>
      <c r="DLY80" s="1"/>
      <c r="DLZ80" s="1"/>
      <c r="DMA80" s="1"/>
      <c r="DMB80" s="1"/>
      <c r="DMC80" s="1"/>
      <c r="DMD80" s="1"/>
      <c r="DME80" s="1"/>
      <c r="DMF80" s="1"/>
      <c r="DMG80" s="1"/>
      <c r="DMH80" s="1"/>
      <c r="DMI80" s="1"/>
      <c r="DMJ80" s="1"/>
      <c r="DMK80" s="1"/>
      <c r="DML80" s="1"/>
      <c r="DMM80" s="1"/>
      <c r="DMN80" s="1"/>
      <c r="DMO80" s="1"/>
      <c r="DMP80" s="1"/>
      <c r="DMQ80" s="1"/>
      <c r="DMR80" s="1"/>
      <c r="DMS80" s="1"/>
      <c r="DMT80" s="1"/>
      <c r="DMU80" s="1"/>
      <c r="DMV80" s="1"/>
      <c r="DMW80" s="1"/>
      <c r="DMX80" s="1"/>
      <c r="DMY80" s="1"/>
      <c r="DMZ80" s="1"/>
      <c r="DNA80" s="1"/>
      <c r="DNB80" s="1"/>
      <c r="DNC80" s="1"/>
      <c r="DND80" s="1"/>
      <c r="DNE80" s="1"/>
      <c r="DNF80" s="1"/>
      <c r="DNG80" s="1"/>
      <c r="DNH80" s="1"/>
      <c r="DNI80" s="1"/>
      <c r="DNJ80" s="1"/>
      <c r="DNK80" s="1"/>
      <c r="DNL80" s="1"/>
      <c r="DNM80" s="1"/>
      <c r="DNN80" s="1"/>
      <c r="DNO80" s="1"/>
      <c r="DNP80" s="1"/>
      <c r="DNQ80" s="1"/>
      <c r="DNR80" s="1"/>
      <c r="DNS80" s="1"/>
      <c r="DNT80" s="1"/>
      <c r="DNU80" s="1"/>
      <c r="DNV80" s="1"/>
      <c r="DNW80" s="1"/>
      <c r="DNX80" s="1"/>
      <c r="DNY80" s="1"/>
      <c r="DNZ80" s="1"/>
      <c r="DOA80" s="1"/>
      <c r="DOB80" s="1"/>
      <c r="DOC80" s="1"/>
      <c r="DOD80" s="1"/>
      <c r="DOE80" s="1"/>
      <c r="DOF80" s="1"/>
      <c r="DOG80" s="1"/>
      <c r="DOH80" s="1"/>
      <c r="DOI80" s="1"/>
      <c r="DOJ80" s="1"/>
      <c r="DOK80" s="1"/>
      <c r="DOL80" s="1"/>
      <c r="DOM80" s="1"/>
      <c r="DON80" s="1"/>
      <c r="DOO80" s="1"/>
      <c r="DOP80" s="1"/>
      <c r="DOQ80" s="1"/>
      <c r="DOR80" s="1"/>
      <c r="DOS80" s="1"/>
      <c r="DOT80" s="1"/>
      <c r="DOU80" s="1"/>
      <c r="DOV80" s="1"/>
      <c r="DOW80" s="1"/>
      <c r="DOX80" s="1"/>
      <c r="DOY80" s="1"/>
      <c r="DOZ80" s="1"/>
      <c r="DPA80" s="1"/>
      <c r="DPB80" s="1"/>
      <c r="DPC80" s="1"/>
      <c r="DPD80" s="1"/>
      <c r="DPE80" s="1"/>
      <c r="DPF80" s="1"/>
      <c r="DPG80" s="1"/>
      <c r="DPH80" s="1"/>
      <c r="DPI80" s="1"/>
      <c r="DPJ80" s="1"/>
      <c r="DPK80" s="1"/>
      <c r="DPL80" s="1"/>
      <c r="DPM80" s="1"/>
      <c r="DPN80" s="1"/>
      <c r="DPO80" s="1"/>
      <c r="DPP80" s="1"/>
      <c r="DPQ80" s="1"/>
      <c r="DPR80" s="1"/>
      <c r="DPS80" s="1"/>
      <c r="DPT80" s="1"/>
      <c r="DPU80" s="1"/>
      <c r="DPV80" s="1"/>
      <c r="DPW80" s="1"/>
      <c r="DPX80" s="1"/>
      <c r="DPY80" s="1"/>
      <c r="DPZ80" s="1"/>
      <c r="DQA80" s="1"/>
      <c r="DQB80" s="1"/>
      <c r="DQC80" s="1"/>
      <c r="DQD80" s="1"/>
      <c r="DQE80" s="1"/>
      <c r="DQF80" s="1"/>
      <c r="DQG80" s="1"/>
      <c r="DQH80" s="1"/>
      <c r="DQI80" s="1"/>
      <c r="DQJ80" s="1"/>
      <c r="DQK80" s="1"/>
      <c r="DQL80" s="1"/>
      <c r="DQM80" s="1"/>
      <c r="DQN80" s="1"/>
      <c r="DQO80" s="1"/>
      <c r="DQP80" s="1"/>
      <c r="DQQ80" s="1"/>
      <c r="DQR80" s="1"/>
      <c r="DQS80" s="1"/>
      <c r="DQT80" s="1"/>
      <c r="DQU80" s="1"/>
      <c r="DQV80" s="1"/>
      <c r="DQW80" s="1"/>
      <c r="DQX80" s="1"/>
      <c r="DQY80" s="1"/>
      <c r="DQZ80" s="1"/>
      <c r="DRA80" s="1"/>
      <c r="DRB80" s="1"/>
      <c r="DRC80" s="1"/>
      <c r="DRD80" s="1"/>
      <c r="DRE80" s="1"/>
      <c r="DRF80" s="1"/>
      <c r="DRG80" s="1"/>
      <c r="DRH80" s="1"/>
      <c r="DRI80" s="1"/>
      <c r="DRJ80" s="1"/>
      <c r="DRK80" s="1"/>
      <c r="DRL80" s="1"/>
      <c r="DRM80" s="1"/>
      <c r="DRN80" s="1"/>
      <c r="DRO80" s="1"/>
      <c r="DRP80" s="1"/>
      <c r="DRQ80" s="1"/>
      <c r="DRR80" s="1"/>
      <c r="DRS80" s="1"/>
      <c r="DRT80" s="1"/>
      <c r="DRU80" s="1"/>
      <c r="DRV80" s="1"/>
      <c r="DRW80" s="1"/>
      <c r="DRX80" s="1"/>
      <c r="DRY80" s="1"/>
      <c r="DRZ80" s="1"/>
      <c r="DSA80" s="1"/>
      <c r="DSB80" s="1"/>
      <c r="DSC80" s="1"/>
      <c r="DSD80" s="1"/>
      <c r="DSE80" s="1"/>
      <c r="DSF80" s="1"/>
      <c r="DSG80" s="1"/>
      <c r="DSH80" s="1"/>
      <c r="DSI80" s="1"/>
      <c r="DSJ80" s="1"/>
      <c r="DSK80" s="1"/>
      <c r="DSL80" s="1"/>
      <c r="DSM80" s="1"/>
      <c r="DSN80" s="1"/>
      <c r="DSO80" s="1"/>
      <c r="DSP80" s="1"/>
      <c r="DSQ80" s="1"/>
      <c r="DSR80" s="1"/>
      <c r="DSS80" s="1"/>
      <c r="DST80" s="1"/>
      <c r="DSU80" s="1"/>
      <c r="DSV80" s="1"/>
      <c r="DSW80" s="1"/>
      <c r="DSX80" s="1"/>
      <c r="DSY80" s="1"/>
      <c r="DSZ80" s="1"/>
      <c r="DTA80" s="1"/>
      <c r="DTB80" s="1"/>
      <c r="DTC80" s="1"/>
      <c r="DTD80" s="1"/>
      <c r="DTE80" s="1"/>
      <c r="DTF80" s="1"/>
      <c r="DTG80" s="1"/>
      <c r="DTH80" s="1"/>
      <c r="DTI80" s="1"/>
      <c r="DTJ80" s="1"/>
      <c r="DTK80" s="1"/>
      <c r="DTL80" s="1"/>
      <c r="DTM80" s="1"/>
      <c r="DTN80" s="1"/>
      <c r="DTO80" s="1"/>
      <c r="DTP80" s="1"/>
      <c r="DTQ80" s="1"/>
      <c r="DTR80" s="1"/>
      <c r="DTS80" s="1"/>
      <c r="DTT80" s="1"/>
      <c r="DTU80" s="1"/>
      <c r="DTV80" s="1"/>
      <c r="DTW80" s="1"/>
      <c r="DTX80" s="1"/>
      <c r="DTY80" s="1"/>
      <c r="DTZ80" s="1"/>
      <c r="DUA80" s="1"/>
      <c r="DUB80" s="1"/>
      <c r="DUC80" s="1"/>
      <c r="DUD80" s="1"/>
      <c r="DUE80" s="1"/>
      <c r="DUF80" s="1"/>
      <c r="DUG80" s="1"/>
      <c r="DUH80" s="1"/>
      <c r="DUI80" s="1"/>
      <c r="DUJ80" s="1"/>
      <c r="DUK80" s="1"/>
      <c r="DUL80" s="1"/>
      <c r="DUM80" s="1"/>
      <c r="DUN80" s="1"/>
      <c r="DUO80" s="1"/>
      <c r="DUP80" s="1"/>
      <c r="DUQ80" s="1"/>
      <c r="DUR80" s="1"/>
      <c r="DUS80" s="1"/>
      <c r="DUT80" s="1"/>
      <c r="DUU80" s="1"/>
      <c r="DUV80" s="1"/>
      <c r="DUW80" s="1"/>
      <c r="DUX80" s="1"/>
      <c r="DUY80" s="1"/>
      <c r="DUZ80" s="1"/>
      <c r="DVA80" s="1"/>
      <c r="DVB80" s="1"/>
      <c r="DVC80" s="1"/>
      <c r="DVD80" s="1"/>
      <c r="DVE80" s="1"/>
      <c r="DVF80" s="1"/>
      <c r="DVG80" s="1"/>
      <c r="DVH80" s="1"/>
      <c r="DVI80" s="1"/>
      <c r="DVJ80" s="1"/>
      <c r="DVK80" s="1"/>
      <c r="DVL80" s="1"/>
      <c r="DVM80" s="1"/>
      <c r="DVN80" s="1"/>
      <c r="DVO80" s="1"/>
      <c r="DVP80" s="1"/>
      <c r="DVQ80" s="1"/>
      <c r="DVR80" s="1"/>
      <c r="DVS80" s="1"/>
      <c r="DVT80" s="1"/>
      <c r="DVU80" s="1"/>
      <c r="DVV80" s="1"/>
      <c r="DVW80" s="1"/>
      <c r="DVX80" s="1"/>
      <c r="DVY80" s="1"/>
      <c r="DVZ80" s="1"/>
      <c r="DWA80" s="1"/>
      <c r="DWB80" s="1"/>
      <c r="DWC80" s="1"/>
      <c r="DWD80" s="1"/>
      <c r="DWE80" s="1"/>
      <c r="DWF80" s="1"/>
      <c r="DWG80" s="1"/>
      <c r="DWH80" s="1"/>
      <c r="DWI80" s="1"/>
      <c r="DWJ80" s="1"/>
      <c r="DWK80" s="1"/>
      <c r="DWL80" s="1"/>
      <c r="DWM80" s="1"/>
      <c r="DWN80" s="1"/>
      <c r="DWO80" s="1"/>
      <c r="DWP80" s="1"/>
      <c r="DWQ80" s="1"/>
      <c r="DWR80" s="1"/>
      <c r="DWS80" s="1"/>
      <c r="DWT80" s="1"/>
      <c r="DWU80" s="1"/>
      <c r="DWV80" s="1"/>
      <c r="DWW80" s="1"/>
      <c r="DWX80" s="1"/>
      <c r="DWY80" s="1"/>
      <c r="DWZ80" s="1"/>
      <c r="DXA80" s="1"/>
      <c r="DXB80" s="1"/>
      <c r="DXC80" s="1"/>
      <c r="DXD80" s="1"/>
      <c r="DXE80" s="1"/>
      <c r="DXF80" s="1"/>
      <c r="DXG80" s="1"/>
      <c r="DXH80" s="1"/>
      <c r="DXI80" s="1"/>
      <c r="DXJ80" s="1"/>
      <c r="DXK80" s="1"/>
      <c r="DXL80" s="1"/>
      <c r="DXM80" s="1"/>
      <c r="DXN80" s="1"/>
      <c r="DXO80" s="1"/>
      <c r="DXP80" s="1"/>
      <c r="DXQ80" s="1"/>
      <c r="DXR80" s="1"/>
      <c r="DXS80" s="1"/>
      <c r="DXT80" s="1"/>
      <c r="DXU80" s="1"/>
      <c r="DXV80" s="1"/>
      <c r="DXW80" s="1"/>
      <c r="DXX80" s="1"/>
      <c r="DXY80" s="1"/>
      <c r="DXZ80" s="1"/>
      <c r="DYA80" s="1"/>
      <c r="DYB80" s="1"/>
      <c r="DYC80" s="1"/>
      <c r="DYD80" s="1"/>
      <c r="DYE80" s="1"/>
      <c r="DYF80" s="1"/>
      <c r="DYG80" s="1"/>
      <c r="DYH80" s="1"/>
      <c r="DYI80" s="1"/>
      <c r="DYJ80" s="1"/>
      <c r="DYK80" s="1"/>
      <c r="DYL80" s="1"/>
      <c r="DYM80" s="1"/>
      <c r="DYN80" s="1"/>
      <c r="DYO80" s="1"/>
      <c r="DYP80" s="1"/>
      <c r="DYQ80" s="1"/>
      <c r="DYR80" s="1"/>
      <c r="DYS80" s="1"/>
      <c r="DYT80" s="1"/>
      <c r="DYU80" s="1"/>
      <c r="DYV80" s="1"/>
      <c r="DYW80" s="1"/>
      <c r="DYX80" s="1"/>
      <c r="DYY80" s="1"/>
      <c r="DYZ80" s="1"/>
      <c r="DZA80" s="1"/>
      <c r="DZB80" s="1"/>
      <c r="DZC80" s="1"/>
      <c r="DZD80" s="1"/>
      <c r="DZE80" s="1"/>
      <c r="DZF80" s="1"/>
      <c r="DZG80" s="1"/>
      <c r="DZH80" s="1"/>
      <c r="DZI80" s="1"/>
      <c r="DZJ80" s="1"/>
      <c r="DZK80" s="1"/>
      <c r="DZL80" s="1"/>
      <c r="DZM80" s="1"/>
      <c r="DZN80" s="1"/>
      <c r="DZO80" s="1"/>
      <c r="DZP80" s="1"/>
      <c r="DZQ80" s="1"/>
      <c r="DZR80" s="1"/>
      <c r="DZS80" s="1"/>
      <c r="DZT80" s="1"/>
      <c r="DZU80" s="1"/>
      <c r="DZV80" s="1"/>
      <c r="DZW80" s="1"/>
      <c r="DZX80" s="1"/>
      <c r="DZY80" s="1"/>
      <c r="DZZ80" s="1"/>
      <c r="EAA80" s="1"/>
      <c r="EAB80" s="1"/>
      <c r="EAC80" s="1"/>
      <c r="EAD80" s="1"/>
      <c r="EAE80" s="1"/>
      <c r="EAF80" s="1"/>
      <c r="EAG80" s="1"/>
      <c r="EAH80" s="1"/>
      <c r="EAI80" s="1"/>
      <c r="EAJ80" s="1"/>
      <c r="EAK80" s="1"/>
      <c r="EAL80" s="1"/>
      <c r="EAM80" s="1"/>
      <c r="EAN80" s="1"/>
      <c r="EAO80" s="1"/>
      <c r="EAP80" s="1"/>
      <c r="EAQ80" s="1"/>
      <c r="EAR80" s="1"/>
      <c r="EAS80" s="1"/>
      <c r="EAT80" s="1"/>
      <c r="EAU80" s="1"/>
      <c r="EAV80" s="1"/>
      <c r="EAW80" s="1"/>
      <c r="EAX80" s="1"/>
      <c r="EAY80" s="1"/>
      <c r="EAZ80" s="1"/>
      <c r="EBA80" s="1"/>
      <c r="EBB80" s="1"/>
      <c r="EBC80" s="1"/>
      <c r="EBD80" s="1"/>
      <c r="EBE80" s="1"/>
      <c r="EBF80" s="1"/>
      <c r="EBG80" s="1"/>
      <c r="EBH80" s="1"/>
      <c r="EBI80" s="1"/>
      <c r="EBJ80" s="1"/>
      <c r="EBK80" s="1"/>
      <c r="EBL80" s="1"/>
      <c r="EBM80" s="1"/>
      <c r="EBN80" s="1"/>
      <c r="EBO80" s="1"/>
      <c r="EBP80" s="1"/>
      <c r="EBQ80" s="1"/>
      <c r="EBR80" s="1"/>
      <c r="EBS80" s="1"/>
      <c r="EBT80" s="1"/>
      <c r="EBU80" s="1"/>
      <c r="EBV80" s="1"/>
      <c r="EBW80" s="1"/>
      <c r="EBX80" s="1"/>
      <c r="EBY80" s="1"/>
      <c r="EBZ80" s="1"/>
      <c r="ECA80" s="1"/>
      <c r="ECB80" s="1"/>
      <c r="ECC80" s="1"/>
      <c r="ECD80" s="1"/>
      <c r="ECE80" s="1"/>
      <c r="ECF80" s="1"/>
      <c r="ECG80" s="1"/>
      <c r="ECH80" s="1"/>
      <c r="ECI80" s="1"/>
      <c r="ECJ80" s="1"/>
      <c r="ECK80" s="1"/>
      <c r="ECL80" s="1"/>
      <c r="ECM80" s="1"/>
      <c r="ECN80" s="1"/>
      <c r="ECO80" s="1"/>
      <c r="ECP80" s="1"/>
      <c r="ECQ80" s="1"/>
      <c r="ECR80" s="1"/>
      <c r="ECS80" s="1"/>
      <c r="ECT80" s="1"/>
      <c r="ECU80" s="1"/>
      <c r="ECV80" s="1"/>
      <c r="ECW80" s="1"/>
      <c r="ECX80" s="1"/>
      <c r="ECY80" s="1"/>
      <c r="ECZ80" s="1"/>
      <c r="EDA80" s="1"/>
      <c r="EDB80" s="1"/>
      <c r="EDC80" s="1"/>
      <c r="EDD80" s="1"/>
      <c r="EDE80" s="1"/>
      <c r="EDF80" s="1"/>
      <c r="EDG80" s="1"/>
      <c r="EDH80" s="1"/>
      <c r="EDI80" s="1"/>
      <c r="EDJ80" s="1"/>
      <c r="EDK80" s="1"/>
      <c r="EDL80" s="1"/>
      <c r="EDM80" s="1"/>
      <c r="EDN80" s="1"/>
      <c r="EDO80" s="1"/>
      <c r="EDP80" s="1"/>
      <c r="EDQ80" s="1"/>
      <c r="EDR80" s="1"/>
      <c r="EDS80" s="1"/>
      <c r="EDT80" s="1"/>
      <c r="EDU80" s="1"/>
      <c r="EDV80" s="1"/>
      <c r="EDW80" s="1"/>
      <c r="EDX80" s="1"/>
      <c r="EDY80" s="1"/>
      <c r="EDZ80" s="1"/>
      <c r="EEA80" s="1"/>
      <c r="EEB80" s="1"/>
      <c r="EEC80" s="1"/>
      <c r="EED80" s="1"/>
      <c r="EEE80" s="1"/>
      <c r="EEF80" s="1"/>
      <c r="EEG80" s="1"/>
      <c r="EEH80" s="1"/>
      <c r="EEI80" s="1"/>
      <c r="EEJ80" s="1"/>
      <c r="EEK80" s="1"/>
      <c r="EEL80" s="1"/>
      <c r="EEM80" s="1"/>
      <c r="EEN80" s="1"/>
      <c r="EEO80" s="1"/>
      <c r="EEP80" s="1"/>
      <c r="EEQ80" s="1"/>
      <c r="EER80" s="1"/>
      <c r="EES80" s="1"/>
      <c r="EET80" s="1"/>
      <c r="EEU80" s="1"/>
      <c r="EEV80" s="1"/>
      <c r="EEW80" s="1"/>
      <c r="EEX80" s="1"/>
      <c r="EEY80" s="1"/>
      <c r="EEZ80" s="1"/>
      <c r="EFA80" s="1"/>
      <c r="EFB80" s="1"/>
      <c r="EFC80" s="1"/>
      <c r="EFD80" s="1"/>
      <c r="EFE80" s="1"/>
      <c r="EFF80" s="1"/>
      <c r="EFG80" s="1"/>
      <c r="EFH80" s="1"/>
      <c r="EFI80" s="1"/>
      <c r="EFJ80" s="1"/>
      <c r="EFK80" s="1"/>
      <c r="EFL80" s="1"/>
      <c r="EFM80" s="1"/>
      <c r="EFN80" s="1"/>
      <c r="EFO80" s="1"/>
      <c r="EFP80" s="1"/>
      <c r="EFQ80" s="1"/>
      <c r="EFR80" s="1"/>
      <c r="EFS80" s="1"/>
      <c r="EFT80" s="1"/>
      <c r="EFU80" s="1"/>
      <c r="EFV80" s="1"/>
      <c r="EFW80" s="1"/>
      <c r="EFX80" s="1"/>
      <c r="EFY80" s="1"/>
      <c r="EFZ80" s="1"/>
      <c r="EGA80" s="1"/>
      <c r="EGB80" s="1"/>
      <c r="EGC80" s="1"/>
      <c r="EGD80" s="1"/>
      <c r="EGE80" s="1"/>
      <c r="EGF80" s="1"/>
      <c r="EGG80" s="1"/>
      <c r="EGH80" s="1"/>
      <c r="EGI80" s="1"/>
      <c r="EGJ80" s="1"/>
      <c r="EGK80" s="1"/>
      <c r="EGL80" s="1"/>
      <c r="EGM80" s="1"/>
      <c r="EGN80" s="1"/>
      <c r="EGO80" s="1"/>
      <c r="EGP80" s="1"/>
      <c r="EGQ80" s="1"/>
      <c r="EGR80" s="1"/>
      <c r="EGS80" s="1"/>
      <c r="EGT80" s="1"/>
      <c r="EGU80" s="1"/>
      <c r="EGV80" s="1"/>
      <c r="EGW80" s="1"/>
      <c r="EGX80" s="1"/>
      <c r="EGY80" s="1"/>
      <c r="EGZ80" s="1"/>
      <c r="EHA80" s="1"/>
      <c r="EHB80" s="1"/>
      <c r="EHC80" s="1"/>
      <c r="EHD80" s="1"/>
      <c r="EHE80" s="1"/>
      <c r="EHF80" s="1"/>
      <c r="EHG80" s="1"/>
      <c r="EHH80" s="1"/>
      <c r="EHI80" s="1"/>
      <c r="EHJ80" s="1"/>
      <c r="EHK80" s="1"/>
      <c r="EHL80" s="1"/>
      <c r="EHM80" s="1"/>
      <c r="EHN80" s="1"/>
      <c r="EHO80" s="1"/>
      <c r="EHP80" s="1"/>
      <c r="EHQ80" s="1"/>
      <c r="EHR80" s="1"/>
      <c r="EHS80" s="1"/>
      <c r="EHT80" s="1"/>
      <c r="EHU80" s="1"/>
      <c r="EHV80" s="1"/>
      <c r="EHW80" s="1"/>
      <c r="EHX80" s="1"/>
      <c r="EHY80" s="1"/>
      <c r="EHZ80" s="1"/>
      <c r="EIA80" s="1"/>
      <c r="EIB80" s="1"/>
      <c r="EIC80" s="1"/>
      <c r="EID80" s="1"/>
      <c r="EIE80" s="1"/>
      <c r="EIF80" s="1"/>
      <c r="EIG80" s="1"/>
      <c r="EIH80" s="1"/>
      <c r="EII80" s="1"/>
      <c r="EIJ80" s="1"/>
      <c r="EIK80" s="1"/>
      <c r="EIL80" s="1"/>
      <c r="EIM80" s="1"/>
      <c r="EIN80" s="1"/>
      <c r="EIO80" s="1"/>
      <c r="EIP80" s="1"/>
      <c r="EIQ80" s="1"/>
      <c r="EIR80" s="1"/>
      <c r="EIS80" s="1"/>
      <c r="EIT80" s="1"/>
      <c r="EIU80" s="1"/>
      <c r="EIV80" s="1"/>
      <c r="EIW80" s="1"/>
      <c r="EIX80" s="1"/>
      <c r="EIY80" s="1"/>
      <c r="EIZ80" s="1"/>
      <c r="EJA80" s="1"/>
      <c r="EJB80" s="1"/>
      <c r="EJC80" s="1"/>
      <c r="EJD80" s="1"/>
      <c r="EJE80" s="1"/>
      <c r="EJF80" s="1"/>
      <c r="EJG80" s="1"/>
      <c r="EJH80" s="1"/>
      <c r="EJI80" s="1"/>
      <c r="EJJ80" s="1"/>
      <c r="EJK80" s="1"/>
      <c r="EJL80" s="1"/>
      <c r="EJM80" s="1"/>
      <c r="EJN80" s="1"/>
      <c r="EJO80" s="1"/>
      <c r="EJP80" s="1"/>
      <c r="EJQ80" s="1"/>
      <c r="EJR80" s="1"/>
      <c r="EJS80" s="1"/>
      <c r="EJT80" s="1"/>
      <c r="EJU80" s="1"/>
      <c r="EJV80" s="1"/>
      <c r="EJW80" s="1"/>
      <c r="EJX80" s="1"/>
      <c r="EJY80" s="1"/>
      <c r="EJZ80" s="1"/>
      <c r="EKA80" s="1"/>
      <c r="EKB80" s="1"/>
      <c r="EKC80" s="1"/>
      <c r="EKD80" s="1"/>
      <c r="EKE80" s="1"/>
      <c r="EKF80" s="1"/>
      <c r="EKG80" s="1"/>
      <c r="EKH80" s="1"/>
      <c r="EKI80" s="1"/>
      <c r="EKJ80" s="1"/>
      <c r="EKK80" s="1"/>
      <c r="EKL80" s="1"/>
      <c r="EKM80" s="1"/>
      <c r="EKN80" s="1"/>
      <c r="EKO80" s="1"/>
      <c r="EKP80" s="1"/>
      <c r="EKQ80" s="1"/>
      <c r="EKR80" s="1"/>
      <c r="EKS80" s="1"/>
      <c r="EKT80" s="1"/>
      <c r="EKU80" s="1"/>
      <c r="EKV80" s="1"/>
      <c r="EKW80" s="1"/>
      <c r="EKX80" s="1"/>
      <c r="EKY80" s="1"/>
      <c r="EKZ80" s="1"/>
      <c r="ELA80" s="1"/>
      <c r="ELB80" s="1"/>
      <c r="ELC80" s="1"/>
      <c r="ELD80" s="1"/>
      <c r="ELE80" s="1"/>
      <c r="ELF80" s="1"/>
      <c r="ELG80" s="1"/>
      <c r="ELH80" s="1"/>
      <c r="ELI80" s="1"/>
      <c r="ELJ80" s="1"/>
      <c r="ELK80" s="1"/>
      <c r="ELL80" s="1"/>
      <c r="ELM80" s="1"/>
      <c r="ELN80" s="1"/>
      <c r="ELO80" s="1"/>
      <c r="ELP80" s="1"/>
      <c r="ELQ80" s="1"/>
      <c r="ELR80" s="1"/>
      <c r="ELS80" s="1"/>
      <c r="ELT80" s="1"/>
      <c r="ELU80" s="1"/>
      <c r="ELV80" s="1"/>
      <c r="ELW80" s="1"/>
      <c r="ELX80" s="1"/>
      <c r="ELY80" s="1"/>
      <c r="ELZ80" s="1"/>
      <c r="EMA80" s="1"/>
      <c r="EMB80" s="1"/>
      <c r="EMC80" s="1"/>
      <c r="EMD80" s="1"/>
      <c r="EME80" s="1"/>
      <c r="EMF80" s="1"/>
      <c r="EMG80" s="1"/>
      <c r="EMH80" s="1"/>
      <c r="EMI80" s="1"/>
      <c r="EMJ80" s="1"/>
      <c r="EMK80" s="1"/>
      <c r="EML80" s="1"/>
      <c r="EMM80" s="1"/>
      <c r="EMN80" s="1"/>
      <c r="EMO80" s="1"/>
      <c r="EMP80" s="1"/>
      <c r="EMQ80" s="1"/>
      <c r="EMR80" s="1"/>
      <c r="EMS80" s="1"/>
      <c r="EMT80" s="1"/>
      <c r="EMU80" s="1"/>
      <c r="EMV80" s="1"/>
      <c r="EMW80" s="1"/>
      <c r="EMX80" s="1"/>
      <c r="EMY80" s="1"/>
      <c r="EMZ80" s="1"/>
      <c r="ENA80" s="1"/>
      <c r="ENB80" s="1"/>
      <c r="ENC80" s="1"/>
      <c r="END80" s="1"/>
      <c r="ENE80" s="1"/>
      <c r="ENF80" s="1"/>
      <c r="ENG80" s="1"/>
      <c r="ENH80" s="1"/>
      <c r="ENI80" s="1"/>
      <c r="ENJ80" s="1"/>
      <c r="ENK80" s="1"/>
      <c r="ENL80" s="1"/>
      <c r="ENM80" s="1"/>
      <c r="ENN80" s="1"/>
      <c r="ENO80" s="1"/>
      <c r="ENP80" s="1"/>
      <c r="ENQ80" s="1"/>
      <c r="ENR80" s="1"/>
      <c r="ENS80" s="1"/>
      <c r="ENT80" s="1"/>
      <c r="ENU80" s="1"/>
      <c r="ENV80" s="1"/>
      <c r="ENW80" s="1"/>
      <c r="ENX80" s="1"/>
      <c r="ENY80" s="1"/>
      <c r="ENZ80" s="1"/>
      <c r="EOA80" s="1"/>
      <c r="EOB80" s="1"/>
      <c r="EOC80" s="1"/>
      <c r="EOD80" s="1"/>
      <c r="EOE80" s="1"/>
      <c r="EOF80" s="1"/>
      <c r="EOG80" s="1"/>
      <c r="EOH80" s="1"/>
      <c r="EOI80" s="1"/>
      <c r="EOJ80" s="1"/>
      <c r="EOK80" s="1"/>
      <c r="EOL80" s="1"/>
      <c r="EOM80" s="1"/>
      <c r="EON80" s="1"/>
      <c r="EOO80" s="1"/>
      <c r="EOP80" s="1"/>
      <c r="EOQ80" s="1"/>
      <c r="EOR80" s="1"/>
      <c r="EOS80" s="1"/>
      <c r="EOT80" s="1"/>
      <c r="EOU80" s="1"/>
      <c r="EOV80" s="1"/>
      <c r="EOW80" s="1"/>
      <c r="EOX80" s="1"/>
      <c r="EOY80" s="1"/>
      <c r="EOZ80" s="1"/>
      <c r="EPA80" s="1"/>
      <c r="EPB80" s="1"/>
      <c r="EPC80" s="1"/>
      <c r="EPD80" s="1"/>
      <c r="EPE80" s="1"/>
      <c r="EPF80" s="1"/>
      <c r="EPG80" s="1"/>
      <c r="EPH80" s="1"/>
      <c r="EPI80" s="1"/>
      <c r="EPJ80" s="1"/>
      <c r="EPK80" s="1"/>
      <c r="EPL80" s="1"/>
      <c r="EPM80" s="1"/>
      <c r="EPN80" s="1"/>
      <c r="EPO80" s="1"/>
      <c r="EPP80" s="1"/>
      <c r="EPQ80" s="1"/>
      <c r="EPR80" s="1"/>
      <c r="EPS80" s="1"/>
      <c r="EPT80" s="1"/>
      <c r="EPU80" s="1"/>
      <c r="EPV80" s="1"/>
      <c r="EPW80" s="1"/>
      <c r="EPX80" s="1"/>
      <c r="EPY80" s="1"/>
      <c r="EPZ80" s="1"/>
      <c r="EQA80" s="1"/>
      <c r="EQB80" s="1"/>
      <c r="EQC80" s="1"/>
      <c r="EQD80" s="1"/>
      <c r="EQE80" s="1"/>
      <c r="EQF80" s="1"/>
      <c r="EQG80" s="1"/>
      <c r="EQH80" s="1"/>
      <c r="EQI80" s="1"/>
      <c r="EQJ80" s="1"/>
      <c r="EQK80" s="1"/>
      <c r="EQL80" s="1"/>
      <c r="EQM80" s="1"/>
      <c r="EQN80" s="1"/>
      <c r="EQO80" s="1"/>
      <c r="EQP80" s="1"/>
      <c r="EQQ80" s="1"/>
      <c r="EQR80" s="1"/>
      <c r="EQS80" s="1"/>
      <c r="EQT80" s="1"/>
      <c r="EQU80" s="1"/>
      <c r="EQV80" s="1"/>
      <c r="EQW80" s="1"/>
      <c r="EQX80" s="1"/>
      <c r="EQY80" s="1"/>
      <c r="EQZ80" s="1"/>
      <c r="ERA80" s="1"/>
      <c r="ERB80" s="1"/>
      <c r="ERC80" s="1"/>
      <c r="ERD80" s="1"/>
      <c r="ERE80" s="1"/>
      <c r="ERF80" s="1"/>
      <c r="ERG80" s="1"/>
      <c r="ERH80" s="1"/>
      <c r="ERI80" s="1"/>
      <c r="ERJ80" s="1"/>
      <c r="ERK80" s="1"/>
      <c r="ERL80" s="1"/>
      <c r="ERM80" s="1"/>
      <c r="ERN80" s="1"/>
      <c r="ERO80" s="1"/>
      <c r="ERP80" s="1"/>
      <c r="ERQ80" s="1"/>
      <c r="ERR80" s="1"/>
      <c r="ERS80" s="1"/>
      <c r="ERT80" s="1"/>
      <c r="ERU80" s="1"/>
      <c r="ERV80" s="1"/>
      <c r="ERW80" s="1"/>
      <c r="ERX80" s="1"/>
      <c r="ERY80" s="1"/>
      <c r="ERZ80" s="1"/>
      <c r="ESA80" s="1"/>
      <c r="ESB80" s="1"/>
      <c r="ESC80" s="1"/>
      <c r="ESD80" s="1"/>
      <c r="ESE80" s="1"/>
      <c r="ESF80" s="1"/>
      <c r="ESG80" s="1"/>
      <c r="ESH80" s="1"/>
      <c r="ESI80" s="1"/>
      <c r="ESJ80" s="1"/>
      <c r="ESK80" s="1"/>
      <c r="ESL80" s="1"/>
      <c r="ESM80" s="1"/>
      <c r="ESN80" s="1"/>
      <c r="ESO80" s="1"/>
      <c r="ESP80" s="1"/>
      <c r="ESQ80" s="1"/>
      <c r="ESR80" s="1"/>
      <c r="ESS80" s="1"/>
      <c r="EST80" s="1"/>
      <c r="ESU80" s="1"/>
      <c r="ESV80" s="1"/>
      <c r="ESW80" s="1"/>
      <c r="ESX80" s="1"/>
      <c r="ESY80" s="1"/>
      <c r="ESZ80" s="1"/>
      <c r="ETA80" s="1"/>
      <c r="ETB80" s="1"/>
      <c r="ETC80" s="1"/>
      <c r="ETD80" s="1"/>
      <c r="ETE80" s="1"/>
      <c r="ETF80" s="1"/>
      <c r="ETG80" s="1"/>
      <c r="ETH80" s="1"/>
      <c r="ETI80" s="1"/>
      <c r="ETJ80" s="1"/>
      <c r="ETK80" s="1"/>
      <c r="ETL80" s="1"/>
      <c r="ETM80" s="1"/>
      <c r="ETN80" s="1"/>
      <c r="ETO80" s="1"/>
      <c r="ETP80" s="1"/>
      <c r="ETQ80" s="1"/>
      <c r="ETR80" s="1"/>
      <c r="ETS80" s="1"/>
      <c r="ETT80" s="1"/>
      <c r="ETU80" s="1"/>
      <c r="ETV80" s="1"/>
      <c r="ETW80" s="1"/>
      <c r="ETX80" s="1"/>
      <c r="ETY80" s="1"/>
      <c r="ETZ80" s="1"/>
      <c r="EUA80" s="1"/>
      <c r="EUB80" s="1"/>
      <c r="EUC80" s="1"/>
      <c r="EUD80" s="1"/>
      <c r="EUE80" s="1"/>
      <c r="EUF80" s="1"/>
      <c r="EUG80" s="1"/>
      <c r="EUH80" s="1"/>
      <c r="EUI80" s="1"/>
      <c r="EUJ80" s="1"/>
      <c r="EUK80" s="1"/>
      <c r="EUL80" s="1"/>
      <c r="EUM80" s="1"/>
      <c r="EUN80" s="1"/>
      <c r="EUO80" s="1"/>
      <c r="EUP80" s="1"/>
      <c r="EUQ80" s="1"/>
      <c r="EUR80" s="1"/>
      <c r="EUS80" s="1"/>
      <c r="EUT80" s="1"/>
      <c r="EUU80" s="1"/>
      <c r="EUV80" s="1"/>
      <c r="EUW80" s="1"/>
      <c r="EUX80" s="1"/>
      <c r="EUY80" s="1"/>
      <c r="EUZ80" s="1"/>
      <c r="EVA80" s="1"/>
      <c r="EVB80" s="1"/>
      <c r="EVC80" s="1"/>
      <c r="EVD80" s="1"/>
      <c r="EVE80" s="1"/>
      <c r="EVF80" s="1"/>
      <c r="EVG80" s="1"/>
      <c r="EVH80" s="1"/>
      <c r="EVI80" s="1"/>
      <c r="EVJ80" s="1"/>
      <c r="EVK80" s="1"/>
      <c r="EVL80" s="1"/>
      <c r="EVM80" s="1"/>
      <c r="EVN80" s="1"/>
      <c r="EVO80" s="1"/>
      <c r="EVP80" s="1"/>
      <c r="EVQ80" s="1"/>
      <c r="EVR80" s="1"/>
      <c r="EVS80" s="1"/>
      <c r="EVT80" s="1"/>
      <c r="EVU80" s="1"/>
      <c r="EVV80" s="1"/>
      <c r="EVW80" s="1"/>
      <c r="EVX80" s="1"/>
      <c r="EVY80" s="1"/>
      <c r="EVZ80" s="1"/>
      <c r="EWA80" s="1"/>
      <c r="EWB80" s="1"/>
      <c r="EWC80" s="1"/>
      <c r="EWD80" s="1"/>
      <c r="EWE80" s="1"/>
      <c r="EWF80" s="1"/>
      <c r="EWG80" s="1"/>
      <c r="EWH80" s="1"/>
      <c r="EWI80" s="1"/>
      <c r="EWJ80" s="1"/>
      <c r="EWK80" s="1"/>
      <c r="EWL80" s="1"/>
      <c r="EWM80" s="1"/>
      <c r="EWN80" s="1"/>
      <c r="EWO80" s="1"/>
      <c r="EWP80" s="1"/>
      <c r="EWQ80" s="1"/>
      <c r="EWR80" s="1"/>
      <c r="EWS80" s="1"/>
      <c r="EWT80" s="1"/>
      <c r="EWU80" s="1"/>
      <c r="EWV80" s="1"/>
      <c r="EWW80" s="1"/>
      <c r="EWX80" s="1"/>
      <c r="EWY80" s="1"/>
      <c r="EWZ80" s="1"/>
      <c r="EXA80" s="1"/>
      <c r="EXB80" s="1"/>
      <c r="EXC80" s="1"/>
      <c r="EXD80" s="1"/>
      <c r="EXE80" s="1"/>
      <c r="EXF80" s="1"/>
      <c r="EXG80" s="1"/>
      <c r="EXH80" s="1"/>
      <c r="EXI80" s="1"/>
      <c r="EXJ80" s="1"/>
      <c r="EXK80" s="1"/>
      <c r="EXL80" s="1"/>
      <c r="EXM80" s="1"/>
      <c r="EXN80" s="1"/>
      <c r="EXO80" s="1"/>
      <c r="EXP80" s="1"/>
      <c r="EXQ80" s="1"/>
      <c r="EXR80" s="1"/>
      <c r="EXS80" s="1"/>
      <c r="EXT80" s="1"/>
      <c r="EXU80" s="1"/>
      <c r="EXV80" s="1"/>
      <c r="EXW80" s="1"/>
      <c r="EXX80" s="1"/>
      <c r="EXY80" s="1"/>
      <c r="EXZ80" s="1"/>
      <c r="EYA80" s="1"/>
      <c r="EYB80" s="1"/>
      <c r="EYC80" s="1"/>
      <c r="EYD80" s="1"/>
      <c r="EYE80" s="1"/>
      <c r="EYF80" s="1"/>
      <c r="EYG80" s="1"/>
      <c r="EYH80" s="1"/>
      <c r="EYI80" s="1"/>
      <c r="EYJ80" s="1"/>
      <c r="EYK80" s="1"/>
      <c r="EYL80" s="1"/>
      <c r="EYM80" s="1"/>
      <c r="EYN80" s="1"/>
      <c r="EYO80" s="1"/>
      <c r="EYP80" s="1"/>
      <c r="EYQ80" s="1"/>
      <c r="EYR80" s="1"/>
      <c r="EYS80" s="1"/>
      <c r="EYT80" s="1"/>
      <c r="EYU80" s="1"/>
      <c r="EYV80" s="1"/>
      <c r="EYW80" s="1"/>
      <c r="EYX80" s="1"/>
      <c r="EYY80" s="1"/>
      <c r="EYZ80" s="1"/>
      <c r="EZA80" s="1"/>
      <c r="EZB80" s="1"/>
      <c r="EZC80" s="1"/>
      <c r="EZD80" s="1"/>
      <c r="EZE80" s="1"/>
      <c r="EZF80" s="1"/>
      <c r="EZG80" s="1"/>
      <c r="EZH80" s="1"/>
      <c r="EZI80" s="1"/>
      <c r="EZJ80" s="1"/>
      <c r="EZK80" s="1"/>
      <c r="EZL80" s="1"/>
      <c r="EZM80" s="1"/>
      <c r="EZN80" s="1"/>
      <c r="EZO80" s="1"/>
      <c r="EZP80" s="1"/>
      <c r="EZQ80" s="1"/>
      <c r="EZR80" s="1"/>
      <c r="EZS80" s="1"/>
      <c r="EZT80" s="1"/>
      <c r="EZU80" s="1"/>
      <c r="EZV80" s="1"/>
      <c r="EZW80" s="1"/>
      <c r="EZX80" s="1"/>
      <c r="EZY80" s="1"/>
      <c r="EZZ80" s="1"/>
      <c r="FAA80" s="1"/>
      <c r="FAB80" s="1"/>
      <c r="FAC80" s="1"/>
      <c r="FAD80" s="1"/>
      <c r="FAE80" s="1"/>
      <c r="FAF80" s="1"/>
      <c r="FAG80" s="1"/>
      <c r="FAH80" s="1"/>
      <c r="FAI80" s="1"/>
      <c r="FAJ80" s="1"/>
      <c r="FAK80" s="1"/>
      <c r="FAL80" s="1"/>
      <c r="FAM80" s="1"/>
      <c r="FAN80" s="1"/>
      <c r="FAO80" s="1"/>
      <c r="FAP80" s="1"/>
      <c r="FAQ80" s="1"/>
      <c r="FAR80" s="1"/>
      <c r="FAS80" s="1"/>
      <c r="FAT80" s="1"/>
      <c r="FAU80" s="1"/>
      <c r="FAV80" s="1"/>
      <c r="FAW80" s="1"/>
      <c r="FAX80" s="1"/>
      <c r="FAY80" s="1"/>
      <c r="FAZ80" s="1"/>
      <c r="FBA80" s="1"/>
      <c r="FBB80" s="1"/>
      <c r="FBC80" s="1"/>
      <c r="FBD80" s="1"/>
      <c r="FBE80" s="1"/>
      <c r="FBF80" s="1"/>
      <c r="FBG80" s="1"/>
      <c r="FBH80" s="1"/>
      <c r="FBI80" s="1"/>
      <c r="FBJ80" s="1"/>
      <c r="FBK80" s="1"/>
      <c r="FBL80" s="1"/>
      <c r="FBM80" s="1"/>
      <c r="FBN80" s="1"/>
      <c r="FBO80" s="1"/>
      <c r="FBP80" s="1"/>
      <c r="FBQ80" s="1"/>
      <c r="FBR80" s="1"/>
      <c r="FBS80" s="1"/>
      <c r="FBT80" s="1"/>
      <c r="FBU80" s="1"/>
      <c r="FBV80" s="1"/>
      <c r="FBW80" s="1"/>
      <c r="FBX80" s="1"/>
      <c r="FBY80" s="1"/>
      <c r="FBZ80" s="1"/>
      <c r="FCA80" s="1"/>
      <c r="FCB80" s="1"/>
      <c r="FCC80" s="1"/>
      <c r="FCD80" s="1"/>
      <c r="FCE80" s="1"/>
      <c r="FCF80" s="1"/>
      <c r="FCG80" s="1"/>
      <c r="FCH80" s="1"/>
      <c r="FCI80" s="1"/>
      <c r="FCJ80" s="1"/>
      <c r="FCK80" s="1"/>
      <c r="FCL80" s="1"/>
      <c r="FCM80" s="1"/>
      <c r="FCN80" s="1"/>
      <c r="FCO80" s="1"/>
      <c r="FCP80" s="1"/>
      <c r="FCQ80" s="1"/>
      <c r="FCR80" s="1"/>
      <c r="FCS80" s="1"/>
      <c r="FCT80" s="1"/>
      <c r="FCU80" s="1"/>
      <c r="FCV80" s="1"/>
      <c r="FCW80" s="1"/>
      <c r="FCX80" s="1"/>
      <c r="FCY80" s="1"/>
      <c r="FCZ80" s="1"/>
      <c r="FDA80" s="1"/>
      <c r="FDB80" s="1"/>
      <c r="FDC80" s="1"/>
      <c r="FDD80" s="1"/>
      <c r="FDE80" s="1"/>
      <c r="FDF80" s="1"/>
      <c r="FDG80" s="1"/>
      <c r="FDH80" s="1"/>
      <c r="FDI80" s="1"/>
      <c r="FDJ80" s="1"/>
      <c r="FDK80" s="1"/>
      <c r="FDL80" s="1"/>
      <c r="FDM80" s="1"/>
      <c r="FDN80" s="1"/>
      <c r="FDO80" s="1"/>
      <c r="FDP80" s="1"/>
      <c r="FDQ80" s="1"/>
      <c r="FDR80" s="1"/>
      <c r="FDS80" s="1"/>
      <c r="FDT80" s="1"/>
      <c r="FDU80" s="1"/>
      <c r="FDV80" s="1"/>
      <c r="FDW80" s="1"/>
      <c r="FDX80" s="1"/>
      <c r="FDY80" s="1"/>
      <c r="FDZ80" s="1"/>
      <c r="FEA80" s="1"/>
      <c r="FEB80" s="1"/>
      <c r="FEC80" s="1"/>
      <c r="FED80" s="1"/>
      <c r="FEE80" s="1"/>
      <c r="FEF80" s="1"/>
      <c r="FEG80" s="1"/>
      <c r="FEH80" s="1"/>
      <c r="FEI80" s="1"/>
      <c r="FEJ80" s="1"/>
      <c r="FEK80" s="1"/>
      <c r="FEL80" s="1"/>
      <c r="FEM80" s="1"/>
      <c r="FEN80" s="1"/>
      <c r="FEO80" s="1"/>
      <c r="FEP80" s="1"/>
      <c r="FEQ80" s="1"/>
      <c r="FER80" s="1"/>
      <c r="FES80" s="1"/>
      <c r="FET80" s="1"/>
      <c r="FEU80" s="1"/>
      <c r="FEV80" s="1"/>
      <c r="FEW80" s="1"/>
      <c r="FEX80" s="1"/>
      <c r="FEY80" s="1"/>
      <c r="FEZ80" s="1"/>
      <c r="FFA80" s="1"/>
      <c r="FFB80" s="1"/>
      <c r="FFC80" s="1"/>
      <c r="FFD80" s="1"/>
      <c r="FFE80" s="1"/>
      <c r="FFF80" s="1"/>
      <c r="FFG80" s="1"/>
      <c r="FFH80" s="1"/>
      <c r="FFI80" s="1"/>
      <c r="FFJ80" s="1"/>
      <c r="FFK80" s="1"/>
      <c r="FFL80" s="1"/>
      <c r="FFM80" s="1"/>
      <c r="FFN80" s="1"/>
      <c r="FFO80" s="1"/>
      <c r="FFP80" s="1"/>
      <c r="FFQ80" s="1"/>
      <c r="FFR80" s="1"/>
      <c r="FFS80" s="1"/>
      <c r="FFT80" s="1"/>
      <c r="FFU80" s="1"/>
      <c r="FFV80" s="1"/>
      <c r="FFW80" s="1"/>
      <c r="FFX80" s="1"/>
      <c r="FFY80" s="1"/>
      <c r="FFZ80" s="1"/>
      <c r="FGA80" s="1"/>
      <c r="FGB80" s="1"/>
      <c r="FGC80" s="1"/>
      <c r="FGD80" s="1"/>
      <c r="FGE80" s="1"/>
      <c r="FGF80" s="1"/>
      <c r="FGG80" s="1"/>
      <c r="FGH80" s="1"/>
      <c r="FGI80" s="1"/>
      <c r="FGJ80" s="1"/>
      <c r="FGK80" s="1"/>
      <c r="FGL80" s="1"/>
      <c r="FGM80" s="1"/>
      <c r="FGN80" s="1"/>
      <c r="FGO80" s="1"/>
      <c r="FGP80" s="1"/>
      <c r="FGQ80" s="1"/>
      <c r="FGR80" s="1"/>
      <c r="FGS80" s="1"/>
      <c r="FGT80" s="1"/>
      <c r="FGU80" s="1"/>
      <c r="FGV80" s="1"/>
      <c r="FGW80" s="1"/>
      <c r="FGX80" s="1"/>
      <c r="FGY80" s="1"/>
      <c r="FGZ80" s="1"/>
      <c r="FHA80" s="1"/>
      <c r="FHB80" s="1"/>
      <c r="FHC80" s="1"/>
      <c r="FHD80" s="1"/>
      <c r="FHE80" s="1"/>
      <c r="FHF80" s="1"/>
      <c r="FHG80" s="1"/>
      <c r="FHH80" s="1"/>
      <c r="FHI80" s="1"/>
      <c r="FHJ80" s="1"/>
      <c r="FHK80" s="1"/>
      <c r="FHL80" s="1"/>
      <c r="FHM80" s="1"/>
      <c r="FHN80" s="1"/>
      <c r="FHO80" s="1"/>
      <c r="FHP80" s="1"/>
      <c r="FHQ80" s="1"/>
      <c r="FHR80" s="1"/>
      <c r="FHS80" s="1"/>
      <c r="FHT80" s="1"/>
      <c r="FHU80" s="1"/>
      <c r="FHV80" s="1"/>
      <c r="FHW80" s="1"/>
      <c r="FHX80" s="1"/>
      <c r="FHY80" s="1"/>
      <c r="FHZ80" s="1"/>
      <c r="FIA80" s="1"/>
      <c r="FIB80" s="1"/>
      <c r="FIC80" s="1"/>
      <c r="FID80" s="1"/>
      <c r="FIE80" s="1"/>
      <c r="FIF80" s="1"/>
      <c r="FIG80" s="1"/>
      <c r="FIH80" s="1"/>
      <c r="FII80" s="1"/>
      <c r="FIJ80" s="1"/>
      <c r="FIK80" s="1"/>
      <c r="FIL80" s="1"/>
      <c r="FIM80" s="1"/>
      <c r="FIN80" s="1"/>
      <c r="FIO80" s="1"/>
      <c r="FIP80" s="1"/>
      <c r="FIQ80" s="1"/>
      <c r="FIR80" s="1"/>
      <c r="FIS80" s="1"/>
      <c r="FIT80" s="1"/>
      <c r="FIU80" s="1"/>
      <c r="FIV80" s="1"/>
      <c r="FIW80" s="1"/>
      <c r="FIX80" s="1"/>
      <c r="FIY80" s="1"/>
      <c r="FIZ80" s="1"/>
      <c r="FJA80" s="1"/>
      <c r="FJB80" s="1"/>
      <c r="FJC80" s="1"/>
      <c r="FJD80" s="1"/>
      <c r="FJE80" s="1"/>
      <c r="FJF80" s="1"/>
      <c r="FJG80" s="1"/>
      <c r="FJH80" s="1"/>
      <c r="FJI80" s="1"/>
      <c r="FJJ80" s="1"/>
      <c r="FJK80" s="1"/>
      <c r="FJL80" s="1"/>
      <c r="FJM80" s="1"/>
      <c r="FJN80" s="1"/>
      <c r="FJO80" s="1"/>
      <c r="FJP80" s="1"/>
      <c r="FJQ80" s="1"/>
      <c r="FJR80" s="1"/>
      <c r="FJS80" s="1"/>
      <c r="FJT80" s="1"/>
      <c r="FJU80" s="1"/>
      <c r="FJV80" s="1"/>
      <c r="FJW80" s="1"/>
      <c r="FJX80" s="1"/>
      <c r="FJY80" s="1"/>
      <c r="FJZ80" s="1"/>
      <c r="FKA80" s="1"/>
      <c r="FKB80" s="1"/>
      <c r="FKC80" s="1"/>
      <c r="FKD80" s="1"/>
      <c r="FKE80" s="1"/>
      <c r="FKF80" s="1"/>
      <c r="FKG80" s="1"/>
      <c r="FKH80" s="1"/>
      <c r="FKI80" s="1"/>
      <c r="FKJ80" s="1"/>
      <c r="FKK80" s="1"/>
      <c r="FKL80" s="1"/>
      <c r="FKM80" s="1"/>
      <c r="FKN80" s="1"/>
      <c r="FKO80" s="1"/>
      <c r="FKP80" s="1"/>
      <c r="FKQ80" s="1"/>
      <c r="FKR80" s="1"/>
      <c r="FKS80" s="1"/>
      <c r="FKT80" s="1"/>
      <c r="FKU80" s="1"/>
      <c r="FKV80" s="1"/>
      <c r="FKW80" s="1"/>
      <c r="FKX80" s="1"/>
      <c r="FKY80" s="1"/>
      <c r="FKZ80" s="1"/>
      <c r="FLA80" s="1"/>
      <c r="FLB80" s="1"/>
      <c r="FLC80" s="1"/>
      <c r="FLD80" s="1"/>
      <c r="FLE80" s="1"/>
      <c r="FLF80" s="1"/>
      <c r="FLG80" s="1"/>
      <c r="FLH80" s="1"/>
      <c r="FLI80" s="1"/>
      <c r="FLJ80" s="1"/>
      <c r="FLK80" s="1"/>
      <c r="FLL80" s="1"/>
      <c r="FLM80" s="1"/>
      <c r="FLN80" s="1"/>
      <c r="FLO80" s="1"/>
      <c r="FLP80" s="1"/>
      <c r="FLQ80" s="1"/>
      <c r="FLR80" s="1"/>
      <c r="FLS80" s="1"/>
      <c r="FLT80" s="1"/>
      <c r="FLU80" s="1"/>
      <c r="FLV80" s="1"/>
      <c r="FLW80" s="1"/>
      <c r="FLX80" s="1"/>
      <c r="FLY80" s="1"/>
      <c r="FLZ80" s="1"/>
      <c r="FMA80" s="1"/>
      <c r="FMB80" s="1"/>
      <c r="FMC80" s="1"/>
      <c r="FMD80" s="1"/>
      <c r="FME80" s="1"/>
      <c r="FMF80" s="1"/>
      <c r="FMG80" s="1"/>
      <c r="FMH80" s="1"/>
      <c r="FMI80" s="1"/>
      <c r="FMJ80" s="1"/>
      <c r="FMK80" s="1"/>
      <c r="FML80" s="1"/>
      <c r="FMM80" s="1"/>
      <c r="FMN80" s="1"/>
      <c r="FMO80" s="1"/>
      <c r="FMP80" s="1"/>
      <c r="FMQ80" s="1"/>
      <c r="FMR80" s="1"/>
      <c r="FMS80" s="1"/>
      <c r="FMT80" s="1"/>
      <c r="FMU80" s="1"/>
      <c r="FMV80" s="1"/>
      <c r="FMW80" s="1"/>
      <c r="FMX80" s="1"/>
      <c r="FMY80" s="1"/>
      <c r="FMZ80" s="1"/>
      <c r="FNA80" s="1"/>
      <c r="FNB80" s="1"/>
      <c r="FNC80" s="1"/>
      <c r="FND80" s="1"/>
      <c r="FNE80" s="1"/>
      <c r="FNF80" s="1"/>
      <c r="FNG80" s="1"/>
      <c r="FNH80" s="1"/>
      <c r="FNI80" s="1"/>
      <c r="FNJ80" s="1"/>
      <c r="FNK80" s="1"/>
      <c r="FNL80" s="1"/>
      <c r="FNM80" s="1"/>
      <c r="FNN80" s="1"/>
      <c r="FNO80" s="1"/>
      <c r="FNP80" s="1"/>
      <c r="FNQ80" s="1"/>
      <c r="FNR80" s="1"/>
      <c r="FNS80" s="1"/>
      <c r="FNT80" s="1"/>
      <c r="FNU80" s="1"/>
      <c r="FNV80" s="1"/>
      <c r="FNW80" s="1"/>
      <c r="FNX80" s="1"/>
      <c r="FNY80" s="1"/>
      <c r="FNZ80" s="1"/>
      <c r="FOA80" s="1"/>
      <c r="FOB80" s="1"/>
      <c r="FOC80" s="1"/>
      <c r="FOD80" s="1"/>
      <c r="FOE80" s="1"/>
      <c r="FOF80" s="1"/>
      <c r="FOG80" s="1"/>
      <c r="FOH80" s="1"/>
      <c r="FOI80" s="1"/>
      <c r="FOJ80" s="1"/>
      <c r="FOK80" s="1"/>
      <c r="FOL80" s="1"/>
      <c r="FOM80" s="1"/>
      <c r="FON80" s="1"/>
      <c r="FOO80" s="1"/>
      <c r="FOP80" s="1"/>
      <c r="FOQ80" s="1"/>
      <c r="FOR80" s="1"/>
      <c r="FOS80" s="1"/>
      <c r="FOT80" s="1"/>
      <c r="FOU80" s="1"/>
      <c r="FOV80" s="1"/>
      <c r="FOW80" s="1"/>
      <c r="FOX80" s="1"/>
      <c r="FOY80" s="1"/>
      <c r="FOZ80" s="1"/>
      <c r="FPA80" s="1"/>
      <c r="FPB80" s="1"/>
      <c r="FPC80" s="1"/>
      <c r="FPD80" s="1"/>
      <c r="FPE80" s="1"/>
      <c r="FPF80" s="1"/>
      <c r="FPG80" s="1"/>
      <c r="FPH80" s="1"/>
      <c r="FPI80" s="1"/>
      <c r="FPJ80" s="1"/>
      <c r="FPK80" s="1"/>
      <c r="FPL80" s="1"/>
      <c r="FPM80" s="1"/>
      <c r="FPN80" s="1"/>
      <c r="FPO80" s="1"/>
      <c r="FPP80" s="1"/>
      <c r="FPQ80" s="1"/>
      <c r="FPR80" s="1"/>
      <c r="FPS80" s="1"/>
      <c r="FPT80" s="1"/>
      <c r="FPU80" s="1"/>
      <c r="FPV80" s="1"/>
      <c r="FPW80" s="1"/>
      <c r="FPX80" s="1"/>
      <c r="FPY80" s="1"/>
      <c r="FPZ80" s="1"/>
      <c r="FQA80" s="1"/>
      <c r="FQB80" s="1"/>
      <c r="FQC80" s="1"/>
      <c r="FQD80" s="1"/>
      <c r="FQE80" s="1"/>
      <c r="FQF80" s="1"/>
      <c r="FQG80" s="1"/>
      <c r="FQH80" s="1"/>
      <c r="FQI80" s="1"/>
      <c r="FQJ80" s="1"/>
      <c r="FQK80" s="1"/>
      <c r="FQL80" s="1"/>
      <c r="FQM80" s="1"/>
      <c r="FQN80" s="1"/>
      <c r="FQO80" s="1"/>
      <c r="FQP80" s="1"/>
      <c r="FQQ80" s="1"/>
      <c r="FQR80" s="1"/>
      <c r="FQS80" s="1"/>
      <c r="FQT80" s="1"/>
      <c r="FQU80" s="1"/>
      <c r="FQV80" s="1"/>
      <c r="FQW80" s="1"/>
      <c r="FQX80" s="1"/>
      <c r="FQY80" s="1"/>
      <c r="FQZ80" s="1"/>
      <c r="FRA80" s="1"/>
      <c r="FRB80" s="1"/>
      <c r="FRC80" s="1"/>
      <c r="FRD80" s="1"/>
      <c r="FRE80" s="1"/>
      <c r="FRF80" s="1"/>
      <c r="FRG80" s="1"/>
      <c r="FRH80" s="1"/>
      <c r="FRI80" s="1"/>
      <c r="FRJ80" s="1"/>
      <c r="FRK80" s="1"/>
      <c r="FRL80" s="1"/>
      <c r="FRM80" s="1"/>
      <c r="FRN80" s="1"/>
      <c r="FRO80" s="1"/>
      <c r="FRP80" s="1"/>
      <c r="FRQ80" s="1"/>
      <c r="FRR80" s="1"/>
      <c r="FRS80" s="1"/>
      <c r="FRT80" s="1"/>
      <c r="FRU80" s="1"/>
      <c r="FRV80" s="1"/>
      <c r="FRW80" s="1"/>
      <c r="FRX80" s="1"/>
      <c r="FRY80" s="1"/>
      <c r="FRZ80" s="1"/>
      <c r="FSA80" s="1"/>
      <c r="FSB80" s="1"/>
      <c r="FSC80" s="1"/>
      <c r="FSD80" s="1"/>
      <c r="FSE80" s="1"/>
      <c r="FSF80" s="1"/>
      <c r="FSG80" s="1"/>
      <c r="FSH80" s="1"/>
      <c r="FSI80" s="1"/>
      <c r="FSJ80" s="1"/>
      <c r="FSK80" s="1"/>
      <c r="FSL80" s="1"/>
      <c r="FSM80" s="1"/>
      <c r="FSN80" s="1"/>
      <c r="FSO80" s="1"/>
      <c r="FSP80" s="1"/>
      <c r="FSQ80" s="1"/>
      <c r="FSR80" s="1"/>
      <c r="FSS80" s="1"/>
      <c r="FST80" s="1"/>
      <c r="FSU80" s="1"/>
      <c r="FSV80" s="1"/>
      <c r="FSW80" s="1"/>
      <c r="FSX80" s="1"/>
      <c r="FSY80" s="1"/>
      <c r="FSZ80" s="1"/>
      <c r="FTA80" s="1"/>
      <c r="FTB80" s="1"/>
      <c r="FTC80" s="1"/>
      <c r="FTD80" s="1"/>
      <c r="FTE80" s="1"/>
      <c r="FTF80" s="1"/>
      <c r="FTG80" s="1"/>
      <c r="FTH80" s="1"/>
      <c r="FTI80" s="1"/>
      <c r="FTJ80" s="1"/>
      <c r="FTK80" s="1"/>
      <c r="FTL80" s="1"/>
      <c r="FTM80" s="1"/>
      <c r="FTN80" s="1"/>
      <c r="FTO80" s="1"/>
      <c r="FTP80" s="1"/>
      <c r="FTQ80" s="1"/>
      <c r="FTR80" s="1"/>
      <c r="FTS80" s="1"/>
      <c r="FTT80" s="1"/>
      <c r="FTU80" s="1"/>
      <c r="FTV80" s="1"/>
      <c r="FTW80" s="1"/>
      <c r="FTX80" s="1"/>
      <c r="FTY80" s="1"/>
      <c r="FTZ80" s="1"/>
      <c r="FUA80" s="1"/>
      <c r="FUB80" s="1"/>
      <c r="FUC80" s="1"/>
      <c r="FUD80" s="1"/>
      <c r="FUE80" s="1"/>
      <c r="FUF80" s="1"/>
      <c r="FUG80" s="1"/>
      <c r="FUH80" s="1"/>
      <c r="FUI80" s="1"/>
      <c r="FUJ80" s="1"/>
      <c r="FUK80" s="1"/>
      <c r="FUL80" s="1"/>
      <c r="FUM80" s="1"/>
      <c r="FUN80" s="1"/>
      <c r="FUO80" s="1"/>
      <c r="FUP80" s="1"/>
      <c r="FUQ80" s="1"/>
      <c r="FUR80" s="1"/>
      <c r="FUS80" s="1"/>
      <c r="FUT80" s="1"/>
      <c r="FUU80" s="1"/>
      <c r="FUV80" s="1"/>
      <c r="FUW80" s="1"/>
      <c r="FUX80" s="1"/>
      <c r="FUY80" s="1"/>
      <c r="FUZ80" s="1"/>
      <c r="FVA80" s="1"/>
      <c r="FVB80" s="1"/>
      <c r="FVC80" s="1"/>
      <c r="FVD80" s="1"/>
      <c r="FVE80" s="1"/>
      <c r="FVF80" s="1"/>
      <c r="FVG80" s="1"/>
      <c r="FVH80" s="1"/>
      <c r="FVI80" s="1"/>
      <c r="FVJ80" s="1"/>
      <c r="FVK80" s="1"/>
      <c r="FVL80" s="1"/>
      <c r="FVM80" s="1"/>
      <c r="FVN80" s="1"/>
      <c r="FVO80" s="1"/>
      <c r="FVP80" s="1"/>
      <c r="FVQ80" s="1"/>
      <c r="FVR80" s="1"/>
      <c r="FVS80" s="1"/>
      <c r="FVT80" s="1"/>
      <c r="FVU80" s="1"/>
      <c r="FVV80" s="1"/>
      <c r="FVW80" s="1"/>
      <c r="FVX80" s="1"/>
      <c r="FVY80" s="1"/>
      <c r="FVZ80" s="1"/>
      <c r="FWA80" s="1"/>
      <c r="FWB80" s="1"/>
      <c r="FWC80" s="1"/>
      <c r="FWD80" s="1"/>
      <c r="FWE80" s="1"/>
      <c r="FWF80" s="1"/>
      <c r="FWG80" s="1"/>
      <c r="FWH80" s="1"/>
      <c r="FWI80" s="1"/>
      <c r="FWJ80" s="1"/>
      <c r="FWK80" s="1"/>
      <c r="FWL80" s="1"/>
      <c r="FWM80" s="1"/>
      <c r="FWN80" s="1"/>
      <c r="FWO80" s="1"/>
      <c r="FWP80" s="1"/>
      <c r="FWQ80" s="1"/>
      <c r="FWR80" s="1"/>
      <c r="FWS80" s="1"/>
      <c r="FWT80" s="1"/>
      <c r="FWU80" s="1"/>
      <c r="FWV80" s="1"/>
      <c r="FWW80" s="1"/>
      <c r="FWX80" s="1"/>
      <c r="FWY80" s="1"/>
      <c r="FWZ80" s="1"/>
      <c r="FXA80" s="1"/>
      <c r="FXB80" s="1"/>
      <c r="FXC80" s="1"/>
      <c r="FXD80" s="1"/>
      <c r="FXE80" s="1"/>
      <c r="FXF80" s="1"/>
      <c r="FXG80" s="1"/>
      <c r="FXH80" s="1"/>
      <c r="FXI80" s="1"/>
      <c r="FXJ80" s="1"/>
      <c r="FXK80" s="1"/>
      <c r="FXL80" s="1"/>
      <c r="FXM80" s="1"/>
      <c r="FXN80" s="1"/>
      <c r="FXO80" s="1"/>
      <c r="FXP80" s="1"/>
      <c r="FXQ80" s="1"/>
      <c r="FXR80" s="1"/>
      <c r="FXS80" s="1"/>
      <c r="FXT80" s="1"/>
      <c r="FXU80" s="1"/>
      <c r="FXV80" s="1"/>
      <c r="FXW80" s="1"/>
      <c r="FXX80" s="1"/>
      <c r="FXY80" s="1"/>
      <c r="FXZ80" s="1"/>
      <c r="FYA80" s="1"/>
      <c r="FYB80" s="1"/>
      <c r="FYC80" s="1"/>
      <c r="FYD80" s="1"/>
      <c r="FYE80" s="1"/>
      <c r="FYF80" s="1"/>
      <c r="FYG80" s="1"/>
      <c r="FYH80" s="1"/>
      <c r="FYI80" s="1"/>
      <c r="FYJ80" s="1"/>
      <c r="FYK80" s="1"/>
      <c r="FYL80" s="1"/>
      <c r="FYM80" s="1"/>
      <c r="FYN80" s="1"/>
      <c r="FYO80" s="1"/>
      <c r="FYP80" s="1"/>
      <c r="FYQ80" s="1"/>
      <c r="FYR80" s="1"/>
      <c r="FYS80" s="1"/>
      <c r="FYT80" s="1"/>
      <c r="FYU80" s="1"/>
      <c r="FYV80" s="1"/>
      <c r="FYW80" s="1"/>
      <c r="FYX80" s="1"/>
      <c r="FYY80" s="1"/>
      <c r="FYZ80" s="1"/>
      <c r="FZA80" s="1"/>
      <c r="FZB80" s="1"/>
      <c r="FZC80" s="1"/>
      <c r="FZD80" s="1"/>
      <c r="FZE80" s="1"/>
      <c r="FZF80" s="1"/>
      <c r="FZG80" s="1"/>
      <c r="FZH80" s="1"/>
      <c r="FZI80" s="1"/>
      <c r="FZJ80" s="1"/>
      <c r="FZK80" s="1"/>
      <c r="FZL80" s="1"/>
      <c r="FZM80" s="1"/>
      <c r="FZN80" s="1"/>
      <c r="FZO80" s="1"/>
      <c r="FZP80" s="1"/>
      <c r="FZQ80" s="1"/>
      <c r="FZR80" s="1"/>
      <c r="FZS80" s="1"/>
      <c r="FZT80" s="1"/>
      <c r="FZU80" s="1"/>
      <c r="FZV80" s="1"/>
      <c r="FZW80" s="1"/>
      <c r="FZX80" s="1"/>
      <c r="FZY80" s="1"/>
      <c r="FZZ80" s="1"/>
      <c r="GAA80" s="1"/>
      <c r="GAB80" s="1"/>
      <c r="GAC80" s="1"/>
      <c r="GAD80" s="1"/>
      <c r="GAE80" s="1"/>
      <c r="GAF80" s="1"/>
      <c r="GAG80" s="1"/>
      <c r="GAH80" s="1"/>
      <c r="GAI80" s="1"/>
      <c r="GAJ80" s="1"/>
      <c r="GAK80" s="1"/>
      <c r="GAL80" s="1"/>
      <c r="GAM80" s="1"/>
      <c r="GAN80" s="1"/>
      <c r="GAO80" s="1"/>
      <c r="GAP80" s="1"/>
      <c r="GAQ80" s="1"/>
      <c r="GAR80" s="1"/>
      <c r="GAS80" s="1"/>
      <c r="GAT80" s="1"/>
      <c r="GAU80" s="1"/>
      <c r="GAV80" s="1"/>
      <c r="GAW80" s="1"/>
      <c r="GAX80" s="1"/>
      <c r="GAY80" s="1"/>
      <c r="GAZ80" s="1"/>
      <c r="GBA80" s="1"/>
      <c r="GBB80" s="1"/>
      <c r="GBC80" s="1"/>
      <c r="GBD80" s="1"/>
      <c r="GBE80" s="1"/>
      <c r="GBF80" s="1"/>
      <c r="GBG80" s="1"/>
      <c r="GBH80" s="1"/>
      <c r="GBI80" s="1"/>
      <c r="GBJ80" s="1"/>
      <c r="GBK80" s="1"/>
      <c r="GBL80" s="1"/>
      <c r="GBM80" s="1"/>
      <c r="GBN80" s="1"/>
      <c r="GBO80" s="1"/>
      <c r="GBP80" s="1"/>
      <c r="GBQ80" s="1"/>
      <c r="GBR80" s="1"/>
      <c r="GBS80" s="1"/>
      <c r="GBT80" s="1"/>
      <c r="GBU80" s="1"/>
      <c r="GBV80" s="1"/>
      <c r="GBW80" s="1"/>
      <c r="GBX80" s="1"/>
      <c r="GBY80" s="1"/>
      <c r="GBZ80" s="1"/>
      <c r="GCA80" s="1"/>
      <c r="GCB80" s="1"/>
      <c r="GCC80" s="1"/>
      <c r="GCD80" s="1"/>
      <c r="GCE80" s="1"/>
      <c r="GCF80" s="1"/>
      <c r="GCG80" s="1"/>
      <c r="GCH80" s="1"/>
      <c r="GCI80" s="1"/>
      <c r="GCJ80" s="1"/>
      <c r="GCK80" s="1"/>
      <c r="GCL80" s="1"/>
      <c r="GCM80" s="1"/>
      <c r="GCN80" s="1"/>
      <c r="GCO80" s="1"/>
      <c r="GCP80" s="1"/>
      <c r="GCQ80" s="1"/>
      <c r="GCR80" s="1"/>
      <c r="GCS80" s="1"/>
      <c r="GCT80" s="1"/>
      <c r="GCU80" s="1"/>
      <c r="GCV80" s="1"/>
      <c r="GCW80" s="1"/>
      <c r="GCX80" s="1"/>
      <c r="GCY80" s="1"/>
      <c r="GCZ80" s="1"/>
      <c r="GDA80" s="1"/>
      <c r="GDB80" s="1"/>
      <c r="GDC80" s="1"/>
      <c r="GDD80" s="1"/>
      <c r="GDE80" s="1"/>
      <c r="GDF80" s="1"/>
      <c r="GDG80" s="1"/>
      <c r="GDH80" s="1"/>
      <c r="GDI80" s="1"/>
      <c r="GDJ80" s="1"/>
      <c r="GDK80" s="1"/>
      <c r="GDL80" s="1"/>
      <c r="GDM80" s="1"/>
      <c r="GDN80" s="1"/>
      <c r="GDO80" s="1"/>
      <c r="GDP80" s="1"/>
      <c r="GDQ80" s="1"/>
      <c r="GDR80" s="1"/>
      <c r="GDS80" s="1"/>
      <c r="GDT80" s="1"/>
      <c r="GDU80" s="1"/>
      <c r="GDV80" s="1"/>
      <c r="GDW80" s="1"/>
      <c r="GDX80" s="1"/>
      <c r="GDY80" s="1"/>
      <c r="GDZ80" s="1"/>
      <c r="GEA80" s="1"/>
      <c r="GEB80" s="1"/>
      <c r="GEC80" s="1"/>
      <c r="GED80" s="1"/>
      <c r="GEE80" s="1"/>
      <c r="GEF80" s="1"/>
      <c r="GEG80" s="1"/>
      <c r="GEH80" s="1"/>
      <c r="GEI80" s="1"/>
      <c r="GEJ80" s="1"/>
      <c r="GEK80" s="1"/>
      <c r="GEL80" s="1"/>
      <c r="GEM80" s="1"/>
      <c r="GEN80" s="1"/>
      <c r="GEO80" s="1"/>
      <c r="GEP80" s="1"/>
      <c r="GEQ80" s="1"/>
      <c r="GER80" s="1"/>
      <c r="GES80" s="1"/>
      <c r="GET80" s="1"/>
      <c r="GEU80" s="1"/>
      <c r="GEV80" s="1"/>
      <c r="GEW80" s="1"/>
      <c r="GEX80" s="1"/>
      <c r="GEY80" s="1"/>
      <c r="GEZ80" s="1"/>
      <c r="GFA80" s="1"/>
      <c r="GFB80" s="1"/>
      <c r="GFC80" s="1"/>
      <c r="GFD80" s="1"/>
      <c r="GFE80" s="1"/>
      <c r="GFF80" s="1"/>
      <c r="GFG80" s="1"/>
      <c r="GFH80" s="1"/>
      <c r="GFI80" s="1"/>
      <c r="GFJ80" s="1"/>
      <c r="GFK80" s="1"/>
      <c r="GFL80" s="1"/>
      <c r="GFM80" s="1"/>
      <c r="GFN80" s="1"/>
      <c r="GFO80" s="1"/>
      <c r="GFP80" s="1"/>
      <c r="GFQ80" s="1"/>
      <c r="GFR80" s="1"/>
      <c r="GFS80" s="1"/>
      <c r="GFT80" s="1"/>
      <c r="GFU80" s="1"/>
      <c r="GFV80" s="1"/>
      <c r="GFW80" s="1"/>
      <c r="GFX80" s="1"/>
      <c r="GFY80" s="1"/>
      <c r="GFZ80" s="1"/>
      <c r="GGA80" s="1"/>
      <c r="GGB80" s="1"/>
      <c r="GGC80" s="1"/>
      <c r="GGD80" s="1"/>
      <c r="GGE80" s="1"/>
      <c r="GGF80" s="1"/>
      <c r="GGG80" s="1"/>
      <c r="GGH80" s="1"/>
      <c r="GGI80" s="1"/>
      <c r="GGJ80" s="1"/>
      <c r="GGK80" s="1"/>
      <c r="GGL80" s="1"/>
      <c r="GGM80" s="1"/>
      <c r="GGN80" s="1"/>
      <c r="GGO80" s="1"/>
      <c r="GGP80" s="1"/>
      <c r="GGQ80" s="1"/>
      <c r="GGR80" s="1"/>
      <c r="GGS80" s="1"/>
      <c r="GGT80" s="1"/>
      <c r="GGU80" s="1"/>
      <c r="GGV80" s="1"/>
      <c r="GGW80" s="1"/>
      <c r="GGX80" s="1"/>
      <c r="GGY80" s="1"/>
      <c r="GGZ80" s="1"/>
      <c r="GHA80" s="1"/>
      <c r="GHB80" s="1"/>
      <c r="GHC80" s="1"/>
      <c r="GHD80" s="1"/>
      <c r="GHE80" s="1"/>
      <c r="GHF80" s="1"/>
      <c r="GHG80" s="1"/>
      <c r="GHH80" s="1"/>
      <c r="GHI80" s="1"/>
      <c r="GHJ80" s="1"/>
      <c r="GHK80" s="1"/>
      <c r="GHL80" s="1"/>
      <c r="GHM80" s="1"/>
      <c r="GHN80" s="1"/>
      <c r="GHO80" s="1"/>
      <c r="GHP80" s="1"/>
      <c r="GHQ80" s="1"/>
      <c r="GHR80" s="1"/>
      <c r="GHS80" s="1"/>
      <c r="GHT80" s="1"/>
      <c r="GHU80" s="1"/>
      <c r="GHV80" s="1"/>
      <c r="GHW80" s="1"/>
      <c r="GHX80" s="1"/>
      <c r="GHY80" s="1"/>
      <c r="GHZ80" s="1"/>
      <c r="GIA80" s="1"/>
      <c r="GIB80" s="1"/>
      <c r="GIC80" s="1"/>
      <c r="GID80" s="1"/>
      <c r="GIE80" s="1"/>
      <c r="GIF80" s="1"/>
      <c r="GIG80" s="1"/>
      <c r="GIH80" s="1"/>
      <c r="GII80" s="1"/>
      <c r="GIJ80" s="1"/>
      <c r="GIK80" s="1"/>
      <c r="GIL80" s="1"/>
      <c r="GIM80" s="1"/>
      <c r="GIN80" s="1"/>
      <c r="GIO80" s="1"/>
      <c r="GIP80" s="1"/>
      <c r="GIQ80" s="1"/>
      <c r="GIR80" s="1"/>
      <c r="GIS80" s="1"/>
      <c r="GIT80" s="1"/>
      <c r="GIU80" s="1"/>
      <c r="GIV80" s="1"/>
      <c r="GIW80" s="1"/>
      <c r="GIX80" s="1"/>
      <c r="GIY80" s="1"/>
      <c r="GIZ80" s="1"/>
      <c r="GJA80" s="1"/>
      <c r="GJB80" s="1"/>
      <c r="GJC80" s="1"/>
      <c r="GJD80" s="1"/>
      <c r="GJE80" s="1"/>
      <c r="GJF80" s="1"/>
      <c r="GJG80" s="1"/>
      <c r="GJH80" s="1"/>
      <c r="GJI80" s="1"/>
      <c r="GJJ80" s="1"/>
      <c r="GJK80" s="1"/>
      <c r="GJL80" s="1"/>
      <c r="GJM80" s="1"/>
      <c r="GJN80" s="1"/>
      <c r="GJO80" s="1"/>
      <c r="GJP80" s="1"/>
      <c r="GJQ80" s="1"/>
      <c r="GJR80" s="1"/>
      <c r="GJS80" s="1"/>
      <c r="GJT80" s="1"/>
      <c r="GJU80" s="1"/>
      <c r="GJV80" s="1"/>
      <c r="GJW80" s="1"/>
      <c r="GJX80" s="1"/>
      <c r="GJY80" s="1"/>
      <c r="GJZ80" s="1"/>
      <c r="GKA80" s="1"/>
      <c r="GKB80" s="1"/>
      <c r="GKC80" s="1"/>
      <c r="GKD80" s="1"/>
      <c r="GKE80" s="1"/>
      <c r="GKF80" s="1"/>
      <c r="GKG80" s="1"/>
      <c r="GKH80" s="1"/>
      <c r="GKI80" s="1"/>
      <c r="GKJ80" s="1"/>
      <c r="GKK80" s="1"/>
      <c r="GKL80" s="1"/>
      <c r="GKM80" s="1"/>
      <c r="GKN80" s="1"/>
      <c r="GKO80" s="1"/>
      <c r="GKP80" s="1"/>
      <c r="GKQ80" s="1"/>
      <c r="GKR80" s="1"/>
      <c r="GKS80" s="1"/>
      <c r="GKT80" s="1"/>
      <c r="GKU80" s="1"/>
      <c r="GKV80" s="1"/>
      <c r="GKW80" s="1"/>
      <c r="GKX80" s="1"/>
      <c r="GKY80" s="1"/>
      <c r="GKZ80" s="1"/>
      <c r="GLA80" s="1"/>
      <c r="GLB80" s="1"/>
      <c r="GLC80" s="1"/>
      <c r="GLD80" s="1"/>
      <c r="GLE80" s="1"/>
      <c r="GLF80" s="1"/>
      <c r="GLG80" s="1"/>
      <c r="GLH80" s="1"/>
      <c r="GLI80" s="1"/>
      <c r="GLJ80" s="1"/>
      <c r="GLK80" s="1"/>
      <c r="GLL80" s="1"/>
      <c r="GLM80" s="1"/>
      <c r="GLN80" s="1"/>
      <c r="GLO80" s="1"/>
      <c r="GLP80" s="1"/>
      <c r="GLQ80" s="1"/>
      <c r="GLR80" s="1"/>
      <c r="GLS80" s="1"/>
      <c r="GLT80" s="1"/>
      <c r="GLU80" s="1"/>
      <c r="GLV80" s="1"/>
      <c r="GLW80" s="1"/>
      <c r="GLX80" s="1"/>
      <c r="GLY80" s="1"/>
      <c r="GLZ80" s="1"/>
      <c r="GMA80" s="1"/>
      <c r="GMB80" s="1"/>
      <c r="GMC80" s="1"/>
      <c r="GMD80" s="1"/>
      <c r="GME80" s="1"/>
      <c r="GMF80" s="1"/>
      <c r="GMG80" s="1"/>
      <c r="GMH80" s="1"/>
      <c r="GMI80" s="1"/>
      <c r="GMJ80" s="1"/>
      <c r="GMK80" s="1"/>
      <c r="GML80" s="1"/>
      <c r="GMM80" s="1"/>
      <c r="GMN80" s="1"/>
      <c r="GMO80" s="1"/>
      <c r="GMP80" s="1"/>
      <c r="GMQ80" s="1"/>
      <c r="GMR80" s="1"/>
      <c r="GMS80" s="1"/>
      <c r="GMT80" s="1"/>
      <c r="GMU80" s="1"/>
      <c r="GMV80" s="1"/>
      <c r="GMW80" s="1"/>
      <c r="GMX80" s="1"/>
      <c r="GMY80" s="1"/>
      <c r="GMZ80" s="1"/>
      <c r="GNA80" s="1"/>
      <c r="GNB80" s="1"/>
      <c r="GNC80" s="1"/>
      <c r="GND80" s="1"/>
      <c r="GNE80" s="1"/>
      <c r="GNF80" s="1"/>
      <c r="GNG80" s="1"/>
      <c r="GNH80" s="1"/>
      <c r="GNI80" s="1"/>
      <c r="GNJ80" s="1"/>
      <c r="GNK80" s="1"/>
      <c r="GNL80" s="1"/>
      <c r="GNM80" s="1"/>
      <c r="GNN80" s="1"/>
      <c r="GNO80" s="1"/>
      <c r="GNP80" s="1"/>
      <c r="GNQ80" s="1"/>
      <c r="GNR80" s="1"/>
      <c r="GNS80" s="1"/>
      <c r="GNT80" s="1"/>
      <c r="GNU80" s="1"/>
      <c r="GNV80" s="1"/>
      <c r="GNW80" s="1"/>
      <c r="GNX80" s="1"/>
      <c r="GNY80" s="1"/>
      <c r="GNZ80" s="1"/>
      <c r="GOA80" s="1"/>
      <c r="GOB80" s="1"/>
      <c r="GOC80" s="1"/>
      <c r="GOD80" s="1"/>
      <c r="GOE80" s="1"/>
      <c r="GOF80" s="1"/>
      <c r="GOG80" s="1"/>
      <c r="GOH80" s="1"/>
      <c r="GOI80" s="1"/>
      <c r="GOJ80" s="1"/>
      <c r="GOK80" s="1"/>
      <c r="GOL80" s="1"/>
      <c r="GOM80" s="1"/>
      <c r="GON80" s="1"/>
      <c r="GOO80" s="1"/>
      <c r="GOP80" s="1"/>
      <c r="GOQ80" s="1"/>
      <c r="GOR80" s="1"/>
      <c r="GOS80" s="1"/>
      <c r="GOT80" s="1"/>
      <c r="GOU80" s="1"/>
      <c r="GOV80" s="1"/>
      <c r="GOW80" s="1"/>
      <c r="GOX80" s="1"/>
      <c r="GOY80" s="1"/>
      <c r="GOZ80" s="1"/>
      <c r="GPA80" s="1"/>
      <c r="GPB80" s="1"/>
      <c r="GPC80" s="1"/>
      <c r="GPD80" s="1"/>
      <c r="GPE80" s="1"/>
      <c r="GPF80" s="1"/>
      <c r="GPG80" s="1"/>
      <c r="GPH80" s="1"/>
      <c r="GPI80" s="1"/>
      <c r="GPJ80" s="1"/>
      <c r="GPK80" s="1"/>
      <c r="GPL80" s="1"/>
      <c r="GPM80" s="1"/>
      <c r="GPN80" s="1"/>
      <c r="GPO80" s="1"/>
      <c r="GPP80" s="1"/>
      <c r="GPQ80" s="1"/>
      <c r="GPR80" s="1"/>
      <c r="GPS80" s="1"/>
      <c r="GPT80" s="1"/>
      <c r="GPU80" s="1"/>
      <c r="GPV80" s="1"/>
      <c r="GPW80" s="1"/>
      <c r="GPX80" s="1"/>
      <c r="GPY80" s="1"/>
      <c r="GPZ80" s="1"/>
      <c r="GQA80" s="1"/>
      <c r="GQB80" s="1"/>
      <c r="GQC80" s="1"/>
      <c r="GQD80" s="1"/>
      <c r="GQE80" s="1"/>
      <c r="GQF80" s="1"/>
      <c r="GQG80" s="1"/>
      <c r="GQH80" s="1"/>
      <c r="GQI80" s="1"/>
      <c r="GQJ80" s="1"/>
      <c r="GQK80" s="1"/>
      <c r="GQL80" s="1"/>
      <c r="GQM80" s="1"/>
      <c r="GQN80" s="1"/>
      <c r="GQO80" s="1"/>
      <c r="GQP80" s="1"/>
      <c r="GQQ80" s="1"/>
      <c r="GQR80" s="1"/>
      <c r="GQS80" s="1"/>
      <c r="GQT80" s="1"/>
      <c r="GQU80" s="1"/>
      <c r="GQV80" s="1"/>
      <c r="GQW80" s="1"/>
      <c r="GQX80" s="1"/>
      <c r="GQY80" s="1"/>
      <c r="GQZ80" s="1"/>
      <c r="GRA80" s="1"/>
      <c r="GRB80" s="1"/>
      <c r="GRC80" s="1"/>
      <c r="GRD80" s="1"/>
      <c r="GRE80" s="1"/>
      <c r="GRF80" s="1"/>
      <c r="GRG80" s="1"/>
      <c r="GRH80" s="1"/>
      <c r="GRI80" s="1"/>
      <c r="GRJ80" s="1"/>
      <c r="GRK80" s="1"/>
      <c r="GRL80" s="1"/>
      <c r="GRM80" s="1"/>
      <c r="GRN80" s="1"/>
      <c r="GRO80" s="1"/>
      <c r="GRP80" s="1"/>
      <c r="GRQ80" s="1"/>
      <c r="GRR80" s="1"/>
      <c r="GRS80" s="1"/>
      <c r="GRT80" s="1"/>
      <c r="GRU80" s="1"/>
      <c r="GRV80" s="1"/>
      <c r="GRW80" s="1"/>
      <c r="GRX80" s="1"/>
      <c r="GRY80" s="1"/>
      <c r="GRZ80" s="1"/>
      <c r="GSA80" s="1"/>
      <c r="GSB80" s="1"/>
      <c r="GSC80" s="1"/>
      <c r="GSD80" s="1"/>
      <c r="GSE80" s="1"/>
      <c r="GSF80" s="1"/>
      <c r="GSG80" s="1"/>
      <c r="GSH80" s="1"/>
      <c r="GSI80" s="1"/>
      <c r="GSJ80" s="1"/>
      <c r="GSK80" s="1"/>
      <c r="GSL80" s="1"/>
      <c r="GSM80" s="1"/>
      <c r="GSN80" s="1"/>
      <c r="GSO80" s="1"/>
      <c r="GSP80" s="1"/>
      <c r="GSQ80" s="1"/>
      <c r="GSR80" s="1"/>
      <c r="GSS80" s="1"/>
      <c r="GST80" s="1"/>
      <c r="GSU80" s="1"/>
      <c r="GSV80" s="1"/>
      <c r="GSW80" s="1"/>
      <c r="GSX80" s="1"/>
      <c r="GSY80" s="1"/>
      <c r="GSZ80" s="1"/>
      <c r="GTA80" s="1"/>
      <c r="GTB80" s="1"/>
      <c r="GTC80" s="1"/>
      <c r="GTD80" s="1"/>
      <c r="GTE80" s="1"/>
      <c r="GTF80" s="1"/>
      <c r="GTG80" s="1"/>
      <c r="GTH80" s="1"/>
      <c r="GTI80" s="1"/>
      <c r="GTJ80" s="1"/>
      <c r="GTK80" s="1"/>
      <c r="GTL80" s="1"/>
      <c r="GTM80" s="1"/>
      <c r="GTN80" s="1"/>
      <c r="GTO80" s="1"/>
      <c r="GTP80" s="1"/>
      <c r="GTQ80" s="1"/>
      <c r="GTR80" s="1"/>
      <c r="GTS80" s="1"/>
      <c r="GTT80" s="1"/>
      <c r="GTU80" s="1"/>
      <c r="GTV80" s="1"/>
      <c r="GTW80" s="1"/>
      <c r="GTX80" s="1"/>
      <c r="GTY80" s="1"/>
      <c r="GTZ80" s="1"/>
      <c r="GUA80" s="1"/>
      <c r="GUB80" s="1"/>
      <c r="GUC80" s="1"/>
      <c r="GUD80" s="1"/>
      <c r="GUE80" s="1"/>
      <c r="GUF80" s="1"/>
      <c r="GUG80" s="1"/>
      <c r="GUH80" s="1"/>
      <c r="GUI80" s="1"/>
      <c r="GUJ80" s="1"/>
      <c r="GUK80" s="1"/>
      <c r="GUL80" s="1"/>
      <c r="GUM80" s="1"/>
      <c r="GUN80" s="1"/>
      <c r="GUO80" s="1"/>
      <c r="GUP80" s="1"/>
      <c r="GUQ80" s="1"/>
      <c r="GUR80" s="1"/>
      <c r="GUS80" s="1"/>
      <c r="GUT80" s="1"/>
      <c r="GUU80" s="1"/>
      <c r="GUV80" s="1"/>
      <c r="GUW80" s="1"/>
      <c r="GUX80" s="1"/>
      <c r="GUY80" s="1"/>
      <c r="GUZ80" s="1"/>
      <c r="GVA80" s="1"/>
      <c r="GVB80" s="1"/>
      <c r="GVC80" s="1"/>
      <c r="GVD80" s="1"/>
      <c r="GVE80" s="1"/>
      <c r="GVF80" s="1"/>
      <c r="GVG80" s="1"/>
      <c r="GVH80" s="1"/>
      <c r="GVI80" s="1"/>
      <c r="GVJ80" s="1"/>
      <c r="GVK80" s="1"/>
      <c r="GVL80" s="1"/>
      <c r="GVM80" s="1"/>
      <c r="GVN80" s="1"/>
      <c r="GVO80" s="1"/>
      <c r="GVP80" s="1"/>
      <c r="GVQ80" s="1"/>
      <c r="GVR80" s="1"/>
      <c r="GVS80" s="1"/>
      <c r="GVT80" s="1"/>
      <c r="GVU80" s="1"/>
      <c r="GVV80" s="1"/>
      <c r="GVW80" s="1"/>
      <c r="GVX80" s="1"/>
      <c r="GVY80" s="1"/>
      <c r="GVZ80" s="1"/>
      <c r="GWA80" s="1"/>
      <c r="GWB80" s="1"/>
      <c r="GWC80" s="1"/>
      <c r="GWD80" s="1"/>
      <c r="GWE80" s="1"/>
      <c r="GWF80" s="1"/>
      <c r="GWG80" s="1"/>
      <c r="GWH80" s="1"/>
      <c r="GWI80" s="1"/>
      <c r="GWJ80" s="1"/>
      <c r="GWK80" s="1"/>
      <c r="GWL80" s="1"/>
      <c r="GWM80" s="1"/>
      <c r="GWN80" s="1"/>
      <c r="GWO80" s="1"/>
      <c r="GWP80" s="1"/>
      <c r="GWQ80" s="1"/>
      <c r="GWR80" s="1"/>
      <c r="GWS80" s="1"/>
      <c r="GWT80" s="1"/>
      <c r="GWU80" s="1"/>
      <c r="GWV80" s="1"/>
      <c r="GWW80" s="1"/>
      <c r="GWX80" s="1"/>
      <c r="GWY80" s="1"/>
      <c r="GWZ80" s="1"/>
      <c r="GXA80" s="1"/>
      <c r="GXB80" s="1"/>
      <c r="GXC80" s="1"/>
      <c r="GXD80" s="1"/>
      <c r="GXE80" s="1"/>
      <c r="GXF80" s="1"/>
      <c r="GXG80" s="1"/>
      <c r="GXH80" s="1"/>
      <c r="GXI80" s="1"/>
      <c r="GXJ80" s="1"/>
      <c r="GXK80" s="1"/>
      <c r="GXL80" s="1"/>
      <c r="GXM80" s="1"/>
      <c r="GXN80" s="1"/>
      <c r="GXO80" s="1"/>
      <c r="GXP80" s="1"/>
      <c r="GXQ80" s="1"/>
      <c r="GXR80" s="1"/>
      <c r="GXS80" s="1"/>
      <c r="GXT80" s="1"/>
      <c r="GXU80" s="1"/>
      <c r="GXV80" s="1"/>
      <c r="GXW80" s="1"/>
      <c r="GXX80" s="1"/>
      <c r="GXY80" s="1"/>
      <c r="GXZ80" s="1"/>
      <c r="GYA80" s="1"/>
      <c r="GYB80" s="1"/>
      <c r="GYC80" s="1"/>
      <c r="GYD80" s="1"/>
      <c r="GYE80" s="1"/>
      <c r="GYF80" s="1"/>
      <c r="GYG80" s="1"/>
      <c r="GYH80" s="1"/>
      <c r="GYI80" s="1"/>
      <c r="GYJ80" s="1"/>
      <c r="GYK80" s="1"/>
      <c r="GYL80" s="1"/>
      <c r="GYM80" s="1"/>
      <c r="GYN80" s="1"/>
      <c r="GYO80" s="1"/>
      <c r="GYP80" s="1"/>
      <c r="GYQ80" s="1"/>
      <c r="GYR80" s="1"/>
      <c r="GYS80" s="1"/>
      <c r="GYT80" s="1"/>
      <c r="GYU80" s="1"/>
      <c r="GYV80" s="1"/>
      <c r="GYW80" s="1"/>
      <c r="GYX80" s="1"/>
      <c r="GYY80" s="1"/>
      <c r="GYZ80" s="1"/>
      <c r="GZA80" s="1"/>
      <c r="GZB80" s="1"/>
      <c r="GZC80" s="1"/>
      <c r="GZD80" s="1"/>
      <c r="GZE80" s="1"/>
      <c r="GZF80" s="1"/>
      <c r="GZG80" s="1"/>
      <c r="GZH80" s="1"/>
      <c r="GZI80" s="1"/>
      <c r="GZJ80" s="1"/>
      <c r="GZK80" s="1"/>
      <c r="GZL80" s="1"/>
      <c r="GZM80" s="1"/>
      <c r="GZN80" s="1"/>
      <c r="GZO80" s="1"/>
      <c r="GZP80" s="1"/>
      <c r="GZQ80" s="1"/>
      <c r="GZR80" s="1"/>
      <c r="GZS80" s="1"/>
      <c r="GZT80" s="1"/>
      <c r="GZU80" s="1"/>
      <c r="GZV80" s="1"/>
      <c r="GZW80" s="1"/>
      <c r="GZX80" s="1"/>
      <c r="GZY80" s="1"/>
      <c r="GZZ80" s="1"/>
      <c r="HAA80" s="1"/>
      <c r="HAB80" s="1"/>
      <c r="HAC80" s="1"/>
      <c r="HAD80" s="1"/>
      <c r="HAE80" s="1"/>
      <c r="HAF80" s="1"/>
      <c r="HAG80" s="1"/>
      <c r="HAH80" s="1"/>
      <c r="HAI80" s="1"/>
      <c r="HAJ80" s="1"/>
      <c r="HAK80" s="1"/>
      <c r="HAL80" s="1"/>
      <c r="HAM80" s="1"/>
      <c r="HAN80" s="1"/>
      <c r="HAO80" s="1"/>
      <c r="HAP80" s="1"/>
      <c r="HAQ80" s="1"/>
      <c r="HAR80" s="1"/>
      <c r="HAS80" s="1"/>
      <c r="HAT80" s="1"/>
      <c r="HAU80" s="1"/>
      <c r="HAV80" s="1"/>
      <c r="HAW80" s="1"/>
      <c r="HAX80" s="1"/>
      <c r="HAY80" s="1"/>
      <c r="HAZ80" s="1"/>
      <c r="HBA80" s="1"/>
      <c r="HBB80" s="1"/>
      <c r="HBC80" s="1"/>
      <c r="HBD80" s="1"/>
      <c r="HBE80" s="1"/>
      <c r="HBF80" s="1"/>
      <c r="HBG80" s="1"/>
      <c r="HBH80" s="1"/>
      <c r="HBI80" s="1"/>
      <c r="HBJ80" s="1"/>
      <c r="HBK80" s="1"/>
      <c r="HBL80" s="1"/>
      <c r="HBM80" s="1"/>
      <c r="HBN80" s="1"/>
      <c r="HBO80" s="1"/>
      <c r="HBP80" s="1"/>
      <c r="HBQ80" s="1"/>
      <c r="HBR80" s="1"/>
      <c r="HBS80" s="1"/>
      <c r="HBT80" s="1"/>
      <c r="HBU80" s="1"/>
      <c r="HBV80" s="1"/>
      <c r="HBW80" s="1"/>
      <c r="HBX80" s="1"/>
      <c r="HBY80" s="1"/>
      <c r="HBZ80" s="1"/>
      <c r="HCA80" s="1"/>
      <c r="HCB80" s="1"/>
      <c r="HCC80" s="1"/>
      <c r="HCD80" s="1"/>
      <c r="HCE80" s="1"/>
      <c r="HCF80" s="1"/>
      <c r="HCG80" s="1"/>
      <c r="HCH80" s="1"/>
      <c r="HCI80" s="1"/>
      <c r="HCJ80" s="1"/>
      <c r="HCK80" s="1"/>
      <c r="HCL80" s="1"/>
      <c r="HCM80" s="1"/>
      <c r="HCN80" s="1"/>
      <c r="HCO80" s="1"/>
      <c r="HCP80" s="1"/>
      <c r="HCQ80" s="1"/>
      <c r="HCR80" s="1"/>
      <c r="HCS80" s="1"/>
      <c r="HCT80" s="1"/>
      <c r="HCU80" s="1"/>
      <c r="HCV80" s="1"/>
      <c r="HCW80" s="1"/>
      <c r="HCX80" s="1"/>
      <c r="HCY80" s="1"/>
      <c r="HCZ80" s="1"/>
      <c r="HDA80" s="1"/>
      <c r="HDB80" s="1"/>
      <c r="HDC80" s="1"/>
      <c r="HDD80" s="1"/>
      <c r="HDE80" s="1"/>
      <c r="HDF80" s="1"/>
      <c r="HDG80" s="1"/>
      <c r="HDH80" s="1"/>
      <c r="HDI80" s="1"/>
      <c r="HDJ80" s="1"/>
      <c r="HDK80" s="1"/>
      <c r="HDL80" s="1"/>
      <c r="HDM80" s="1"/>
      <c r="HDN80" s="1"/>
      <c r="HDO80" s="1"/>
      <c r="HDP80" s="1"/>
      <c r="HDQ80" s="1"/>
      <c r="HDR80" s="1"/>
      <c r="HDS80" s="1"/>
      <c r="HDT80" s="1"/>
      <c r="HDU80" s="1"/>
      <c r="HDV80" s="1"/>
      <c r="HDW80" s="1"/>
      <c r="HDX80" s="1"/>
      <c r="HDY80" s="1"/>
      <c r="HDZ80" s="1"/>
      <c r="HEA80" s="1"/>
      <c r="HEB80" s="1"/>
      <c r="HEC80" s="1"/>
      <c r="HED80" s="1"/>
      <c r="HEE80" s="1"/>
      <c r="HEF80" s="1"/>
      <c r="HEG80" s="1"/>
      <c r="HEH80" s="1"/>
      <c r="HEI80" s="1"/>
      <c r="HEJ80" s="1"/>
      <c r="HEK80" s="1"/>
      <c r="HEL80" s="1"/>
      <c r="HEM80" s="1"/>
      <c r="HEN80" s="1"/>
      <c r="HEO80" s="1"/>
      <c r="HEP80" s="1"/>
      <c r="HEQ80" s="1"/>
      <c r="HER80" s="1"/>
      <c r="HES80" s="1"/>
      <c r="HET80" s="1"/>
      <c r="HEU80" s="1"/>
      <c r="HEV80" s="1"/>
      <c r="HEW80" s="1"/>
      <c r="HEX80" s="1"/>
      <c r="HEY80" s="1"/>
      <c r="HEZ80" s="1"/>
      <c r="HFA80" s="1"/>
      <c r="HFB80" s="1"/>
      <c r="HFC80" s="1"/>
      <c r="HFD80" s="1"/>
      <c r="HFE80" s="1"/>
      <c r="HFF80" s="1"/>
      <c r="HFG80" s="1"/>
      <c r="HFH80" s="1"/>
      <c r="HFI80" s="1"/>
      <c r="HFJ80" s="1"/>
      <c r="HFK80" s="1"/>
      <c r="HFL80" s="1"/>
      <c r="HFM80" s="1"/>
      <c r="HFN80" s="1"/>
      <c r="HFO80" s="1"/>
      <c r="HFP80" s="1"/>
      <c r="HFQ80" s="1"/>
      <c r="HFR80" s="1"/>
      <c r="HFS80" s="1"/>
      <c r="HFT80" s="1"/>
      <c r="HFU80" s="1"/>
      <c r="HFV80" s="1"/>
      <c r="HFW80" s="1"/>
      <c r="HFX80" s="1"/>
      <c r="HFY80" s="1"/>
      <c r="HFZ80" s="1"/>
      <c r="HGA80" s="1"/>
      <c r="HGB80" s="1"/>
      <c r="HGC80" s="1"/>
      <c r="HGD80" s="1"/>
      <c r="HGE80" s="1"/>
      <c r="HGF80" s="1"/>
      <c r="HGG80" s="1"/>
      <c r="HGH80" s="1"/>
      <c r="HGI80" s="1"/>
      <c r="HGJ80" s="1"/>
      <c r="HGK80" s="1"/>
      <c r="HGL80" s="1"/>
      <c r="HGM80" s="1"/>
      <c r="HGN80" s="1"/>
      <c r="HGO80" s="1"/>
      <c r="HGP80" s="1"/>
      <c r="HGQ80" s="1"/>
      <c r="HGR80" s="1"/>
      <c r="HGS80" s="1"/>
      <c r="HGT80" s="1"/>
      <c r="HGU80" s="1"/>
      <c r="HGV80" s="1"/>
      <c r="HGW80" s="1"/>
      <c r="HGX80" s="1"/>
      <c r="HGY80" s="1"/>
      <c r="HGZ80" s="1"/>
      <c r="HHA80" s="1"/>
      <c r="HHB80" s="1"/>
      <c r="HHC80" s="1"/>
      <c r="HHD80" s="1"/>
      <c r="HHE80" s="1"/>
      <c r="HHF80" s="1"/>
      <c r="HHG80" s="1"/>
      <c r="HHH80" s="1"/>
      <c r="HHI80" s="1"/>
      <c r="HHJ80" s="1"/>
      <c r="HHK80" s="1"/>
      <c r="HHL80" s="1"/>
      <c r="HHM80" s="1"/>
      <c r="HHN80" s="1"/>
      <c r="HHO80" s="1"/>
      <c r="HHP80" s="1"/>
      <c r="HHQ80" s="1"/>
      <c r="HHR80" s="1"/>
      <c r="HHS80" s="1"/>
      <c r="HHT80" s="1"/>
      <c r="HHU80" s="1"/>
      <c r="HHV80" s="1"/>
      <c r="HHW80" s="1"/>
      <c r="HHX80" s="1"/>
      <c r="HHY80" s="1"/>
      <c r="HHZ80" s="1"/>
      <c r="HIA80" s="1"/>
      <c r="HIB80" s="1"/>
      <c r="HIC80" s="1"/>
      <c r="HID80" s="1"/>
      <c r="HIE80" s="1"/>
      <c r="HIF80" s="1"/>
      <c r="HIG80" s="1"/>
      <c r="HIH80" s="1"/>
      <c r="HII80" s="1"/>
      <c r="HIJ80" s="1"/>
      <c r="HIK80" s="1"/>
      <c r="HIL80" s="1"/>
      <c r="HIM80" s="1"/>
      <c r="HIN80" s="1"/>
      <c r="HIO80" s="1"/>
      <c r="HIP80" s="1"/>
      <c r="HIQ80" s="1"/>
      <c r="HIR80" s="1"/>
      <c r="HIS80" s="1"/>
      <c r="HIT80" s="1"/>
      <c r="HIU80" s="1"/>
      <c r="HIV80" s="1"/>
      <c r="HIW80" s="1"/>
      <c r="HIX80" s="1"/>
      <c r="HIY80" s="1"/>
      <c r="HIZ80" s="1"/>
      <c r="HJA80" s="1"/>
      <c r="HJB80" s="1"/>
      <c r="HJC80" s="1"/>
      <c r="HJD80" s="1"/>
      <c r="HJE80" s="1"/>
      <c r="HJF80" s="1"/>
      <c r="HJG80" s="1"/>
      <c r="HJH80" s="1"/>
      <c r="HJI80" s="1"/>
      <c r="HJJ80" s="1"/>
      <c r="HJK80" s="1"/>
      <c r="HJL80" s="1"/>
      <c r="HJM80" s="1"/>
      <c r="HJN80" s="1"/>
      <c r="HJO80" s="1"/>
      <c r="HJP80" s="1"/>
      <c r="HJQ80" s="1"/>
      <c r="HJR80" s="1"/>
      <c r="HJS80" s="1"/>
      <c r="HJT80" s="1"/>
      <c r="HJU80" s="1"/>
      <c r="HJV80" s="1"/>
      <c r="HJW80" s="1"/>
      <c r="HJX80" s="1"/>
      <c r="HJY80" s="1"/>
      <c r="HJZ80" s="1"/>
      <c r="HKA80" s="1"/>
      <c r="HKB80" s="1"/>
      <c r="HKC80" s="1"/>
      <c r="HKD80" s="1"/>
      <c r="HKE80" s="1"/>
      <c r="HKF80" s="1"/>
      <c r="HKG80" s="1"/>
      <c r="HKH80" s="1"/>
      <c r="HKI80" s="1"/>
      <c r="HKJ80" s="1"/>
      <c r="HKK80" s="1"/>
      <c r="HKL80" s="1"/>
      <c r="HKM80" s="1"/>
      <c r="HKN80" s="1"/>
      <c r="HKO80" s="1"/>
      <c r="HKP80" s="1"/>
      <c r="HKQ80" s="1"/>
      <c r="HKR80" s="1"/>
      <c r="HKS80" s="1"/>
      <c r="HKT80" s="1"/>
      <c r="HKU80" s="1"/>
      <c r="HKV80" s="1"/>
      <c r="HKW80" s="1"/>
      <c r="HKX80" s="1"/>
      <c r="HKY80" s="1"/>
      <c r="HKZ80" s="1"/>
      <c r="HLA80" s="1"/>
      <c r="HLB80" s="1"/>
      <c r="HLC80" s="1"/>
      <c r="HLD80" s="1"/>
      <c r="HLE80" s="1"/>
      <c r="HLF80" s="1"/>
      <c r="HLG80" s="1"/>
      <c r="HLH80" s="1"/>
      <c r="HLI80" s="1"/>
      <c r="HLJ80" s="1"/>
      <c r="HLK80" s="1"/>
      <c r="HLL80" s="1"/>
      <c r="HLM80" s="1"/>
      <c r="HLN80" s="1"/>
      <c r="HLO80" s="1"/>
      <c r="HLP80" s="1"/>
      <c r="HLQ80" s="1"/>
      <c r="HLR80" s="1"/>
      <c r="HLS80" s="1"/>
      <c r="HLT80" s="1"/>
      <c r="HLU80" s="1"/>
      <c r="HLV80" s="1"/>
      <c r="HLW80" s="1"/>
      <c r="HLX80" s="1"/>
      <c r="HLY80" s="1"/>
      <c r="HLZ80" s="1"/>
      <c r="HMA80" s="1"/>
      <c r="HMB80" s="1"/>
      <c r="HMC80" s="1"/>
      <c r="HMD80" s="1"/>
      <c r="HME80" s="1"/>
      <c r="HMF80" s="1"/>
      <c r="HMG80" s="1"/>
      <c r="HMH80" s="1"/>
      <c r="HMI80" s="1"/>
      <c r="HMJ80" s="1"/>
      <c r="HMK80" s="1"/>
      <c r="HML80" s="1"/>
      <c r="HMM80" s="1"/>
      <c r="HMN80" s="1"/>
      <c r="HMO80" s="1"/>
      <c r="HMP80" s="1"/>
      <c r="HMQ80" s="1"/>
      <c r="HMR80" s="1"/>
      <c r="HMS80" s="1"/>
      <c r="HMT80" s="1"/>
      <c r="HMU80" s="1"/>
      <c r="HMV80" s="1"/>
      <c r="HMW80" s="1"/>
      <c r="HMX80" s="1"/>
      <c r="HMY80" s="1"/>
      <c r="HMZ80" s="1"/>
      <c r="HNA80" s="1"/>
      <c r="HNB80" s="1"/>
      <c r="HNC80" s="1"/>
      <c r="HND80" s="1"/>
      <c r="HNE80" s="1"/>
      <c r="HNF80" s="1"/>
      <c r="HNG80" s="1"/>
      <c r="HNH80" s="1"/>
      <c r="HNI80" s="1"/>
      <c r="HNJ80" s="1"/>
      <c r="HNK80" s="1"/>
      <c r="HNL80" s="1"/>
      <c r="HNM80" s="1"/>
      <c r="HNN80" s="1"/>
      <c r="HNO80" s="1"/>
      <c r="HNP80" s="1"/>
      <c r="HNQ80" s="1"/>
      <c r="HNR80" s="1"/>
      <c r="HNS80" s="1"/>
      <c r="HNT80" s="1"/>
      <c r="HNU80" s="1"/>
      <c r="HNV80" s="1"/>
      <c r="HNW80" s="1"/>
      <c r="HNX80" s="1"/>
      <c r="HNY80" s="1"/>
      <c r="HNZ80" s="1"/>
      <c r="HOA80" s="1"/>
      <c r="HOB80" s="1"/>
      <c r="HOC80" s="1"/>
      <c r="HOD80" s="1"/>
      <c r="HOE80" s="1"/>
      <c r="HOF80" s="1"/>
      <c r="HOG80" s="1"/>
      <c r="HOH80" s="1"/>
      <c r="HOI80" s="1"/>
      <c r="HOJ80" s="1"/>
      <c r="HOK80" s="1"/>
      <c r="HOL80" s="1"/>
      <c r="HOM80" s="1"/>
      <c r="HON80" s="1"/>
      <c r="HOO80" s="1"/>
      <c r="HOP80" s="1"/>
      <c r="HOQ80" s="1"/>
      <c r="HOR80" s="1"/>
      <c r="HOS80" s="1"/>
      <c r="HOT80" s="1"/>
      <c r="HOU80" s="1"/>
      <c r="HOV80" s="1"/>
      <c r="HOW80" s="1"/>
      <c r="HOX80" s="1"/>
      <c r="HOY80" s="1"/>
      <c r="HOZ80" s="1"/>
      <c r="HPA80" s="1"/>
      <c r="HPB80" s="1"/>
      <c r="HPC80" s="1"/>
      <c r="HPD80" s="1"/>
      <c r="HPE80" s="1"/>
      <c r="HPF80" s="1"/>
      <c r="HPG80" s="1"/>
      <c r="HPH80" s="1"/>
      <c r="HPI80" s="1"/>
      <c r="HPJ80" s="1"/>
      <c r="HPK80" s="1"/>
      <c r="HPL80" s="1"/>
      <c r="HPM80" s="1"/>
      <c r="HPN80" s="1"/>
      <c r="HPO80" s="1"/>
      <c r="HPP80" s="1"/>
      <c r="HPQ80" s="1"/>
      <c r="HPR80" s="1"/>
      <c r="HPS80" s="1"/>
      <c r="HPT80" s="1"/>
      <c r="HPU80" s="1"/>
      <c r="HPV80" s="1"/>
      <c r="HPW80" s="1"/>
      <c r="HPX80" s="1"/>
      <c r="HPY80" s="1"/>
      <c r="HPZ80" s="1"/>
      <c r="HQA80" s="1"/>
      <c r="HQB80" s="1"/>
      <c r="HQC80" s="1"/>
      <c r="HQD80" s="1"/>
      <c r="HQE80" s="1"/>
      <c r="HQF80" s="1"/>
      <c r="HQG80" s="1"/>
      <c r="HQH80" s="1"/>
      <c r="HQI80" s="1"/>
      <c r="HQJ80" s="1"/>
      <c r="HQK80" s="1"/>
      <c r="HQL80" s="1"/>
      <c r="HQM80" s="1"/>
      <c r="HQN80" s="1"/>
      <c r="HQO80" s="1"/>
      <c r="HQP80" s="1"/>
      <c r="HQQ80" s="1"/>
      <c r="HQR80" s="1"/>
      <c r="HQS80" s="1"/>
      <c r="HQT80" s="1"/>
      <c r="HQU80" s="1"/>
      <c r="HQV80" s="1"/>
      <c r="HQW80" s="1"/>
      <c r="HQX80" s="1"/>
      <c r="HQY80" s="1"/>
      <c r="HQZ80" s="1"/>
      <c r="HRA80" s="1"/>
      <c r="HRB80" s="1"/>
      <c r="HRC80" s="1"/>
      <c r="HRD80" s="1"/>
      <c r="HRE80" s="1"/>
      <c r="HRF80" s="1"/>
      <c r="HRG80" s="1"/>
      <c r="HRH80" s="1"/>
      <c r="HRI80" s="1"/>
      <c r="HRJ80" s="1"/>
      <c r="HRK80" s="1"/>
      <c r="HRL80" s="1"/>
      <c r="HRM80" s="1"/>
      <c r="HRN80" s="1"/>
      <c r="HRO80" s="1"/>
      <c r="HRP80" s="1"/>
      <c r="HRQ80" s="1"/>
      <c r="HRR80" s="1"/>
      <c r="HRS80" s="1"/>
      <c r="HRT80" s="1"/>
      <c r="HRU80" s="1"/>
      <c r="HRV80" s="1"/>
      <c r="HRW80" s="1"/>
      <c r="HRX80" s="1"/>
      <c r="HRY80" s="1"/>
      <c r="HRZ80" s="1"/>
      <c r="HSA80" s="1"/>
      <c r="HSB80" s="1"/>
      <c r="HSC80" s="1"/>
      <c r="HSD80" s="1"/>
      <c r="HSE80" s="1"/>
      <c r="HSF80" s="1"/>
      <c r="HSG80" s="1"/>
      <c r="HSH80" s="1"/>
      <c r="HSI80" s="1"/>
      <c r="HSJ80" s="1"/>
      <c r="HSK80" s="1"/>
      <c r="HSL80" s="1"/>
      <c r="HSM80" s="1"/>
      <c r="HSN80" s="1"/>
      <c r="HSO80" s="1"/>
      <c r="HSP80" s="1"/>
      <c r="HSQ80" s="1"/>
      <c r="HSR80" s="1"/>
      <c r="HSS80" s="1"/>
      <c r="HST80" s="1"/>
      <c r="HSU80" s="1"/>
      <c r="HSV80" s="1"/>
      <c r="HSW80" s="1"/>
      <c r="HSX80" s="1"/>
      <c r="HSY80" s="1"/>
      <c r="HSZ80" s="1"/>
      <c r="HTA80" s="1"/>
      <c r="HTB80" s="1"/>
      <c r="HTC80" s="1"/>
      <c r="HTD80" s="1"/>
      <c r="HTE80" s="1"/>
      <c r="HTF80" s="1"/>
      <c r="HTG80" s="1"/>
      <c r="HTH80" s="1"/>
      <c r="HTI80" s="1"/>
      <c r="HTJ80" s="1"/>
      <c r="HTK80" s="1"/>
      <c r="HTL80" s="1"/>
      <c r="HTM80" s="1"/>
      <c r="HTN80" s="1"/>
      <c r="HTO80" s="1"/>
      <c r="HTP80" s="1"/>
      <c r="HTQ80" s="1"/>
      <c r="HTR80" s="1"/>
      <c r="HTS80" s="1"/>
      <c r="HTT80" s="1"/>
      <c r="HTU80" s="1"/>
      <c r="HTV80" s="1"/>
      <c r="HTW80" s="1"/>
      <c r="HTX80" s="1"/>
      <c r="HTY80" s="1"/>
      <c r="HTZ80" s="1"/>
      <c r="HUA80" s="1"/>
      <c r="HUB80" s="1"/>
      <c r="HUC80" s="1"/>
      <c r="HUD80" s="1"/>
      <c r="HUE80" s="1"/>
      <c r="HUF80" s="1"/>
      <c r="HUG80" s="1"/>
      <c r="HUH80" s="1"/>
      <c r="HUI80" s="1"/>
      <c r="HUJ80" s="1"/>
      <c r="HUK80" s="1"/>
      <c r="HUL80" s="1"/>
      <c r="HUM80" s="1"/>
      <c r="HUN80" s="1"/>
      <c r="HUO80" s="1"/>
      <c r="HUP80" s="1"/>
      <c r="HUQ80" s="1"/>
      <c r="HUR80" s="1"/>
      <c r="HUS80" s="1"/>
      <c r="HUT80" s="1"/>
      <c r="HUU80" s="1"/>
      <c r="HUV80" s="1"/>
      <c r="HUW80" s="1"/>
      <c r="HUX80" s="1"/>
      <c r="HUY80" s="1"/>
      <c r="HUZ80" s="1"/>
      <c r="HVA80" s="1"/>
      <c r="HVB80" s="1"/>
      <c r="HVC80" s="1"/>
      <c r="HVD80" s="1"/>
      <c r="HVE80" s="1"/>
      <c r="HVF80" s="1"/>
      <c r="HVG80" s="1"/>
      <c r="HVH80" s="1"/>
      <c r="HVI80" s="1"/>
      <c r="HVJ80" s="1"/>
      <c r="HVK80" s="1"/>
      <c r="HVL80" s="1"/>
      <c r="HVM80" s="1"/>
      <c r="HVN80" s="1"/>
      <c r="HVO80" s="1"/>
      <c r="HVP80" s="1"/>
      <c r="HVQ80" s="1"/>
      <c r="HVR80" s="1"/>
      <c r="HVS80" s="1"/>
      <c r="HVT80" s="1"/>
      <c r="HVU80" s="1"/>
      <c r="HVV80" s="1"/>
      <c r="HVW80" s="1"/>
      <c r="HVX80" s="1"/>
      <c r="HVY80" s="1"/>
      <c r="HVZ80" s="1"/>
      <c r="HWA80" s="1"/>
      <c r="HWB80" s="1"/>
      <c r="HWC80" s="1"/>
      <c r="HWD80" s="1"/>
      <c r="HWE80" s="1"/>
      <c r="HWF80" s="1"/>
      <c r="HWG80" s="1"/>
      <c r="HWH80" s="1"/>
      <c r="HWI80" s="1"/>
      <c r="HWJ80" s="1"/>
      <c r="HWK80" s="1"/>
      <c r="HWL80" s="1"/>
      <c r="HWM80" s="1"/>
      <c r="HWN80" s="1"/>
      <c r="HWO80" s="1"/>
      <c r="HWP80" s="1"/>
      <c r="HWQ80" s="1"/>
      <c r="HWR80" s="1"/>
      <c r="HWS80" s="1"/>
      <c r="HWT80" s="1"/>
      <c r="HWU80" s="1"/>
      <c r="HWV80" s="1"/>
      <c r="HWW80" s="1"/>
      <c r="HWX80" s="1"/>
      <c r="HWY80" s="1"/>
      <c r="HWZ80" s="1"/>
      <c r="HXA80" s="1"/>
      <c r="HXB80" s="1"/>
      <c r="HXC80" s="1"/>
      <c r="HXD80" s="1"/>
      <c r="HXE80" s="1"/>
      <c r="HXF80" s="1"/>
      <c r="HXG80" s="1"/>
      <c r="HXH80" s="1"/>
      <c r="HXI80" s="1"/>
      <c r="HXJ80" s="1"/>
      <c r="HXK80" s="1"/>
      <c r="HXL80" s="1"/>
      <c r="HXM80" s="1"/>
      <c r="HXN80" s="1"/>
      <c r="HXO80" s="1"/>
      <c r="HXP80" s="1"/>
      <c r="HXQ80" s="1"/>
      <c r="HXR80" s="1"/>
      <c r="HXS80" s="1"/>
      <c r="HXT80" s="1"/>
      <c r="HXU80" s="1"/>
      <c r="HXV80" s="1"/>
      <c r="HXW80" s="1"/>
      <c r="HXX80" s="1"/>
      <c r="HXY80" s="1"/>
      <c r="HXZ80" s="1"/>
      <c r="HYA80" s="1"/>
      <c r="HYB80" s="1"/>
      <c r="HYC80" s="1"/>
      <c r="HYD80" s="1"/>
      <c r="HYE80" s="1"/>
      <c r="HYF80" s="1"/>
      <c r="HYG80" s="1"/>
      <c r="HYH80" s="1"/>
      <c r="HYI80" s="1"/>
      <c r="HYJ80" s="1"/>
      <c r="HYK80" s="1"/>
      <c r="HYL80" s="1"/>
      <c r="HYM80" s="1"/>
      <c r="HYN80" s="1"/>
      <c r="HYO80" s="1"/>
      <c r="HYP80" s="1"/>
      <c r="HYQ80" s="1"/>
      <c r="HYR80" s="1"/>
      <c r="HYS80" s="1"/>
      <c r="HYT80" s="1"/>
      <c r="HYU80" s="1"/>
      <c r="HYV80" s="1"/>
      <c r="HYW80" s="1"/>
      <c r="HYX80" s="1"/>
      <c r="HYY80" s="1"/>
      <c r="HYZ80" s="1"/>
      <c r="HZA80" s="1"/>
      <c r="HZB80" s="1"/>
      <c r="HZC80" s="1"/>
      <c r="HZD80" s="1"/>
      <c r="HZE80" s="1"/>
      <c r="HZF80" s="1"/>
      <c r="HZG80" s="1"/>
      <c r="HZH80" s="1"/>
      <c r="HZI80" s="1"/>
      <c r="HZJ80" s="1"/>
      <c r="HZK80" s="1"/>
      <c r="HZL80" s="1"/>
      <c r="HZM80" s="1"/>
      <c r="HZN80" s="1"/>
      <c r="HZO80" s="1"/>
      <c r="HZP80" s="1"/>
      <c r="HZQ80" s="1"/>
      <c r="HZR80" s="1"/>
      <c r="HZS80" s="1"/>
      <c r="HZT80" s="1"/>
      <c r="HZU80" s="1"/>
      <c r="HZV80" s="1"/>
      <c r="HZW80" s="1"/>
      <c r="HZX80" s="1"/>
      <c r="HZY80" s="1"/>
      <c r="HZZ80" s="1"/>
      <c r="IAA80" s="1"/>
      <c r="IAB80" s="1"/>
      <c r="IAC80" s="1"/>
      <c r="IAD80" s="1"/>
      <c r="IAE80" s="1"/>
      <c r="IAF80" s="1"/>
      <c r="IAG80" s="1"/>
      <c r="IAH80" s="1"/>
      <c r="IAI80" s="1"/>
      <c r="IAJ80" s="1"/>
      <c r="IAK80" s="1"/>
      <c r="IAL80" s="1"/>
      <c r="IAM80" s="1"/>
      <c r="IAN80" s="1"/>
      <c r="IAO80" s="1"/>
      <c r="IAP80" s="1"/>
      <c r="IAQ80" s="1"/>
      <c r="IAR80" s="1"/>
      <c r="IAS80" s="1"/>
      <c r="IAT80" s="1"/>
      <c r="IAU80" s="1"/>
      <c r="IAV80" s="1"/>
      <c r="IAW80" s="1"/>
      <c r="IAX80" s="1"/>
      <c r="IAY80" s="1"/>
      <c r="IAZ80" s="1"/>
      <c r="IBA80" s="1"/>
      <c r="IBB80" s="1"/>
      <c r="IBC80" s="1"/>
      <c r="IBD80" s="1"/>
      <c r="IBE80" s="1"/>
      <c r="IBF80" s="1"/>
      <c r="IBG80" s="1"/>
      <c r="IBH80" s="1"/>
      <c r="IBI80" s="1"/>
      <c r="IBJ80" s="1"/>
      <c r="IBK80" s="1"/>
      <c r="IBL80" s="1"/>
      <c r="IBM80" s="1"/>
      <c r="IBN80" s="1"/>
      <c r="IBO80" s="1"/>
      <c r="IBP80" s="1"/>
      <c r="IBQ80" s="1"/>
      <c r="IBR80" s="1"/>
      <c r="IBS80" s="1"/>
      <c r="IBT80" s="1"/>
      <c r="IBU80" s="1"/>
      <c r="IBV80" s="1"/>
      <c r="IBW80" s="1"/>
      <c r="IBX80" s="1"/>
      <c r="IBY80" s="1"/>
      <c r="IBZ80" s="1"/>
      <c r="ICA80" s="1"/>
      <c r="ICB80" s="1"/>
      <c r="ICC80" s="1"/>
      <c r="ICD80" s="1"/>
      <c r="ICE80" s="1"/>
      <c r="ICF80" s="1"/>
      <c r="ICG80" s="1"/>
      <c r="ICH80" s="1"/>
      <c r="ICI80" s="1"/>
      <c r="ICJ80" s="1"/>
      <c r="ICK80" s="1"/>
      <c r="ICL80" s="1"/>
      <c r="ICM80" s="1"/>
      <c r="ICN80" s="1"/>
      <c r="ICO80" s="1"/>
      <c r="ICP80" s="1"/>
      <c r="ICQ80" s="1"/>
      <c r="ICR80" s="1"/>
      <c r="ICS80" s="1"/>
      <c r="ICT80" s="1"/>
      <c r="ICU80" s="1"/>
      <c r="ICV80" s="1"/>
      <c r="ICW80" s="1"/>
      <c r="ICX80" s="1"/>
      <c r="ICY80" s="1"/>
      <c r="ICZ80" s="1"/>
      <c r="IDA80" s="1"/>
      <c r="IDB80" s="1"/>
      <c r="IDC80" s="1"/>
      <c r="IDD80" s="1"/>
      <c r="IDE80" s="1"/>
      <c r="IDF80" s="1"/>
      <c r="IDG80" s="1"/>
      <c r="IDH80" s="1"/>
      <c r="IDI80" s="1"/>
      <c r="IDJ80" s="1"/>
      <c r="IDK80" s="1"/>
      <c r="IDL80" s="1"/>
      <c r="IDM80" s="1"/>
      <c r="IDN80" s="1"/>
      <c r="IDO80" s="1"/>
      <c r="IDP80" s="1"/>
      <c r="IDQ80" s="1"/>
      <c r="IDR80" s="1"/>
      <c r="IDS80" s="1"/>
      <c r="IDT80" s="1"/>
      <c r="IDU80" s="1"/>
      <c r="IDV80" s="1"/>
      <c r="IDW80" s="1"/>
      <c r="IDX80" s="1"/>
      <c r="IDY80" s="1"/>
      <c r="IDZ80" s="1"/>
      <c r="IEA80" s="1"/>
      <c r="IEB80" s="1"/>
      <c r="IEC80" s="1"/>
      <c r="IED80" s="1"/>
      <c r="IEE80" s="1"/>
      <c r="IEF80" s="1"/>
      <c r="IEG80" s="1"/>
      <c r="IEH80" s="1"/>
      <c r="IEI80" s="1"/>
      <c r="IEJ80" s="1"/>
      <c r="IEK80" s="1"/>
      <c r="IEL80" s="1"/>
      <c r="IEM80" s="1"/>
      <c r="IEN80" s="1"/>
      <c r="IEO80" s="1"/>
      <c r="IEP80" s="1"/>
      <c r="IEQ80" s="1"/>
      <c r="IER80" s="1"/>
      <c r="IES80" s="1"/>
      <c r="IET80" s="1"/>
      <c r="IEU80" s="1"/>
      <c r="IEV80" s="1"/>
      <c r="IEW80" s="1"/>
      <c r="IEX80" s="1"/>
      <c r="IEY80" s="1"/>
      <c r="IEZ80" s="1"/>
      <c r="IFA80" s="1"/>
      <c r="IFB80" s="1"/>
      <c r="IFC80" s="1"/>
      <c r="IFD80" s="1"/>
      <c r="IFE80" s="1"/>
      <c r="IFF80" s="1"/>
      <c r="IFG80" s="1"/>
      <c r="IFH80" s="1"/>
      <c r="IFI80" s="1"/>
      <c r="IFJ80" s="1"/>
      <c r="IFK80" s="1"/>
      <c r="IFL80" s="1"/>
      <c r="IFM80" s="1"/>
      <c r="IFN80" s="1"/>
      <c r="IFO80" s="1"/>
      <c r="IFP80" s="1"/>
      <c r="IFQ80" s="1"/>
      <c r="IFR80" s="1"/>
      <c r="IFS80" s="1"/>
      <c r="IFT80" s="1"/>
      <c r="IFU80" s="1"/>
      <c r="IFV80" s="1"/>
      <c r="IFW80" s="1"/>
      <c r="IFX80" s="1"/>
      <c r="IFY80" s="1"/>
      <c r="IFZ80" s="1"/>
      <c r="IGA80" s="1"/>
      <c r="IGB80" s="1"/>
      <c r="IGC80" s="1"/>
      <c r="IGD80" s="1"/>
      <c r="IGE80" s="1"/>
      <c r="IGF80" s="1"/>
      <c r="IGG80" s="1"/>
      <c r="IGH80" s="1"/>
      <c r="IGI80" s="1"/>
      <c r="IGJ80" s="1"/>
      <c r="IGK80" s="1"/>
      <c r="IGL80" s="1"/>
      <c r="IGM80" s="1"/>
      <c r="IGN80" s="1"/>
      <c r="IGO80" s="1"/>
      <c r="IGP80" s="1"/>
      <c r="IGQ80" s="1"/>
      <c r="IGR80" s="1"/>
      <c r="IGS80" s="1"/>
      <c r="IGT80" s="1"/>
      <c r="IGU80" s="1"/>
      <c r="IGV80" s="1"/>
      <c r="IGW80" s="1"/>
      <c r="IGX80" s="1"/>
      <c r="IGY80" s="1"/>
      <c r="IGZ80" s="1"/>
      <c r="IHA80" s="1"/>
      <c r="IHB80" s="1"/>
      <c r="IHC80" s="1"/>
      <c r="IHD80" s="1"/>
      <c r="IHE80" s="1"/>
      <c r="IHF80" s="1"/>
      <c r="IHG80" s="1"/>
      <c r="IHH80" s="1"/>
      <c r="IHI80" s="1"/>
      <c r="IHJ80" s="1"/>
      <c r="IHK80" s="1"/>
      <c r="IHL80" s="1"/>
      <c r="IHM80" s="1"/>
      <c r="IHN80" s="1"/>
      <c r="IHO80" s="1"/>
      <c r="IHP80" s="1"/>
      <c r="IHQ80" s="1"/>
      <c r="IHR80" s="1"/>
      <c r="IHS80" s="1"/>
      <c r="IHT80" s="1"/>
      <c r="IHU80" s="1"/>
      <c r="IHV80" s="1"/>
      <c r="IHW80" s="1"/>
      <c r="IHX80" s="1"/>
      <c r="IHY80" s="1"/>
      <c r="IHZ80" s="1"/>
      <c r="IIA80" s="1"/>
      <c r="IIB80" s="1"/>
      <c r="IIC80" s="1"/>
      <c r="IID80" s="1"/>
      <c r="IIE80" s="1"/>
      <c r="IIF80" s="1"/>
      <c r="IIG80" s="1"/>
      <c r="IIH80" s="1"/>
      <c r="III80" s="1"/>
      <c r="IIJ80" s="1"/>
      <c r="IIK80" s="1"/>
      <c r="IIL80" s="1"/>
      <c r="IIM80" s="1"/>
      <c r="IIN80" s="1"/>
      <c r="IIO80" s="1"/>
      <c r="IIP80" s="1"/>
      <c r="IIQ80" s="1"/>
      <c r="IIR80" s="1"/>
      <c r="IIS80" s="1"/>
      <c r="IIT80" s="1"/>
      <c r="IIU80" s="1"/>
      <c r="IIV80" s="1"/>
      <c r="IIW80" s="1"/>
      <c r="IIX80" s="1"/>
      <c r="IIY80" s="1"/>
      <c r="IIZ80" s="1"/>
      <c r="IJA80" s="1"/>
      <c r="IJB80" s="1"/>
      <c r="IJC80" s="1"/>
      <c r="IJD80" s="1"/>
      <c r="IJE80" s="1"/>
      <c r="IJF80" s="1"/>
      <c r="IJG80" s="1"/>
      <c r="IJH80" s="1"/>
      <c r="IJI80" s="1"/>
      <c r="IJJ80" s="1"/>
      <c r="IJK80" s="1"/>
      <c r="IJL80" s="1"/>
      <c r="IJM80" s="1"/>
      <c r="IJN80" s="1"/>
      <c r="IJO80" s="1"/>
      <c r="IJP80" s="1"/>
      <c r="IJQ80" s="1"/>
      <c r="IJR80" s="1"/>
      <c r="IJS80" s="1"/>
      <c r="IJT80" s="1"/>
      <c r="IJU80" s="1"/>
      <c r="IJV80" s="1"/>
      <c r="IJW80" s="1"/>
      <c r="IJX80" s="1"/>
      <c r="IJY80" s="1"/>
      <c r="IJZ80" s="1"/>
      <c r="IKA80" s="1"/>
      <c r="IKB80" s="1"/>
      <c r="IKC80" s="1"/>
      <c r="IKD80" s="1"/>
      <c r="IKE80" s="1"/>
      <c r="IKF80" s="1"/>
      <c r="IKG80" s="1"/>
      <c r="IKH80" s="1"/>
      <c r="IKI80" s="1"/>
      <c r="IKJ80" s="1"/>
      <c r="IKK80" s="1"/>
      <c r="IKL80" s="1"/>
      <c r="IKM80" s="1"/>
      <c r="IKN80" s="1"/>
      <c r="IKO80" s="1"/>
      <c r="IKP80" s="1"/>
      <c r="IKQ80" s="1"/>
      <c r="IKR80" s="1"/>
      <c r="IKS80" s="1"/>
      <c r="IKT80" s="1"/>
      <c r="IKU80" s="1"/>
      <c r="IKV80" s="1"/>
      <c r="IKW80" s="1"/>
      <c r="IKX80" s="1"/>
      <c r="IKY80" s="1"/>
      <c r="IKZ80" s="1"/>
      <c r="ILA80" s="1"/>
      <c r="ILB80" s="1"/>
      <c r="ILC80" s="1"/>
      <c r="ILD80" s="1"/>
      <c r="ILE80" s="1"/>
      <c r="ILF80" s="1"/>
      <c r="ILG80" s="1"/>
      <c r="ILH80" s="1"/>
      <c r="ILI80" s="1"/>
      <c r="ILJ80" s="1"/>
      <c r="ILK80" s="1"/>
      <c r="ILL80" s="1"/>
      <c r="ILM80" s="1"/>
      <c r="ILN80" s="1"/>
      <c r="ILO80" s="1"/>
      <c r="ILP80" s="1"/>
      <c r="ILQ80" s="1"/>
      <c r="ILR80" s="1"/>
      <c r="ILS80" s="1"/>
      <c r="ILT80" s="1"/>
      <c r="ILU80" s="1"/>
      <c r="ILV80" s="1"/>
      <c r="ILW80" s="1"/>
      <c r="ILX80" s="1"/>
      <c r="ILY80" s="1"/>
      <c r="ILZ80" s="1"/>
      <c r="IMA80" s="1"/>
      <c r="IMB80" s="1"/>
      <c r="IMC80" s="1"/>
      <c r="IMD80" s="1"/>
      <c r="IME80" s="1"/>
      <c r="IMF80" s="1"/>
      <c r="IMG80" s="1"/>
      <c r="IMH80" s="1"/>
      <c r="IMI80" s="1"/>
      <c r="IMJ80" s="1"/>
      <c r="IMK80" s="1"/>
      <c r="IML80" s="1"/>
      <c r="IMM80" s="1"/>
      <c r="IMN80" s="1"/>
      <c r="IMO80" s="1"/>
      <c r="IMP80" s="1"/>
      <c r="IMQ80" s="1"/>
      <c r="IMR80" s="1"/>
      <c r="IMS80" s="1"/>
      <c r="IMT80" s="1"/>
      <c r="IMU80" s="1"/>
      <c r="IMV80" s="1"/>
      <c r="IMW80" s="1"/>
      <c r="IMX80" s="1"/>
      <c r="IMY80" s="1"/>
      <c r="IMZ80" s="1"/>
      <c r="INA80" s="1"/>
      <c r="INB80" s="1"/>
      <c r="INC80" s="1"/>
      <c r="IND80" s="1"/>
      <c r="INE80" s="1"/>
      <c r="INF80" s="1"/>
      <c r="ING80" s="1"/>
      <c r="INH80" s="1"/>
      <c r="INI80" s="1"/>
      <c r="INJ80" s="1"/>
      <c r="INK80" s="1"/>
      <c r="INL80" s="1"/>
      <c r="INM80" s="1"/>
      <c r="INN80" s="1"/>
      <c r="INO80" s="1"/>
      <c r="INP80" s="1"/>
      <c r="INQ80" s="1"/>
      <c r="INR80" s="1"/>
      <c r="INS80" s="1"/>
      <c r="INT80" s="1"/>
      <c r="INU80" s="1"/>
      <c r="INV80" s="1"/>
      <c r="INW80" s="1"/>
      <c r="INX80" s="1"/>
      <c r="INY80" s="1"/>
      <c r="INZ80" s="1"/>
      <c r="IOA80" s="1"/>
      <c r="IOB80" s="1"/>
      <c r="IOC80" s="1"/>
      <c r="IOD80" s="1"/>
      <c r="IOE80" s="1"/>
      <c r="IOF80" s="1"/>
      <c r="IOG80" s="1"/>
      <c r="IOH80" s="1"/>
      <c r="IOI80" s="1"/>
      <c r="IOJ80" s="1"/>
      <c r="IOK80" s="1"/>
      <c r="IOL80" s="1"/>
      <c r="IOM80" s="1"/>
      <c r="ION80" s="1"/>
      <c r="IOO80" s="1"/>
      <c r="IOP80" s="1"/>
      <c r="IOQ80" s="1"/>
      <c r="IOR80" s="1"/>
      <c r="IOS80" s="1"/>
      <c r="IOT80" s="1"/>
      <c r="IOU80" s="1"/>
      <c r="IOV80" s="1"/>
      <c r="IOW80" s="1"/>
      <c r="IOX80" s="1"/>
      <c r="IOY80" s="1"/>
      <c r="IOZ80" s="1"/>
      <c r="IPA80" s="1"/>
      <c r="IPB80" s="1"/>
      <c r="IPC80" s="1"/>
      <c r="IPD80" s="1"/>
      <c r="IPE80" s="1"/>
      <c r="IPF80" s="1"/>
      <c r="IPG80" s="1"/>
      <c r="IPH80" s="1"/>
      <c r="IPI80" s="1"/>
      <c r="IPJ80" s="1"/>
      <c r="IPK80" s="1"/>
      <c r="IPL80" s="1"/>
      <c r="IPM80" s="1"/>
      <c r="IPN80" s="1"/>
      <c r="IPO80" s="1"/>
      <c r="IPP80" s="1"/>
      <c r="IPQ80" s="1"/>
      <c r="IPR80" s="1"/>
      <c r="IPS80" s="1"/>
      <c r="IPT80" s="1"/>
      <c r="IPU80" s="1"/>
      <c r="IPV80" s="1"/>
      <c r="IPW80" s="1"/>
      <c r="IPX80" s="1"/>
      <c r="IPY80" s="1"/>
      <c r="IPZ80" s="1"/>
      <c r="IQA80" s="1"/>
      <c r="IQB80" s="1"/>
      <c r="IQC80" s="1"/>
      <c r="IQD80" s="1"/>
      <c r="IQE80" s="1"/>
      <c r="IQF80" s="1"/>
      <c r="IQG80" s="1"/>
      <c r="IQH80" s="1"/>
      <c r="IQI80" s="1"/>
      <c r="IQJ80" s="1"/>
      <c r="IQK80" s="1"/>
      <c r="IQL80" s="1"/>
      <c r="IQM80" s="1"/>
      <c r="IQN80" s="1"/>
      <c r="IQO80" s="1"/>
      <c r="IQP80" s="1"/>
      <c r="IQQ80" s="1"/>
      <c r="IQR80" s="1"/>
      <c r="IQS80" s="1"/>
      <c r="IQT80" s="1"/>
      <c r="IQU80" s="1"/>
      <c r="IQV80" s="1"/>
      <c r="IQW80" s="1"/>
      <c r="IQX80" s="1"/>
      <c r="IQY80" s="1"/>
      <c r="IQZ80" s="1"/>
      <c r="IRA80" s="1"/>
      <c r="IRB80" s="1"/>
      <c r="IRC80" s="1"/>
      <c r="IRD80" s="1"/>
      <c r="IRE80" s="1"/>
      <c r="IRF80" s="1"/>
      <c r="IRG80" s="1"/>
      <c r="IRH80" s="1"/>
      <c r="IRI80" s="1"/>
      <c r="IRJ80" s="1"/>
      <c r="IRK80" s="1"/>
      <c r="IRL80" s="1"/>
      <c r="IRM80" s="1"/>
      <c r="IRN80" s="1"/>
      <c r="IRO80" s="1"/>
      <c r="IRP80" s="1"/>
      <c r="IRQ80" s="1"/>
      <c r="IRR80" s="1"/>
      <c r="IRS80" s="1"/>
      <c r="IRT80" s="1"/>
      <c r="IRU80" s="1"/>
      <c r="IRV80" s="1"/>
      <c r="IRW80" s="1"/>
      <c r="IRX80" s="1"/>
      <c r="IRY80" s="1"/>
      <c r="IRZ80" s="1"/>
      <c r="ISA80" s="1"/>
      <c r="ISB80" s="1"/>
      <c r="ISC80" s="1"/>
      <c r="ISD80" s="1"/>
      <c r="ISE80" s="1"/>
      <c r="ISF80" s="1"/>
      <c r="ISG80" s="1"/>
      <c r="ISH80" s="1"/>
      <c r="ISI80" s="1"/>
      <c r="ISJ80" s="1"/>
      <c r="ISK80" s="1"/>
      <c r="ISL80" s="1"/>
      <c r="ISM80" s="1"/>
      <c r="ISN80" s="1"/>
      <c r="ISO80" s="1"/>
      <c r="ISP80" s="1"/>
      <c r="ISQ80" s="1"/>
      <c r="ISR80" s="1"/>
      <c r="ISS80" s="1"/>
      <c r="IST80" s="1"/>
      <c r="ISU80" s="1"/>
      <c r="ISV80" s="1"/>
      <c r="ISW80" s="1"/>
      <c r="ISX80" s="1"/>
      <c r="ISY80" s="1"/>
      <c r="ISZ80" s="1"/>
      <c r="ITA80" s="1"/>
      <c r="ITB80" s="1"/>
      <c r="ITC80" s="1"/>
      <c r="ITD80" s="1"/>
      <c r="ITE80" s="1"/>
      <c r="ITF80" s="1"/>
      <c r="ITG80" s="1"/>
      <c r="ITH80" s="1"/>
      <c r="ITI80" s="1"/>
      <c r="ITJ80" s="1"/>
      <c r="ITK80" s="1"/>
      <c r="ITL80" s="1"/>
      <c r="ITM80" s="1"/>
      <c r="ITN80" s="1"/>
      <c r="ITO80" s="1"/>
      <c r="ITP80" s="1"/>
      <c r="ITQ80" s="1"/>
      <c r="ITR80" s="1"/>
      <c r="ITS80" s="1"/>
      <c r="ITT80" s="1"/>
      <c r="ITU80" s="1"/>
      <c r="ITV80" s="1"/>
      <c r="ITW80" s="1"/>
      <c r="ITX80" s="1"/>
      <c r="ITY80" s="1"/>
      <c r="ITZ80" s="1"/>
      <c r="IUA80" s="1"/>
      <c r="IUB80" s="1"/>
      <c r="IUC80" s="1"/>
      <c r="IUD80" s="1"/>
      <c r="IUE80" s="1"/>
      <c r="IUF80" s="1"/>
      <c r="IUG80" s="1"/>
      <c r="IUH80" s="1"/>
      <c r="IUI80" s="1"/>
      <c r="IUJ80" s="1"/>
      <c r="IUK80" s="1"/>
      <c r="IUL80" s="1"/>
      <c r="IUM80" s="1"/>
      <c r="IUN80" s="1"/>
      <c r="IUO80" s="1"/>
      <c r="IUP80" s="1"/>
      <c r="IUQ80" s="1"/>
      <c r="IUR80" s="1"/>
      <c r="IUS80" s="1"/>
      <c r="IUT80" s="1"/>
      <c r="IUU80" s="1"/>
      <c r="IUV80" s="1"/>
      <c r="IUW80" s="1"/>
      <c r="IUX80" s="1"/>
      <c r="IUY80" s="1"/>
      <c r="IUZ80" s="1"/>
      <c r="IVA80" s="1"/>
      <c r="IVB80" s="1"/>
      <c r="IVC80" s="1"/>
      <c r="IVD80" s="1"/>
      <c r="IVE80" s="1"/>
      <c r="IVF80" s="1"/>
      <c r="IVG80" s="1"/>
      <c r="IVH80" s="1"/>
      <c r="IVI80" s="1"/>
      <c r="IVJ80" s="1"/>
      <c r="IVK80" s="1"/>
      <c r="IVL80" s="1"/>
      <c r="IVM80" s="1"/>
      <c r="IVN80" s="1"/>
      <c r="IVO80" s="1"/>
      <c r="IVP80" s="1"/>
      <c r="IVQ80" s="1"/>
      <c r="IVR80" s="1"/>
      <c r="IVS80" s="1"/>
      <c r="IVT80" s="1"/>
      <c r="IVU80" s="1"/>
      <c r="IVV80" s="1"/>
      <c r="IVW80" s="1"/>
      <c r="IVX80" s="1"/>
      <c r="IVY80" s="1"/>
      <c r="IVZ80" s="1"/>
      <c r="IWA80" s="1"/>
      <c r="IWB80" s="1"/>
      <c r="IWC80" s="1"/>
      <c r="IWD80" s="1"/>
      <c r="IWE80" s="1"/>
      <c r="IWF80" s="1"/>
      <c r="IWG80" s="1"/>
      <c r="IWH80" s="1"/>
      <c r="IWI80" s="1"/>
      <c r="IWJ80" s="1"/>
      <c r="IWK80" s="1"/>
      <c r="IWL80" s="1"/>
      <c r="IWM80" s="1"/>
      <c r="IWN80" s="1"/>
      <c r="IWO80" s="1"/>
      <c r="IWP80" s="1"/>
      <c r="IWQ80" s="1"/>
      <c r="IWR80" s="1"/>
      <c r="IWS80" s="1"/>
      <c r="IWT80" s="1"/>
      <c r="IWU80" s="1"/>
      <c r="IWV80" s="1"/>
      <c r="IWW80" s="1"/>
      <c r="IWX80" s="1"/>
      <c r="IWY80" s="1"/>
      <c r="IWZ80" s="1"/>
      <c r="IXA80" s="1"/>
      <c r="IXB80" s="1"/>
      <c r="IXC80" s="1"/>
      <c r="IXD80" s="1"/>
      <c r="IXE80" s="1"/>
      <c r="IXF80" s="1"/>
      <c r="IXG80" s="1"/>
      <c r="IXH80" s="1"/>
      <c r="IXI80" s="1"/>
      <c r="IXJ80" s="1"/>
      <c r="IXK80" s="1"/>
      <c r="IXL80" s="1"/>
      <c r="IXM80" s="1"/>
      <c r="IXN80" s="1"/>
      <c r="IXO80" s="1"/>
      <c r="IXP80" s="1"/>
      <c r="IXQ80" s="1"/>
      <c r="IXR80" s="1"/>
      <c r="IXS80" s="1"/>
      <c r="IXT80" s="1"/>
      <c r="IXU80" s="1"/>
      <c r="IXV80" s="1"/>
      <c r="IXW80" s="1"/>
      <c r="IXX80" s="1"/>
      <c r="IXY80" s="1"/>
      <c r="IXZ80" s="1"/>
      <c r="IYA80" s="1"/>
      <c r="IYB80" s="1"/>
      <c r="IYC80" s="1"/>
      <c r="IYD80" s="1"/>
      <c r="IYE80" s="1"/>
      <c r="IYF80" s="1"/>
      <c r="IYG80" s="1"/>
      <c r="IYH80" s="1"/>
      <c r="IYI80" s="1"/>
      <c r="IYJ80" s="1"/>
      <c r="IYK80" s="1"/>
      <c r="IYL80" s="1"/>
      <c r="IYM80" s="1"/>
      <c r="IYN80" s="1"/>
      <c r="IYO80" s="1"/>
      <c r="IYP80" s="1"/>
      <c r="IYQ80" s="1"/>
      <c r="IYR80" s="1"/>
      <c r="IYS80" s="1"/>
      <c r="IYT80" s="1"/>
      <c r="IYU80" s="1"/>
      <c r="IYV80" s="1"/>
      <c r="IYW80" s="1"/>
      <c r="IYX80" s="1"/>
      <c r="IYY80" s="1"/>
      <c r="IYZ80" s="1"/>
      <c r="IZA80" s="1"/>
      <c r="IZB80" s="1"/>
      <c r="IZC80" s="1"/>
      <c r="IZD80" s="1"/>
      <c r="IZE80" s="1"/>
      <c r="IZF80" s="1"/>
      <c r="IZG80" s="1"/>
      <c r="IZH80" s="1"/>
      <c r="IZI80" s="1"/>
      <c r="IZJ80" s="1"/>
      <c r="IZK80" s="1"/>
      <c r="IZL80" s="1"/>
      <c r="IZM80" s="1"/>
      <c r="IZN80" s="1"/>
      <c r="IZO80" s="1"/>
      <c r="IZP80" s="1"/>
      <c r="IZQ80" s="1"/>
      <c r="IZR80" s="1"/>
      <c r="IZS80" s="1"/>
      <c r="IZT80" s="1"/>
      <c r="IZU80" s="1"/>
      <c r="IZV80" s="1"/>
      <c r="IZW80" s="1"/>
      <c r="IZX80" s="1"/>
      <c r="IZY80" s="1"/>
      <c r="IZZ80" s="1"/>
      <c r="JAA80" s="1"/>
      <c r="JAB80" s="1"/>
      <c r="JAC80" s="1"/>
      <c r="JAD80" s="1"/>
      <c r="JAE80" s="1"/>
      <c r="JAF80" s="1"/>
      <c r="JAG80" s="1"/>
      <c r="JAH80" s="1"/>
      <c r="JAI80" s="1"/>
      <c r="JAJ80" s="1"/>
      <c r="JAK80" s="1"/>
      <c r="JAL80" s="1"/>
      <c r="JAM80" s="1"/>
      <c r="JAN80" s="1"/>
      <c r="JAO80" s="1"/>
      <c r="JAP80" s="1"/>
      <c r="JAQ80" s="1"/>
      <c r="JAR80" s="1"/>
      <c r="JAS80" s="1"/>
      <c r="JAT80" s="1"/>
      <c r="JAU80" s="1"/>
      <c r="JAV80" s="1"/>
      <c r="JAW80" s="1"/>
      <c r="JAX80" s="1"/>
      <c r="JAY80" s="1"/>
      <c r="JAZ80" s="1"/>
      <c r="JBA80" s="1"/>
      <c r="JBB80" s="1"/>
      <c r="JBC80" s="1"/>
      <c r="JBD80" s="1"/>
      <c r="JBE80" s="1"/>
      <c r="JBF80" s="1"/>
      <c r="JBG80" s="1"/>
      <c r="JBH80" s="1"/>
      <c r="JBI80" s="1"/>
      <c r="JBJ80" s="1"/>
      <c r="JBK80" s="1"/>
      <c r="JBL80" s="1"/>
      <c r="JBM80" s="1"/>
      <c r="JBN80" s="1"/>
      <c r="JBO80" s="1"/>
      <c r="JBP80" s="1"/>
      <c r="JBQ80" s="1"/>
      <c r="JBR80" s="1"/>
      <c r="JBS80" s="1"/>
      <c r="JBT80" s="1"/>
      <c r="JBU80" s="1"/>
      <c r="JBV80" s="1"/>
      <c r="JBW80" s="1"/>
      <c r="JBX80" s="1"/>
      <c r="JBY80" s="1"/>
      <c r="JBZ80" s="1"/>
      <c r="JCA80" s="1"/>
      <c r="JCB80" s="1"/>
      <c r="JCC80" s="1"/>
      <c r="JCD80" s="1"/>
      <c r="JCE80" s="1"/>
      <c r="JCF80" s="1"/>
      <c r="JCG80" s="1"/>
      <c r="JCH80" s="1"/>
      <c r="JCI80" s="1"/>
      <c r="JCJ80" s="1"/>
      <c r="JCK80" s="1"/>
      <c r="JCL80" s="1"/>
      <c r="JCM80" s="1"/>
      <c r="JCN80" s="1"/>
      <c r="JCO80" s="1"/>
      <c r="JCP80" s="1"/>
      <c r="JCQ80" s="1"/>
      <c r="JCR80" s="1"/>
      <c r="JCS80" s="1"/>
      <c r="JCT80" s="1"/>
      <c r="JCU80" s="1"/>
      <c r="JCV80" s="1"/>
      <c r="JCW80" s="1"/>
      <c r="JCX80" s="1"/>
      <c r="JCY80" s="1"/>
      <c r="JCZ80" s="1"/>
      <c r="JDA80" s="1"/>
      <c r="JDB80" s="1"/>
      <c r="JDC80" s="1"/>
      <c r="JDD80" s="1"/>
      <c r="JDE80" s="1"/>
      <c r="JDF80" s="1"/>
      <c r="JDG80" s="1"/>
      <c r="JDH80" s="1"/>
      <c r="JDI80" s="1"/>
      <c r="JDJ80" s="1"/>
      <c r="JDK80" s="1"/>
      <c r="JDL80" s="1"/>
      <c r="JDM80" s="1"/>
      <c r="JDN80" s="1"/>
      <c r="JDO80" s="1"/>
      <c r="JDP80" s="1"/>
      <c r="JDQ80" s="1"/>
      <c r="JDR80" s="1"/>
      <c r="JDS80" s="1"/>
      <c r="JDT80" s="1"/>
      <c r="JDU80" s="1"/>
      <c r="JDV80" s="1"/>
      <c r="JDW80" s="1"/>
      <c r="JDX80" s="1"/>
      <c r="JDY80" s="1"/>
      <c r="JDZ80" s="1"/>
      <c r="JEA80" s="1"/>
      <c r="JEB80" s="1"/>
      <c r="JEC80" s="1"/>
      <c r="JED80" s="1"/>
      <c r="JEE80" s="1"/>
      <c r="JEF80" s="1"/>
      <c r="JEG80" s="1"/>
      <c r="JEH80" s="1"/>
      <c r="JEI80" s="1"/>
      <c r="JEJ80" s="1"/>
      <c r="JEK80" s="1"/>
      <c r="JEL80" s="1"/>
      <c r="JEM80" s="1"/>
      <c r="JEN80" s="1"/>
      <c r="JEO80" s="1"/>
      <c r="JEP80" s="1"/>
      <c r="JEQ80" s="1"/>
      <c r="JER80" s="1"/>
      <c r="JES80" s="1"/>
      <c r="JET80" s="1"/>
      <c r="JEU80" s="1"/>
      <c r="JEV80" s="1"/>
      <c r="JEW80" s="1"/>
      <c r="JEX80" s="1"/>
      <c r="JEY80" s="1"/>
      <c r="JEZ80" s="1"/>
      <c r="JFA80" s="1"/>
      <c r="JFB80" s="1"/>
      <c r="JFC80" s="1"/>
      <c r="JFD80" s="1"/>
      <c r="JFE80" s="1"/>
      <c r="JFF80" s="1"/>
      <c r="JFG80" s="1"/>
      <c r="JFH80" s="1"/>
      <c r="JFI80" s="1"/>
      <c r="JFJ80" s="1"/>
      <c r="JFK80" s="1"/>
      <c r="JFL80" s="1"/>
      <c r="JFM80" s="1"/>
      <c r="JFN80" s="1"/>
      <c r="JFO80" s="1"/>
      <c r="JFP80" s="1"/>
      <c r="JFQ80" s="1"/>
      <c r="JFR80" s="1"/>
      <c r="JFS80" s="1"/>
      <c r="JFT80" s="1"/>
      <c r="JFU80" s="1"/>
      <c r="JFV80" s="1"/>
      <c r="JFW80" s="1"/>
      <c r="JFX80" s="1"/>
      <c r="JFY80" s="1"/>
      <c r="JFZ80" s="1"/>
      <c r="JGA80" s="1"/>
      <c r="JGB80" s="1"/>
      <c r="JGC80" s="1"/>
      <c r="JGD80" s="1"/>
      <c r="JGE80" s="1"/>
      <c r="JGF80" s="1"/>
      <c r="JGG80" s="1"/>
      <c r="JGH80" s="1"/>
      <c r="JGI80" s="1"/>
      <c r="JGJ80" s="1"/>
      <c r="JGK80" s="1"/>
      <c r="JGL80" s="1"/>
      <c r="JGM80" s="1"/>
      <c r="JGN80" s="1"/>
      <c r="JGO80" s="1"/>
      <c r="JGP80" s="1"/>
      <c r="JGQ80" s="1"/>
      <c r="JGR80" s="1"/>
      <c r="JGS80" s="1"/>
      <c r="JGT80" s="1"/>
      <c r="JGU80" s="1"/>
      <c r="JGV80" s="1"/>
      <c r="JGW80" s="1"/>
      <c r="JGX80" s="1"/>
      <c r="JGY80" s="1"/>
      <c r="JGZ80" s="1"/>
      <c r="JHA80" s="1"/>
      <c r="JHB80" s="1"/>
      <c r="JHC80" s="1"/>
      <c r="JHD80" s="1"/>
      <c r="JHE80" s="1"/>
      <c r="JHF80" s="1"/>
      <c r="JHG80" s="1"/>
      <c r="JHH80" s="1"/>
      <c r="JHI80" s="1"/>
      <c r="JHJ80" s="1"/>
      <c r="JHK80" s="1"/>
      <c r="JHL80" s="1"/>
      <c r="JHM80" s="1"/>
      <c r="JHN80" s="1"/>
      <c r="JHO80" s="1"/>
      <c r="JHP80" s="1"/>
      <c r="JHQ80" s="1"/>
      <c r="JHR80" s="1"/>
      <c r="JHS80" s="1"/>
      <c r="JHT80" s="1"/>
      <c r="JHU80" s="1"/>
      <c r="JHV80" s="1"/>
      <c r="JHW80" s="1"/>
      <c r="JHX80" s="1"/>
      <c r="JHY80" s="1"/>
      <c r="JHZ80" s="1"/>
      <c r="JIA80" s="1"/>
      <c r="JIB80" s="1"/>
      <c r="JIC80" s="1"/>
      <c r="JID80" s="1"/>
      <c r="JIE80" s="1"/>
      <c r="JIF80" s="1"/>
      <c r="JIG80" s="1"/>
      <c r="JIH80" s="1"/>
      <c r="JII80" s="1"/>
      <c r="JIJ80" s="1"/>
      <c r="JIK80" s="1"/>
      <c r="JIL80" s="1"/>
      <c r="JIM80" s="1"/>
      <c r="JIN80" s="1"/>
      <c r="JIO80" s="1"/>
      <c r="JIP80" s="1"/>
      <c r="JIQ80" s="1"/>
      <c r="JIR80" s="1"/>
      <c r="JIS80" s="1"/>
      <c r="JIT80" s="1"/>
      <c r="JIU80" s="1"/>
      <c r="JIV80" s="1"/>
      <c r="JIW80" s="1"/>
      <c r="JIX80" s="1"/>
      <c r="JIY80" s="1"/>
      <c r="JIZ80" s="1"/>
      <c r="JJA80" s="1"/>
      <c r="JJB80" s="1"/>
      <c r="JJC80" s="1"/>
      <c r="JJD80" s="1"/>
      <c r="JJE80" s="1"/>
      <c r="JJF80" s="1"/>
      <c r="JJG80" s="1"/>
      <c r="JJH80" s="1"/>
      <c r="JJI80" s="1"/>
      <c r="JJJ80" s="1"/>
      <c r="JJK80" s="1"/>
      <c r="JJL80" s="1"/>
      <c r="JJM80" s="1"/>
      <c r="JJN80" s="1"/>
      <c r="JJO80" s="1"/>
      <c r="JJP80" s="1"/>
      <c r="JJQ80" s="1"/>
      <c r="JJR80" s="1"/>
      <c r="JJS80" s="1"/>
      <c r="JJT80" s="1"/>
      <c r="JJU80" s="1"/>
      <c r="JJV80" s="1"/>
      <c r="JJW80" s="1"/>
      <c r="JJX80" s="1"/>
      <c r="JJY80" s="1"/>
      <c r="JJZ80" s="1"/>
      <c r="JKA80" s="1"/>
      <c r="JKB80" s="1"/>
      <c r="JKC80" s="1"/>
      <c r="JKD80" s="1"/>
      <c r="JKE80" s="1"/>
      <c r="JKF80" s="1"/>
      <c r="JKG80" s="1"/>
      <c r="JKH80" s="1"/>
      <c r="JKI80" s="1"/>
      <c r="JKJ80" s="1"/>
      <c r="JKK80" s="1"/>
      <c r="JKL80" s="1"/>
      <c r="JKM80" s="1"/>
      <c r="JKN80" s="1"/>
      <c r="JKO80" s="1"/>
      <c r="JKP80" s="1"/>
      <c r="JKQ80" s="1"/>
      <c r="JKR80" s="1"/>
      <c r="JKS80" s="1"/>
      <c r="JKT80" s="1"/>
      <c r="JKU80" s="1"/>
      <c r="JKV80" s="1"/>
      <c r="JKW80" s="1"/>
      <c r="JKX80" s="1"/>
      <c r="JKY80" s="1"/>
      <c r="JKZ80" s="1"/>
      <c r="JLA80" s="1"/>
      <c r="JLB80" s="1"/>
      <c r="JLC80" s="1"/>
      <c r="JLD80" s="1"/>
      <c r="JLE80" s="1"/>
      <c r="JLF80" s="1"/>
      <c r="JLG80" s="1"/>
      <c r="JLH80" s="1"/>
      <c r="JLI80" s="1"/>
      <c r="JLJ80" s="1"/>
      <c r="JLK80" s="1"/>
      <c r="JLL80" s="1"/>
      <c r="JLM80" s="1"/>
      <c r="JLN80" s="1"/>
      <c r="JLO80" s="1"/>
      <c r="JLP80" s="1"/>
      <c r="JLQ80" s="1"/>
      <c r="JLR80" s="1"/>
      <c r="JLS80" s="1"/>
      <c r="JLT80" s="1"/>
      <c r="JLU80" s="1"/>
      <c r="JLV80" s="1"/>
      <c r="JLW80" s="1"/>
      <c r="JLX80" s="1"/>
      <c r="JLY80" s="1"/>
      <c r="JLZ80" s="1"/>
      <c r="JMA80" s="1"/>
      <c r="JMB80" s="1"/>
      <c r="JMC80" s="1"/>
      <c r="JMD80" s="1"/>
      <c r="JME80" s="1"/>
      <c r="JMF80" s="1"/>
      <c r="JMG80" s="1"/>
      <c r="JMH80" s="1"/>
      <c r="JMI80" s="1"/>
      <c r="JMJ80" s="1"/>
      <c r="JMK80" s="1"/>
      <c r="JML80" s="1"/>
      <c r="JMM80" s="1"/>
      <c r="JMN80" s="1"/>
      <c r="JMO80" s="1"/>
      <c r="JMP80" s="1"/>
      <c r="JMQ80" s="1"/>
      <c r="JMR80" s="1"/>
      <c r="JMS80" s="1"/>
      <c r="JMT80" s="1"/>
      <c r="JMU80" s="1"/>
      <c r="JMV80" s="1"/>
      <c r="JMW80" s="1"/>
      <c r="JMX80" s="1"/>
      <c r="JMY80" s="1"/>
      <c r="JMZ80" s="1"/>
      <c r="JNA80" s="1"/>
      <c r="JNB80" s="1"/>
      <c r="JNC80" s="1"/>
      <c r="JND80" s="1"/>
      <c r="JNE80" s="1"/>
      <c r="JNF80" s="1"/>
      <c r="JNG80" s="1"/>
      <c r="JNH80" s="1"/>
      <c r="JNI80" s="1"/>
      <c r="JNJ80" s="1"/>
      <c r="JNK80" s="1"/>
      <c r="JNL80" s="1"/>
      <c r="JNM80" s="1"/>
      <c r="JNN80" s="1"/>
      <c r="JNO80" s="1"/>
      <c r="JNP80" s="1"/>
      <c r="JNQ80" s="1"/>
      <c r="JNR80" s="1"/>
      <c r="JNS80" s="1"/>
      <c r="JNT80" s="1"/>
      <c r="JNU80" s="1"/>
      <c r="JNV80" s="1"/>
      <c r="JNW80" s="1"/>
      <c r="JNX80" s="1"/>
      <c r="JNY80" s="1"/>
      <c r="JNZ80" s="1"/>
      <c r="JOA80" s="1"/>
      <c r="JOB80" s="1"/>
      <c r="JOC80" s="1"/>
      <c r="JOD80" s="1"/>
      <c r="JOE80" s="1"/>
      <c r="JOF80" s="1"/>
      <c r="JOG80" s="1"/>
      <c r="JOH80" s="1"/>
      <c r="JOI80" s="1"/>
      <c r="JOJ80" s="1"/>
      <c r="JOK80" s="1"/>
      <c r="JOL80" s="1"/>
      <c r="JOM80" s="1"/>
      <c r="JON80" s="1"/>
      <c r="JOO80" s="1"/>
      <c r="JOP80" s="1"/>
      <c r="JOQ80" s="1"/>
      <c r="JOR80" s="1"/>
      <c r="JOS80" s="1"/>
      <c r="JOT80" s="1"/>
      <c r="JOU80" s="1"/>
      <c r="JOV80" s="1"/>
      <c r="JOW80" s="1"/>
      <c r="JOX80" s="1"/>
      <c r="JOY80" s="1"/>
      <c r="JOZ80" s="1"/>
      <c r="JPA80" s="1"/>
      <c r="JPB80" s="1"/>
      <c r="JPC80" s="1"/>
      <c r="JPD80" s="1"/>
      <c r="JPE80" s="1"/>
      <c r="JPF80" s="1"/>
      <c r="JPG80" s="1"/>
      <c r="JPH80" s="1"/>
      <c r="JPI80" s="1"/>
      <c r="JPJ80" s="1"/>
      <c r="JPK80" s="1"/>
      <c r="JPL80" s="1"/>
      <c r="JPM80" s="1"/>
      <c r="JPN80" s="1"/>
      <c r="JPO80" s="1"/>
      <c r="JPP80" s="1"/>
      <c r="JPQ80" s="1"/>
      <c r="JPR80" s="1"/>
      <c r="JPS80" s="1"/>
      <c r="JPT80" s="1"/>
      <c r="JPU80" s="1"/>
      <c r="JPV80" s="1"/>
      <c r="JPW80" s="1"/>
      <c r="JPX80" s="1"/>
      <c r="JPY80" s="1"/>
      <c r="JPZ80" s="1"/>
      <c r="JQA80" s="1"/>
      <c r="JQB80" s="1"/>
      <c r="JQC80" s="1"/>
      <c r="JQD80" s="1"/>
      <c r="JQE80" s="1"/>
      <c r="JQF80" s="1"/>
      <c r="JQG80" s="1"/>
      <c r="JQH80" s="1"/>
      <c r="JQI80" s="1"/>
      <c r="JQJ80" s="1"/>
      <c r="JQK80" s="1"/>
      <c r="JQL80" s="1"/>
      <c r="JQM80" s="1"/>
      <c r="JQN80" s="1"/>
      <c r="JQO80" s="1"/>
      <c r="JQP80" s="1"/>
      <c r="JQQ80" s="1"/>
      <c r="JQR80" s="1"/>
      <c r="JQS80" s="1"/>
      <c r="JQT80" s="1"/>
      <c r="JQU80" s="1"/>
      <c r="JQV80" s="1"/>
      <c r="JQW80" s="1"/>
      <c r="JQX80" s="1"/>
      <c r="JQY80" s="1"/>
      <c r="JQZ80" s="1"/>
      <c r="JRA80" s="1"/>
      <c r="JRB80" s="1"/>
      <c r="JRC80" s="1"/>
      <c r="JRD80" s="1"/>
      <c r="JRE80" s="1"/>
      <c r="JRF80" s="1"/>
      <c r="JRG80" s="1"/>
      <c r="JRH80" s="1"/>
      <c r="JRI80" s="1"/>
      <c r="JRJ80" s="1"/>
      <c r="JRK80" s="1"/>
      <c r="JRL80" s="1"/>
      <c r="JRM80" s="1"/>
      <c r="JRN80" s="1"/>
      <c r="JRO80" s="1"/>
      <c r="JRP80" s="1"/>
      <c r="JRQ80" s="1"/>
      <c r="JRR80" s="1"/>
      <c r="JRS80" s="1"/>
      <c r="JRT80" s="1"/>
      <c r="JRU80" s="1"/>
      <c r="JRV80" s="1"/>
      <c r="JRW80" s="1"/>
      <c r="JRX80" s="1"/>
      <c r="JRY80" s="1"/>
      <c r="JRZ80" s="1"/>
      <c r="JSA80" s="1"/>
      <c r="JSB80" s="1"/>
      <c r="JSC80" s="1"/>
      <c r="JSD80" s="1"/>
      <c r="JSE80" s="1"/>
      <c r="JSF80" s="1"/>
      <c r="JSG80" s="1"/>
      <c r="JSH80" s="1"/>
      <c r="JSI80" s="1"/>
      <c r="JSJ80" s="1"/>
      <c r="JSK80" s="1"/>
      <c r="JSL80" s="1"/>
      <c r="JSM80" s="1"/>
      <c r="JSN80" s="1"/>
      <c r="JSO80" s="1"/>
      <c r="JSP80" s="1"/>
      <c r="JSQ80" s="1"/>
      <c r="JSR80" s="1"/>
      <c r="JSS80" s="1"/>
      <c r="JST80" s="1"/>
      <c r="JSU80" s="1"/>
      <c r="JSV80" s="1"/>
      <c r="JSW80" s="1"/>
      <c r="JSX80" s="1"/>
      <c r="JSY80" s="1"/>
      <c r="JSZ80" s="1"/>
      <c r="JTA80" s="1"/>
      <c r="JTB80" s="1"/>
      <c r="JTC80" s="1"/>
      <c r="JTD80" s="1"/>
      <c r="JTE80" s="1"/>
      <c r="JTF80" s="1"/>
      <c r="JTG80" s="1"/>
      <c r="JTH80" s="1"/>
      <c r="JTI80" s="1"/>
      <c r="JTJ80" s="1"/>
      <c r="JTK80" s="1"/>
      <c r="JTL80" s="1"/>
      <c r="JTM80" s="1"/>
      <c r="JTN80" s="1"/>
      <c r="JTO80" s="1"/>
      <c r="JTP80" s="1"/>
      <c r="JTQ80" s="1"/>
      <c r="JTR80" s="1"/>
      <c r="JTS80" s="1"/>
      <c r="JTT80" s="1"/>
      <c r="JTU80" s="1"/>
      <c r="JTV80" s="1"/>
      <c r="JTW80" s="1"/>
      <c r="JTX80" s="1"/>
      <c r="JTY80" s="1"/>
      <c r="JTZ80" s="1"/>
      <c r="JUA80" s="1"/>
      <c r="JUB80" s="1"/>
      <c r="JUC80" s="1"/>
      <c r="JUD80" s="1"/>
      <c r="JUE80" s="1"/>
      <c r="JUF80" s="1"/>
      <c r="JUG80" s="1"/>
      <c r="JUH80" s="1"/>
      <c r="JUI80" s="1"/>
      <c r="JUJ80" s="1"/>
      <c r="JUK80" s="1"/>
      <c r="JUL80" s="1"/>
      <c r="JUM80" s="1"/>
      <c r="JUN80" s="1"/>
      <c r="JUO80" s="1"/>
      <c r="JUP80" s="1"/>
      <c r="JUQ80" s="1"/>
      <c r="JUR80" s="1"/>
      <c r="JUS80" s="1"/>
      <c r="JUT80" s="1"/>
      <c r="JUU80" s="1"/>
      <c r="JUV80" s="1"/>
      <c r="JUW80" s="1"/>
      <c r="JUX80" s="1"/>
      <c r="JUY80" s="1"/>
      <c r="JUZ80" s="1"/>
      <c r="JVA80" s="1"/>
      <c r="JVB80" s="1"/>
      <c r="JVC80" s="1"/>
      <c r="JVD80" s="1"/>
      <c r="JVE80" s="1"/>
      <c r="JVF80" s="1"/>
      <c r="JVG80" s="1"/>
      <c r="JVH80" s="1"/>
      <c r="JVI80" s="1"/>
      <c r="JVJ80" s="1"/>
      <c r="JVK80" s="1"/>
      <c r="JVL80" s="1"/>
      <c r="JVM80" s="1"/>
      <c r="JVN80" s="1"/>
      <c r="JVO80" s="1"/>
      <c r="JVP80" s="1"/>
      <c r="JVQ80" s="1"/>
      <c r="JVR80" s="1"/>
      <c r="JVS80" s="1"/>
      <c r="JVT80" s="1"/>
      <c r="JVU80" s="1"/>
      <c r="JVV80" s="1"/>
      <c r="JVW80" s="1"/>
      <c r="JVX80" s="1"/>
      <c r="JVY80" s="1"/>
      <c r="JVZ80" s="1"/>
      <c r="JWA80" s="1"/>
      <c r="JWB80" s="1"/>
      <c r="JWC80" s="1"/>
      <c r="JWD80" s="1"/>
      <c r="JWE80" s="1"/>
      <c r="JWF80" s="1"/>
      <c r="JWG80" s="1"/>
      <c r="JWH80" s="1"/>
      <c r="JWI80" s="1"/>
      <c r="JWJ80" s="1"/>
      <c r="JWK80" s="1"/>
      <c r="JWL80" s="1"/>
      <c r="JWM80" s="1"/>
      <c r="JWN80" s="1"/>
      <c r="JWO80" s="1"/>
      <c r="JWP80" s="1"/>
      <c r="JWQ80" s="1"/>
      <c r="JWR80" s="1"/>
      <c r="JWS80" s="1"/>
      <c r="JWT80" s="1"/>
      <c r="JWU80" s="1"/>
      <c r="JWV80" s="1"/>
      <c r="JWW80" s="1"/>
      <c r="JWX80" s="1"/>
      <c r="JWY80" s="1"/>
      <c r="JWZ80" s="1"/>
      <c r="JXA80" s="1"/>
      <c r="JXB80" s="1"/>
      <c r="JXC80" s="1"/>
      <c r="JXD80" s="1"/>
      <c r="JXE80" s="1"/>
      <c r="JXF80" s="1"/>
      <c r="JXG80" s="1"/>
      <c r="JXH80" s="1"/>
      <c r="JXI80" s="1"/>
      <c r="JXJ80" s="1"/>
      <c r="JXK80" s="1"/>
      <c r="JXL80" s="1"/>
      <c r="JXM80" s="1"/>
      <c r="JXN80" s="1"/>
      <c r="JXO80" s="1"/>
      <c r="JXP80" s="1"/>
      <c r="JXQ80" s="1"/>
      <c r="JXR80" s="1"/>
      <c r="JXS80" s="1"/>
      <c r="JXT80" s="1"/>
      <c r="JXU80" s="1"/>
      <c r="JXV80" s="1"/>
      <c r="JXW80" s="1"/>
      <c r="JXX80" s="1"/>
      <c r="JXY80" s="1"/>
      <c r="JXZ80" s="1"/>
      <c r="JYA80" s="1"/>
      <c r="JYB80" s="1"/>
      <c r="JYC80" s="1"/>
      <c r="JYD80" s="1"/>
      <c r="JYE80" s="1"/>
      <c r="JYF80" s="1"/>
      <c r="JYG80" s="1"/>
      <c r="JYH80" s="1"/>
      <c r="JYI80" s="1"/>
      <c r="JYJ80" s="1"/>
      <c r="JYK80" s="1"/>
      <c r="JYL80" s="1"/>
      <c r="JYM80" s="1"/>
      <c r="JYN80" s="1"/>
      <c r="JYO80" s="1"/>
      <c r="JYP80" s="1"/>
      <c r="JYQ80" s="1"/>
      <c r="JYR80" s="1"/>
      <c r="JYS80" s="1"/>
      <c r="JYT80" s="1"/>
      <c r="JYU80" s="1"/>
      <c r="JYV80" s="1"/>
      <c r="JYW80" s="1"/>
      <c r="JYX80" s="1"/>
      <c r="JYY80" s="1"/>
      <c r="JYZ80" s="1"/>
      <c r="JZA80" s="1"/>
      <c r="JZB80" s="1"/>
      <c r="JZC80" s="1"/>
      <c r="JZD80" s="1"/>
      <c r="JZE80" s="1"/>
      <c r="JZF80" s="1"/>
      <c r="JZG80" s="1"/>
      <c r="JZH80" s="1"/>
      <c r="JZI80" s="1"/>
      <c r="JZJ80" s="1"/>
      <c r="JZK80" s="1"/>
      <c r="JZL80" s="1"/>
      <c r="JZM80" s="1"/>
      <c r="JZN80" s="1"/>
      <c r="JZO80" s="1"/>
      <c r="JZP80" s="1"/>
      <c r="JZQ80" s="1"/>
      <c r="JZR80" s="1"/>
      <c r="JZS80" s="1"/>
      <c r="JZT80" s="1"/>
      <c r="JZU80" s="1"/>
      <c r="JZV80" s="1"/>
      <c r="JZW80" s="1"/>
      <c r="JZX80" s="1"/>
      <c r="JZY80" s="1"/>
      <c r="JZZ80" s="1"/>
      <c r="KAA80" s="1"/>
      <c r="KAB80" s="1"/>
      <c r="KAC80" s="1"/>
      <c r="KAD80" s="1"/>
      <c r="KAE80" s="1"/>
      <c r="KAF80" s="1"/>
      <c r="KAG80" s="1"/>
      <c r="KAH80" s="1"/>
      <c r="KAI80" s="1"/>
      <c r="KAJ80" s="1"/>
      <c r="KAK80" s="1"/>
      <c r="KAL80" s="1"/>
      <c r="KAM80" s="1"/>
      <c r="KAN80" s="1"/>
      <c r="KAO80" s="1"/>
      <c r="KAP80" s="1"/>
      <c r="KAQ80" s="1"/>
      <c r="KAR80" s="1"/>
      <c r="KAS80" s="1"/>
      <c r="KAT80" s="1"/>
      <c r="KAU80" s="1"/>
      <c r="KAV80" s="1"/>
      <c r="KAW80" s="1"/>
      <c r="KAX80" s="1"/>
      <c r="KAY80" s="1"/>
      <c r="KAZ80" s="1"/>
      <c r="KBA80" s="1"/>
      <c r="KBB80" s="1"/>
      <c r="KBC80" s="1"/>
      <c r="KBD80" s="1"/>
      <c r="KBE80" s="1"/>
      <c r="KBF80" s="1"/>
      <c r="KBG80" s="1"/>
      <c r="KBH80" s="1"/>
      <c r="KBI80" s="1"/>
      <c r="KBJ80" s="1"/>
      <c r="KBK80" s="1"/>
      <c r="KBL80" s="1"/>
      <c r="KBM80" s="1"/>
      <c r="KBN80" s="1"/>
      <c r="KBO80" s="1"/>
      <c r="KBP80" s="1"/>
      <c r="KBQ80" s="1"/>
      <c r="KBR80" s="1"/>
      <c r="KBS80" s="1"/>
      <c r="KBT80" s="1"/>
      <c r="KBU80" s="1"/>
      <c r="KBV80" s="1"/>
      <c r="KBW80" s="1"/>
      <c r="KBX80" s="1"/>
      <c r="KBY80" s="1"/>
      <c r="KBZ80" s="1"/>
      <c r="KCA80" s="1"/>
      <c r="KCB80" s="1"/>
      <c r="KCC80" s="1"/>
      <c r="KCD80" s="1"/>
      <c r="KCE80" s="1"/>
      <c r="KCF80" s="1"/>
      <c r="KCG80" s="1"/>
      <c r="KCH80" s="1"/>
      <c r="KCI80" s="1"/>
      <c r="KCJ80" s="1"/>
      <c r="KCK80" s="1"/>
      <c r="KCL80" s="1"/>
      <c r="KCM80" s="1"/>
      <c r="KCN80" s="1"/>
      <c r="KCO80" s="1"/>
      <c r="KCP80" s="1"/>
      <c r="KCQ80" s="1"/>
      <c r="KCR80" s="1"/>
      <c r="KCS80" s="1"/>
      <c r="KCT80" s="1"/>
      <c r="KCU80" s="1"/>
      <c r="KCV80" s="1"/>
      <c r="KCW80" s="1"/>
      <c r="KCX80" s="1"/>
      <c r="KCY80" s="1"/>
      <c r="KCZ80" s="1"/>
      <c r="KDA80" s="1"/>
      <c r="KDB80" s="1"/>
      <c r="KDC80" s="1"/>
      <c r="KDD80" s="1"/>
      <c r="KDE80" s="1"/>
      <c r="KDF80" s="1"/>
      <c r="KDG80" s="1"/>
      <c r="KDH80" s="1"/>
      <c r="KDI80" s="1"/>
      <c r="KDJ80" s="1"/>
      <c r="KDK80" s="1"/>
      <c r="KDL80" s="1"/>
      <c r="KDM80" s="1"/>
      <c r="KDN80" s="1"/>
      <c r="KDO80" s="1"/>
      <c r="KDP80" s="1"/>
      <c r="KDQ80" s="1"/>
      <c r="KDR80" s="1"/>
      <c r="KDS80" s="1"/>
      <c r="KDT80" s="1"/>
      <c r="KDU80" s="1"/>
      <c r="KDV80" s="1"/>
      <c r="KDW80" s="1"/>
      <c r="KDX80" s="1"/>
      <c r="KDY80" s="1"/>
      <c r="KDZ80" s="1"/>
      <c r="KEA80" s="1"/>
      <c r="KEB80" s="1"/>
      <c r="KEC80" s="1"/>
      <c r="KED80" s="1"/>
      <c r="KEE80" s="1"/>
      <c r="KEF80" s="1"/>
      <c r="KEG80" s="1"/>
      <c r="KEH80" s="1"/>
      <c r="KEI80" s="1"/>
      <c r="KEJ80" s="1"/>
      <c r="KEK80" s="1"/>
      <c r="KEL80" s="1"/>
      <c r="KEM80" s="1"/>
      <c r="KEN80" s="1"/>
      <c r="KEO80" s="1"/>
      <c r="KEP80" s="1"/>
      <c r="KEQ80" s="1"/>
      <c r="KER80" s="1"/>
      <c r="KES80" s="1"/>
      <c r="KET80" s="1"/>
      <c r="KEU80" s="1"/>
      <c r="KEV80" s="1"/>
      <c r="KEW80" s="1"/>
      <c r="KEX80" s="1"/>
      <c r="KEY80" s="1"/>
      <c r="KEZ80" s="1"/>
      <c r="KFA80" s="1"/>
      <c r="KFB80" s="1"/>
      <c r="KFC80" s="1"/>
      <c r="KFD80" s="1"/>
      <c r="KFE80" s="1"/>
      <c r="KFF80" s="1"/>
      <c r="KFG80" s="1"/>
      <c r="KFH80" s="1"/>
      <c r="KFI80" s="1"/>
      <c r="KFJ80" s="1"/>
      <c r="KFK80" s="1"/>
      <c r="KFL80" s="1"/>
      <c r="KFM80" s="1"/>
      <c r="KFN80" s="1"/>
      <c r="KFO80" s="1"/>
      <c r="KFP80" s="1"/>
      <c r="KFQ80" s="1"/>
      <c r="KFR80" s="1"/>
      <c r="KFS80" s="1"/>
      <c r="KFT80" s="1"/>
      <c r="KFU80" s="1"/>
      <c r="KFV80" s="1"/>
      <c r="KFW80" s="1"/>
      <c r="KFX80" s="1"/>
      <c r="KFY80" s="1"/>
      <c r="KFZ80" s="1"/>
      <c r="KGA80" s="1"/>
      <c r="KGB80" s="1"/>
      <c r="KGC80" s="1"/>
      <c r="KGD80" s="1"/>
      <c r="KGE80" s="1"/>
      <c r="KGF80" s="1"/>
      <c r="KGG80" s="1"/>
      <c r="KGH80" s="1"/>
      <c r="KGI80" s="1"/>
      <c r="KGJ80" s="1"/>
      <c r="KGK80" s="1"/>
      <c r="KGL80" s="1"/>
      <c r="KGM80" s="1"/>
      <c r="KGN80" s="1"/>
      <c r="KGO80" s="1"/>
      <c r="KGP80" s="1"/>
      <c r="KGQ80" s="1"/>
      <c r="KGR80" s="1"/>
      <c r="KGS80" s="1"/>
      <c r="KGT80" s="1"/>
      <c r="KGU80" s="1"/>
      <c r="KGV80" s="1"/>
      <c r="KGW80" s="1"/>
      <c r="KGX80" s="1"/>
      <c r="KGY80" s="1"/>
      <c r="KGZ80" s="1"/>
      <c r="KHA80" s="1"/>
      <c r="KHB80" s="1"/>
      <c r="KHC80" s="1"/>
      <c r="KHD80" s="1"/>
      <c r="KHE80" s="1"/>
      <c r="KHF80" s="1"/>
      <c r="KHG80" s="1"/>
      <c r="KHH80" s="1"/>
      <c r="KHI80" s="1"/>
      <c r="KHJ80" s="1"/>
      <c r="KHK80" s="1"/>
      <c r="KHL80" s="1"/>
      <c r="KHM80" s="1"/>
      <c r="KHN80" s="1"/>
      <c r="KHO80" s="1"/>
      <c r="KHP80" s="1"/>
      <c r="KHQ80" s="1"/>
      <c r="KHR80" s="1"/>
      <c r="KHS80" s="1"/>
      <c r="KHT80" s="1"/>
      <c r="KHU80" s="1"/>
      <c r="KHV80" s="1"/>
      <c r="KHW80" s="1"/>
      <c r="KHX80" s="1"/>
      <c r="KHY80" s="1"/>
      <c r="KHZ80" s="1"/>
      <c r="KIA80" s="1"/>
      <c r="KIB80" s="1"/>
      <c r="KIC80" s="1"/>
      <c r="KID80" s="1"/>
      <c r="KIE80" s="1"/>
      <c r="KIF80" s="1"/>
      <c r="KIG80" s="1"/>
      <c r="KIH80" s="1"/>
      <c r="KII80" s="1"/>
      <c r="KIJ80" s="1"/>
      <c r="KIK80" s="1"/>
      <c r="KIL80" s="1"/>
      <c r="KIM80" s="1"/>
      <c r="KIN80" s="1"/>
      <c r="KIO80" s="1"/>
      <c r="KIP80" s="1"/>
      <c r="KIQ80" s="1"/>
      <c r="KIR80" s="1"/>
      <c r="KIS80" s="1"/>
      <c r="KIT80" s="1"/>
      <c r="KIU80" s="1"/>
      <c r="KIV80" s="1"/>
      <c r="KIW80" s="1"/>
      <c r="KIX80" s="1"/>
      <c r="KIY80" s="1"/>
      <c r="KIZ80" s="1"/>
      <c r="KJA80" s="1"/>
      <c r="KJB80" s="1"/>
      <c r="KJC80" s="1"/>
      <c r="KJD80" s="1"/>
      <c r="KJE80" s="1"/>
      <c r="KJF80" s="1"/>
      <c r="KJG80" s="1"/>
      <c r="KJH80" s="1"/>
      <c r="KJI80" s="1"/>
      <c r="KJJ80" s="1"/>
      <c r="KJK80" s="1"/>
      <c r="KJL80" s="1"/>
      <c r="KJM80" s="1"/>
      <c r="KJN80" s="1"/>
      <c r="KJO80" s="1"/>
      <c r="KJP80" s="1"/>
      <c r="KJQ80" s="1"/>
      <c r="KJR80" s="1"/>
      <c r="KJS80" s="1"/>
      <c r="KJT80" s="1"/>
      <c r="KJU80" s="1"/>
      <c r="KJV80" s="1"/>
      <c r="KJW80" s="1"/>
      <c r="KJX80" s="1"/>
      <c r="KJY80" s="1"/>
      <c r="KJZ80" s="1"/>
      <c r="KKA80" s="1"/>
      <c r="KKB80" s="1"/>
      <c r="KKC80" s="1"/>
      <c r="KKD80" s="1"/>
      <c r="KKE80" s="1"/>
      <c r="KKF80" s="1"/>
      <c r="KKG80" s="1"/>
      <c r="KKH80" s="1"/>
      <c r="KKI80" s="1"/>
      <c r="KKJ80" s="1"/>
      <c r="KKK80" s="1"/>
      <c r="KKL80" s="1"/>
      <c r="KKM80" s="1"/>
      <c r="KKN80" s="1"/>
      <c r="KKO80" s="1"/>
      <c r="KKP80" s="1"/>
      <c r="KKQ80" s="1"/>
      <c r="KKR80" s="1"/>
      <c r="KKS80" s="1"/>
      <c r="KKT80" s="1"/>
      <c r="KKU80" s="1"/>
      <c r="KKV80" s="1"/>
      <c r="KKW80" s="1"/>
      <c r="KKX80" s="1"/>
      <c r="KKY80" s="1"/>
      <c r="KKZ80" s="1"/>
      <c r="KLA80" s="1"/>
      <c r="KLB80" s="1"/>
      <c r="KLC80" s="1"/>
      <c r="KLD80" s="1"/>
      <c r="KLE80" s="1"/>
      <c r="KLF80" s="1"/>
      <c r="KLG80" s="1"/>
      <c r="KLH80" s="1"/>
      <c r="KLI80" s="1"/>
      <c r="KLJ80" s="1"/>
      <c r="KLK80" s="1"/>
      <c r="KLL80" s="1"/>
      <c r="KLM80" s="1"/>
      <c r="KLN80" s="1"/>
      <c r="KLO80" s="1"/>
      <c r="KLP80" s="1"/>
      <c r="KLQ80" s="1"/>
      <c r="KLR80" s="1"/>
      <c r="KLS80" s="1"/>
      <c r="KLT80" s="1"/>
      <c r="KLU80" s="1"/>
      <c r="KLV80" s="1"/>
      <c r="KLW80" s="1"/>
      <c r="KLX80" s="1"/>
      <c r="KLY80" s="1"/>
      <c r="KLZ80" s="1"/>
      <c r="KMA80" s="1"/>
      <c r="KMB80" s="1"/>
      <c r="KMC80" s="1"/>
      <c r="KMD80" s="1"/>
      <c r="KME80" s="1"/>
      <c r="KMF80" s="1"/>
      <c r="KMG80" s="1"/>
      <c r="KMH80" s="1"/>
      <c r="KMI80" s="1"/>
      <c r="KMJ80" s="1"/>
      <c r="KMK80" s="1"/>
      <c r="KML80" s="1"/>
      <c r="KMM80" s="1"/>
      <c r="KMN80" s="1"/>
      <c r="KMO80" s="1"/>
      <c r="KMP80" s="1"/>
      <c r="KMQ80" s="1"/>
      <c r="KMR80" s="1"/>
      <c r="KMS80" s="1"/>
      <c r="KMT80" s="1"/>
      <c r="KMU80" s="1"/>
      <c r="KMV80" s="1"/>
      <c r="KMW80" s="1"/>
      <c r="KMX80" s="1"/>
      <c r="KMY80" s="1"/>
      <c r="KMZ80" s="1"/>
      <c r="KNA80" s="1"/>
      <c r="KNB80" s="1"/>
      <c r="KNC80" s="1"/>
      <c r="KND80" s="1"/>
      <c r="KNE80" s="1"/>
      <c r="KNF80" s="1"/>
      <c r="KNG80" s="1"/>
      <c r="KNH80" s="1"/>
      <c r="KNI80" s="1"/>
      <c r="KNJ80" s="1"/>
      <c r="KNK80" s="1"/>
      <c r="KNL80" s="1"/>
      <c r="KNM80" s="1"/>
      <c r="KNN80" s="1"/>
      <c r="KNO80" s="1"/>
      <c r="KNP80" s="1"/>
      <c r="KNQ80" s="1"/>
      <c r="KNR80" s="1"/>
      <c r="KNS80" s="1"/>
      <c r="KNT80" s="1"/>
      <c r="KNU80" s="1"/>
      <c r="KNV80" s="1"/>
      <c r="KNW80" s="1"/>
      <c r="KNX80" s="1"/>
      <c r="KNY80" s="1"/>
      <c r="KNZ80" s="1"/>
      <c r="KOA80" s="1"/>
      <c r="KOB80" s="1"/>
      <c r="KOC80" s="1"/>
      <c r="KOD80" s="1"/>
      <c r="KOE80" s="1"/>
      <c r="KOF80" s="1"/>
      <c r="KOG80" s="1"/>
      <c r="KOH80" s="1"/>
      <c r="KOI80" s="1"/>
      <c r="KOJ80" s="1"/>
      <c r="KOK80" s="1"/>
      <c r="KOL80" s="1"/>
      <c r="KOM80" s="1"/>
      <c r="KON80" s="1"/>
      <c r="KOO80" s="1"/>
      <c r="KOP80" s="1"/>
      <c r="KOQ80" s="1"/>
      <c r="KOR80" s="1"/>
      <c r="KOS80" s="1"/>
      <c r="KOT80" s="1"/>
      <c r="KOU80" s="1"/>
      <c r="KOV80" s="1"/>
      <c r="KOW80" s="1"/>
      <c r="KOX80" s="1"/>
      <c r="KOY80" s="1"/>
      <c r="KOZ80" s="1"/>
      <c r="KPA80" s="1"/>
      <c r="KPB80" s="1"/>
      <c r="KPC80" s="1"/>
      <c r="KPD80" s="1"/>
      <c r="KPE80" s="1"/>
      <c r="KPF80" s="1"/>
      <c r="KPG80" s="1"/>
      <c r="KPH80" s="1"/>
      <c r="KPI80" s="1"/>
      <c r="KPJ80" s="1"/>
      <c r="KPK80" s="1"/>
      <c r="KPL80" s="1"/>
      <c r="KPM80" s="1"/>
      <c r="KPN80" s="1"/>
      <c r="KPO80" s="1"/>
      <c r="KPP80" s="1"/>
      <c r="KPQ80" s="1"/>
      <c r="KPR80" s="1"/>
      <c r="KPS80" s="1"/>
      <c r="KPT80" s="1"/>
      <c r="KPU80" s="1"/>
      <c r="KPV80" s="1"/>
      <c r="KPW80" s="1"/>
      <c r="KPX80" s="1"/>
      <c r="KPY80" s="1"/>
      <c r="KPZ80" s="1"/>
      <c r="KQA80" s="1"/>
      <c r="KQB80" s="1"/>
      <c r="KQC80" s="1"/>
      <c r="KQD80" s="1"/>
      <c r="KQE80" s="1"/>
      <c r="KQF80" s="1"/>
      <c r="KQG80" s="1"/>
      <c r="KQH80" s="1"/>
      <c r="KQI80" s="1"/>
      <c r="KQJ80" s="1"/>
      <c r="KQK80" s="1"/>
      <c r="KQL80" s="1"/>
      <c r="KQM80" s="1"/>
      <c r="KQN80" s="1"/>
      <c r="KQO80" s="1"/>
      <c r="KQP80" s="1"/>
      <c r="KQQ80" s="1"/>
      <c r="KQR80" s="1"/>
      <c r="KQS80" s="1"/>
      <c r="KQT80" s="1"/>
      <c r="KQU80" s="1"/>
      <c r="KQV80" s="1"/>
      <c r="KQW80" s="1"/>
      <c r="KQX80" s="1"/>
      <c r="KQY80" s="1"/>
      <c r="KQZ80" s="1"/>
      <c r="KRA80" s="1"/>
      <c r="KRB80" s="1"/>
      <c r="KRC80" s="1"/>
      <c r="KRD80" s="1"/>
      <c r="KRE80" s="1"/>
      <c r="KRF80" s="1"/>
      <c r="KRG80" s="1"/>
      <c r="KRH80" s="1"/>
      <c r="KRI80" s="1"/>
      <c r="KRJ80" s="1"/>
      <c r="KRK80" s="1"/>
      <c r="KRL80" s="1"/>
      <c r="KRM80" s="1"/>
      <c r="KRN80" s="1"/>
      <c r="KRO80" s="1"/>
      <c r="KRP80" s="1"/>
      <c r="KRQ80" s="1"/>
      <c r="KRR80" s="1"/>
      <c r="KRS80" s="1"/>
      <c r="KRT80" s="1"/>
      <c r="KRU80" s="1"/>
      <c r="KRV80" s="1"/>
      <c r="KRW80" s="1"/>
      <c r="KRX80" s="1"/>
      <c r="KRY80" s="1"/>
      <c r="KRZ80" s="1"/>
      <c r="KSA80" s="1"/>
      <c r="KSB80" s="1"/>
      <c r="KSC80" s="1"/>
      <c r="KSD80" s="1"/>
      <c r="KSE80" s="1"/>
      <c r="KSF80" s="1"/>
      <c r="KSG80" s="1"/>
      <c r="KSH80" s="1"/>
      <c r="KSI80" s="1"/>
      <c r="KSJ80" s="1"/>
      <c r="KSK80" s="1"/>
      <c r="KSL80" s="1"/>
      <c r="KSM80" s="1"/>
      <c r="KSN80" s="1"/>
      <c r="KSO80" s="1"/>
      <c r="KSP80" s="1"/>
      <c r="KSQ80" s="1"/>
      <c r="KSR80" s="1"/>
      <c r="KSS80" s="1"/>
      <c r="KST80" s="1"/>
      <c r="KSU80" s="1"/>
      <c r="KSV80" s="1"/>
      <c r="KSW80" s="1"/>
      <c r="KSX80" s="1"/>
      <c r="KSY80" s="1"/>
      <c r="KSZ80" s="1"/>
      <c r="KTA80" s="1"/>
      <c r="KTB80" s="1"/>
      <c r="KTC80" s="1"/>
      <c r="KTD80" s="1"/>
      <c r="KTE80" s="1"/>
      <c r="KTF80" s="1"/>
      <c r="KTG80" s="1"/>
      <c r="KTH80" s="1"/>
      <c r="KTI80" s="1"/>
      <c r="KTJ80" s="1"/>
      <c r="KTK80" s="1"/>
      <c r="KTL80" s="1"/>
      <c r="KTM80" s="1"/>
      <c r="KTN80" s="1"/>
      <c r="KTO80" s="1"/>
      <c r="KTP80" s="1"/>
      <c r="KTQ80" s="1"/>
      <c r="KTR80" s="1"/>
      <c r="KTS80" s="1"/>
      <c r="KTT80" s="1"/>
      <c r="KTU80" s="1"/>
      <c r="KTV80" s="1"/>
      <c r="KTW80" s="1"/>
      <c r="KTX80" s="1"/>
      <c r="KTY80" s="1"/>
      <c r="KTZ80" s="1"/>
      <c r="KUA80" s="1"/>
      <c r="KUB80" s="1"/>
      <c r="KUC80" s="1"/>
      <c r="KUD80" s="1"/>
      <c r="KUE80" s="1"/>
      <c r="KUF80" s="1"/>
      <c r="KUG80" s="1"/>
      <c r="KUH80" s="1"/>
      <c r="KUI80" s="1"/>
      <c r="KUJ80" s="1"/>
      <c r="KUK80" s="1"/>
      <c r="KUL80" s="1"/>
      <c r="KUM80" s="1"/>
      <c r="KUN80" s="1"/>
      <c r="KUO80" s="1"/>
      <c r="KUP80" s="1"/>
      <c r="KUQ80" s="1"/>
      <c r="KUR80" s="1"/>
      <c r="KUS80" s="1"/>
      <c r="KUT80" s="1"/>
      <c r="KUU80" s="1"/>
      <c r="KUV80" s="1"/>
      <c r="KUW80" s="1"/>
      <c r="KUX80" s="1"/>
      <c r="KUY80" s="1"/>
      <c r="KUZ80" s="1"/>
      <c r="KVA80" s="1"/>
      <c r="KVB80" s="1"/>
      <c r="KVC80" s="1"/>
      <c r="KVD80" s="1"/>
      <c r="KVE80" s="1"/>
      <c r="KVF80" s="1"/>
      <c r="KVG80" s="1"/>
      <c r="KVH80" s="1"/>
      <c r="KVI80" s="1"/>
      <c r="KVJ80" s="1"/>
      <c r="KVK80" s="1"/>
      <c r="KVL80" s="1"/>
      <c r="KVM80" s="1"/>
      <c r="KVN80" s="1"/>
      <c r="KVO80" s="1"/>
      <c r="KVP80" s="1"/>
      <c r="KVQ80" s="1"/>
      <c r="KVR80" s="1"/>
      <c r="KVS80" s="1"/>
      <c r="KVT80" s="1"/>
      <c r="KVU80" s="1"/>
      <c r="KVV80" s="1"/>
      <c r="KVW80" s="1"/>
      <c r="KVX80" s="1"/>
      <c r="KVY80" s="1"/>
      <c r="KVZ80" s="1"/>
      <c r="KWA80" s="1"/>
      <c r="KWB80" s="1"/>
      <c r="KWC80" s="1"/>
      <c r="KWD80" s="1"/>
      <c r="KWE80" s="1"/>
      <c r="KWF80" s="1"/>
      <c r="KWG80" s="1"/>
      <c r="KWH80" s="1"/>
      <c r="KWI80" s="1"/>
      <c r="KWJ80" s="1"/>
      <c r="KWK80" s="1"/>
      <c r="KWL80" s="1"/>
      <c r="KWM80" s="1"/>
      <c r="KWN80" s="1"/>
      <c r="KWO80" s="1"/>
      <c r="KWP80" s="1"/>
      <c r="KWQ80" s="1"/>
      <c r="KWR80" s="1"/>
      <c r="KWS80" s="1"/>
      <c r="KWT80" s="1"/>
      <c r="KWU80" s="1"/>
      <c r="KWV80" s="1"/>
      <c r="KWW80" s="1"/>
      <c r="KWX80" s="1"/>
      <c r="KWY80" s="1"/>
      <c r="KWZ80" s="1"/>
      <c r="KXA80" s="1"/>
      <c r="KXB80" s="1"/>
      <c r="KXC80" s="1"/>
      <c r="KXD80" s="1"/>
      <c r="KXE80" s="1"/>
      <c r="KXF80" s="1"/>
      <c r="KXG80" s="1"/>
      <c r="KXH80" s="1"/>
      <c r="KXI80" s="1"/>
      <c r="KXJ80" s="1"/>
      <c r="KXK80" s="1"/>
      <c r="KXL80" s="1"/>
      <c r="KXM80" s="1"/>
      <c r="KXN80" s="1"/>
      <c r="KXO80" s="1"/>
      <c r="KXP80" s="1"/>
      <c r="KXQ80" s="1"/>
      <c r="KXR80" s="1"/>
      <c r="KXS80" s="1"/>
      <c r="KXT80" s="1"/>
      <c r="KXU80" s="1"/>
      <c r="KXV80" s="1"/>
      <c r="KXW80" s="1"/>
      <c r="KXX80" s="1"/>
      <c r="KXY80" s="1"/>
      <c r="KXZ80" s="1"/>
      <c r="KYA80" s="1"/>
      <c r="KYB80" s="1"/>
      <c r="KYC80" s="1"/>
      <c r="KYD80" s="1"/>
      <c r="KYE80" s="1"/>
      <c r="KYF80" s="1"/>
      <c r="KYG80" s="1"/>
      <c r="KYH80" s="1"/>
      <c r="KYI80" s="1"/>
      <c r="KYJ80" s="1"/>
      <c r="KYK80" s="1"/>
      <c r="KYL80" s="1"/>
      <c r="KYM80" s="1"/>
      <c r="KYN80" s="1"/>
      <c r="KYO80" s="1"/>
      <c r="KYP80" s="1"/>
      <c r="KYQ80" s="1"/>
      <c r="KYR80" s="1"/>
      <c r="KYS80" s="1"/>
      <c r="KYT80" s="1"/>
      <c r="KYU80" s="1"/>
      <c r="KYV80" s="1"/>
      <c r="KYW80" s="1"/>
      <c r="KYX80" s="1"/>
      <c r="KYY80" s="1"/>
      <c r="KYZ80" s="1"/>
      <c r="KZA80" s="1"/>
      <c r="KZB80" s="1"/>
      <c r="KZC80" s="1"/>
      <c r="KZD80" s="1"/>
      <c r="KZE80" s="1"/>
      <c r="KZF80" s="1"/>
      <c r="KZG80" s="1"/>
      <c r="KZH80" s="1"/>
      <c r="KZI80" s="1"/>
      <c r="KZJ80" s="1"/>
      <c r="KZK80" s="1"/>
      <c r="KZL80" s="1"/>
      <c r="KZM80" s="1"/>
      <c r="KZN80" s="1"/>
      <c r="KZO80" s="1"/>
      <c r="KZP80" s="1"/>
      <c r="KZQ80" s="1"/>
      <c r="KZR80" s="1"/>
      <c r="KZS80" s="1"/>
      <c r="KZT80" s="1"/>
      <c r="KZU80" s="1"/>
      <c r="KZV80" s="1"/>
      <c r="KZW80" s="1"/>
      <c r="KZX80" s="1"/>
      <c r="KZY80" s="1"/>
      <c r="KZZ80" s="1"/>
      <c r="LAA80" s="1"/>
      <c r="LAB80" s="1"/>
      <c r="LAC80" s="1"/>
      <c r="LAD80" s="1"/>
      <c r="LAE80" s="1"/>
      <c r="LAF80" s="1"/>
      <c r="LAG80" s="1"/>
      <c r="LAH80" s="1"/>
      <c r="LAI80" s="1"/>
      <c r="LAJ80" s="1"/>
      <c r="LAK80" s="1"/>
      <c r="LAL80" s="1"/>
      <c r="LAM80" s="1"/>
      <c r="LAN80" s="1"/>
      <c r="LAO80" s="1"/>
      <c r="LAP80" s="1"/>
      <c r="LAQ80" s="1"/>
      <c r="LAR80" s="1"/>
      <c r="LAS80" s="1"/>
      <c r="LAT80" s="1"/>
      <c r="LAU80" s="1"/>
      <c r="LAV80" s="1"/>
      <c r="LAW80" s="1"/>
      <c r="LAX80" s="1"/>
      <c r="LAY80" s="1"/>
      <c r="LAZ80" s="1"/>
      <c r="LBA80" s="1"/>
      <c r="LBB80" s="1"/>
      <c r="LBC80" s="1"/>
      <c r="LBD80" s="1"/>
      <c r="LBE80" s="1"/>
      <c r="LBF80" s="1"/>
      <c r="LBG80" s="1"/>
      <c r="LBH80" s="1"/>
      <c r="LBI80" s="1"/>
      <c r="LBJ80" s="1"/>
      <c r="LBK80" s="1"/>
      <c r="LBL80" s="1"/>
      <c r="LBM80" s="1"/>
      <c r="LBN80" s="1"/>
      <c r="LBO80" s="1"/>
      <c r="LBP80" s="1"/>
      <c r="LBQ80" s="1"/>
      <c r="LBR80" s="1"/>
      <c r="LBS80" s="1"/>
      <c r="LBT80" s="1"/>
      <c r="LBU80" s="1"/>
      <c r="LBV80" s="1"/>
      <c r="LBW80" s="1"/>
      <c r="LBX80" s="1"/>
      <c r="LBY80" s="1"/>
      <c r="LBZ80" s="1"/>
      <c r="LCA80" s="1"/>
      <c r="LCB80" s="1"/>
      <c r="LCC80" s="1"/>
      <c r="LCD80" s="1"/>
      <c r="LCE80" s="1"/>
      <c r="LCF80" s="1"/>
      <c r="LCG80" s="1"/>
      <c r="LCH80" s="1"/>
      <c r="LCI80" s="1"/>
      <c r="LCJ80" s="1"/>
      <c r="LCK80" s="1"/>
      <c r="LCL80" s="1"/>
      <c r="LCM80" s="1"/>
      <c r="LCN80" s="1"/>
      <c r="LCO80" s="1"/>
      <c r="LCP80" s="1"/>
      <c r="LCQ80" s="1"/>
      <c r="LCR80" s="1"/>
      <c r="LCS80" s="1"/>
      <c r="LCT80" s="1"/>
      <c r="LCU80" s="1"/>
      <c r="LCV80" s="1"/>
      <c r="LCW80" s="1"/>
      <c r="LCX80" s="1"/>
      <c r="LCY80" s="1"/>
      <c r="LCZ80" s="1"/>
      <c r="LDA80" s="1"/>
      <c r="LDB80" s="1"/>
      <c r="LDC80" s="1"/>
      <c r="LDD80" s="1"/>
      <c r="LDE80" s="1"/>
      <c r="LDF80" s="1"/>
      <c r="LDG80" s="1"/>
      <c r="LDH80" s="1"/>
      <c r="LDI80" s="1"/>
      <c r="LDJ80" s="1"/>
      <c r="LDK80" s="1"/>
      <c r="LDL80" s="1"/>
      <c r="LDM80" s="1"/>
      <c r="LDN80" s="1"/>
      <c r="LDO80" s="1"/>
      <c r="LDP80" s="1"/>
      <c r="LDQ80" s="1"/>
      <c r="LDR80" s="1"/>
      <c r="LDS80" s="1"/>
      <c r="LDT80" s="1"/>
      <c r="LDU80" s="1"/>
      <c r="LDV80" s="1"/>
      <c r="LDW80" s="1"/>
      <c r="LDX80" s="1"/>
      <c r="LDY80" s="1"/>
      <c r="LDZ80" s="1"/>
      <c r="LEA80" s="1"/>
      <c r="LEB80" s="1"/>
      <c r="LEC80" s="1"/>
      <c r="LED80" s="1"/>
      <c r="LEE80" s="1"/>
      <c r="LEF80" s="1"/>
      <c r="LEG80" s="1"/>
      <c r="LEH80" s="1"/>
      <c r="LEI80" s="1"/>
      <c r="LEJ80" s="1"/>
      <c r="LEK80" s="1"/>
      <c r="LEL80" s="1"/>
      <c r="LEM80" s="1"/>
      <c r="LEN80" s="1"/>
      <c r="LEO80" s="1"/>
      <c r="LEP80" s="1"/>
      <c r="LEQ80" s="1"/>
      <c r="LER80" s="1"/>
      <c r="LES80" s="1"/>
      <c r="LET80" s="1"/>
      <c r="LEU80" s="1"/>
      <c r="LEV80" s="1"/>
      <c r="LEW80" s="1"/>
      <c r="LEX80" s="1"/>
      <c r="LEY80" s="1"/>
      <c r="LEZ80" s="1"/>
      <c r="LFA80" s="1"/>
      <c r="LFB80" s="1"/>
      <c r="LFC80" s="1"/>
      <c r="LFD80" s="1"/>
      <c r="LFE80" s="1"/>
      <c r="LFF80" s="1"/>
      <c r="LFG80" s="1"/>
      <c r="LFH80" s="1"/>
      <c r="LFI80" s="1"/>
      <c r="LFJ80" s="1"/>
      <c r="LFK80" s="1"/>
      <c r="LFL80" s="1"/>
      <c r="LFM80" s="1"/>
      <c r="LFN80" s="1"/>
      <c r="LFO80" s="1"/>
      <c r="LFP80" s="1"/>
      <c r="LFQ80" s="1"/>
      <c r="LFR80" s="1"/>
      <c r="LFS80" s="1"/>
      <c r="LFT80" s="1"/>
      <c r="LFU80" s="1"/>
      <c r="LFV80" s="1"/>
      <c r="LFW80" s="1"/>
      <c r="LFX80" s="1"/>
      <c r="LFY80" s="1"/>
      <c r="LFZ80" s="1"/>
      <c r="LGA80" s="1"/>
      <c r="LGB80" s="1"/>
      <c r="LGC80" s="1"/>
      <c r="LGD80" s="1"/>
      <c r="LGE80" s="1"/>
      <c r="LGF80" s="1"/>
      <c r="LGG80" s="1"/>
      <c r="LGH80" s="1"/>
      <c r="LGI80" s="1"/>
      <c r="LGJ80" s="1"/>
      <c r="LGK80" s="1"/>
      <c r="LGL80" s="1"/>
      <c r="LGM80" s="1"/>
      <c r="LGN80" s="1"/>
      <c r="LGO80" s="1"/>
      <c r="LGP80" s="1"/>
      <c r="LGQ80" s="1"/>
      <c r="LGR80" s="1"/>
      <c r="LGS80" s="1"/>
      <c r="LGT80" s="1"/>
      <c r="LGU80" s="1"/>
      <c r="LGV80" s="1"/>
      <c r="LGW80" s="1"/>
      <c r="LGX80" s="1"/>
      <c r="LGY80" s="1"/>
      <c r="LGZ80" s="1"/>
      <c r="LHA80" s="1"/>
      <c r="LHB80" s="1"/>
      <c r="LHC80" s="1"/>
      <c r="LHD80" s="1"/>
      <c r="LHE80" s="1"/>
      <c r="LHF80" s="1"/>
      <c r="LHG80" s="1"/>
      <c r="LHH80" s="1"/>
      <c r="LHI80" s="1"/>
      <c r="LHJ80" s="1"/>
      <c r="LHK80" s="1"/>
      <c r="LHL80" s="1"/>
      <c r="LHM80" s="1"/>
      <c r="LHN80" s="1"/>
      <c r="LHO80" s="1"/>
      <c r="LHP80" s="1"/>
      <c r="LHQ80" s="1"/>
      <c r="LHR80" s="1"/>
      <c r="LHS80" s="1"/>
      <c r="LHT80" s="1"/>
      <c r="LHU80" s="1"/>
      <c r="LHV80" s="1"/>
      <c r="LHW80" s="1"/>
      <c r="LHX80" s="1"/>
      <c r="LHY80" s="1"/>
      <c r="LHZ80" s="1"/>
      <c r="LIA80" s="1"/>
      <c r="LIB80" s="1"/>
      <c r="LIC80" s="1"/>
      <c r="LID80" s="1"/>
      <c r="LIE80" s="1"/>
      <c r="LIF80" s="1"/>
      <c r="LIG80" s="1"/>
      <c r="LIH80" s="1"/>
      <c r="LII80" s="1"/>
      <c r="LIJ80" s="1"/>
      <c r="LIK80" s="1"/>
      <c r="LIL80" s="1"/>
      <c r="LIM80" s="1"/>
      <c r="LIN80" s="1"/>
      <c r="LIO80" s="1"/>
      <c r="LIP80" s="1"/>
      <c r="LIQ80" s="1"/>
      <c r="LIR80" s="1"/>
      <c r="LIS80" s="1"/>
      <c r="LIT80" s="1"/>
      <c r="LIU80" s="1"/>
      <c r="LIV80" s="1"/>
      <c r="LIW80" s="1"/>
      <c r="LIX80" s="1"/>
      <c r="LIY80" s="1"/>
      <c r="LIZ80" s="1"/>
      <c r="LJA80" s="1"/>
      <c r="LJB80" s="1"/>
      <c r="LJC80" s="1"/>
      <c r="LJD80" s="1"/>
      <c r="LJE80" s="1"/>
      <c r="LJF80" s="1"/>
      <c r="LJG80" s="1"/>
      <c r="LJH80" s="1"/>
      <c r="LJI80" s="1"/>
      <c r="LJJ80" s="1"/>
      <c r="LJK80" s="1"/>
      <c r="LJL80" s="1"/>
      <c r="LJM80" s="1"/>
      <c r="LJN80" s="1"/>
      <c r="LJO80" s="1"/>
      <c r="LJP80" s="1"/>
      <c r="LJQ80" s="1"/>
      <c r="LJR80" s="1"/>
      <c r="LJS80" s="1"/>
      <c r="LJT80" s="1"/>
      <c r="LJU80" s="1"/>
      <c r="LJV80" s="1"/>
      <c r="LJW80" s="1"/>
      <c r="LJX80" s="1"/>
      <c r="LJY80" s="1"/>
      <c r="LJZ80" s="1"/>
      <c r="LKA80" s="1"/>
      <c r="LKB80" s="1"/>
      <c r="LKC80" s="1"/>
      <c r="LKD80" s="1"/>
      <c r="LKE80" s="1"/>
      <c r="LKF80" s="1"/>
      <c r="LKG80" s="1"/>
      <c r="LKH80" s="1"/>
      <c r="LKI80" s="1"/>
      <c r="LKJ80" s="1"/>
      <c r="LKK80" s="1"/>
      <c r="LKL80" s="1"/>
      <c r="LKM80" s="1"/>
      <c r="LKN80" s="1"/>
      <c r="LKO80" s="1"/>
      <c r="LKP80" s="1"/>
      <c r="LKQ80" s="1"/>
      <c r="LKR80" s="1"/>
      <c r="LKS80" s="1"/>
      <c r="LKT80" s="1"/>
      <c r="LKU80" s="1"/>
      <c r="LKV80" s="1"/>
      <c r="LKW80" s="1"/>
      <c r="LKX80" s="1"/>
      <c r="LKY80" s="1"/>
      <c r="LKZ80" s="1"/>
      <c r="LLA80" s="1"/>
      <c r="LLB80" s="1"/>
      <c r="LLC80" s="1"/>
      <c r="LLD80" s="1"/>
      <c r="LLE80" s="1"/>
      <c r="LLF80" s="1"/>
      <c r="LLG80" s="1"/>
      <c r="LLH80" s="1"/>
      <c r="LLI80" s="1"/>
      <c r="LLJ80" s="1"/>
      <c r="LLK80" s="1"/>
      <c r="LLL80" s="1"/>
      <c r="LLM80" s="1"/>
      <c r="LLN80" s="1"/>
      <c r="LLO80" s="1"/>
      <c r="LLP80" s="1"/>
      <c r="LLQ80" s="1"/>
      <c r="LLR80" s="1"/>
      <c r="LLS80" s="1"/>
      <c r="LLT80" s="1"/>
      <c r="LLU80" s="1"/>
      <c r="LLV80" s="1"/>
      <c r="LLW80" s="1"/>
      <c r="LLX80" s="1"/>
      <c r="LLY80" s="1"/>
      <c r="LLZ80" s="1"/>
      <c r="LMA80" s="1"/>
      <c r="LMB80" s="1"/>
      <c r="LMC80" s="1"/>
      <c r="LMD80" s="1"/>
      <c r="LME80" s="1"/>
      <c r="LMF80" s="1"/>
      <c r="LMG80" s="1"/>
      <c r="LMH80" s="1"/>
      <c r="LMI80" s="1"/>
      <c r="LMJ80" s="1"/>
      <c r="LMK80" s="1"/>
      <c r="LML80" s="1"/>
      <c r="LMM80" s="1"/>
      <c r="LMN80" s="1"/>
      <c r="LMO80" s="1"/>
      <c r="LMP80" s="1"/>
      <c r="LMQ80" s="1"/>
      <c r="LMR80" s="1"/>
      <c r="LMS80" s="1"/>
      <c r="LMT80" s="1"/>
      <c r="LMU80" s="1"/>
      <c r="LMV80" s="1"/>
      <c r="LMW80" s="1"/>
      <c r="LMX80" s="1"/>
      <c r="LMY80" s="1"/>
      <c r="LMZ80" s="1"/>
      <c r="LNA80" s="1"/>
      <c r="LNB80" s="1"/>
      <c r="LNC80" s="1"/>
      <c r="LND80" s="1"/>
      <c r="LNE80" s="1"/>
      <c r="LNF80" s="1"/>
      <c r="LNG80" s="1"/>
      <c r="LNH80" s="1"/>
      <c r="LNI80" s="1"/>
      <c r="LNJ80" s="1"/>
      <c r="LNK80" s="1"/>
      <c r="LNL80" s="1"/>
      <c r="LNM80" s="1"/>
      <c r="LNN80" s="1"/>
      <c r="LNO80" s="1"/>
      <c r="LNP80" s="1"/>
      <c r="LNQ80" s="1"/>
      <c r="LNR80" s="1"/>
      <c r="LNS80" s="1"/>
      <c r="LNT80" s="1"/>
      <c r="LNU80" s="1"/>
      <c r="LNV80" s="1"/>
      <c r="LNW80" s="1"/>
      <c r="LNX80" s="1"/>
      <c r="LNY80" s="1"/>
      <c r="LNZ80" s="1"/>
      <c r="LOA80" s="1"/>
      <c r="LOB80" s="1"/>
      <c r="LOC80" s="1"/>
      <c r="LOD80" s="1"/>
      <c r="LOE80" s="1"/>
      <c r="LOF80" s="1"/>
      <c r="LOG80" s="1"/>
      <c r="LOH80" s="1"/>
      <c r="LOI80" s="1"/>
      <c r="LOJ80" s="1"/>
      <c r="LOK80" s="1"/>
      <c r="LOL80" s="1"/>
      <c r="LOM80" s="1"/>
      <c r="LON80" s="1"/>
      <c r="LOO80" s="1"/>
      <c r="LOP80" s="1"/>
      <c r="LOQ80" s="1"/>
      <c r="LOR80" s="1"/>
      <c r="LOS80" s="1"/>
      <c r="LOT80" s="1"/>
      <c r="LOU80" s="1"/>
      <c r="LOV80" s="1"/>
      <c r="LOW80" s="1"/>
      <c r="LOX80" s="1"/>
      <c r="LOY80" s="1"/>
      <c r="LOZ80" s="1"/>
      <c r="LPA80" s="1"/>
      <c r="LPB80" s="1"/>
      <c r="LPC80" s="1"/>
      <c r="LPD80" s="1"/>
      <c r="LPE80" s="1"/>
      <c r="LPF80" s="1"/>
      <c r="LPG80" s="1"/>
      <c r="LPH80" s="1"/>
      <c r="LPI80" s="1"/>
      <c r="LPJ80" s="1"/>
      <c r="LPK80" s="1"/>
      <c r="LPL80" s="1"/>
      <c r="LPM80" s="1"/>
      <c r="LPN80" s="1"/>
      <c r="LPO80" s="1"/>
      <c r="LPP80" s="1"/>
      <c r="LPQ80" s="1"/>
      <c r="LPR80" s="1"/>
      <c r="LPS80" s="1"/>
      <c r="LPT80" s="1"/>
      <c r="LPU80" s="1"/>
      <c r="LPV80" s="1"/>
      <c r="LPW80" s="1"/>
      <c r="LPX80" s="1"/>
      <c r="LPY80" s="1"/>
      <c r="LPZ80" s="1"/>
      <c r="LQA80" s="1"/>
      <c r="LQB80" s="1"/>
      <c r="LQC80" s="1"/>
      <c r="LQD80" s="1"/>
      <c r="LQE80" s="1"/>
      <c r="LQF80" s="1"/>
      <c r="LQG80" s="1"/>
      <c r="LQH80" s="1"/>
      <c r="LQI80" s="1"/>
      <c r="LQJ80" s="1"/>
      <c r="LQK80" s="1"/>
      <c r="LQL80" s="1"/>
      <c r="LQM80" s="1"/>
      <c r="LQN80" s="1"/>
      <c r="LQO80" s="1"/>
      <c r="LQP80" s="1"/>
      <c r="LQQ80" s="1"/>
      <c r="LQR80" s="1"/>
      <c r="LQS80" s="1"/>
      <c r="LQT80" s="1"/>
      <c r="LQU80" s="1"/>
      <c r="LQV80" s="1"/>
      <c r="LQW80" s="1"/>
      <c r="LQX80" s="1"/>
      <c r="LQY80" s="1"/>
      <c r="LQZ80" s="1"/>
      <c r="LRA80" s="1"/>
      <c r="LRB80" s="1"/>
      <c r="LRC80" s="1"/>
      <c r="LRD80" s="1"/>
      <c r="LRE80" s="1"/>
      <c r="LRF80" s="1"/>
      <c r="LRG80" s="1"/>
      <c r="LRH80" s="1"/>
      <c r="LRI80" s="1"/>
      <c r="LRJ80" s="1"/>
      <c r="LRK80" s="1"/>
      <c r="LRL80" s="1"/>
      <c r="LRM80" s="1"/>
      <c r="LRN80" s="1"/>
      <c r="LRO80" s="1"/>
      <c r="LRP80" s="1"/>
      <c r="LRQ80" s="1"/>
      <c r="LRR80" s="1"/>
      <c r="LRS80" s="1"/>
      <c r="LRT80" s="1"/>
      <c r="LRU80" s="1"/>
      <c r="LRV80" s="1"/>
      <c r="LRW80" s="1"/>
      <c r="LRX80" s="1"/>
      <c r="LRY80" s="1"/>
      <c r="LRZ80" s="1"/>
      <c r="LSA80" s="1"/>
      <c r="LSB80" s="1"/>
      <c r="LSC80" s="1"/>
      <c r="LSD80" s="1"/>
      <c r="LSE80" s="1"/>
      <c r="LSF80" s="1"/>
      <c r="LSG80" s="1"/>
      <c r="LSH80" s="1"/>
      <c r="LSI80" s="1"/>
      <c r="LSJ80" s="1"/>
      <c r="LSK80" s="1"/>
      <c r="LSL80" s="1"/>
      <c r="LSM80" s="1"/>
      <c r="LSN80" s="1"/>
      <c r="LSO80" s="1"/>
      <c r="LSP80" s="1"/>
      <c r="LSQ80" s="1"/>
      <c r="LSR80" s="1"/>
      <c r="LSS80" s="1"/>
      <c r="LST80" s="1"/>
      <c r="LSU80" s="1"/>
      <c r="LSV80" s="1"/>
      <c r="LSW80" s="1"/>
      <c r="LSX80" s="1"/>
      <c r="LSY80" s="1"/>
      <c r="LSZ80" s="1"/>
      <c r="LTA80" s="1"/>
      <c r="LTB80" s="1"/>
      <c r="LTC80" s="1"/>
      <c r="LTD80" s="1"/>
      <c r="LTE80" s="1"/>
      <c r="LTF80" s="1"/>
      <c r="LTG80" s="1"/>
      <c r="LTH80" s="1"/>
      <c r="LTI80" s="1"/>
      <c r="LTJ80" s="1"/>
      <c r="LTK80" s="1"/>
      <c r="LTL80" s="1"/>
      <c r="LTM80" s="1"/>
      <c r="LTN80" s="1"/>
      <c r="LTO80" s="1"/>
      <c r="LTP80" s="1"/>
      <c r="LTQ80" s="1"/>
      <c r="LTR80" s="1"/>
      <c r="LTS80" s="1"/>
      <c r="LTT80" s="1"/>
      <c r="LTU80" s="1"/>
      <c r="LTV80" s="1"/>
      <c r="LTW80" s="1"/>
      <c r="LTX80" s="1"/>
      <c r="LTY80" s="1"/>
      <c r="LTZ80" s="1"/>
      <c r="LUA80" s="1"/>
      <c r="LUB80" s="1"/>
      <c r="LUC80" s="1"/>
      <c r="LUD80" s="1"/>
      <c r="LUE80" s="1"/>
      <c r="LUF80" s="1"/>
      <c r="LUG80" s="1"/>
      <c r="LUH80" s="1"/>
      <c r="LUI80" s="1"/>
      <c r="LUJ80" s="1"/>
      <c r="LUK80" s="1"/>
      <c r="LUL80" s="1"/>
      <c r="LUM80" s="1"/>
      <c r="LUN80" s="1"/>
      <c r="LUO80" s="1"/>
      <c r="LUP80" s="1"/>
      <c r="LUQ80" s="1"/>
      <c r="LUR80" s="1"/>
      <c r="LUS80" s="1"/>
      <c r="LUT80" s="1"/>
      <c r="LUU80" s="1"/>
      <c r="LUV80" s="1"/>
      <c r="LUW80" s="1"/>
      <c r="LUX80" s="1"/>
      <c r="LUY80" s="1"/>
      <c r="LUZ80" s="1"/>
      <c r="LVA80" s="1"/>
      <c r="LVB80" s="1"/>
      <c r="LVC80" s="1"/>
      <c r="LVD80" s="1"/>
      <c r="LVE80" s="1"/>
      <c r="LVF80" s="1"/>
      <c r="LVG80" s="1"/>
      <c r="LVH80" s="1"/>
      <c r="LVI80" s="1"/>
      <c r="LVJ80" s="1"/>
      <c r="LVK80" s="1"/>
      <c r="LVL80" s="1"/>
      <c r="LVM80" s="1"/>
      <c r="LVN80" s="1"/>
      <c r="LVO80" s="1"/>
      <c r="LVP80" s="1"/>
      <c r="LVQ80" s="1"/>
      <c r="LVR80" s="1"/>
      <c r="LVS80" s="1"/>
      <c r="LVT80" s="1"/>
      <c r="LVU80" s="1"/>
      <c r="LVV80" s="1"/>
      <c r="LVW80" s="1"/>
      <c r="LVX80" s="1"/>
      <c r="LVY80" s="1"/>
      <c r="LVZ80" s="1"/>
      <c r="LWA80" s="1"/>
      <c r="LWB80" s="1"/>
      <c r="LWC80" s="1"/>
      <c r="LWD80" s="1"/>
      <c r="LWE80" s="1"/>
      <c r="LWF80" s="1"/>
      <c r="LWG80" s="1"/>
      <c r="LWH80" s="1"/>
      <c r="LWI80" s="1"/>
      <c r="LWJ80" s="1"/>
      <c r="LWK80" s="1"/>
      <c r="LWL80" s="1"/>
      <c r="LWM80" s="1"/>
      <c r="LWN80" s="1"/>
      <c r="LWO80" s="1"/>
      <c r="LWP80" s="1"/>
      <c r="LWQ80" s="1"/>
      <c r="LWR80" s="1"/>
      <c r="LWS80" s="1"/>
      <c r="LWT80" s="1"/>
      <c r="LWU80" s="1"/>
      <c r="LWV80" s="1"/>
      <c r="LWW80" s="1"/>
      <c r="LWX80" s="1"/>
      <c r="LWY80" s="1"/>
      <c r="LWZ80" s="1"/>
      <c r="LXA80" s="1"/>
      <c r="LXB80" s="1"/>
      <c r="LXC80" s="1"/>
      <c r="LXD80" s="1"/>
      <c r="LXE80" s="1"/>
      <c r="LXF80" s="1"/>
      <c r="LXG80" s="1"/>
      <c r="LXH80" s="1"/>
      <c r="LXI80" s="1"/>
      <c r="LXJ80" s="1"/>
      <c r="LXK80" s="1"/>
      <c r="LXL80" s="1"/>
      <c r="LXM80" s="1"/>
      <c r="LXN80" s="1"/>
      <c r="LXO80" s="1"/>
      <c r="LXP80" s="1"/>
      <c r="LXQ80" s="1"/>
      <c r="LXR80" s="1"/>
      <c r="LXS80" s="1"/>
      <c r="LXT80" s="1"/>
      <c r="LXU80" s="1"/>
      <c r="LXV80" s="1"/>
      <c r="LXW80" s="1"/>
      <c r="LXX80" s="1"/>
      <c r="LXY80" s="1"/>
      <c r="LXZ80" s="1"/>
      <c r="LYA80" s="1"/>
      <c r="LYB80" s="1"/>
      <c r="LYC80" s="1"/>
      <c r="LYD80" s="1"/>
      <c r="LYE80" s="1"/>
      <c r="LYF80" s="1"/>
      <c r="LYG80" s="1"/>
      <c r="LYH80" s="1"/>
      <c r="LYI80" s="1"/>
      <c r="LYJ80" s="1"/>
      <c r="LYK80" s="1"/>
      <c r="LYL80" s="1"/>
      <c r="LYM80" s="1"/>
      <c r="LYN80" s="1"/>
      <c r="LYO80" s="1"/>
      <c r="LYP80" s="1"/>
      <c r="LYQ80" s="1"/>
      <c r="LYR80" s="1"/>
      <c r="LYS80" s="1"/>
      <c r="LYT80" s="1"/>
      <c r="LYU80" s="1"/>
      <c r="LYV80" s="1"/>
      <c r="LYW80" s="1"/>
      <c r="LYX80" s="1"/>
      <c r="LYY80" s="1"/>
      <c r="LYZ80" s="1"/>
      <c r="LZA80" s="1"/>
      <c r="LZB80" s="1"/>
      <c r="LZC80" s="1"/>
      <c r="LZD80" s="1"/>
      <c r="LZE80" s="1"/>
      <c r="LZF80" s="1"/>
      <c r="LZG80" s="1"/>
      <c r="LZH80" s="1"/>
      <c r="LZI80" s="1"/>
      <c r="LZJ80" s="1"/>
      <c r="LZK80" s="1"/>
      <c r="LZL80" s="1"/>
      <c r="LZM80" s="1"/>
      <c r="LZN80" s="1"/>
      <c r="LZO80" s="1"/>
      <c r="LZP80" s="1"/>
      <c r="LZQ80" s="1"/>
      <c r="LZR80" s="1"/>
      <c r="LZS80" s="1"/>
      <c r="LZT80" s="1"/>
      <c r="LZU80" s="1"/>
      <c r="LZV80" s="1"/>
      <c r="LZW80" s="1"/>
      <c r="LZX80" s="1"/>
      <c r="LZY80" s="1"/>
      <c r="LZZ80" s="1"/>
      <c r="MAA80" s="1"/>
      <c r="MAB80" s="1"/>
      <c r="MAC80" s="1"/>
      <c r="MAD80" s="1"/>
      <c r="MAE80" s="1"/>
      <c r="MAF80" s="1"/>
      <c r="MAG80" s="1"/>
      <c r="MAH80" s="1"/>
      <c r="MAI80" s="1"/>
      <c r="MAJ80" s="1"/>
      <c r="MAK80" s="1"/>
      <c r="MAL80" s="1"/>
      <c r="MAM80" s="1"/>
      <c r="MAN80" s="1"/>
      <c r="MAO80" s="1"/>
      <c r="MAP80" s="1"/>
      <c r="MAQ80" s="1"/>
      <c r="MAR80" s="1"/>
      <c r="MAS80" s="1"/>
      <c r="MAT80" s="1"/>
      <c r="MAU80" s="1"/>
      <c r="MAV80" s="1"/>
      <c r="MAW80" s="1"/>
      <c r="MAX80" s="1"/>
      <c r="MAY80" s="1"/>
      <c r="MAZ80" s="1"/>
      <c r="MBA80" s="1"/>
      <c r="MBB80" s="1"/>
      <c r="MBC80" s="1"/>
      <c r="MBD80" s="1"/>
      <c r="MBE80" s="1"/>
      <c r="MBF80" s="1"/>
      <c r="MBG80" s="1"/>
      <c r="MBH80" s="1"/>
      <c r="MBI80" s="1"/>
      <c r="MBJ80" s="1"/>
      <c r="MBK80" s="1"/>
      <c r="MBL80" s="1"/>
      <c r="MBM80" s="1"/>
      <c r="MBN80" s="1"/>
      <c r="MBO80" s="1"/>
      <c r="MBP80" s="1"/>
      <c r="MBQ80" s="1"/>
      <c r="MBR80" s="1"/>
      <c r="MBS80" s="1"/>
      <c r="MBT80" s="1"/>
      <c r="MBU80" s="1"/>
      <c r="MBV80" s="1"/>
      <c r="MBW80" s="1"/>
      <c r="MBX80" s="1"/>
      <c r="MBY80" s="1"/>
      <c r="MBZ80" s="1"/>
      <c r="MCA80" s="1"/>
      <c r="MCB80" s="1"/>
      <c r="MCC80" s="1"/>
      <c r="MCD80" s="1"/>
      <c r="MCE80" s="1"/>
      <c r="MCF80" s="1"/>
      <c r="MCG80" s="1"/>
      <c r="MCH80" s="1"/>
      <c r="MCI80" s="1"/>
      <c r="MCJ80" s="1"/>
      <c r="MCK80" s="1"/>
      <c r="MCL80" s="1"/>
      <c r="MCM80" s="1"/>
      <c r="MCN80" s="1"/>
      <c r="MCO80" s="1"/>
      <c r="MCP80" s="1"/>
      <c r="MCQ80" s="1"/>
      <c r="MCR80" s="1"/>
      <c r="MCS80" s="1"/>
      <c r="MCT80" s="1"/>
      <c r="MCU80" s="1"/>
      <c r="MCV80" s="1"/>
      <c r="MCW80" s="1"/>
      <c r="MCX80" s="1"/>
      <c r="MCY80" s="1"/>
      <c r="MCZ80" s="1"/>
      <c r="MDA80" s="1"/>
      <c r="MDB80" s="1"/>
      <c r="MDC80" s="1"/>
      <c r="MDD80" s="1"/>
      <c r="MDE80" s="1"/>
      <c r="MDF80" s="1"/>
      <c r="MDG80" s="1"/>
      <c r="MDH80" s="1"/>
      <c r="MDI80" s="1"/>
      <c r="MDJ80" s="1"/>
      <c r="MDK80" s="1"/>
      <c r="MDL80" s="1"/>
      <c r="MDM80" s="1"/>
      <c r="MDN80" s="1"/>
      <c r="MDO80" s="1"/>
      <c r="MDP80" s="1"/>
      <c r="MDQ80" s="1"/>
      <c r="MDR80" s="1"/>
      <c r="MDS80" s="1"/>
      <c r="MDT80" s="1"/>
      <c r="MDU80" s="1"/>
      <c r="MDV80" s="1"/>
      <c r="MDW80" s="1"/>
      <c r="MDX80" s="1"/>
      <c r="MDY80" s="1"/>
      <c r="MDZ80" s="1"/>
      <c r="MEA80" s="1"/>
      <c r="MEB80" s="1"/>
      <c r="MEC80" s="1"/>
      <c r="MED80" s="1"/>
      <c r="MEE80" s="1"/>
      <c r="MEF80" s="1"/>
      <c r="MEG80" s="1"/>
      <c r="MEH80" s="1"/>
      <c r="MEI80" s="1"/>
      <c r="MEJ80" s="1"/>
      <c r="MEK80" s="1"/>
      <c r="MEL80" s="1"/>
      <c r="MEM80" s="1"/>
      <c r="MEN80" s="1"/>
      <c r="MEO80" s="1"/>
      <c r="MEP80" s="1"/>
      <c r="MEQ80" s="1"/>
      <c r="MER80" s="1"/>
      <c r="MES80" s="1"/>
      <c r="MET80" s="1"/>
      <c r="MEU80" s="1"/>
      <c r="MEV80" s="1"/>
      <c r="MEW80" s="1"/>
      <c r="MEX80" s="1"/>
      <c r="MEY80" s="1"/>
      <c r="MEZ80" s="1"/>
      <c r="MFA80" s="1"/>
      <c r="MFB80" s="1"/>
      <c r="MFC80" s="1"/>
      <c r="MFD80" s="1"/>
      <c r="MFE80" s="1"/>
      <c r="MFF80" s="1"/>
      <c r="MFG80" s="1"/>
      <c r="MFH80" s="1"/>
      <c r="MFI80" s="1"/>
      <c r="MFJ80" s="1"/>
      <c r="MFK80" s="1"/>
      <c r="MFL80" s="1"/>
      <c r="MFM80" s="1"/>
      <c r="MFN80" s="1"/>
      <c r="MFO80" s="1"/>
      <c r="MFP80" s="1"/>
      <c r="MFQ80" s="1"/>
      <c r="MFR80" s="1"/>
      <c r="MFS80" s="1"/>
      <c r="MFT80" s="1"/>
      <c r="MFU80" s="1"/>
      <c r="MFV80" s="1"/>
      <c r="MFW80" s="1"/>
      <c r="MFX80" s="1"/>
      <c r="MFY80" s="1"/>
      <c r="MFZ80" s="1"/>
      <c r="MGA80" s="1"/>
      <c r="MGB80" s="1"/>
      <c r="MGC80" s="1"/>
      <c r="MGD80" s="1"/>
      <c r="MGE80" s="1"/>
      <c r="MGF80" s="1"/>
      <c r="MGG80" s="1"/>
      <c r="MGH80" s="1"/>
      <c r="MGI80" s="1"/>
      <c r="MGJ80" s="1"/>
      <c r="MGK80" s="1"/>
      <c r="MGL80" s="1"/>
      <c r="MGM80" s="1"/>
      <c r="MGN80" s="1"/>
      <c r="MGO80" s="1"/>
      <c r="MGP80" s="1"/>
      <c r="MGQ80" s="1"/>
      <c r="MGR80" s="1"/>
      <c r="MGS80" s="1"/>
      <c r="MGT80" s="1"/>
      <c r="MGU80" s="1"/>
      <c r="MGV80" s="1"/>
      <c r="MGW80" s="1"/>
      <c r="MGX80" s="1"/>
      <c r="MGY80" s="1"/>
      <c r="MGZ80" s="1"/>
      <c r="MHA80" s="1"/>
      <c r="MHB80" s="1"/>
      <c r="MHC80" s="1"/>
      <c r="MHD80" s="1"/>
      <c r="MHE80" s="1"/>
      <c r="MHF80" s="1"/>
      <c r="MHG80" s="1"/>
      <c r="MHH80" s="1"/>
      <c r="MHI80" s="1"/>
      <c r="MHJ80" s="1"/>
      <c r="MHK80" s="1"/>
      <c r="MHL80" s="1"/>
      <c r="MHM80" s="1"/>
      <c r="MHN80" s="1"/>
      <c r="MHO80" s="1"/>
      <c r="MHP80" s="1"/>
      <c r="MHQ80" s="1"/>
      <c r="MHR80" s="1"/>
      <c r="MHS80" s="1"/>
      <c r="MHT80" s="1"/>
      <c r="MHU80" s="1"/>
      <c r="MHV80" s="1"/>
      <c r="MHW80" s="1"/>
      <c r="MHX80" s="1"/>
      <c r="MHY80" s="1"/>
      <c r="MHZ80" s="1"/>
      <c r="MIA80" s="1"/>
      <c r="MIB80" s="1"/>
      <c r="MIC80" s="1"/>
      <c r="MID80" s="1"/>
      <c r="MIE80" s="1"/>
      <c r="MIF80" s="1"/>
      <c r="MIG80" s="1"/>
      <c r="MIH80" s="1"/>
      <c r="MII80" s="1"/>
      <c r="MIJ80" s="1"/>
      <c r="MIK80" s="1"/>
      <c r="MIL80" s="1"/>
      <c r="MIM80" s="1"/>
      <c r="MIN80" s="1"/>
      <c r="MIO80" s="1"/>
      <c r="MIP80" s="1"/>
      <c r="MIQ80" s="1"/>
      <c r="MIR80" s="1"/>
      <c r="MIS80" s="1"/>
      <c r="MIT80" s="1"/>
      <c r="MIU80" s="1"/>
      <c r="MIV80" s="1"/>
      <c r="MIW80" s="1"/>
      <c r="MIX80" s="1"/>
      <c r="MIY80" s="1"/>
      <c r="MIZ80" s="1"/>
      <c r="MJA80" s="1"/>
      <c r="MJB80" s="1"/>
      <c r="MJC80" s="1"/>
      <c r="MJD80" s="1"/>
      <c r="MJE80" s="1"/>
      <c r="MJF80" s="1"/>
      <c r="MJG80" s="1"/>
      <c r="MJH80" s="1"/>
      <c r="MJI80" s="1"/>
      <c r="MJJ80" s="1"/>
      <c r="MJK80" s="1"/>
      <c r="MJL80" s="1"/>
      <c r="MJM80" s="1"/>
      <c r="MJN80" s="1"/>
      <c r="MJO80" s="1"/>
      <c r="MJP80" s="1"/>
      <c r="MJQ80" s="1"/>
      <c r="MJR80" s="1"/>
      <c r="MJS80" s="1"/>
      <c r="MJT80" s="1"/>
      <c r="MJU80" s="1"/>
      <c r="MJV80" s="1"/>
      <c r="MJW80" s="1"/>
      <c r="MJX80" s="1"/>
      <c r="MJY80" s="1"/>
      <c r="MJZ80" s="1"/>
      <c r="MKA80" s="1"/>
      <c r="MKB80" s="1"/>
      <c r="MKC80" s="1"/>
      <c r="MKD80" s="1"/>
      <c r="MKE80" s="1"/>
      <c r="MKF80" s="1"/>
      <c r="MKG80" s="1"/>
      <c r="MKH80" s="1"/>
      <c r="MKI80" s="1"/>
      <c r="MKJ80" s="1"/>
      <c r="MKK80" s="1"/>
      <c r="MKL80" s="1"/>
      <c r="MKM80" s="1"/>
      <c r="MKN80" s="1"/>
      <c r="MKO80" s="1"/>
      <c r="MKP80" s="1"/>
      <c r="MKQ80" s="1"/>
      <c r="MKR80" s="1"/>
      <c r="MKS80" s="1"/>
      <c r="MKT80" s="1"/>
      <c r="MKU80" s="1"/>
      <c r="MKV80" s="1"/>
      <c r="MKW80" s="1"/>
      <c r="MKX80" s="1"/>
      <c r="MKY80" s="1"/>
      <c r="MKZ80" s="1"/>
      <c r="MLA80" s="1"/>
      <c r="MLB80" s="1"/>
      <c r="MLC80" s="1"/>
      <c r="MLD80" s="1"/>
      <c r="MLE80" s="1"/>
      <c r="MLF80" s="1"/>
      <c r="MLG80" s="1"/>
      <c r="MLH80" s="1"/>
      <c r="MLI80" s="1"/>
      <c r="MLJ80" s="1"/>
      <c r="MLK80" s="1"/>
      <c r="MLL80" s="1"/>
      <c r="MLM80" s="1"/>
      <c r="MLN80" s="1"/>
      <c r="MLO80" s="1"/>
      <c r="MLP80" s="1"/>
      <c r="MLQ80" s="1"/>
      <c r="MLR80" s="1"/>
      <c r="MLS80" s="1"/>
      <c r="MLT80" s="1"/>
      <c r="MLU80" s="1"/>
      <c r="MLV80" s="1"/>
      <c r="MLW80" s="1"/>
      <c r="MLX80" s="1"/>
      <c r="MLY80" s="1"/>
      <c r="MLZ80" s="1"/>
      <c r="MMA80" s="1"/>
      <c r="MMB80" s="1"/>
      <c r="MMC80" s="1"/>
      <c r="MMD80" s="1"/>
      <c r="MME80" s="1"/>
      <c r="MMF80" s="1"/>
      <c r="MMG80" s="1"/>
      <c r="MMH80" s="1"/>
      <c r="MMI80" s="1"/>
      <c r="MMJ80" s="1"/>
      <c r="MMK80" s="1"/>
      <c r="MML80" s="1"/>
      <c r="MMM80" s="1"/>
      <c r="MMN80" s="1"/>
      <c r="MMO80" s="1"/>
      <c r="MMP80" s="1"/>
      <c r="MMQ80" s="1"/>
      <c r="MMR80" s="1"/>
      <c r="MMS80" s="1"/>
      <c r="MMT80" s="1"/>
      <c r="MMU80" s="1"/>
      <c r="MMV80" s="1"/>
      <c r="MMW80" s="1"/>
      <c r="MMX80" s="1"/>
      <c r="MMY80" s="1"/>
      <c r="MMZ80" s="1"/>
      <c r="MNA80" s="1"/>
      <c r="MNB80" s="1"/>
      <c r="MNC80" s="1"/>
      <c r="MND80" s="1"/>
      <c r="MNE80" s="1"/>
      <c r="MNF80" s="1"/>
      <c r="MNG80" s="1"/>
      <c r="MNH80" s="1"/>
      <c r="MNI80" s="1"/>
      <c r="MNJ80" s="1"/>
      <c r="MNK80" s="1"/>
      <c r="MNL80" s="1"/>
      <c r="MNM80" s="1"/>
      <c r="MNN80" s="1"/>
      <c r="MNO80" s="1"/>
      <c r="MNP80" s="1"/>
      <c r="MNQ80" s="1"/>
      <c r="MNR80" s="1"/>
      <c r="MNS80" s="1"/>
      <c r="MNT80" s="1"/>
      <c r="MNU80" s="1"/>
      <c r="MNV80" s="1"/>
      <c r="MNW80" s="1"/>
      <c r="MNX80" s="1"/>
      <c r="MNY80" s="1"/>
      <c r="MNZ80" s="1"/>
      <c r="MOA80" s="1"/>
      <c r="MOB80" s="1"/>
      <c r="MOC80" s="1"/>
      <c r="MOD80" s="1"/>
      <c r="MOE80" s="1"/>
      <c r="MOF80" s="1"/>
      <c r="MOG80" s="1"/>
      <c r="MOH80" s="1"/>
      <c r="MOI80" s="1"/>
      <c r="MOJ80" s="1"/>
      <c r="MOK80" s="1"/>
      <c r="MOL80" s="1"/>
      <c r="MOM80" s="1"/>
      <c r="MON80" s="1"/>
      <c r="MOO80" s="1"/>
      <c r="MOP80" s="1"/>
      <c r="MOQ80" s="1"/>
      <c r="MOR80" s="1"/>
      <c r="MOS80" s="1"/>
      <c r="MOT80" s="1"/>
      <c r="MOU80" s="1"/>
      <c r="MOV80" s="1"/>
      <c r="MOW80" s="1"/>
      <c r="MOX80" s="1"/>
      <c r="MOY80" s="1"/>
      <c r="MOZ80" s="1"/>
      <c r="MPA80" s="1"/>
      <c r="MPB80" s="1"/>
      <c r="MPC80" s="1"/>
      <c r="MPD80" s="1"/>
      <c r="MPE80" s="1"/>
      <c r="MPF80" s="1"/>
      <c r="MPG80" s="1"/>
      <c r="MPH80" s="1"/>
      <c r="MPI80" s="1"/>
      <c r="MPJ80" s="1"/>
      <c r="MPK80" s="1"/>
      <c r="MPL80" s="1"/>
      <c r="MPM80" s="1"/>
      <c r="MPN80" s="1"/>
      <c r="MPO80" s="1"/>
      <c r="MPP80" s="1"/>
      <c r="MPQ80" s="1"/>
      <c r="MPR80" s="1"/>
      <c r="MPS80" s="1"/>
      <c r="MPT80" s="1"/>
      <c r="MPU80" s="1"/>
      <c r="MPV80" s="1"/>
      <c r="MPW80" s="1"/>
      <c r="MPX80" s="1"/>
      <c r="MPY80" s="1"/>
      <c r="MPZ80" s="1"/>
      <c r="MQA80" s="1"/>
      <c r="MQB80" s="1"/>
      <c r="MQC80" s="1"/>
      <c r="MQD80" s="1"/>
      <c r="MQE80" s="1"/>
      <c r="MQF80" s="1"/>
      <c r="MQG80" s="1"/>
      <c r="MQH80" s="1"/>
      <c r="MQI80" s="1"/>
      <c r="MQJ80" s="1"/>
      <c r="MQK80" s="1"/>
      <c r="MQL80" s="1"/>
      <c r="MQM80" s="1"/>
      <c r="MQN80" s="1"/>
      <c r="MQO80" s="1"/>
      <c r="MQP80" s="1"/>
      <c r="MQQ80" s="1"/>
      <c r="MQR80" s="1"/>
      <c r="MQS80" s="1"/>
      <c r="MQT80" s="1"/>
      <c r="MQU80" s="1"/>
      <c r="MQV80" s="1"/>
      <c r="MQW80" s="1"/>
      <c r="MQX80" s="1"/>
      <c r="MQY80" s="1"/>
      <c r="MQZ80" s="1"/>
      <c r="MRA80" s="1"/>
      <c r="MRB80" s="1"/>
      <c r="MRC80" s="1"/>
      <c r="MRD80" s="1"/>
      <c r="MRE80" s="1"/>
      <c r="MRF80" s="1"/>
      <c r="MRG80" s="1"/>
      <c r="MRH80" s="1"/>
      <c r="MRI80" s="1"/>
      <c r="MRJ80" s="1"/>
      <c r="MRK80" s="1"/>
      <c r="MRL80" s="1"/>
      <c r="MRM80" s="1"/>
      <c r="MRN80" s="1"/>
      <c r="MRO80" s="1"/>
      <c r="MRP80" s="1"/>
      <c r="MRQ80" s="1"/>
      <c r="MRR80" s="1"/>
      <c r="MRS80" s="1"/>
      <c r="MRT80" s="1"/>
      <c r="MRU80" s="1"/>
      <c r="MRV80" s="1"/>
      <c r="MRW80" s="1"/>
      <c r="MRX80" s="1"/>
      <c r="MRY80" s="1"/>
      <c r="MRZ80" s="1"/>
      <c r="MSA80" s="1"/>
      <c r="MSB80" s="1"/>
      <c r="MSC80" s="1"/>
      <c r="MSD80" s="1"/>
      <c r="MSE80" s="1"/>
      <c r="MSF80" s="1"/>
      <c r="MSG80" s="1"/>
      <c r="MSH80" s="1"/>
      <c r="MSI80" s="1"/>
      <c r="MSJ80" s="1"/>
      <c r="MSK80" s="1"/>
      <c r="MSL80" s="1"/>
      <c r="MSM80" s="1"/>
      <c r="MSN80" s="1"/>
      <c r="MSO80" s="1"/>
      <c r="MSP80" s="1"/>
      <c r="MSQ80" s="1"/>
      <c r="MSR80" s="1"/>
      <c r="MSS80" s="1"/>
      <c r="MST80" s="1"/>
      <c r="MSU80" s="1"/>
      <c r="MSV80" s="1"/>
      <c r="MSW80" s="1"/>
      <c r="MSX80" s="1"/>
      <c r="MSY80" s="1"/>
      <c r="MSZ80" s="1"/>
      <c r="MTA80" s="1"/>
      <c r="MTB80" s="1"/>
      <c r="MTC80" s="1"/>
      <c r="MTD80" s="1"/>
      <c r="MTE80" s="1"/>
      <c r="MTF80" s="1"/>
      <c r="MTG80" s="1"/>
      <c r="MTH80" s="1"/>
      <c r="MTI80" s="1"/>
      <c r="MTJ80" s="1"/>
      <c r="MTK80" s="1"/>
      <c r="MTL80" s="1"/>
      <c r="MTM80" s="1"/>
      <c r="MTN80" s="1"/>
      <c r="MTO80" s="1"/>
      <c r="MTP80" s="1"/>
      <c r="MTQ80" s="1"/>
      <c r="MTR80" s="1"/>
      <c r="MTS80" s="1"/>
      <c r="MTT80" s="1"/>
      <c r="MTU80" s="1"/>
      <c r="MTV80" s="1"/>
      <c r="MTW80" s="1"/>
      <c r="MTX80" s="1"/>
      <c r="MTY80" s="1"/>
      <c r="MTZ80" s="1"/>
      <c r="MUA80" s="1"/>
      <c r="MUB80" s="1"/>
      <c r="MUC80" s="1"/>
      <c r="MUD80" s="1"/>
      <c r="MUE80" s="1"/>
      <c r="MUF80" s="1"/>
      <c r="MUG80" s="1"/>
      <c r="MUH80" s="1"/>
      <c r="MUI80" s="1"/>
      <c r="MUJ80" s="1"/>
      <c r="MUK80" s="1"/>
      <c r="MUL80" s="1"/>
      <c r="MUM80" s="1"/>
      <c r="MUN80" s="1"/>
      <c r="MUO80" s="1"/>
      <c r="MUP80" s="1"/>
      <c r="MUQ80" s="1"/>
      <c r="MUR80" s="1"/>
      <c r="MUS80" s="1"/>
      <c r="MUT80" s="1"/>
      <c r="MUU80" s="1"/>
      <c r="MUV80" s="1"/>
      <c r="MUW80" s="1"/>
      <c r="MUX80" s="1"/>
      <c r="MUY80" s="1"/>
      <c r="MUZ80" s="1"/>
      <c r="MVA80" s="1"/>
      <c r="MVB80" s="1"/>
      <c r="MVC80" s="1"/>
      <c r="MVD80" s="1"/>
      <c r="MVE80" s="1"/>
      <c r="MVF80" s="1"/>
      <c r="MVG80" s="1"/>
      <c r="MVH80" s="1"/>
      <c r="MVI80" s="1"/>
      <c r="MVJ80" s="1"/>
      <c r="MVK80" s="1"/>
      <c r="MVL80" s="1"/>
      <c r="MVM80" s="1"/>
      <c r="MVN80" s="1"/>
      <c r="MVO80" s="1"/>
      <c r="MVP80" s="1"/>
      <c r="MVQ80" s="1"/>
      <c r="MVR80" s="1"/>
      <c r="MVS80" s="1"/>
      <c r="MVT80" s="1"/>
      <c r="MVU80" s="1"/>
      <c r="MVV80" s="1"/>
      <c r="MVW80" s="1"/>
      <c r="MVX80" s="1"/>
      <c r="MVY80" s="1"/>
      <c r="MVZ80" s="1"/>
      <c r="MWA80" s="1"/>
      <c r="MWB80" s="1"/>
      <c r="MWC80" s="1"/>
      <c r="MWD80" s="1"/>
      <c r="MWE80" s="1"/>
      <c r="MWF80" s="1"/>
      <c r="MWG80" s="1"/>
      <c r="MWH80" s="1"/>
      <c r="MWI80" s="1"/>
      <c r="MWJ80" s="1"/>
      <c r="MWK80" s="1"/>
      <c r="MWL80" s="1"/>
      <c r="MWM80" s="1"/>
      <c r="MWN80" s="1"/>
      <c r="MWO80" s="1"/>
      <c r="MWP80" s="1"/>
      <c r="MWQ80" s="1"/>
      <c r="MWR80" s="1"/>
      <c r="MWS80" s="1"/>
      <c r="MWT80" s="1"/>
      <c r="MWU80" s="1"/>
      <c r="MWV80" s="1"/>
      <c r="MWW80" s="1"/>
      <c r="MWX80" s="1"/>
      <c r="MWY80" s="1"/>
      <c r="MWZ80" s="1"/>
      <c r="MXA80" s="1"/>
      <c r="MXB80" s="1"/>
      <c r="MXC80" s="1"/>
      <c r="MXD80" s="1"/>
      <c r="MXE80" s="1"/>
      <c r="MXF80" s="1"/>
      <c r="MXG80" s="1"/>
      <c r="MXH80" s="1"/>
      <c r="MXI80" s="1"/>
      <c r="MXJ80" s="1"/>
      <c r="MXK80" s="1"/>
      <c r="MXL80" s="1"/>
      <c r="MXM80" s="1"/>
      <c r="MXN80" s="1"/>
      <c r="MXO80" s="1"/>
      <c r="MXP80" s="1"/>
      <c r="MXQ80" s="1"/>
      <c r="MXR80" s="1"/>
      <c r="MXS80" s="1"/>
      <c r="MXT80" s="1"/>
      <c r="MXU80" s="1"/>
      <c r="MXV80" s="1"/>
      <c r="MXW80" s="1"/>
      <c r="MXX80" s="1"/>
      <c r="MXY80" s="1"/>
      <c r="MXZ80" s="1"/>
      <c r="MYA80" s="1"/>
      <c r="MYB80" s="1"/>
      <c r="MYC80" s="1"/>
      <c r="MYD80" s="1"/>
      <c r="MYE80" s="1"/>
      <c r="MYF80" s="1"/>
      <c r="MYG80" s="1"/>
      <c r="MYH80" s="1"/>
      <c r="MYI80" s="1"/>
      <c r="MYJ80" s="1"/>
      <c r="MYK80" s="1"/>
      <c r="MYL80" s="1"/>
      <c r="MYM80" s="1"/>
      <c r="MYN80" s="1"/>
      <c r="MYO80" s="1"/>
      <c r="MYP80" s="1"/>
      <c r="MYQ80" s="1"/>
      <c r="MYR80" s="1"/>
      <c r="MYS80" s="1"/>
      <c r="MYT80" s="1"/>
      <c r="MYU80" s="1"/>
      <c r="MYV80" s="1"/>
      <c r="MYW80" s="1"/>
      <c r="MYX80" s="1"/>
      <c r="MYY80" s="1"/>
      <c r="MYZ80" s="1"/>
      <c r="MZA80" s="1"/>
      <c r="MZB80" s="1"/>
      <c r="MZC80" s="1"/>
      <c r="MZD80" s="1"/>
      <c r="MZE80" s="1"/>
      <c r="MZF80" s="1"/>
      <c r="MZG80" s="1"/>
      <c r="MZH80" s="1"/>
      <c r="MZI80" s="1"/>
      <c r="MZJ80" s="1"/>
      <c r="MZK80" s="1"/>
      <c r="MZL80" s="1"/>
      <c r="MZM80" s="1"/>
      <c r="MZN80" s="1"/>
      <c r="MZO80" s="1"/>
      <c r="MZP80" s="1"/>
      <c r="MZQ80" s="1"/>
      <c r="MZR80" s="1"/>
      <c r="MZS80" s="1"/>
      <c r="MZT80" s="1"/>
      <c r="MZU80" s="1"/>
      <c r="MZV80" s="1"/>
      <c r="MZW80" s="1"/>
      <c r="MZX80" s="1"/>
      <c r="MZY80" s="1"/>
      <c r="MZZ80" s="1"/>
      <c r="NAA80" s="1"/>
      <c r="NAB80" s="1"/>
      <c r="NAC80" s="1"/>
      <c r="NAD80" s="1"/>
      <c r="NAE80" s="1"/>
      <c r="NAF80" s="1"/>
      <c r="NAG80" s="1"/>
      <c r="NAH80" s="1"/>
      <c r="NAI80" s="1"/>
      <c r="NAJ80" s="1"/>
      <c r="NAK80" s="1"/>
      <c r="NAL80" s="1"/>
      <c r="NAM80" s="1"/>
      <c r="NAN80" s="1"/>
      <c r="NAO80" s="1"/>
      <c r="NAP80" s="1"/>
      <c r="NAQ80" s="1"/>
      <c r="NAR80" s="1"/>
      <c r="NAS80" s="1"/>
      <c r="NAT80" s="1"/>
      <c r="NAU80" s="1"/>
      <c r="NAV80" s="1"/>
      <c r="NAW80" s="1"/>
      <c r="NAX80" s="1"/>
      <c r="NAY80" s="1"/>
      <c r="NAZ80" s="1"/>
      <c r="NBA80" s="1"/>
      <c r="NBB80" s="1"/>
      <c r="NBC80" s="1"/>
      <c r="NBD80" s="1"/>
      <c r="NBE80" s="1"/>
      <c r="NBF80" s="1"/>
      <c r="NBG80" s="1"/>
      <c r="NBH80" s="1"/>
      <c r="NBI80" s="1"/>
      <c r="NBJ80" s="1"/>
      <c r="NBK80" s="1"/>
      <c r="NBL80" s="1"/>
      <c r="NBM80" s="1"/>
      <c r="NBN80" s="1"/>
      <c r="NBO80" s="1"/>
      <c r="NBP80" s="1"/>
      <c r="NBQ80" s="1"/>
      <c r="NBR80" s="1"/>
      <c r="NBS80" s="1"/>
      <c r="NBT80" s="1"/>
      <c r="NBU80" s="1"/>
      <c r="NBV80" s="1"/>
      <c r="NBW80" s="1"/>
      <c r="NBX80" s="1"/>
      <c r="NBY80" s="1"/>
      <c r="NBZ80" s="1"/>
      <c r="NCA80" s="1"/>
      <c r="NCB80" s="1"/>
      <c r="NCC80" s="1"/>
      <c r="NCD80" s="1"/>
      <c r="NCE80" s="1"/>
      <c r="NCF80" s="1"/>
      <c r="NCG80" s="1"/>
      <c r="NCH80" s="1"/>
      <c r="NCI80" s="1"/>
      <c r="NCJ80" s="1"/>
      <c r="NCK80" s="1"/>
      <c r="NCL80" s="1"/>
      <c r="NCM80" s="1"/>
      <c r="NCN80" s="1"/>
      <c r="NCO80" s="1"/>
      <c r="NCP80" s="1"/>
      <c r="NCQ80" s="1"/>
      <c r="NCR80" s="1"/>
      <c r="NCS80" s="1"/>
      <c r="NCT80" s="1"/>
      <c r="NCU80" s="1"/>
      <c r="NCV80" s="1"/>
      <c r="NCW80" s="1"/>
      <c r="NCX80" s="1"/>
      <c r="NCY80" s="1"/>
      <c r="NCZ80" s="1"/>
      <c r="NDA80" s="1"/>
      <c r="NDB80" s="1"/>
      <c r="NDC80" s="1"/>
      <c r="NDD80" s="1"/>
      <c r="NDE80" s="1"/>
      <c r="NDF80" s="1"/>
      <c r="NDG80" s="1"/>
      <c r="NDH80" s="1"/>
      <c r="NDI80" s="1"/>
      <c r="NDJ80" s="1"/>
      <c r="NDK80" s="1"/>
      <c r="NDL80" s="1"/>
      <c r="NDM80" s="1"/>
      <c r="NDN80" s="1"/>
      <c r="NDO80" s="1"/>
      <c r="NDP80" s="1"/>
      <c r="NDQ80" s="1"/>
      <c r="NDR80" s="1"/>
      <c r="NDS80" s="1"/>
      <c r="NDT80" s="1"/>
      <c r="NDU80" s="1"/>
      <c r="NDV80" s="1"/>
      <c r="NDW80" s="1"/>
      <c r="NDX80" s="1"/>
      <c r="NDY80" s="1"/>
      <c r="NDZ80" s="1"/>
      <c r="NEA80" s="1"/>
      <c r="NEB80" s="1"/>
      <c r="NEC80" s="1"/>
      <c r="NED80" s="1"/>
      <c r="NEE80" s="1"/>
      <c r="NEF80" s="1"/>
      <c r="NEG80" s="1"/>
      <c r="NEH80" s="1"/>
      <c r="NEI80" s="1"/>
      <c r="NEJ80" s="1"/>
      <c r="NEK80" s="1"/>
      <c r="NEL80" s="1"/>
      <c r="NEM80" s="1"/>
      <c r="NEN80" s="1"/>
      <c r="NEO80" s="1"/>
      <c r="NEP80" s="1"/>
      <c r="NEQ80" s="1"/>
      <c r="NER80" s="1"/>
      <c r="NES80" s="1"/>
      <c r="NET80" s="1"/>
      <c r="NEU80" s="1"/>
      <c r="NEV80" s="1"/>
      <c r="NEW80" s="1"/>
      <c r="NEX80" s="1"/>
      <c r="NEY80" s="1"/>
      <c r="NEZ80" s="1"/>
      <c r="NFA80" s="1"/>
      <c r="NFB80" s="1"/>
      <c r="NFC80" s="1"/>
      <c r="NFD80" s="1"/>
      <c r="NFE80" s="1"/>
      <c r="NFF80" s="1"/>
      <c r="NFG80" s="1"/>
      <c r="NFH80" s="1"/>
      <c r="NFI80" s="1"/>
      <c r="NFJ80" s="1"/>
      <c r="NFK80" s="1"/>
      <c r="NFL80" s="1"/>
      <c r="NFM80" s="1"/>
      <c r="NFN80" s="1"/>
      <c r="NFO80" s="1"/>
      <c r="NFP80" s="1"/>
      <c r="NFQ80" s="1"/>
      <c r="NFR80" s="1"/>
      <c r="NFS80" s="1"/>
      <c r="NFT80" s="1"/>
      <c r="NFU80" s="1"/>
      <c r="NFV80" s="1"/>
      <c r="NFW80" s="1"/>
      <c r="NFX80" s="1"/>
      <c r="NFY80" s="1"/>
      <c r="NFZ80" s="1"/>
      <c r="NGA80" s="1"/>
      <c r="NGB80" s="1"/>
      <c r="NGC80" s="1"/>
      <c r="NGD80" s="1"/>
      <c r="NGE80" s="1"/>
      <c r="NGF80" s="1"/>
      <c r="NGG80" s="1"/>
      <c r="NGH80" s="1"/>
      <c r="NGI80" s="1"/>
      <c r="NGJ80" s="1"/>
      <c r="NGK80" s="1"/>
      <c r="NGL80" s="1"/>
      <c r="NGM80" s="1"/>
      <c r="NGN80" s="1"/>
      <c r="NGO80" s="1"/>
      <c r="NGP80" s="1"/>
      <c r="NGQ80" s="1"/>
      <c r="NGR80" s="1"/>
      <c r="NGS80" s="1"/>
      <c r="NGT80" s="1"/>
      <c r="NGU80" s="1"/>
      <c r="NGV80" s="1"/>
      <c r="NGW80" s="1"/>
      <c r="NGX80" s="1"/>
      <c r="NGY80" s="1"/>
      <c r="NGZ80" s="1"/>
      <c r="NHA80" s="1"/>
      <c r="NHB80" s="1"/>
      <c r="NHC80" s="1"/>
      <c r="NHD80" s="1"/>
      <c r="NHE80" s="1"/>
      <c r="NHF80" s="1"/>
      <c r="NHG80" s="1"/>
      <c r="NHH80" s="1"/>
      <c r="NHI80" s="1"/>
      <c r="NHJ80" s="1"/>
      <c r="NHK80" s="1"/>
      <c r="NHL80" s="1"/>
      <c r="NHM80" s="1"/>
      <c r="NHN80" s="1"/>
      <c r="NHO80" s="1"/>
      <c r="NHP80" s="1"/>
      <c r="NHQ80" s="1"/>
      <c r="NHR80" s="1"/>
      <c r="NHS80" s="1"/>
      <c r="NHT80" s="1"/>
      <c r="NHU80" s="1"/>
      <c r="NHV80" s="1"/>
      <c r="NHW80" s="1"/>
      <c r="NHX80" s="1"/>
      <c r="NHY80" s="1"/>
      <c r="NHZ80" s="1"/>
      <c r="NIA80" s="1"/>
      <c r="NIB80" s="1"/>
      <c r="NIC80" s="1"/>
      <c r="NID80" s="1"/>
      <c r="NIE80" s="1"/>
      <c r="NIF80" s="1"/>
      <c r="NIG80" s="1"/>
      <c r="NIH80" s="1"/>
      <c r="NII80" s="1"/>
      <c r="NIJ80" s="1"/>
      <c r="NIK80" s="1"/>
      <c r="NIL80" s="1"/>
      <c r="NIM80" s="1"/>
      <c r="NIN80" s="1"/>
      <c r="NIO80" s="1"/>
      <c r="NIP80" s="1"/>
      <c r="NIQ80" s="1"/>
      <c r="NIR80" s="1"/>
      <c r="NIS80" s="1"/>
      <c r="NIT80" s="1"/>
      <c r="NIU80" s="1"/>
      <c r="NIV80" s="1"/>
      <c r="NIW80" s="1"/>
      <c r="NIX80" s="1"/>
      <c r="NIY80" s="1"/>
      <c r="NIZ80" s="1"/>
      <c r="NJA80" s="1"/>
      <c r="NJB80" s="1"/>
      <c r="NJC80" s="1"/>
      <c r="NJD80" s="1"/>
      <c r="NJE80" s="1"/>
      <c r="NJF80" s="1"/>
      <c r="NJG80" s="1"/>
      <c r="NJH80" s="1"/>
      <c r="NJI80" s="1"/>
      <c r="NJJ80" s="1"/>
      <c r="NJK80" s="1"/>
      <c r="NJL80" s="1"/>
      <c r="NJM80" s="1"/>
      <c r="NJN80" s="1"/>
      <c r="NJO80" s="1"/>
      <c r="NJP80" s="1"/>
      <c r="NJQ80" s="1"/>
      <c r="NJR80" s="1"/>
      <c r="NJS80" s="1"/>
      <c r="NJT80" s="1"/>
      <c r="NJU80" s="1"/>
      <c r="NJV80" s="1"/>
      <c r="NJW80" s="1"/>
      <c r="NJX80" s="1"/>
      <c r="NJY80" s="1"/>
      <c r="NJZ80" s="1"/>
      <c r="NKA80" s="1"/>
      <c r="NKB80" s="1"/>
      <c r="NKC80" s="1"/>
      <c r="NKD80" s="1"/>
      <c r="NKE80" s="1"/>
      <c r="NKF80" s="1"/>
      <c r="NKG80" s="1"/>
      <c r="NKH80" s="1"/>
      <c r="NKI80" s="1"/>
      <c r="NKJ80" s="1"/>
      <c r="NKK80" s="1"/>
      <c r="NKL80" s="1"/>
      <c r="NKM80" s="1"/>
      <c r="NKN80" s="1"/>
      <c r="NKO80" s="1"/>
      <c r="NKP80" s="1"/>
      <c r="NKQ80" s="1"/>
      <c r="NKR80" s="1"/>
      <c r="NKS80" s="1"/>
      <c r="NKT80" s="1"/>
      <c r="NKU80" s="1"/>
      <c r="NKV80" s="1"/>
      <c r="NKW80" s="1"/>
      <c r="NKX80" s="1"/>
      <c r="NKY80" s="1"/>
      <c r="NKZ80" s="1"/>
      <c r="NLA80" s="1"/>
      <c r="NLB80" s="1"/>
      <c r="NLC80" s="1"/>
      <c r="NLD80" s="1"/>
      <c r="NLE80" s="1"/>
      <c r="NLF80" s="1"/>
      <c r="NLG80" s="1"/>
      <c r="NLH80" s="1"/>
      <c r="NLI80" s="1"/>
      <c r="NLJ80" s="1"/>
      <c r="NLK80" s="1"/>
      <c r="NLL80" s="1"/>
      <c r="NLM80" s="1"/>
      <c r="NLN80" s="1"/>
      <c r="NLO80" s="1"/>
      <c r="NLP80" s="1"/>
      <c r="NLQ80" s="1"/>
      <c r="NLR80" s="1"/>
      <c r="NLS80" s="1"/>
      <c r="NLT80" s="1"/>
      <c r="NLU80" s="1"/>
      <c r="NLV80" s="1"/>
      <c r="NLW80" s="1"/>
      <c r="NLX80" s="1"/>
      <c r="NLY80" s="1"/>
      <c r="NLZ80" s="1"/>
      <c r="NMA80" s="1"/>
      <c r="NMB80" s="1"/>
      <c r="NMC80" s="1"/>
      <c r="NMD80" s="1"/>
      <c r="NME80" s="1"/>
      <c r="NMF80" s="1"/>
      <c r="NMG80" s="1"/>
      <c r="NMH80" s="1"/>
      <c r="NMI80" s="1"/>
      <c r="NMJ80" s="1"/>
      <c r="NMK80" s="1"/>
      <c r="NML80" s="1"/>
      <c r="NMM80" s="1"/>
      <c r="NMN80" s="1"/>
      <c r="NMO80" s="1"/>
      <c r="NMP80" s="1"/>
      <c r="NMQ80" s="1"/>
      <c r="NMR80" s="1"/>
      <c r="NMS80" s="1"/>
      <c r="NMT80" s="1"/>
      <c r="NMU80" s="1"/>
      <c r="NMV80" s="1"/>
      <c r="NMW80" s="1"/>
      <c r="NMX80" s="1"/>
      <c r="NMY80" s="1"/>
      <c r="NMZ80" s="1"/>
      <c r="NNA80" s="1"/>
      <c r="NNB80" s="1"/>
      <c r="NNC80" s="1"/>
      <c r="NND80" s="1"/>
      <c r="NNE80" s="1"/>
      <c r="NNF80" s="1"/>
      <c r="NNG80" s="1"/>
      <c r="NNH80" s="1"/>
      <c r="NNI80" s="1"/>
      <c r="NNJ80" s="1"/>
      <c r="NNK80" s="1"/>
      <c r="NNL80" s="1"/>
      <c r="NNM80" s="1"/>
      <c r="NNN80" s="1"/>
      <c r="NNO80" s="1"/>
      <c r="NNP80" s="1"/>
      <c r="NNQ80" s="1"/>
      <c r="NNR80" s="1"/>
      <c r="NNS80" s="1"/>
      <c r="NNT80" s="1"/>
      <c r="NNU80" s="1"/>
      <c r="NNV80" s="1"/>
      <c r="NNW80" s="1"/>
      <c r="NNX80" s="1"/>
      <c r="NNY80" s="1"/>
      <c r="NNZ80" s="1"/>
      <c r="NOA80" s="1"/>
      <c r="NOB80" s="1"/>
      <c r="NOC80" s="1"/>
      <c r="NOD80" s="1"/>
      <c r="NOE80" s="1"/>
      <c r="NOF80" s="1"/>
      <c r="NOG80" s="1"/>
      <c r="NOH80" s="1"/>
      <c r="NOI80" s="1"/>
      <c r="NOJ80" s="1"/>
      <c r="NOK80" s="1"/>
      <c r="NOL80" s="1"/>
      <c r="NOM80" s="1"/>
      <c r="NON80" s="1"/>
      <c r="NOO80" s="1"/>
      <c r="NOP80" s="1"/>
      <c r="NOQ80" s="1"/>
      <c r="NOR80" s="1"/>
      <c r="NOS80" s="1"/>
      <c r="NOT80" s="1"/>
      <c r="NOU80" s="1"/>
      <c r="NOV80" s="1"/>
      <c r="NOW80" s="1"/>
      <c r="NOX80" s="1"/>
      <c r="NOY80" s="1"/>
      <c r="NOZ80" s="1"/>
      <c r="NPA80" s="1"/>
      <c r="NPB80" s="1"/>
      <c r="NPC80" s="1"/>
      <c r="NPD80" s="1"/>
      <c r="NPE80" s="1"/>
      <c r="NPF80" s="1"/>
      <c r="NPG80" s="1"/>
      <c r="NPH80" s="1"/>
      <c r="NPI80" s="1"/>
      <c r="NPJ80" s="1"/>
      <c r="NPK80" s="1"/>
      <c r="NPL80" s="1"/>
      <c r="NPM80" s="1"/>
      <c r="NPN80" s="1"/>
      <c r="NPO80" s="1"/>
      <c r="NPP80" s="1"/>
      <c r="NPQ80" s="1"/>
      <c r="NPR80" s="1"/>
      <c r="NPS80" s="1"/>
      <c r="NPT80" s="1"/>
      <c r="NPU80" s="1"/>
      <c r="NPV80" s="1"/>
      <c r="NPW80" s="1"/>
      <c r="NPX80" s="1"/>
      <c r="NPY80" s="1"/>
      <c r="NPZ80" s="1"/>
      <c r="NQA80" s="1"/>
      <c r="NQB80" s="1"/>
      <c r="NQC80" s="1"/>
      <c r="NQD80" s="1"/>
      <c r="NQE80" s="1"/>
      <c r="NQF80" s="1"/>
      <c r="NQG80" s="1"/>
      <c r="NQH80" s="1"/>
      <c r="NQI80" s="1"/>
      <c r="NQJ80" s="1"/>
      <c r="NQK80" s="1"/>
      <c r="NQL80" s="1"/>
      <c r="NQM80" s="1"/>
      <c r="NQN80" s="1"/>
      <c r="NQO80" s="1"/>
      <c r="NQP80" s="1"/>
      <c r="NQQ80" s="1"/>
      <c r="NQR80" s="1"/>
      <c r="NQS80" s="1"/>
      <c r="NQT80" s="1"/>
      <c r="NQU80" s="1"/>
      <c r="NQV80" s="1"/>
      <c r="NQW80" s="1"/>
      <c r="NQX80" s="1"/>
      <c r="NQY80" s="1"/>
      <c r="NQZ80" s="1"/>
      <c r="NRA80" s="1"/>
      <c r="NRB80" s="1"/>
      <c r="NRC80" s="1"/>
      <c r="NRD80" s="1"/>
      <c r="NRE80" s="1"/>
      <c r="NRF80" s="1"/>
      <c r="NRG80" s="1"/>
      <c r="NRH80" s="1"/>
      <c r="NRI80" s="1"/>
      <c r="NRJ80" s="1"/>
      <c r="NRK80" s="1"/>
      <c r="NRL80" s="1"/>
      <c r="NRM80" s="1"/>
      <c r="NRN80" s="1"/>
      <c r="NRO80" s="1"/>
      <c r="NRP80" s="1"/>
      <c r="NRQ80" s="1"/>
      <c r="NRR80" s="1"/>
      <c r="NRS80" s="1"/>
      <c r="NRT80" s="1"/>
      <c r="NRU80" s="1"/>
      <c r="NRV80" s="1"/>
      <c r="NRW80" s="1"/>
      <c r="NRX80" s="1"/>
      <c r="NRY80" s="1"/>
      <c r="NRZ80" s="1"/>
      <c r="NSA80" s="1"/>
      <c r="NSB80" s="1"/>
      <c r="NSC80" s="1"/>
      <c r="NSD80" s="1"/>
      <c r="NSE80" s="1"/>
      <c r="NSF80" s="1"/>
      <c r="NSG80" s="1"/>
      <c r="NSH80" s="1"/>
      <c r="NSI80" s="1"/>
      <c r="NSJ80" s="1"/>
      <c r="NSK80" s="1"/>
      <c r="NSL80" s="1"/>
      <c r="NSM80" s="1"/>
      <c r="NSN80" s="1"/>
      <c r="NSO80" s="1"/>
      <c r="NSP80" s="1"/>
      <c r="NSQ80" s="1"/>
      <c r="NSR80" s="1"/>
      <c r="NSS80" s="1"/>
      <c r="NST80" s="1"/>
      <c r="NSU80" s="1"/>
      <c r="NSV80" s="1"/>
      <c r="NSW80" s="1"/>
      <c r="NSX80" s="1"/>
      <c r="NSY80" s="1"/>
      <c r="NSZ80" s="1"/>
      <c r="NTA80" s="1"/>
      <c r="NTB80" s="1"/>
      <c r="NTC80" s="1"/>
      <c r="NTD80" s="1"/>
      <c r="NTE80" s="1"/>
      <c r="NTF80" s="1"/>
      <c r="NTG80" s="1"/>
      <c r="NTH80" s="1"/>
      <c r="NTI80" s="1"/>
      <c r="NTJ80" s="1"/>
      <c r="NTK80" s="1"/>
      <c r="NTL80" s="1"/>
      <c r="NTM80" s="1"/>
      <c r="NTN80" s="1"/>
      <c r="NTO80" s="1"/>
      <c r="NTP80" s="1"/>
      <c r="NTQ80" s="1"/>
      <c r="NTR80" s="1"/>
      <c r="NTS80" s="1"/>
      <c r="NTT80" s="1"/>
      <c r="NTU80" s="1"/>
      <c r="NTV80" s="1"/>
      <c r="NTW80" s="1"/>
      <c r="NTX80" s="1"/>
      <c r="NTY80" s="1"/>
      <c r="NTZ80" s="1"/>
      <c r="NUA80" s="1"/>
      <c r="NUB80" s="1"/>
      <c r="NUC80" s="1"/>
      <c r="NUD80" s="1"/>
      <c r="NUE80" s="1"/>
      <c r="NUF80" s="1"/>
      <c r="NUG80" s="1"/>
      <c r="NUH80" s="1"/>
      <c r="NUI80" s="1"/>
      <c r="NUJ80" s="1"/>
      <c r="NUK80" s="1"/>
      <c r="NUL80" s="1"/>
      <c r="NUM80" s="1"/>
      <c r="NUN80" s="1"/>
      <c r="NUO80" s="1"/>
      <c r="NUP80" s="1"/>
      <c r="NUQ80" s="1"/>
      <c r="NUR80" s="1"/>
      <c r="NUS80" s="1"/>
      <c r="NUT80" s="1"/>
      <c r="NUU80" s="1"/>
      <c r="NUV80" s="1"/>
      <c r="NUW80" s="1"/>
      <c r="NUX80" s="1"/>
      <c r="NUY80" s="1"/>
      <c r="NUZ80" s="1"/>
      <c r="NVA80" s="1"/>
      <c r="NVB80" s="1"/>
      <c r="NVC80" s="1"/>
      <c r="NVD80" s="1"/>
      <c r="NVE80" s="1"/>
      <c r="NVF80" s="1"/>
      <c r="NVG80" s="1"/>
      <c r="NVH80" s="1"/>
      <c r="NVI80" s="1"/>
      <c r="NVJ80" s="1"/>
      <c r="NVK80" s="1"/>
      <c r="NVL80" s="1"/>
      <c r="NVM80" s="1"/>
      <c r="NVN80" s="1"/>
      <c r="NVO80" s="1"/>
      <c r="NVP80" s="1"/>
      <c r="NVQ80" s="1"/>
      <c r="NVR80" s="1"/>
      <c r="NVS80" s="1"/>
      <c r="NVT80" s="1"/>
      <c r="NVU80" s="1"/>
      <c r="NVV80" s="1"/>
      <c r="NVW80" s="1"/>
      <c r="NVX80" s="1"/>
      <c r="NVY80" s="1"/>
      <c r="NVZ80" s="1"/>
      <c r="NWA80" s="1"/>
      <c r="NWB80" s="1"/>
      <c r="NWC80" s="1"/>
      <c r="NWD80" s="1"/>
      <c r="NWE80" s="1"/>
      <c r="NWF80" s="1"/>
      <c r="NWG80" s="1"/>
      <c r="NWH80" s="1"/>
      <c r="NWI80" s="1"/>
      <c r="NWJ80" s="1"/>
      <c r="NWK80" s="1"/>
      <c r="NWL80" s="1"/>
      <c r="NWM80" s="1"/>
      <c r="NWN80" s="1"/>
      <c r="NWO80" s="1"/>
      <c r="NWP80" s="1"/>
      <c r="NWQ80" s="1"/>
      <c r="NWR80" s="1"/>
      <c r="NWS80" s="1"/>
      <c r="NWT80" s="1"/>
      <c r="NWU80" s="1"/>
      <c r="NWV80" s="1"/>
      <c r="NWW80" s="1"/>
      <c r="NWX80" s="1"/>
      <c r="NWY80" s="1"/>
      <c r="NWZ80" s="1"/>
      <c r="NXA80" s="1"/>
      <c r="NXB80" s="1"/>
      <c r="NXC80" s="1"/>
      <c r="NXD80" s="1"/>
      <c r="NXE80" s="1"/>
      <c r="NXF80" s="1"/>
      <c r="NXG80" s="1"/>
      <c r="NXH80" s="1"/>
      <c r="NXI80" s="1"/>
      <c r="NXJ80" s="1"/>
      <c r="NXK80" s="1"/>
      <c r="NXL80" s="1"/>
      <c r="NXM80" s="1"/>
      <c r="NXN80" s="1"/>
      <c r="NXO80" s="1"/>
      <c r="NXP80" s="1"/>
      <c r="NXQ80" s="1"/>
      <c r="NXR80" s="1"/>
      <c r="NXS80" s="1"/>
      <c r="NXT80" s="1"/>
      <c r="NXU80" s="1"/>
      <c r="NXV80" s="1"/>
      <c r="NXW80" s="1"/>
      <c r="NXX80" s="1"/>
      <c r="NXY80" s="1"/>
      <c r="NXZ80" s="1"/>
      <c r="NYA80" s="1"/>
      <c r="NYB80" s="1"/>
      <c r="NYC80" s="1"/>
      <c r="NYD80" s="1"/>
      <c r="NYE80" s="1"/>
      <c r="NYF80" s="1"/>
      <c r="NYG80" s="1"/>
      <c r="NYH80" s="1"/>
      <c r="NYI80" s="1"/>
      <c r="NYJ80" s="1"/>
      <c r="NYK80" s="1"/>
      <c r="NYL80" s="1"/>
      <c r="NYM80" s="1"/>
      <c r="NYN80" s="1"/>
      <c r="NYO80" s="1"/>
      <c r="NYP80" s="1"/>
      <c r="NYQ80" s="1"/>
      <c r="NYR80" s="1"/>
      <c r="NYS80" s="1"/>
      <c r="NYT80" s="1"/>
      <c r="NYU80" s="1"/>
      <c r="NYV80" s="1"/>
      <c r="NYW80" s="1"/>
      <c r="NYX80" s="1"/>
      <c r="NYY80" s="1"/>
      <c r="NYZ80" s="1"/>
      <c r="NZA80" s="1"/>
      <c r="NZB80" s="1"/>
      <c r="NZC80" s="1"/>
      <c r="NZD80" s="1"/>
      <c r="NZE80" s="1"/>
      <c r="NZF80" s="1"/>
      <c r="NZG80" s="1"/>
      <c r="NZH80" s="1"/>
      <c r="NZI80" s="1"/>
      <c r="NZJ80" s="1"/>
      <c r="NZK80" s="1"/>
      <c r="NZL80" s="1"/>
      <c r="NZM80" s="1"/>
      <c r="NZN80" s="1"/>
      <c r="NZO80" s="1"/>
      <c r="NZP80" s="1"/>
      <c r="NZQ80" s="1"/>
      <c r="NZR80" s="1"/>
      <c r="NZS80" s="1"/>
      <c r="NZT80" s="1"/>
      <c r="NZU80" s="1"/>
      <c r="NZV80" s="1"/>
      <c r="NZW80" s="1"/>
      <c r="NZX80" s="1"/>
      <c r="NZY80" s="1"/>
      <c r="NZZ80" s="1"/>
      <c r="OAA80" s="1"/>
      <c r="OAB80" s="1"/>
      <c r="OAC80" s="1"/>
      <c r="OAD80" s="1"/>
      <c r="OAE80" s="1"/>
      <c r="OAF80" s="1"/>
      <c r="OAG80" s="1"/>
      <c r="OAH80" s="1"/>
      <c r="OAI80" s="1"/>
      <c r="OAJ80" s="1"/>
      <c r="OAK80" s="1"/>
      <c r="OAL80" s="1"/>
      <c r="OAM80" s="1"/>
      <c r="OAN80" s="1"/>
      <c r="OAO80" s="1"/>
      <c r="OAP80" s="1"/>
      <c r="OAQ80" s="1"/>
      <c r="OAR80" s="1"/>
      <c r="OAS80" s="1"/>
      <c r="OAT80" s="1"/>
      <c r="OAU80" s="1"/>
      <c r="OAV80" s="1"/>
      <c r="OAW80" s="1"/>
      <c r="OAX80" s="1"/>
      <c r="OAY80" s="1"/>
      <c r="OAZ80" s="1"/>
      <c r="OBA80" s="1"/>
      <c r="OBB80" s="1"/>
      <c r="OBC80" s="1"/>
      <c r="OBD80" s="1"/>
      <c r="OBE80" s="1"/>
      <c r="OBF80" s="1"/>
      <c r="OBG80" s="1"/>
      <c r="OBH80" s="1"/>
      <c r="OBI80" s="1"/>
      <c r="OBJ80" s="1"/>
      <c r="OBK80" s="1"/>
      <c r="OBL80" s="1"/>
      <c r="OBM80" s="1"/>
      <c r="OBN80" s="1"/>
      <c r="OBO80" s="1"/>
      <c r="OBP80" s="1"/>
      <c r="OBQ80" s="1"/>
      <c r="OBR80" s="1"/>
      <c r="OBS80" s="1"/>
      <c r="OBT80" s="1"/>
      <c r="OBU80" s="1"/>
      <c r="OBV80" s="1"/>
      <c r="OBW80" s="1"/>
      <c r="OBX80" s="1"/>
      <c r="OBY80" s="1"/>
      <c r="OBZ80" s="1"/>
      <c r="OCA80" s="1"/>
      <c r="OCB80" s="1"/>
      <c r="OCC80" s="1"/>
      <c r="OCD80" s="1"/>
      <c r="OCE80" s="1"/>
      <c r="OCF80" s="1"/>
      <c r="OCG80" s="1"/>
      <c r="OCH80" s="1"/>
      <c r="OCI80" s="1"/>
      <c r="OCJ80" s="1"/>
      <c r="OCK80" s="1"/>
      <c r="OCL80" s="1"/>
      <c r="OCM80" s="1"/>
      <c r="OCN80" s="1"/>
      <c r="OCO80" s="1"/>
      <c r="OCP80" s="1"/>
      <c r="OCQ80" s="1"/>
      <c r="OCR80" s="1"/>
      <c r="OCS80" s="1"/>
      <c r="OCT80" s="1"/>
      <c r="OCU80" s="1"/>
      <c r="OCV80" s="1"/>
      <c r="OCW80" s="1"/>
      <c r="OCX80" s="1"/>
      <c r="OCY80" s="1"/>
      <c r="OCZ80" s="1"/>
      <c r="ODA80" s="1"/>
      <c r="ODB80" s="1"/>
      <c r="ODC80" s="1"/>
      <c r="ODD80" s="1"/>
      <c r="ODE80" s="1"/>
      <c r="ODF80" s="1"/>
      <c r="ODG80" s="1"/>
      <c r="ODH80" s="1"/>
      <c r="ODI80" s="1"/>
      <c r="ODJ80" s="1"/>
      <c r="ODK80" s="1"/>
      <c r="ODL80" s="1"/>
      <c r="ODM80" s="1"/>
      <c r="ODN80" s="1"/>
      <c r="ODO80" s="1"/>
      <c r="ODP80" s="1"/>
      <c r="ODQ80" s="1"/>
      <c r="ODR80" s="1"/>
      <c r="ODS80" s="1"/>
      <c r="ODT80" s="1"/>
      <c r="ODU80" s="1"/>
      <c r="ODV80" s="1"/>
      <c r="ODW80" s="1"/>
      <c r="ODX80" s="1"/>
      <c r="ODY80" s="1"/>
      <c r="ODZ80" s="1"/>
      <c r="OEA80" s="1"/>
      <c r="OEB80" s="1"/>
      <c r="OEC80" s="1"/>
      <c r="OED80" s="1"/>
      <c r="OEE80" s="1"/>
      <c r="OEF80" s="1"/>
      <c r="OEG80" s="1"/>
      <c r="OEH80" s="1"/>
      <c r="OEI80" s="1"/>
      <c r="OEJ80" s="1"/>
      <c r="OEK80" s="1"/>
      <c r="OEL80" s="1"/>
      <c r="OEM80" s="1"/>
      <c r="OEN80" s="1"/>
      <c r="OEO80" s="1"/>
      <c r="OEP80" s="1"/>
      <c r="OEQ80" s="1"/>
      <c r="OER80" s="1"/>
      <c r="OES80" s="1"/>
      <c r="OET80" s="1"/>
      <c r="OEU80" s="1"/>
      <c r="OEV80" s="1"/>
      <c r="OEW80" s="1"/>
      <c r="OEX80" s="1"/>
      <c r="OEY80" s="1"/>
      <c r="OEZ80" s="1"/>
      <c r="OFA80" s="1"/>
      <c r="OFB80" s="1"/>
      <c r="OFC80" s="1"/>
      <c r="OFD80" s="1"/>
      <c r="OFE80" s="1"/>
      <c r="OFF80" s="1"/>
      <c r="OFG80" s="1"/>
      <c r="OFH80" s="1"/>
      <c r="OFI80" s="1"/>
      <c r="OFJ80" s="1"/>
      <c r="OFK80" s="1"/>
      <c r="OFL80" s="1"/>
      <c r="OFM80" s="1"/>
      <c r="OFN80" s="1"/>
      <c r="OFO80" s="1"/>
      <c r="OFP80" s="1"/>
      <c r="OFQ80" s="1"/>
      <c r="OFR80" s="1"/>
      <c r="OFS80" s="1"/>
      <c r="OFT80" s="1"/>
      <c r="OFU80" s="1"/>
      <c r="OFV80" s="1"/>
      <c r="OFW80" s="1"/>
      <c r="OFX80" s="1"/>
      <c r="OFY80" s="1"/>
      <c r="OFZ80" s="1"/>
      <c r="OGA80" s="1"/>
      <c r="OGB80" s="1"/>
      <c r="OGC80" s="1"/>
      <c r="OGD80" s="1"/>
      <c r="OGE80" s="1"/>
      <c r="OGF80" s="1"/>
      <c r="OGG80" s="1"/>
      <c r="OGH80" s="1"/>
      <c r="OGI80" s="1"/>
      <c r="OGJ80" s="1"/>
      <c r="OGK80" s="1"/>
      <c r="OGL80" s="1"/>
      <c r="OGM80" s="1"/>
      <c r="OGN80" s="1"/>
      <c r="OGO80" s="1"/>
      <c r="OGP80" s="1"/>
      <c r="OGQ80" s="1"/>
      <c r="OGR80" s="1"/>
      <c r="OGS80" s="1"/>
      <c r="OGT80" s="1"/>
      <c r="OGU80" s="1"/>
      <c r="OGV80" s="1"/>
      <c r="OGW80" s="1"/>
      <c r="OGX80" s="1"/>
      <c r="OGY80" s="1"/>
      <c r="OGZ80" s="1"/>
      <c r="OHA80" s="1"/>
      <c r="OHB80" s="1"/>
      <c r="OHC80" s="1"/>
      <c r="OHD80" s="1"/>
      <c r="OHE80" s="1"/>
      <c r="OHF80" s="1"/>
      <c r="OHG80" s="1"/>
      <c r="OHH80" s="1"/>
      <c r="OHI80" s="1"/>
      <c r="OHJ80" s="1"/>
      <c r="OHK80" s="1"/>
      <c r="OHL80" s="1"/>
      <c r="OHM80" s="1"/>
      <c r="OHN80" s="1"/>
      <c r="OHO80" s="1"/>
      <c r="OHP80" s="1"/>
      <c r="OHQ80" s="1"/>
      <c r="OHR80" s="1"/>
      <c r="OHS80" s="1"/>
      <c r="OHT80" s="1"/>
      <c r="OHU80" s="1"/>
      <c r="OHV80" s="1"/>
      <c r="OHW80" s="1"/>
      <c r="OHX80" s="1"/>
      <c r="OHY80" s="1"/>
      <c r="OHZ80" s="1"/>
      <c r="OIA80" s="1"/>
      <c r="OIB80" s="1"/>
      <c r="OIC80" s="1"/>
      <c r="OID80" s="1"/>
      <c r="OIE80" s="1"/>
      <c r="OIF80" s="1"/>
      <c r="OIG80" s="1"/>
      <c r="OIH80" s="1"/>
      <c r="OII80" s="1"/>
      <c r="OIJ80" s="1"/>
      <c r="OIK80" s="1"/>
      <c r="OIL80" s="1"/>
      <c r="OIM80" s="1"/>
      <c r="OIN80" s="1"/>
      <c r="OIO80" s="1"/>
      <c r="OIP80" s="1"/>
      <c r="OIQ80" s="1"/>
      <c r="OIR80" s="1"/>
      <c r="OIS80" s="1"/>
      <c r="OIT80" s="1"/>
      <c r="OIU80" s="1"/>
      <c r="OIV80" s="1"/>
      <c r="OIW80" s="1"/>
      <c r="OIX80" s="1"/>
      <c r="OIY80" s="1"/>
      <c r="OIZ80" s="1"/>
      <c r="OJA80" s="1"/>
      <c r="OJB80" s="1"/>
      <c r="OJC80" s="1"/>
      <c r="OJD80" s="1"/>
      <c r="OJE80" s="1"/>
      <c r="OJF80" s="1"/>
      <c r="OJG80" s="1"/>
      <c r="OJH80" s="1"/>
      <c r="OJI80" s="1"/>
      <c r="OJJ80" s="1"/>
      <c r="OJK80" s="1"/>
      <c r="OJL80" s="1"/>
      <c r="OJM80" s="1"/>
      <c r="OJN80" s="1"/>
      <c r="OJO80" s="1"/>
      <c r="OJP80" s="1"/>
      <c r="OJQ80" s="1"/>
      <c r="OJR80" s="1"/>
      <c r="OJS80" s="1"/>
      <c r="OJT80" s="1"/>
      <c r="OJU80" s="1"/>
      <c r="OJV80" s="1"/>
      <c r="OJW80" s="1"/>
      <c r="OJX80" s="1"/>
      <c r="OJY80" s="1"/>
      <c r="OJZ80" s="1"/>
      <c r="OKA80" s="1"/>
      <c r="OKB80" s="1"/>
      <c r="OKC80" s="1"/>
      <c r="OKD80" s="1"/>
      <c r="OKE80" s="1"/>
      <c r="OKF80" s="1"/>
      <c r="OKG80" s="1"/>
      <c r="OKH80" s="1"/>
      <c r="OKI80" s="1"/>
      <c r="OKJ80" s="1"/>
      <c r="OKK80" s="1"/>
      <c r="OKL80" s="1"/>
      <c r="OKM80" s="1"/>
      <c r="OKN80" s="1"/>
      <c r="OKO80" s="1"/>
      <c r="OKP80" s="1"/>
      <c r="OKQ80" s="1"/>
      <c r="OKR80" s="1"/>
      <c r="OKS80" s="1"/>
      <c r="OKT80" s="1"/>
      <c r="OKU80" s="1"/>
      <c r="OKV80" s="1"/>
      <c r="OKW80" s="1"/>
      <c r="OKX80" s="1"/>
      <c r="OKY80" s="1"/>
      <c r="OKZ80" s="1"/>
      <c r="OLA80" s="1"/>
      <c r="OLB80" s="1"/>
      <c r="OLC80" s="1"/>
      <c r="OLD80" s="1"/>
      <c r="OLE80" s="1"/>
      <c r="OLF80" s="1"/>
      <c r="OLG80" s="1"/>
      <c r="OLH80" s="1"/>
      <c r="OLI80" s="1"/>
      <c r="OLJ80" s="1"/>
      <c r="OLK80" s="1"/>
      <c r="OLL80" s="1"/>
      <c r="OLM80" s="1"/>
      <c r="OLN80" s="1"/>
      <c r="OLO80" s="1"/>
      <c r="OLP80" s="1"/>
      <c r="OLQ80" s="1"/>
      <c r="OLR80" s="1"/>
      <c r="OLS80" s="1"/>
      <c r="OLT80" s="1"/>
      <c r="OLU80" s="1"/>
      <c r="OLV80" s="1"/>
      <c r="OLW80" s="1"/>
      <c r="OLX80" s="1"/>
      <c r="OLY80" s="1"/>
      <c r="OLZ80" s="1"/>
      <c r="OMA80" s="1"/>
      <c r="OMB80" s="1"/>
      <c r="OMC80" s="1"/>
      <c r="OMD80" s="1"/>
      <c r="OME80" s="1"/>
      <c r="OMF80" s="1"/>
      <c r="OMG80" s="1"/>
      <c r="OMH80" s="1"/>
      <c r="OMI80" s="1"/>
      <c r="OMJ80" s="1"/>
      <c r="OMK80" s="1"/>
      <c r="OML80" s="1"/>
      <c r="OMM80" s="1"/>
      <c r="OMN80" s="1"/>
      <c r="OMO80" s="1"/>
      <c r="OMP80" s="1"/>
      <c r="OMQ80" s="1"/>
      <c r="OMR80" s="1"/>
      <c r="OMS80" s="1"/>
      <c r="OMT80" s="1"/>
      <c r="OMU80" s="1"/>
      <c r="OMV80" s="1"/>
      <c r="OMW80" s="1"/>
      <c r="OMX80" s="1"/>
      <c r="OMY80" s="1"/>
      <c r="OMZ80" s="1"/>
      <c r="ONA80" s="1"/>
      <c r="ONB80" s="1"/>
      <c r="ONC80" s="1"/>
      <c r="OND80" s="1"/>
      <c r="ONE80" s="1"/>
      <c r="ONF80" s="1"/>
      <c r="ONG80" s="1"/>
      <c r="ONH80" s="1"/>
      <c r="ONI80" s="1"/>
      <c r="ONJ80" s="1"/>
      <c r="ONK80" s="1"/>
      <c r="ONL80" s="1"/>
      <c r="ONM80" s="1"/>
      <c r="ONN80" s="1"/>
      <c r="ONO80" s="1"/>
      <c r="ONP80" s="1"/>
      <c r="ONQ80" s="1"/>
      <c r="ONR80" s="1"/>
      <c r="ONS80" s="1"/>
      <c r="ONT80" s="1"/>
      <c r="ONU80" s="1"/>
      <c r="ONV80" s="1"/>
      <c r="ONW80" s="1"/>
      <c r="ONX80" s="1"/>
      <c r="ONY80" s="1"/>
      <c r="ONZ80" s="1"/>
      <c r="OOA80" s="1"/>
      <c r="OOB80" s="1"/>
      <c r="OOC80" s="1"/>
      <c r="OOD80" s="1"/>
      <c r="OOE80" s="1"/>
      <c r="OOF80" s="1"/>
      <c r="OOG80" s="1"/>
      <c r="OOH80" s="1"/>
      <c r="OOI80" s="1"/>
      <c r="OOJ80" s="1"/>
      <c r="OOK80" s="1"/>
      <c r="OOL80" s="1"/>
      <c r="OOM80" s="1"/>
      <c r="OON80" s="1"/>
      <c r="OOO80" s="1"/>
      <c r="OOP80" s="1"/>
      <c r="OOQ80" s="1"/>
      <c r="OOR80" s="1"/>
      <c r="OOS80" s="1"/>
      <c r="OOT80" s="1"/>
      <c r="OOU80" s="1"/>
      <c r="OOV80" s="1"/>
      <c r="OOW80" s="1"/>
      <c r="OOX80" s="1"/>
      <c r="OOY80" s="1"/>
      <c r="OOZ80" s="1"/>
      <c r="OPA80" s="1"/>
      <c r="OPB80" s="1"/>
      <c r="OPC80" s="1"/>
      <c r="OPD80" s="1"/>
      <c r="OPE80" s="1"/>
      <c r="OPF80" s="1"/>
      <c r="OPG80" s="1"/>
      <c r="OPH80" s="1"/>
      <c r="OPI80" s="1"/>
      <c r="OPJ80" s="1"/>
      <c r="OPK80" s="1"/>
      <c r="OPL80" s="1"/>
      <c r="OPM80" s="1"/>
      <c r="OPN80" s="1"/>
      <c r="OPO80" s="1"/>
      <c r="OPP80" s="1"/>
      <c r="OPQ80" s="1"/>
      <c r="OPR80" s="1"/>
      <c r="OPS80" s="1"/>
      <c r="OPT80" s="1"/>
      <c r="OPU80" s="1"/>
      <c r="OPV80" s="1"/>
      <c r="OPW80" s="1"/>
      <c r="OPX80" s="1"/>
      <c r="OPY80" s="1"/>
      <c r="OPZ80" s="1"/>
      <c r="OQA80" s="1"/>
      <c r="OQB80" s="1"/>
      <c r="OQC80" s="1"/>
      <c r="OQD80" s="1"/>
      <c r="OQE80" s="1"/>
      <c r="OQF80" s="1"/>
      <c r="OQG80" s="1"/>
      <c r="OQH80" s="1"/>
      <c r="OQI80" s="1"/>
      <c r="OQJ80" s="1"/>
      <c r="OQK80" s="1"/>
      <c r="OQL80" s="1"/>
      <c r="OQM80" s="1"/>
      <c r="OQN80" s="1"/>
      <c r="OQO80" s="1"/>
      <c r="OQP80" s="1"/>
      <c r="OQQ80" s="1"/>
      <c r="OQR80" s="1"/>
      <c r="OQS80" s="1"/>
      <c r="OQT80" s="1"/>
      <c r="OQU80" s="1"/>
      <c r="OQV80" s="1"/>
      <c r="OQW80" s="1"/>
      <c r="OQX80" s="1"/>
      <c r="OQY80" s="1"/>
      <c r="OQZ80" s="1"/>
      <c r="ORA80" s="1"/>
      <c r="ORB80" s="1"/>
      <c r="ORC80" s="1"/>
      <c r="ORD80" s="1"/>
      <c r="ORE80" s="1"/>
      <c r="ORF80" s="1"/>
      <c r="ORG80" s="1"/>
      <c r="ORH80" s="1"/>
      <c r="ORI80" s="1"/>
      <c r="ORJ80" s="1"/>
      <c r="ORK80" s="1"/>
      <c r="ORL80" s="1"/>
      <c r="ORM80" s="1"/>
      <c r="ORN80" s="1"/>
      <c r="ORO80" s="1"/>
      <c r="ORP80" s="1"/>
      <c r="ORQ80" s="1"/>
      <c r="ORR80" s="1"/>
      <c r="ORS80" s="1"/>
      <c r="ORT80" s="1"/>
      <c r="ORU80" s="1"/>
      <c r="ORV80" s="1"/>
      <c r="ORW80" s="1"/>
      <c r="ORX80" s="1"/>
      <c r="ORY80" s="1"/>
      <c r="ORZ80" s="1"/>
      <c r="OSA80" s="1"/>
      <c r="OSB80" s="1"/>
      <c r="OSC80" s="1"/>
      <c r="OSD80" s="1"/>
      <c r="OSE80" s="1"/>
      <c r="OSF80" s="1"/>
      <c r="OSG80" s="1"/>
      <c r="OSH80" s="1"/>
      <c r="OSI80" s="1"/>
      <c r="OSJ80" s="1"/>
      <c r="OSK80" s="1"/>
      <c r="OSL80" s="1"/>
      <c r="OSM80" s="1"/>
      <c r="OSN80" s="1"/>
      <c r="OSO80" s="1"/>
      <c r="OSP80" s="1"/>
      <c r="OSQ80" s="1"/>
      <c r="OSR80" s="1"/>
      <c r="OSS80" s="1"/>
      <c r="OST80" s="1"/>
      <c r="OSU80" s="1"/>
      <c r="OSV80" s="1"/>
      <c r="OSW80" s="1"/>
      <c r="OSX80" s="1"/>
      <c r="OSY80" s="1"/>
      <c r="OSZ80" s="1"/>
      <c r="OTA80" s="1"/>
      <c r="OTB80" s="1"/>
      <c r="OTC80" s="1"/>
      <c r="OTD80" s="1"/>
      <c r="OTE80" s="1"/>
      <c r="OTF80" s="1"/>
      <c r="OTG80" s="1"/>
      <c r="OTH80" s="1"/>
      <c r="OTI80" s="1"/>
      <c r="OTJ80" s="1"/>
      <c r="OTK80" s="1"/>
      <c r="OTL80" s="1"/>
      <c r="OTM80" s="1"/>
      <c r="OTN80" s="1"/>
      <c r="OTO80" s="1"/>
      <c r="OTP80" s="1"/>
      <c r="OTQ80" s="1"/>
      <c r="OTR80" s="1"/>
      <c r="OTS80" s="1"/>
      <c r="OTT80" s="1"/>
      <c r="OTU80" s="1"/>
      <c r="OTV80" s="1"/>
      <c r="OTW80" s="1"/>
      <c r="OTX80" s="1"/>
      <c r="OTY80" s="1"/>
      <c r="OTZ80" s="1"/>
      <c r="OUA80" s="1"/>
      <c r="OUB80" s="1"/>
      <c r="OUC80" s="1"/>
      <c r="OUD80" s="1"/>
      <c r="OUE80" s="1"/>
      <c r="OUF80" s="1"/>
      <c r="OUG80" s="1"/>
      <c r="OUH80" s="1"/>
      <c r="OUI80" s="1"/>
      <c r="OUJ80" s="1"/>
      <c r="OUK80" s="1"/>
      <c r="OUL80" s="1"/>
      <c r="OUM80" s="1"/>
      <c r="OUN80" s="1"/>
      <c r="OUO80" s="1"/>
      <c r="OUP80" s="1"/>
      <c r="OUQ80" s="1"/>
      <c r="OUR80" s="1"/>
      <c r="OUS80" s="1"/>
      <c r="OUT80" s="1"/>
      <c r="OUU80" s="1"/>
      <c r="OUV80" s="1"/>
      <c r="OUW80" s="1"/>
      <c r="OUX80" s="1"/>
      <c r="OUY80" s="1"/>
      <c r="OUZ80" s="1"/>
      <c r="OVA80" s="1"/>
      <c r="OVB80" s="1"/>
      <c r="OVC80" s="1"/>
      <c r="OVD80" s="1"/>
      <c r="OVE80" s="1"/>
      <c r="OVF80" s="1"/>
      <c r="OVG80" s="1"/>
      <c r="OVH80" s="1"/>
      <c r="OVI80" s="1"/>
      <c r="OVJ80" s="1"/>
      <c r="OVK80" s="1"/>
      <c r="OVL80" s="1"/>
      <c r="OVM80" s="1"/>
      <c r="OVN80" s="1"/>
      <c r="OVO80" s="1"/>
      <c r="OVP80" s="1"/>
      <c r="OVQ80" s="1"/>
      <c r="OVR80" s="1"/>
      <c r="OVS80" s="1"/>
      <c r="OVT80" s="1"/>
      <c r="OVU80" s="1"/>
      <c r="OVV80" s="1"/>
      <c r="OVW80" s="1"/>
      <c r="OVX80" s="1"/>
      <c r="OVY80" s="1"/>
      <c r="OVZ80" s="1"/>
      <c r="OWA80" s="1"/>
      <c r="OWB80" s="1"/>
      <c r="OWC80" s="1"/>
      <c r="OWD80" s="1"/>
      <c r="OWE80" s="1"/>
      <c r="OWF80" s="1"/>
      <c r="OWG80" s="1"/>
      <c r="OWH80" s="1"/>
      <c r="OWI80" s="1"/>
      <c r="OWJ80" s="1"/>
      <c r="OWK80" s="1"/>
      <c r="OWL80" s="1"/>
      <c r="OWM80" s="1"/>
      <c r="OWN80" s="1"/>
      <c r="OWO80" s="1"/>
      <c r="OWP80" s="1"/>
      <c r="OWQ80" s="1"/>
      <c r="OWR80" s="1"/>
      <c r="OWS80" s="1"/>
      <c r="OWT80" s="1"/>
      <c r="OWU80" s="1"/>
      <c r="OWV80" s="1"/>
      <c r="OWW80" s="1"/>
      <c r="OWX80" s="1"/>
      <c r="OWY80" s="1"/>
      <c r="OWZ80" s="1"/>
      <c r="OXA80" s="1"/>
      <c r="OXB80" s="1"/>
      <c r="OXC80" s="1"/>
      <c r="OXD80" s="1"/>
      <c r="OXE80" s="1"/>
      <c r="OXF80" s="1"/>
      <c r="OXG80" s="1"/>
      <c r="OXH80" s="1"/>
      <c r="OXI80" s="1"/>
      <c r="OXJ80" s="1"/>
      <c r="OXK80" s="1"/>
      <c r="OXL80" s="1"/>
      <c r="OXM80" s="1"/>
      <c r="OXN80" s="1"/>
      <c r="OXO80" s="1"/>
      <c r="OXP80" s="1"/>
      <c r="OXQ80" s="1"/>
      <c r="OXR80" s="1"/>
      <c r="OXS80" s="1"/>
      <c r="OXT80" s="1"/>
      <c r="OXU80" s="1"/>
      <c r="OXV80" s="1"/>
      <c r="OXW80" s="1"/>
      <c r="OXX80" s="1"/>
      <c r="OXY80" s="1"/>
      <c r="OXZ80" s="1"/>
      <c r="OYA80" s="1"/>
      <c r="OYB80" s="1"/>
      <c r="OYC80" s="1"/>
      <c r="OYD80" s="1"/>
      <c r="OYE80" s="1"/>
      <c r="OYF80" s="1"/>
      <c r="OYG80" s="1"/>
      <c r="OYH80" s="1"/>
      <c r="OYI80" s="1"/>
      <c r="OYJ80" s="1"/>
      <c r="OYK80" s="1"/>
      <c r="OYL80" s="1"/>
      <c r="OYM80" s="1"/>
      <c r="OYN80" s="1"/>
      <c r="OYO80" s="1"/>
      <c r="OYP80" s="1"/>
      <c r="OYQ80" s="1"/>
      <c r="OYR80" s="1"/>
      <c r="OYS80" s="1"/>
      <c r="OYT80" s="1"/>
      <c r="OYU80" s="1"/>
      <c r="OYV80" s="1"/>
      <c r="OYW80" s="1"/>
      <c r="OYX80" s="1"/>
      <c r="OYY80" s="1"/>
      <c r="OYZ80" s="1"/>
      <c r="OZA80" s="1"/>
      <c r="OZB80" s="1"/>
      <c r="OZC80" s="1"/>
      <c r="OZD80" s="1"/>
      <c r="OZE80" s="1"/>
      <c r="OZF80" s="1"/>
      <c r="OZG80" s="1"/>
      <c r="OZH80" s="1"/>
      <c r="OZI80" s="1"/>
      <c r="OZJ80" s="1"/>
      <c r="OZK80" s="1"/>
      <c r="OZL80" s="1"/>
      <c r="OZM80" s="1"/>
      <c r="OZN80" s="1"/>
      <c r="OZO80" s="1"/>
      <c r="OZP80" s="1"/>
      <c r="OZQ80" s="1"/>
      <c r="OZR80" s="1"/>
      <c r="OZS80" s="1"/>
      <c r="OZT80" s="1"/>
      <c r="OZU80" s="1"/>
      <c r="OZV80" s="1"/>
      <c r="OZW80" s="1"/>
      <c r="OZX80" s="1"/>
      <c r="OZY80" s="1"/>
      <c r="OZZ80" s="1"/>
      <c r="PAA80" s="1"/>
      <c r="PAB80" s="1"/>
      <c r="PAC80" s="1"/>
      <c r="PAD80" s="1"/>
      <c r="PAE80" s="1"/>
      <c r="PAF80" s="1"/>
      <c r="PAG80" s="1"/>
      <c r="PAH80" s="1"/>
      <c r="PAI80" s="1"/>
      <c r="PAJ80" s="1"/>
      <c r="PAK80" s="1"/>
      <c r="PAL80" s="1"/>
      <c r="PAM80" s="1"/>
      <c r="PAN80" s="1"/>
      <c r="PAO80" s="1"/>
      <c r="PAP80" s="1"/>
      <c r="PAQ80" s="1"/>
      <c r="PAR80" s="1"/>
      <c r="PAS80" s="1"/>
      <c r="PAT80" s="1"/>
      <c r="PAU80" s="1"/>
      <c r="PAV80" s="1"/>
      <c r="PAW80" s="1"/>
      <c r="PAX80" s="1"/>
      <c r="PAY80" s="1"/>
      <c r="PAZ80" s="1"/>
      <c r="PBA80" s="1"/>
      <c r="PBB80" s="1"/>
      <c r="PBC80" s="1"/>
      <c r="PBD80" s="1"/>
      <c r="PBE80" s="1"/>
      <c r="PBF80" s="1"/>
      <c r="PBG80" s="1"/>
      <c r="PBH80" s="1"/>
      <c r="PBI80" s="1"/>
      <c r="PBJ80" s="1"/>
      <c r="PBK80" s="1"/>
      <c r="PBL80" s="1"/>
      <c r="PBM80" s="1"/>
      <c r="PBN80" s="1"/>
      <c r="PBO80" s="1"/>
      <c r="PBP80" s="1"/>
      <c r="PBQ80" s="1"/>
      <c r="PBR80" s="1"/>
      <c r="PBS80" s="1"/>
      <c r="PBT80" s="1"/>
      <c r="PBU80" s="1"/>
      <c r="PBV80" s="1"/>
      <c r="PBW80" s="1"/>
      <c r="PBX80" s="1"/>
      <c r="PBY80" s="1"/>
      <c r="PBZ80" s="1"/>
      <c r="PCA80" s="1"/>
      <c r="PCB80" s="1"/>
      <c r="PCC80" s="1"/>
      <c r="PCD80" s="1"/>
      <c r="PCE80" s="1"/>
      <c r="PCF80" s="1"/>
      <c r="PCG80" s="1"/>
      <c r="PCH80" s="1"/>
      <c r="PCI80" s="1"/>
      <c r="PCJ80" s="1"/>
      <c r="PCK80" s="1"/>
      <c r="PCL80" s="1"/>
      <c r="PCM80" s="1"/>
      <c r="PCN80" s="1"/>
      <c r="PCO80" s="1"/>
      <c r="PCP80" s="1"/>
      <c r="PCQ80" s="1"/>
      <c r="PCR80" s="1"/>
      <c r="PCS80" s="1"/>
      <c r="PCT80" s="1"/>
      <c r="PCU80" s="1"/>
      <c r="PCV80" s="1"/>
      <c r="PCW80" s="1"/>
      <c r="PCX80" s="1"/>
      <c r="PCY80" s="1"/>
      <c r="PCZ80" s="1"/>
      <c r="PDA80" s="1"/>
      <c r="PDB80" s="1"/>
      <c r="PDC80" s="1"/>
      <c r="PDD80" s="1"/>
      <c r="PDE80" s="1"/>
      <c r="PDF80" s="1"/>
      <c r="PDG80" s="1"/>
      <c r="PDH80" s="1"/>
      <c r="PDI80" s="1"/>
      <c r="PDJ80" s="1"/>
      <c r="PDK80" s="1"/>
      <c r="PDL80" s="1"/>
      <c r="PDM80" s="1"/>
      <c r="PDN80" s="1"/>
      <c r="PDO80" s="1"/>
      <c r="PDP80" s="1"/>
      <c r="PDQ80" s="1"/>
      <c r="PDR80" s="1"/>
      <c r="PDS80" s="1"/>
      <c r="PDT80" s="1"/>
      <c r="PDU80" s="1"/>
      <c r="PDV80" s="1"/>
      <c r="PDW80" s="1"/>
      <c r="PDX80" s="1"/>
      <c r="PDY80" s="1"/>
      <c r="PDZ80" s="1"/>
      <c r="PEA80" s="1"/>
      <c r="PEB80" s="1"/>
      <c r="PEC80" s="1"/>
      <c r="PED80" s="1"/>
      <c r="PEE80" s="1"/>
      <c r="PEF80" s="1"/>
      <c r="PEG80" s="1"/>
      <c r="PEH80" s="1"/>
      <c r="PEI80" s="1"/>
      <c r="PEJ80" s="1"/>
      <c r="PEK80" s="1"/>
      <c r="PEL80" s="1"/>
      <c r="PEM80" s="1"/>
      <c r="PEN80" s="1"/>
      <c r="PEO80" s="1"/>
      <c r="PEP80" s="1"/>
      <c r="PEQ80" s="1"/>
      <c r="PER80" s="1"/>
      <c r="PES80" s="1"/>
      <c r="PET80" s="1"/>
      <c r="PEU80" s="1"/>
      <c r="PEV80" s="1"/>
      <c r="PEW80" s="1"/>
      <c r="PEX80" s="1"/>
      <c r="PEY80" s="1"/>
      <c r="PEZ80" s="1"/>
      <c r="PFA80" s="1"/>
      <c r="PFB80" s="1"/>
      <c r="PFC80" s="1"/>
      <c r="PFD80" s="1"/>
      <c r="PFE80" s="1"/>
      <c r="PFF80" s="1"/>
      <c r="PFG80" s="1"/>
      <c r="PFH80" s="1"/>
      <c r="PFI80" s="1"/>
      <c r="PFJ80" s="1"/>
      <c r="PFK80" s="1"/>
      <c r="PFL80" s="1"/>
      <c r="PFM80" s="1"/>
      <c r="PFN80" s="1"/>
      <c r="PFO80" s="1"/>
      <c r="PFP80" s="1"/>
      <c r="PFQ80" s="1"/>
      <c r="PFR80" s="1"/>
      <c r="PFS80" s="1"/>
      <c r="PFT80" s="1"/>
      <c r="PFU80" s="1"/>
      <c r="PFV80" s="1"/>
      <c r="PFW80" s="1"/>
      <c r="PFX80" s="1"/>
      <c r="PFY80" s="1"/>
      <c r="PFZ80" s="1"/>
      <c r="PGA80" s="1"/>
      <c r="PGB80" s="1"/>
      <c r="PGC80" s="1"/>
      <c r="PGD80" s="1"/>
      <c r="PGE80" s="1"/>
      <c r="PGF80" s="1"/>
      <c r="PGG80" s="1"/>
      <c r="PGH80" s="1"/>
      <c r="PGI80" s="1"/>
      <c r="PGJ80" s="1"/>
      <c r="PGK80" s="1"/>
      <c r="PGL80" s="1"/>
      <c r="PGM80" s="1"/>
      <c r="PGN80" s="1"/>
      <c r="PGO80" s="1"/>
      <c r="PGP80" s="1"/>
      <c r="PGQ80" s="1"/>
      <c r="PGR80" s="1"/>
      <c r="PGS80" s="1"/>
      <c r="PGT80" s="1"/>
      <c r="PGU80" s="1"/>
      <c r="PGV80" s="1"/>
      <c r="PGW80" s="1"/>
      <c r="PGX80" s="1"/>
      <c r="PGY80" s="1"/>
      <c r="PGZ80" s="1"/>
      <c r="PHA80" s="1"/>
      <c r="PHB80" s="1"/>
      <c r="PHC80" s="1"/>
      <c r="PHD80" s="1"/>
      <c r="PHE80" s="1"/>
      <c r="PHF80" s="1"/>
      <c r="PHG80" s="1"/>
      <c r="PHH80" s="1"/>
      <c r="PHI80" s="1"/>
      <c r="PHJ80" s="1"/>
      <c r="PHK80" s="1"/>
      <c r="PHL80" s="1"/>
      <c r="PHM80" s="1"/>
      <c r="PHN80" s="1"/>
      <c r="PHO80" s="1"/>
      <c r="PHP80" s="1"/>
      <c r="PHQ80" s="1"/>
      <c r="PHR80" s="1"/>
      <c r="PHS80" s="1"/>
      <c r="PHT80" s="1"/>
      <c r="PHU80" s="1"/>
      <c r="PHV80" s="1"/>
      <c r="PHW80" s="1"/>
      <c r="PHX80" s="1"/>
      <c r="PHY80" s="1"/>
      <c r="PHZ80" s="1"/>
      <c r="PIA80" s="1"/>
      <c r="PIB80" s="1"/>
      <c r="PIC80" s="1"/>
      <c r="PID80" s="1"/>
      <c r="PIE80" s="1"/>
      <c r="PIF80" s="1"/>
      <c r="PIG80" s="1"/>
      <c r="PIH80" s="1"/>
      <c r="PII80" s="1"/>
      <c r="PIJ80" s="1"/>
      <c r="PIK80" s="1"/>
      <c r="PIL80" s="1"/>
      <c r="PIM80" s="1"/>
      <c r="PIN80" s="1"/>
      <c r="PIO80" s="1"/>
      <c r="PIP80" s="1"/>
      <c r="PIQ80" s="1"/>
      <c r="PIR80" s="1"/>
      <c r="PIS80" s="1"/>
      <c r="PIT80" s="1"/>
      <c r="PIU80" s="1"/>
      <c r="PIV80" s="1"/>
      <c r="PIW80" s="1"/>
      <c r="PIX80" s="1"/>
      <c r="PIY80" s="1"/>
      <c r="PIZ80" s="1"/>
      <c r="PJA80" s="1"/>
      <c r="PJB80" s="1"/>
      <c r="PJC80" s="1"/>
      <c r="PJD80" s="1"/>
      <c r="PJE80" s="1"/>
      <c r="PJF80" s="1"/>
      <c r="PJG80" s="1"/>
      <c r="PJH80" s="1"/>
      <c r="PJI80" s="1"/>
      <c r="PJJ80" s="1"/>
      <c r="PJK80" s="1"/>
      <c r="PJL80" s="1"/>
      <c r="PJM80" s="1"/>
      <c r="PJN80" s="1"/>
      <c r="PJO80" s="1"/>
      <c r="PJP80" s="1"/>
      <c r="PJQ80" s="1"/>
      <c r="PJR80" s="1"/>
      <c r="PJS80" s="1"/>
      <c r="PJT80" s="1"/>
      <c r="PJU80" s="1"/>
      <c r="PJV80" s="1"/>
      <c r="PJW80" s="1"/>
      <c r="PJX80" s="1"/>
      <c r="PJY80" s="1"/>
      <c r="PJZ80" s="1"/>
      <c r="PKA80" s="1"/>
      <c r="PKB80" s="1"/>
      <c r="PKC80" s="1"/>
      <c r="PKD80" s="1"/>
      <c r="PKE80" s="1"/>
      <c r="PKF80" s="1"/>
      <c r="PKG80" s="1"/>
      <c r="PKH80" s="1"/>
      <c r="PKI80" s="1"/>
      <c r="PKJ80" s="1"/>
      <c r="PKK80" s="1"/>
      <c r="PKL80" s="1"/>
      <c r="PKM80" s="1"/>
      <c r="PKN80" s="1"/>
      <c r="PKO80" s="1"/>
      <c r="PKP80" s="1"/>
      <c r="PKQ80" s="1"/>
      <c r="PKR80" s="1"/>
      <c r="PKS80" s="1"/>
      <c r="PKT80" s="1"/>
      <c r="PKU80" s="1"/>
      <c r="PKV80" s="1"/>
      <c r="PKW80" s="1"/>
      <c r="PKX80" s="1"/>
      <c r="PKY80" s="1"/>
      <c r="PKZ80" s="1"/>
      <c r="PLA80" s="1"/>
      <c r="PLB80" s="1"/>
      <c r="PLC80" s="1"/>
      <c r="PLD80" s="1"/>
      <c r="PLE80" s="1"/>
      <c r="PLF80" s="1"/>
      <c r="PLG80" s="1"/>
      <c r="PLH80" s="1"/>
      <c r="PLI80" s="1"/>
      <c r="PLJ80" s="1"/>
      <c r="PLK80" s="1"/>
      <c r="PLL80" s="1"/>
      <c r="PLM80" s="1"/>
      <c r="PLN80" s="1"/>
      <c r="PLO80" s="1"/>
      <c r="PLP80" s="1"/>
      <c r="PLQ80" s="1"/>
      <c r="PLR80" s="1"/>
      <c r="PLS80" s="1"/>
      <c r="PLT80" s="1"/>
      <c r="PLU80" s="1"/>
      <c r="PLV80" s="1"/>
      <c r="PLW80" s="1"/>
      <c r="PLX80" s="1"/>
      <c r="PLY80" s="1"/>
      <c r="PLZ80" s="1"/>
      <c r="PMA80" s="1"/>
      <c r="PMB80" s="1"/>
      <c r="PMC80" s="1"/>
      <c r="PMD80" s="1"/>
      <c r="PME80" s="1"/>
      <c r="PMF80" s="1"/>
      <c r="PMG80" s="1"/>
      <c r="PMH80" s="1"/>
      <c r="PMI80" s="1"/>
      <c r="PMJ80" s="1"/>
      <c r="PMK80" s="1"/>
      <c r="PML80" s="1"/>
      <c r="PMM80" s="1"/>
      <c r="PMN80" s="1"/>
      <c r="PMO80" s="1"/>
      <c r="PMP80" s="1"/>
      <c r="PMQ80" s="1"/>
      <c r="PMR80" s="1"/>
      <c r="PMS80" s="1"/>
      <c r="PMT80" s="1"/>
      <c r="PMU80" s="1"/>
      <c r="PMV80" s="1"/>
      <c r="PMW80" s="1"/>
      <c r="PMX80" s="1"/>
      <c r="PMY80" s="1"/>
      <c r="PMZ80" s="1"/>
      <c r="PNA80" s="1"/>
      <c r="PNB80" s="1"/>
      <c r="PNC80" s="1"/>
      <c r="PND80" s="1"/>
      <c r="PNE80" s="1"/>
      <c r="PNF80" s="1"/>
      <c r="PNG80" s="1"/>
      <c r="PNH80" s="1"/>
      <c r="PNI80" s="1"/>
      <c r="PNJ80" s="1"/>
      <c r="PNK80" s="1"/>
      <c r="PNL80" s="1"/>
      <c r="PNM80" s="1"/>
      <c r="PNN80" s="1"/>
      <c r="PNO80" s="1"/>
      <c r="PNP80" s="1"/>
      <c r="PNQ80" s="1"/>
      <c r="PNR80" s="1"/>
      <c r="PNS80" s="1"/>
      <c r="PNT80" s="1"/>
      <c r="PNU80" s="1"/>
      <c r="PNV80" s="1"/>
      <c r="PNW80" s="1"/>
      <c r="PNX80" s="1"/>
      <c r="PNY80" s="1"/>
      <c r="PNZ80" s="1"/>
      <c r="POA80" s="1"/>
      <c r="POB80" s="1"/>
      <c r="POC80" s="1"/>
      <c r="POD80" s="1"/>
      <c r="POE80" s="1"/>
      <c r="POF80" s="1"/>
      <c r="POG80" s="1"/>
      <c r="POH80" s="1"/>
      <c r="POI80" s="1"/>
      <c r="POJ80" s="1"/>
      <c r="POK80" s="1"/>
      <c r="POL80" s="1"/>
      <c r="POM80" s="1"/>
      <c r="PON80" s="1"/>
      <c r="POO80" s="1"/>
      <c r="POP80" s="1"/>
      <c r="POQ80" s="1"/>
      <c r="POR80" s="1"/>
      <c r="POS80" s="1"/>
      <c r="POT80" s="1"/>
      <c r="POU80" s="1"/>
      <c r="POV80" s="1"/>
      <c r="POW80" s="1"/>
      <c r="POX80" s="1"/>
      <c r="POY80" s="1"/>
      <c r="POZ80" s="1"/>
      <c r="PPA80" s="1"/>
      <c r="PPB80" s="1"/>
      <c r="PPC80" s="1"/>
      <c r="PPD80" s="1"/>
      <c r="PPE80" s="1"/>
      <c r="PPF80" s="1"/>
      <c r="PPG80" s="1"/>
      <c r="PPH80" s="1"/>
      <c r="PPI80" s="1"/>
      <c r="PPJ80" s="1"/>
      <c r="PPK80" s="1"/>
      <c r="PPL80" s="1"/>
      <c r="PPM80" s="1"/>
      <c r="PPN80" s="1"/>
      <c r="PPO80" s="1"/>
      <c r="PPP80" s="1"/>
      <c r="PPQ80" s="1"/>
      <c r="PPR80" s="1"/>
      <c r="PPS80" s="1"/>
      <c r="PPT80" s="1"/>
      <c r="PPU80" s="1"/>
      <c r="PPV80" s="1"/>
      <c r="PPW80" s="1"/>
      <c r="PPX80" s="1"/>
      <c r="PPY80" s="1"/>
      <c r="PPZ80" s="1"/>
      <c r="PQA80" s="1"/>
      <c r="PQB80" s="1"/>
      <c r="PQC80" s="1"/>
      <c r="PQD80" s="1"/>
      <c r="PQE80" s="1"/>
      <c r="PQF80" s="1"/>
      <c r="PQG80" s="1"/>
      <c r="PQH80" s="1"/>
      <c r="PQI80" s="1"/>
      <c r="PQJ80" s="1"/>
      <c r="PQK80" s="1"/>
      <c r="PQL80" s="1"/>
      <c r="PQM80" s="1"/>
      <c r="PQN80" s="1"/>
      <c r="PQO80" s="1"/>
      <c r="PQP80" s="1"/>
      <c r="PQQ80" s="1"/>
      <c r="PQR80" s="1"/>
      <c r="PQS80" s="1"/>
      <c r="PQT80" s="1"/>
      <c r="PQU80" s="1"/>
      <c r="PQV80" s="1"/>
      <c r="PQW80" s="1"/>
      <c r="PQX80" s="1"/>
      <c r="PQY80" s="1"/>
      <c r="PQZ80" s="1"/>
      <c r="PRA80" s="1"/>
      <c r="PRB80" s="1"/>
      <c r="PRC80" s="1"/>
      <c r="PRD80" s="1"/>
      <c r="PRE80" s="1"/>
      <c r="PRF80" s="1"/>
      <c r="PRG80" s="1"/>
      <c r="PRH80" s="1"/>
      <c r="PRI80" s="1"/>
      <c r="PRJ80" s="1"/>
      <c r="PRK80" s="1"/>
      <c r="PRL80" s="1"/>
      <c r="PRM80" s="1"/>
      <c r="PRN80" s="1"/>
      <c r="PRO80" s="1"/>
      <c r="PRP80" s="1"/>
      <c r="PRQ80" s="1"/>
      <c r="PRR80" s="1"/>
      <c r="PRS80" s="1"/>
      <c r="PRT80" s="1"/>
      <c r="PRU80" s="1"/>
      <c r="PRV80" s="1"/>
      <c r="PRW80" s="1"/>
      <c r="PRX80" s="1"/>
      <c r="PRY80" s="1"/>
      <c r="PRZ80" s="1"/>
      <c r="PSA80" s="1"/>
      <c r="PSB80" s="1"/>
      <c r="PSC80" s="1"/>
      <c r="PSD80" s="1"/>
      <c r="PSE80" s="1"/>
      <c r="PSF80" s="1"/>
      <c r="PSG80" s="1"/>
      <c r="PSH80" s="1"/>
      <c r="PSI80" s="1"/>
      <c r="PSJ80" s="1"/>
      <c r="PSK80" s="1"/>
      <c r="PSL80" s="1"/>
      <c r="PSM80" s="1"/>
      <c r="PSN80" s="1"/>
      <c r="PSO80" s="1"/>
      <c r="PSP80" s="1"/>
      <c r="PSQ80" s="1"/>
      <c r="PSR80" s="1"/>
      <c r="PSS80" s="1"/>
      <c r="PST80" s="1"/>
      <c r="PSU80" s="1"/>
      <c r="PSV80" s="1"/>
      <c r="PSW80" s="1"/>
      <c r="PSX80" s="1"/>
      <c r="PSY80" s="1"/>
      <c r="PSZ80" s="1"/>
      <c r="PTA80" s="1"/>
      <c r="PTB80" s="1"/>
      <c r="PTC80" s="1"/>
      <c r="PTD80" s="1"/>
      <c r="PTE80" s="1"/>
      <c r="PTF80" s="1"/>
      <c r="PTG80" s="1"/>
      <c r="PTH80" s="1"/>
      <c r="PTI80" s="1"/>
      <c r="PTJ80" s="1"/>
      <c r="PTK80" s="1"/>
      <c r="PTL80" s="1"/>
      <c r="PTM80" s="1"/>
      <c r="PTN80" s="1"/>
      <c r="PTO80" s="1"/>
      <c r="PTP80" s="1"/>
      <c r="PTQ80" s="1"/>
      <c r="PTR80" s="1"/>
      <c r="PTS80" s="1"/>
      <c r="PTT80" s="1"/>
      <c r="PTU80" s="1"/>
      <c r="PTV80" s="1"/>
      <c r="PTW80" s="1"/>
      <c r="PTX80" s="1"/>
      <c r="PTY80" s="1"/>
      <c r="PTZ80" s="1"/>
      <c r="PUA80" s="1"/>
      <c r="PUB80" s="1"/>
      <c r="PUC80" s="1"/>
      <c r="PUD80" s="1"/>
      <c r="PUE80" s="1"/>
      <c r="PUF80" s="1"/>
      <c r="PUG80" s="1"/>
      <c r="PUH80" s="1"/>
      <c r="PUI80" s="1"/>
      <c r="PUJ80" s="1"/>
      <c r="PUK80" s="1"/>
      <c r="PUL80" s="1"/>
      <c r="PUM80" s="1"/>
      <c r="PUN80" s="1"/>
      <c r="PUO80" s="1"/>
      <c r="PUP80" s="1"/>
      <c r="PUQ80" s="1"/>
      <c r="PUR80" s="1"/>
      <c r="PUS80" s="1"/>
      <c r="PUT80" s="1"/>
      <c r="PUU80" s="1"/>
      <c r="PUV80" s="1"/>
      <c r="PUW80" s="1"/>
      <c r="PUX80" s="1"/>
      <c r="PUY80" s="1"/>
      <c r="PUZ80" s="1"/>
      <c r="PVA80" s="1"/>
      <c r="PVB80" s="1"/>
      <c r="PVC80" s="1"/>
      <c r="PVD80" s="1"/>
      <c r="PVE80" s="1"/>
      <c r="PVF80" s="1"/>
      <c r="PVG80" s="1"/>
      <c r="PVH80" s="1"/>
      <c r="PVI80" s="1"/>
      <c r="PVJ80" s="1"/>
      <c r="PVK80" s="1"/>
      <c r="PVL80" s="1"/>
      <c r="PVM80" s="1"/>
      <c r="PVN80" s="1"/>
      <c r="PVO80" s="1"/>
      <c r="PVP80" s="1"/>
      <c r="PVQ80" s="1"/>
      <c r="PVR80" s="1"/>
      <c r="PVS80" s="1"/>
      <c r="PVT80" s="1"/>
      <c r="PVU80" s="1"/>
      <c r="PVV80" s="1"/>
      <c r="PVW80" s="1"/>
      <c r="PVX80" s="1"/>
      <c r="PVY80" s="1"/>
      <c r="PVZ80" s="1"/>
      <c r="PWA80" s="1"/>
      <c r="PWB80" s="1"/>
      <c r="PWC80" s="1"/>
      <c r="PWD80" s="1"/>
      <c r="PWE80" s="1"/>
      <c r="PWF80" s="1"/>
      <c r="PWG80" s="1"/>
      <c r="PWH80" s="1"/>
      <c r="PWI80" s="1"/>
      <c r="PWJ80" s="1"/>
      <c r="PWK80" s="1"/>
      <c r="PWL80" s="1"/>
      <c r="PWM80" s="1"/>
      <c r="PWN80" s="1"/>
      <c r="PWO80" s="1"/>
      <c r="PWP80" s="1"/>
      <c r="PWQ80" s="1"/>
      <c r="PWR80" s="1"/>
      <c r="PWS80" s="1"/>
      <c r="PWT80" s="1"/>
      <c r="PWU80" s="1"/>
      <c r="PWV80" s="1"/>
      <c r="PWW80" s="1"/>
      <c r="PWX80" s="1"/>
      <c r="PWY80" s="1"/>
      <c r="PWZ80" s="1"/>
      <c r="PXA80" s="1"/>
      <c r="PXB80" s="1"/>
      <c r="PXC80" s="1"/>
      <c r="PXD80" s="1"/>
      <c r="PXE80" s="1"/>
      <c r="PXF80" s="1"/>
      <c r="PXG80" s="1"/>
      <c r="PXH80" s="1"/>
      <c r="PXI80" s="1"/>
      <c r="PXJ80" s="1"/>
      <c r="PXK80" s="1"/>
      <c r="PXL80" s="1"/>
      <c r="PXM80" s="1"/>
      <c r="PXN80" s="1"/>
      <c r="PXO80" s="1"/>
      <c r="PXP80" s="1"/>
      <c r="PXQ80" s="1"/>
      <c r="PXR80" s="1"/>
      <c r="PXS80" s="1"/>
      <c r="PXT80" s="1"/>
      <c r="PXU80" s="1"/>
      <c r="PXV80" s="1"/>
      <c r="PXW80" s="1"/>
      <c r="PXX80" s="1"/>
      <c r="PXY80" s="1"/>
      <c r="PXZ80" s="1"/>
      <c r="PYA80" s="1"/>
      <c r="PYB80" s="1"/>
      <c r="PYC80" s="1"/>
      <c r="PYD80" s="1"/>
      <c r="PYE80" s="1"/>
      <c r="PYF80" s="1"/>
      <c r="PYG80" s="1"/>
      <c r="PYH80" s="1"/>
      <c r="PYI80" s="1"/>
      <c r="PYJ80" s="1"/>
      <c r="PYK80" s="1"/>
      <c r="PYL80" s="1"/>
      <c r="PYM80" s="1"/>
      <c r="PYN80" s="1"/>
      <c r="PYO80" s="1"/>
      <c r="PYP80" s="1"/>
      <c r="PYQ80" s="1"/>
      <c r="PYR80" s="1"/>
      <c r="PYS80" s="1"/>
      <c r="PYT80" s="1"/>
      <c r="PYU80" s="1"/>
      <c r="PYV80" s="1"/>
      <c r="PYW80" s="1"/>
      <c r="PYX80" s="1"/>
      <c r="PYY80" s="1"/>
      <c r="PYZ80" s="1"/>
      <c r="PZA80" s="1"/>
      <c r="PZB80" s="1"/>
      <c r="PZC80" s="1"/>
      <c r="PZD80" s="1"/>
      <c r="PZE80" s="1"/>
      <c r="PZF80" s="1"/>
      <c r="PZG80" s="1"/>
      <c r="PZH80" s="1"/>
      <c r="PZI80" s="1"/>
      <c r="PZJ80" s="1"/>
      <c r="PZK80" s="1"/>
      <c r="PZL80" s="1"/>
      <c r="PZM80" s="1"/>
      <c r="PZN80" s="1"/>
      <c r="PZO80" s="1"/>
      <c r="PZP80" s="1"/>
      <c r="PZQ80" s="1"/>
      <c r="PZR80" s="1"/>
      <c r="PZS80" s="1"/>
      <c r="PZT80" s="1"/>
      <c r="PZU80" s="1"/>
      <c r="PZV80" s="1"/>
      <c r="PZW80" s="1"/>
      <c r="PZX80" s="1"/>
      <c r="PZY80" s="1"/>
      <c r="PZZ80" s="1"/>
      <c r="QAA80" s="1"/>
      <c r="QAB80" s="1"/>
      <c r="QAC80" s="1"/>
      <c r="QAD80" s="1"/>
      <c r="QAE80" s="1"/>
      <c r="QAF80" s="1"/>
      <c r="QAG80" s="1"/>
      <c r="QAH80" s="1"/>
      <c r="QAI80" s="1"/>
      <c r="QAJ80" s="1"/>
      <c r="QAK80" s="1"/>
      <c r="QAL80" s="1"/>
      <c r="QAM80" s="1"/>
      <c r="QAN80" s="1"/>
      <c r="QAO80" s="1"/>
      <c r="QAP80" s="1"/>
      <c r="QAQ80" s="1"/>
      <c r="QAR80" s="1"/>
      <c r="QAS80" s="1"/>
      <c r="QAT80" s="1"/>
      <c r="QAU80" s="1"/>
      <c r="QAV80" s="1"/>
      <c r="QAW80" s="1"/>
      <c r="QAX80" s="1"/>
      <c r="QAY80" s="1"/>
      <c r="QAZ80" s="1"/>
      <c r="QBA80" s="1"/>
      <c r="QBB80" s="1"/>
      <c r="QBC80" s="1"/>
      <c r="QBD80" s="1"/>
      <c r="QBE80" s="1"/>
      <c r="QBF80" s="1"/>
      <c r="QBG80" s="1"/>
      <c r="QBH80" s="1"/>
      <c r="QBI80" s="1"/>
      <c r="QBJ80" s="1"/>
      <c r="QBK80" s="1"/>
      <c r="QBL80" s="1"/>
      <c r="QBM80" s="1"/>
      <c r="QBN80" s="1"/>
      <c r="QBO80" s="1"/>
      <c r="QBP80" s="1"/>
      <c r="QBQ80" s="1"/>
      <c r="QBR80" s="1"/>
      <c r="QBS80" s="1"/>
      <c r="QBT80" s="1"/>
      <c r="QBU80" s="1"/>
      <c r="QBV80" s="1"/>
      <c r="QBW80" s="1"/>
      <c r="QBX80" s="1"/>
      <c r="QBY80" s="1"/>
      <c r="QBZ80" s="1"/>
      <c r="QCA80" s="1"/>
      <c r="QCB80" s="1"/>
      <c r="QCC80" s="1"/>
      <c r="QCD80" s="1"/>
      <c r="QCE80" s="1"/>
      <c r="QCF80" s="1"/>
      <c r="QCG80" s="1"/>
      <c r="QCH80" s="1"/>
      <c r="QCI80" s="1"/>
      <c r="QCJ80" s="1"/>
      <c r="QCK80" s="1"/>
      <c r="QCL80" s="1"/>
      <c r="QCM80" s="1"/>
      <c r="QCN80" s="1"/>
      <c r="QCO80" s="1"/>
      <c r="QCP80" s="1"/>
      <c r="QCQ80" s="1"/>
      <c r="QCR80" s="1"/>
      <c r="QCS80" s="1"/>
      <c r="QCT80" s="1"/>
      <c r="QCU80" s="1"/>
      <c r="QCV80" s="1"/>
      <c r="QCW80" s="1"/>
      <c r="QCX80" s="1"/>
      <c r="QCY80" s="1"/>
      <c r="QCZ80" s="1"/>
      <c r="QDA80" s="1"/>
      <c r="QDB80" s="1"/>
      <c r="QDC80" s="1"/>
      <c r="QDD80" s="1"/>
      <c r="QDE80" s="1"/>
      <c r="QDF80" s="1"/>
      <c r="QDG80" s="1"/>
      <c r="QDH80" s="1"/>
      <c r="QDI80" s="1"/>
      <c r="QDJ80" s="1"/>
      <c r="QDK80" s="1"/>
      <c r="QDL80" s="1"/>
      <c r="QDM80" s="1"/>
      <c r="QDN80" s="1"/>
      <c r="QDO80" s="1"/>
      <c r="QDP80" s="1"/>
      <c r="QDQ80" s="1"/>
      <c r="QDR80" s="1"/>
      <c r="QDS80" s="1"/>
      <c r="QDT80" s="1"/>
      <c r="QDU80" s="1"/>
      <c r="QDV80" s="1"/>
      <c r="QDW80" s="1"/>
      <c r="QDX80" s="1"/>
      <c r="QDY80" s="1"/>
      <c r="QDZ80" s="1"/>
      <c r="QEA80" s="1"/>
      <c r="QEB80" s="1"/>
      <c r="QEC80" s="1"/>
      <c r="QED80" s="1"/>
      <c r="QEE80" s="1"/>
      <c r="QEF80" s="1"/>
      <c r="QEG80" s="1"/>
      <c r="QEH80" s="1"/>
      <c r="QEI80" s="1"/>
      <c r="QEJ80" s="1"/>
      <c r="QEK80" s="1"/>
      <c r="QEL80" s="1"/>
      <c r="QEM80" s="1"/>
      <c r="QEN80" s="1"/>
      <c r="QEO80" s="1"/>
      <c r="QEP80" s="1"/>
      <c r="QEQ80" s="1"/>
      <c r="QER80" s="1"/>
      <c r="QES80" s="1"/>
      <c r="QET80" s="1"/>
      <c r="QEU80" s="1"/>
      <c r="QEV80" s="1"/>
      <c r="QEW80" s="1"/>
      <c r="QEX80" s="1"/>
      <c r="QEY80" s="1"/>
      <c r="QEZ80" s="1"/>
      <c r="QFA80" s="1"/>
      <c r="QFB80" s="1"/>
      <c r="QFC80" s="1"/>
      <c r="QFD80" s="1"/>
      <c r="QFE80" s="1"/>
      <c r="QFF80" s="1"/>
      <c r="QFG80" s="1"/>
      <c r="QFH80" s="1"/>
      <c r="QFI80" s="1"/>
      <c r="QFJ80" s="1"/>
      <c r="QFK80" s="1"/>
      <c r="QFL80" s="1"/>
      <c r="QFM80" s="1"/>
      <c r="QFN80" s="1"/>
      <c r="QFO80" s="1"/>
      <c r="QFP80" s="1"/>
      <c r="QFQ80" s="1"/>
      <c r="QFR80" s="1"/>
      <c r="QFS80" s="1"/>
      <c r="QFT80" s="1"/>
      <c r="QFU80" s="1"/>
      <c r="QFV80" s="1"/>
      <c r="QFW80" s="1"/>
      <c r="QFX80" s="1"/>
      <c r="QFY80" s="1"/>
      <c r="QFZ80" s="1"/>
      <c r="QGA80" s="1"/>
      <c r="QGB80" s="1"/>
      <c r="QGC80" s="1"/>
      <c r="QGD80" s="1"/>
      <c r="QGE80" s="1"/>
      <c r="QGF80" s="1"/>
      <c r="QGG80" s="1"/>
      <c r="QGH80" s="1"/>
      <c r="QGI80" s="1"/>
      <c r="QGJ80" s="1"/>
      <c r="QGK80" s="1"/>
      <c r="QGL80" s="1"/>
      <c r="QGM80" s="1"/>
      <c r="QGN80" s="1"/>
      <c r="QGO80" s="1"/>
      <c r="QGP80" s="1"/>
      <c r="QGQ80" s="1"/>
      <c r="QGR80" s="1"/>
      <c r="QGS80" s="1"/>
      <c r="QGT80" s="1"/>
      <c r="QGU80" s="1"/>
      <c r="QGV80" s="1"/>
      <c r="QGW80" s="1"/>
      <c r="QGX80" s="1"/>
      <c r="QGY80" s="1"/>
      <c r="QGZ80" s="1"/>
      <c r="QHA80" s="1"/>
      <c r="QHB80" s="1"/>
      <c r="QHC80" s="1"/>
      <c r="QHD80" s="1"/>
      <c r="QHE80" s="1"/>
      <c r="QHF80" s="1"/>
      <c r="QHG80" s="1"/>
      <c r="QHH80" s="1"/>
      <c r="QHI80" s="1"/>
      <c r="QHJ80" s="1"/>
      <c r="QHK80" s="1"/>
      <c r="QHL80" s="1"/>
      <c r="QHM80" s="1"/>
      <c r="QHN80" s="1"/>
      <c r="QHO80" s="1"/>
      <c r="QHP80" s="1"/>
      <c r="QHQ80" s="1"/>
      <c r="QHR80" s="1"/>
      <c r="QHS80" s="1"/>
      <c r="QHT80" s="1"/>
      <c r="QHU80" s="1"/>
      <c r="QHV80" s="1"/>
      <c r="QHW80" s="1"/>
      <c r="QHX80" s="1"/>
      <c r="QHY80" s="1"/>
      <c r="QHZ80" s="1"/>
      <c r="QIA80" s="1"/>
      <c r="QIB80" s="1"/>
      <c r="QIC80" s="1"/>
      <c r="QID80" s="1"/>
      <c r="QIE80" s="1"/>
      <c r="QIF80" s="1"/>
      <c r="QIG80" s="1"/>
      <c r="QIH80" s="1"/>
      <c r="QII80" s="1"/>
      <c r="QIJ80" s="1"/>
      <c r="QIK80" s="1"/>
      <c r="QIL80" s="1"/>
      <c r="QIM80" s="1"/>
      <c r="QIN80" s="1"/>
      <c r="QIO80" s="1"/>
      <c r="QIP80" s="1"/>
      <c r="QIQ80" s="1"/>
      <c r="QIR80" s="1"/>
      <c r="QIS80" s="1"/>
      <c r="QIT80" s="1"/>
      <c r="QIU80" s="1"/>
      <c r="QIV80" s="1"/>
      <c r="QIW80" s="1"/>
      <c r="QIX80" s="1"/>
      <c r="QIY80" s="1"/>
      <c r="QIZ80" s="1"/>
      <c r="QJA80" s="1"/>
      <c r="QJB80" s="1"/>
      <c r="QJC80" s="1"/>
      <c r="QJD80" s="1"/>
      <c r="QJE80" s="1"/>
      <c r="QJF80" s="1"/>
      <c r="QJG80" s="1"/>
      <c r="QJH80" s="1"/>
      <c r="QJI80" s="1"/>
      <c r="QJJ80" s="1"/>
      <c r="QJK80" s="1"/>
      <c r="QJL80" s="1"/>
      <c r="QJM80" s="1"/>
      <c r="QJN80" s="1"/>
      <c r="QJO80" s="1"/>
      <c r="QJP80" s="1"/>
      <c r="QJQ80" s="1"/>
      <c r="QJR80" s="1"/>
      <c r="QJS80" s="1"/>
      <c r="QJT80" s="1"/>
      <c r="QJU80" s="1"/>
      <c r="QJV80" s="1"/>
      <c r="QJW80" s="1"/>
      <c r="QJX80" s="1"/>
      <c r="QJY80" s="1"/>
      <c r="QJZ80" s="1"/>
      <c r="QKA80" s="1"/>
      <c r="QKB80" s="1"/>
      <c r="QKC80" s="1"/>
      <c r="QKD80" s="1"/>
      <c r="QKE80" s="1"/>
      <c r="QKF80" s="1"/>
      <c r="QKG80" s="1"/>
      <c r="QKH80" s="1"/>
      <c r="QKI80" s="1"/>
      <c r="QKJ80" s="1"/>
      <c r="QKK80" s="1"/>
      <c r="QKL80" s="1"/>
      <c r="QKM80" s="1"/>
      <c r="QKN80" s="1"/>
      <c r="QKO80" s="1"/>
      <c r="QKP80" s="1"/>
      <c r="QKQ80" s="1"/>
      <c r="QKR80" s="1"/>
      <c r="QKS80" s="1"/>
      <c r="QKT80" s="1"/>
      <c r="QKU80" s="1"/>
      <c r="QKV80" s="1"/>
      <c r="QKW80" s="1"/>
      <c r="QKX80" s="1"/>
      <c r="QKY80" s="1"/>
      <c r="QKZ80" s="1"/>
      <c r="QLA80" s="1"/>
      <c r="QLB80" s="1"/>
      <c r="QLC80" s="1"/>
      <c r="QLD80" s="1"/>
      <c r="QLE80" s="1"/>
      <c r="QLF80" s="1"/>
      <c r="QLG80" s="1"/>
      <c r="QLH80" s="1"/>
      <c r="QLI80" s="1"/>
      <c r="QLJ80" s="1"/>
      <c r="QLK80" s="1"/>
      <c r="QLL80" s="1"/>
      <c r="QLM80" s="1"/>
      <c r="QLN80" s="1"/>
      <c r="QLO80" s="1"/>
      <c r="QLP80" s="1"/>
      <c r="QLQ80" s="1"/>
      <c r="QLR80" s="1"/>
      <c r="QLS80" s="1"/>
      <c r="QLT80" s="1"/>
      <c r="QLU80" s="1"/>
      <c r="QLV80" s="1"/>
      <c r="QLW80" s="1"/>
      <c r="QLX80" s="1"/>
      <c r="QLY80" s="1"/>
      <c r="QLZ80" s="1"/>
      <c r="QMA80" s="1"/>
      <c r="QMB80" s="1"/>
      <c r="QMC80" s="1"/>
      <c r="QMD80" s="1"/>
      <c r="QME80" s="1"/>
      <c r="QMF80" s="1"/>
      <c r="QMG80" s="1"/>
      <c r="QMH80" s="1"/>
      <c r="QMI80" s="1"/>
      <c r="QMJ80" s="1"/>
      <c r="QMK80" s="1"/>
      <c r="QML80" s="1"/>
      <c r="QMM80" s="1"/>
      <c r="QMN80" s="1"/>
      <c r="QMO80" s="1"/>
      <c r="QMP80" s="1"/>
      <c r="QMQ80" s="1"/>
      <c r="QMR80" s="1"/>
      <c r="QMS80" s="1"/>
      <c r="QMT80" s="1"/>
      <c r="QMU80" s="1"/>
      <c r="QMV80" s="1"/>
      <c r="QMW80" s="1"/>
      <c r="QMX80" s="1"/>
      <c r="QMY80" s="1"/>
      <c r="QMZ80" s="1"/>
      <c r="QNA80" s="1"/>
      <c r="QNB80" s="1"/>
      <c r="QNC80" s="1"/>
      <c r="QND80" s="1"/>
      <c r="QNE80" s="1"/>
      <c r="QNF80" s="1"/>
      <c r="QNG80" s="1"/>
      <c r="QNH80" s="1"/>
      <c r="QNI80" s="1"/>
      <c r="QNJ80" s="1"/>
      <c r="QNK80" s="1"/>
      <c r="QNL80" s="1"/>
      <c r="QNM80" s="1"/>
      <c r="QNN80" s="1"/>
      <c r="QNO80" s="1"/>
      <c r="QNP80" s="1"/>
      <c r="QNQ80" s="1"/>
      <c r="QNR80" s="1"/>
      <c r="QNS80" s="1"/>
      <c r="QNT80" s="1"/>
      <c r="QNU80" s="1"/>
      <c r="QNV80" s="1"/>
      <c r="QNW80" s="1"/>
      <c r="QNX80" s="1"/>
      <c r="QNY80" s="1"/>
      <c r="QNZ80" s="1"/>
      <c r="QOA80" s="1"/>
      <c r="QOB80" s="1"/>
      <c r="QOC80" s="1"/>
      <c r="QOD80" s="1"/>
      <c r="QOE80" s="1"/>
      <c r="QOF80" s="1"/>
      <c r="QOG80" s="1"/>
      <c r="QOH80" s="1"/>
      <c r="QOI80" s="1"/>
      <c r="QOJ80" s="1"/>
      <c r="QOK80" s="1"/>
      <c r="QOL80" s="1"/>
      <c r="QOM80" s="1"/>
      <c r="QON80" s="1"/>
      <c r="QOO80" s="1"/>
      <c r="QOP80" s="1"/>
      <c r="QOQ80" s="1"/>
      <c r="QOR80" s="1"/>
      <c r="QOS80" s="1"/>
      <c r="QOT80" s="1"/>
      <c r="QOU80" s="1"/>
      <c r="QOV80" s="1"/>
      <c r="QOW80" s="1"/>
      <c r="QOX80" s="1"/>
      <c r="QOY80" s="1"/>
      <c r="QOZ80" s="1"/>
      <c r="QPA80" s="1"/>
      <c r="QPB80" s="1"/>
      <c r="QPC80" s="1"/>
      <c r="QPD80" s="1"/>
      <c r="QPE80" s="1"/>
      <c r="QPF80" s="1"/>
      <c r="QPG80" s="1"/>
      <c r="QPH80" s="1"/>
      <c r="QPI80" s="1"/>
      <c r="QPJ80" s="1"/>
      <c r="QPK80" s="1"/>
      <c r="QPL80" s="1"/>
      <c r="QPM80" s="1"/>
      <c r="QPN80" s="1"/>
      <c r="QPO80" s="1"/>
      <c r="QPP80" s="1"/>
      <c r="QPQ80" s="1"/>
      <c r="QPR80" s="1"/>
      <c r="QPS80" s="1"/>
      <c r="QPT80" s="1"/>
      <c r="QPU80" s="1"/>
      <c r="QPV80" s="1"/>
      <c r="QPW80" s="1"/>
      <c r="QPX80" s="1"/>
      <c r="QPY80" s="1"/>
      <c r="QPZ80" s="1"/>
      <c r="QQA80" s="1"/>
      <c r="QQB80" s="1"/>
      <c r="QQC80" s="1"/>
      <c r="QQD80" s="1"/>
      <c r="QQE80" s="1"/>
      <c r="QQF80" s="1"/>
      <c r="QQG80" s="1"/>
      <c r="QQH80" s="1"/>
      <c r="QQI80" s="1"/>
      <c r="QQJ80" s="1"/>
      <c r="QQK80" s="1"/>
      <c r="QQL80" s="1"/>
      <c r="QQM80" s="1"/>
      <c r="QQN80" s="1"/>
      <c r="QQO80" s="1"/>
      <c r="QQP80" s="1"/>
      <c r="QQQ80" s="1"/>
      <c r="QQR80" s="1"/>
      <c r="QQS80" s="1"/>
      <c r="QQT80" s="1"/>
      <c r="QQU80" s="1"/>
      <c r="QQV80" s="1"/>
      <c r="QQW80" s="1"/>
      <c r="QQX80" s="1"/>
      <c r="QQY80" s="1"/>
      <c r="QQZ80" s="1"/>
      <c r="QRA80" s="1"/>
      <c r="QRB80" s="1"/>
      <c r="QRC80" s="1"/>
      <c r="QRD80" s="1"/>
      <c r="QRE80" s="1"/>
      <c r="QRF80" s="1"/>
      <c r="QRG80" s="1"/>
      <c r="QRH80" s="1"/>
      <c r="QRI80" s="1"/>
      <c r="QRJ80" s="1"/>
      <c r="QRK80" s="1"/>
      <c r="QRL80" s="1"/>
      <c r="QRM80" s="1"/>
      <c r="QRN80" s="1"/>
      <c r="QRO80" s="1"/>
      <c r="QRP80" s="1"/>
      <c r="QRQ80" s="1"/>
      <c r="QRR80" s="1"/>
      <c r="QRS80" s="1"/>
      <c r="QRT80" s="1"/>
      <c r="QRU80" s="1"/>
      <c r="QRV80" s="1"/>
      <c r="QRW80" s="1"/>
      <c r="QRX80" s="1"/>
      <c r="QRY80" s="1"/>
      <c r="QRZ80" s="1"/>
      <c r="QSA80" s="1"/>
      <c r="QSB80" s="1"/>
      <c r="QSC80" s="1"/>
      <c r="QSD80" s="1"/>
      <c r="QSE80" s="1"/>
      <c r="QSF80" s="1"/>
      <c r="QSG80" s="1"/>
      <c r="QSH80" s="1"/>
      <c r="QSI80" s="1"/>
      <c r="QSJ80" s="1"/>
      <c r="QSK80" s="1"/>
      <c r="QSL80" s="1"/>
      <c r="QSM80" s="1"/>
      <c r="QSN80" s="1"/>
      <c r="QSO80" s="1"/>
      <c r="QSP80" s="1"/>
      <c r="QSQ80" s="1"/>
      <c r="QSR80" s="1"/>
      <c r="QSS80" s="1"/>
      <c r="QST80" s="1"/>
      <c r="QSU80" s="1"/>
      <c r="QSV80" s="1"/>
      <c r="QSW80" s="1"/>
      <c r="QSX80" s="1"/>
      <c r="QSY80" s="1"/>
      <c r="QSZ80" s="1"/>
      <c r="QTA80" s="1"/>
      <c r="QTB80" s="1"/>
      <c r="QTC80" s="1"/>
      <c r="QTD80" s="1"/>
      <c r="QTE80" s="1"/>
      <c r="QTF80" s="1"/>
      <c r="QTG80" s="1"/>
      <c r="QTH80" s="1"/>
      <c r="QTI80" s="1"/>
      <c r="QTJ80" s="1"/>
      <c r="QTK80" s="1"/>
      <c r="QTL80" s="1"/>
      <c r="QTM80" s="1"/>
      <c r="QTN80" s="1"/>
      <c r="QTO80" s="1"/>
      <c r="QTP80" s="1"/>
      <c r="QTQ80" s="1"/>
      <c r="QTR80" s="1"/>
      <c r="QTS80" s="1"/>
      <c r="QTT80" s="1"/>
      <c r="QTU80" s="1"/>
      <c r="QTV80" s="1"/>
      <c r="QTW80" s="1"/>
      <c r="QTX80" s="1"/>
      <c r="QTY80" s="1"/>
      <c r="QTZ80" s="1"/>
      <c r="QUA80" s="1"/>
      <c r="QUB80" s="1"/>
      <c r="QUC80" s="1"/>
      <c r="QUD80" s="1"/>
      <c r="QUE80" s="1"/>
      <c r="QUF80" s="1"/>
      <c r="QUG80" s="1"/>
      <c r="QUH80" s="1"/>
      <c r="QUI80" s="1"/>
      <c r="QUJ80" s="1"/>
      <c r="QUK80" s="1"/>
      <c r="QUL80" s="1"/>
      <c r="QUM80" s="1"/>
      <c r="QUN80" s="1"/>
      <c r="QUO80" s="1"/>
      <c r="QUP80" s="1"/>
      <c r="QUQ80" s="1"/>
      <c r="QUR80" s="1"/>
      <c r="QUS80" s="1"/>
      <c r="QUT80" s="1"/>
      <c r="QUU80" s="1"/>
      <c r="QUV80" s="1"/>
      <c r="QUW80" s="1"/>
      <c r="QUX80" s="1"/>
      <c r="QUY80" s="1"/>
      <c r="QUZ80" s="1"/>
      <c r="QVA80" s="1"/>
      <c r="QVB80" s="1"/>
      <c r="QVC80" s="1"/>
      <c r="QVD80" s="1"/>
      <c r="QVE80" s="1"/>
      <c r="QVF80" s="1"/>
      <c r="QVG80" s="1"/>
      <c r="QVH80" s="1"/>
      <c r="QVI80" s="1"/>
      <c r="QVJ80" s="1"/>
      <c r="QVK80" s="1"/>
      <c r="QVL80" s="1"/>
      <c r="QVM80" s="1"/>
      <c r="QVN80" s="1"/>
      <c r="QVO80" s="1"/>
      <c r="QVP80" s="1"/>
      <c r="QVQ80" s="1"/>
      <c r="QVR80" s="1"/>
      <c r="QVS80" s="1"/>
      <c r="QVT80" s="1"/>
      <c r="QVU80" s="1"/>
      <c r="QVV80" s="1"/>
      <c r="QVW80" s="1"/>
      <c r="QVX80" s="1"/>
      <c r="QVY80" s="1"/>
      <c r="QVZ80" s="1"/>
      <c r="QWA80" s="1"/>
      <c r="QWB80" s="1"/>
      <c r="QWC80" s="1"/>
      <c r="QWD80" s="1"/>
      <c r="QWE80" s="1"/>
      <c r="QWF80" s="1"/>
      <c r="QWG80" s="1"/>
      <c r="QWH80" s="1"/>
      <c r="QWI80" s="1"/>
      <c r="QWJ80" s="1"/>
      <c r="QWK80" s="1"/>
      <c r="QWL80" s="1"/>
      <c r="QWM80" s="1"/>
      <c r="QWN80" s="1"/>
      <c r="QWO80" s="1"/>
      <c r="QWP80" s="1"/>
      <c r="QWQ80" s="1"/>
      <c r="QWR80" s="1"/>
      <c r="QWS80" s="1"/>
      <c r="QWT80" s="1"/>
      <c r="QWU80" s="1"/>
      <c r="QWV80" s="1"/>
      <c r="QWW80" s="1"/>
      <c r="QWX80" s="1"/>
      <c r="QWY80" s="1"/>
      <c r="QWZ80" s="1"/>
      <c r="QXA80" s="1"/>
      <c r="QXB80" s="1"/>
      <c r="QXC80" s="1"/>
      <c r="QXD80" s="1"/>
      <c r="QXE80" s="1"/>
      <c r="QXF80" s="1"/>
      <c r="QXG80" s="1"/>
      <c r="QXH80" s="1"/>
      <c r="QXI80" s="1"/>
      <c r="QXJ80" s="1"/>
      <c r="QXK80" s="1"/>
      <c r="QXL80" s="1"/>
      <c r="QXM80" s="1"/>
      <c r="QXN80" s="1"/>
      <c r="QXO80" s="1"/>
      <c r="QXP80" s="1"/>
      <c r="QXQ80" s="1"/>
      <c r="QXR80" s="1"/>
      <c r="QXS80" s="1"/>
      <c r="QXT80" s="1"/>
      <c r="QXU80" s="1"/>
      <c r="QXV80" s="1"/>
      <c r="QXW80" s="1"/>
      <c r="QXX80" s="1"/>
      <c r="QXY80" s="1"/>
      <c r="QXZ80" s="1"/>
      <c r="QYA80" s="1"/>
      <c r="QYB80" s="1"/>
      <c r="QYC80" s="1"/>
      <c r="QYD80" s="1"/>
      <c r="QYE80" s="1"/>
      <c r="QYF80" s="1"/>
      <c r="QYG80" s="1"/>
      <c r="QYH80" s="1"/>
      <c r="QYI80" s="1"/>
      <c r="QYJ80" s="1"/>
      <c r="QYK80" s="1"/>
      <c r="QYL80" s="1"/>
      <c r="QYM80" s="1"/>
      <c r="QYN80" s="1"/>
      <c r="QYO80" s="1"/>
      <c r="QYP80" s="1"/>
      <c r="QYQ80" s="1"/>
      <c r="QYR80" s="1"/>
      <c r="QYS80" s="1"/>
      <c r="QYT80" s="1"/>
      <c r="QYU80" s="1"/>
      <c r="QYV80" s="1"/>
      <c r="QYW80" s="1"/>
      <c r="QYX80" s="1"/>
      <c r="QYY80" s="1"/>
      <c r="QYZ80" s="1"/>
      <c r="QZA80" s="1"/>
      <c r="QZB80" s="1"/>
      <c r="QZC80" s="1"/>
      <c r="QZD80" s="1"/>
      <c r="QZE80" s="1"/>
      <c r="QZF80" s="1"/>
      <c r="QZG80" s="1"/>
      <c r="QZH80" s="1"/>
      <c r="QZI80" s="1"/>
      <c r="QZJ80" s="1"/>
      <c r="QZK80" s="1"/>
      <c r="QZL80" s="1"/>
      <c r="QZM80" s="1"/>
      <c r="QZN80" s="1"/>
      <c r="QZO80" s="1"/>
      <c r="QZP80" s="1"/>
      <c r="QZQ80" s="1"/>
      <c r="QZR80" s="1"/>
      <c r="QZS80" s="1"/>
      <c r="QZT80" s="1"/>
      <c r="QZU80" s="1"/>
      <c r="QZV80" s="1"/>
      <c r="QZW80" s="1"/>
      <c r="QZX80" s="1"/>
      <c r="QZY80" s="1"/>
      <c r="QZZ80" s="1"/>
      <c r="RAA80" s="1"/>
      <c r="RAB80" s="1"/>
      <c r="RAC80" s="1"/>
      <c r="RAD80" s="1"/>
      <c r="RAE80" s="1"/>
      <c r="RAF80" s="1"/>
      <c r="RAG80" s="1"/>
      <c r="RAH80" s="1"/>
      <c r="RAI80" s="1"/>
      <c r="RAJ80" s="1"/>
      <c r="RAK80" s="1"/>
      <c r="RAL80" s="1"/>
      <c r="RAM80" s="1"/>
      <c r="RAN80" s="1"/>
      <c r="RAO80" s="1"/>
      <c r="RAP80" s="1"/>
      <c r="RAQ80" s="1"/>
      <c r="RAR80" s="1"/>
      <c r="RAS80" s="1"/>
      <c r="RAT80" s="1"/>
      <c r="RAU80" s="1"/>
      <c r="RAV80" s="1"/>
      <c r="RAW80" s="1"/>
      <c r="RAX80" s="1"/>
      <c r="RAY80" s="1"/>
      <c r="RAZ80" s="1"/>
      <c r="RBA80" s="1"/>
      <c r="RBB80" s="1"/>
      <c r="RBC80" s="1"/>
      <c r="RBD80" s="1"/>
      <c r="RBE80" s="1"/>
      <c r="RBF80" s="1"/>
      <c r="RBG80" s="1"/>
      <c r="RBH80" s="1"/>
      <c r="RBI80" s="1"/>
      <c r="RBJ80" s="1"/>
      <c r="RBK80" s="1"/>
      <c r="RBL80" s="1"/>
      <c r="RBM80" s="1"/>
      <c r="RBN80" s="1"/>
      <c r="RBO80" s="1"/>
      <c r="RBP80" s="1"/>
      <c r="RBQ80" s="1"/>
      <c r="RBR80" s="1"/>
      <c r="RBS80" s="1"/>
      <c r="RBT80" s="1"/>
      <c r="RBU80" s="1"/>
      <c r="RBV80" s="1"/>
      <c r="RBW80" s="1"/>
      <c r="RBX80" s="1"/>
      <c r="RBY80" s="1"/>
      <c r="RBZ80" s="1"/>
      <c r="RCA80" s="1"/>
      <c r="RCB80" s="1"/>
      <c r="RCC80" s="1"/>
      <c r="RCD80" s="1"/>
      <c r="RCE80" s="1"/>
      <c r="RCF80" s="1"/>
      <c r="RCG80" s="1"/>
      <c r="RCH80" s="1"/>
      <c r="RCI80" s="1"/>
      <c r="RCJ80" s="1"/>
      <c r="RCK80" s="1"/>
      <c r="RCL80" s="1"/>
      <c r="RCM80" s="1"/>
      <c r="RCN80" s="1"/>
      <c r="RCO80" s="1"/>
      <c r="RCP80" s="1"/>
      <c r="RCQ80" s="1"/>
      <c r="RCR80" s="1"/>
      <c r="RCS80" s="1"/>
      <c r="RCT80" s="1"/>
      <c r="RCU80" s="1"/>
      <c r="RCV80" s="1"/>
      <c r="RCW80" s="1"/>
      <c r="RCX80" s="1"/>
      <c r="RCY80" s="1"/>
      <c r="RCZ80" s="1"/>
      <c r="RDA80" s="1"/>
      <c r="RDB80" s="1"/>
      <c r="RDC80" s="1"/>
      <c r="RDD80" s="1"/>
      <c r="RDE80" s="1"/>
      <c r="RDF80" s="1"/>
      <c r="RDG80" s="1"/>
      <c r="RDH80" s="1"/>
      <c r="RDI80" s="1"/>
      <c r="RDJ80" s="1"/>
      <c r="RDK80" s="1"/>
      <c r="RDL80" s="1"/>
      <c r="RDM80" s="1"/>
      <c r="RDN80" s="1"/>
      <c r="RDO80" s="1"/>
      <c r="RDP80" s="1"/>
      <c r="RDQ80" s="1"/>
      <c r="RDR80" s="1"/>
      <c r="RDS80" s="1"/>
      <c r="RDT80" s="1"/>
      <c r="RDU80" s="1"/>
      <c r="RDV80" s="1"/>
      <c r="RDW80" s="1"/>
      <c r="RDX80" s="1"/>
      <c r="RDY80" s="1"/>
      <c r="RDZ80" s="1"/>
      <c r="REA80" s="1"/>
      <c r="REB80" s="1"/>
      <c r="REC80" s="1"/>
      <c r="RED80" s="1"/>
      <c r="REE80" s="1"/>
      <c r="REF80" s="1"/>
      <c r="REG80" s="1"/>
      <c r="REH80" s="1"/>
      <c r="REI80" s="1"/>
      <c r="REJ80" s="1"/>
      <c r="REK80" s="1"/>
      <c r="REL80" s="1"/>
      <c r="REM80" s="1"/>
      <c r="REN80" s="1"/>
      <c r="REO80" s="1"/>
      <c r="REP80" s="1"/>
      <c r="REQ80" s="1"/>
      <c r="RER80" s="1"/>
      <c r="RES80" s="1"/>
      <c r="RET80" s="1"/>
      <c r="REU80" s="1"/>
      <c r="REV80" s="1"/>
      <c r="REW80" s="1"/>
      <c r="REX80" s="1"/>
      <c r="REY80" s="1"/>
      <c r="REZ80" s="1"/>
      <c r="RFA80" s="1"/>
      <c r="RFB80" s="1"/>
      <c r="RFC80" s="1"/>
      <c r="RFD80" s="1"/>
      <c r="RFE80" s="1"/>
      <c r="RFF80" s="1"/>
      <c r="RFG80" s="1"/>
      <c r="RFH80" s="1"/>
      <c r="RFI80" s="1"/>
      <c r="RFJ80" s="1"/>
      <c r="RFK80" s="1"/>
      <c r="RFL80" s="1"/>
      <c r="RFM80" s="1"/>
      <c r="RFN80" s="1"/>
      <c r="RFO80" s="1"/>
      <c r="RFP80" s="1"/>
      <c r="RFQ80" s="1"/>
      <c r="RFR80" s="1"/>
      <c r="RFS80" s="1"/>
      <c r="RFT80" s="1"/>
      <c r="RFU80" s="1"/>
      <c r="RFV80" s="1"/>
      <c r="RFW80" s="1"/>
      <c r="RFX80" s="1"/>
      <c r="RFY80" s="1"/>
      <c r="RFZ80" s="1"/>
      <c r="RGA80" s="1"/>
      <c r="RGB80" s="1"/>
      <c r="RGC80" s="1"/>
      <c r="RGD80" s="1"/>
      <c r="RGE80" s="1"/>
      <c r="RGF80" s="1"/>
      <c r="RGG80" s="1"/>
      <c r="RGH80" s="1"/>
      <c r="RGI80" s="1"/>
      <c r="RGJ80" s="1"/>
      <c r="RGK80" s="1"/>
      <c r="RGL80" s="1"/>
      <c r="RGM80" s="1"/>
      <c r="RGN80" s="1"/>
      <c r="RGO80" s="1"/>
      <c r="RGP80" s="1"/>
      <c r="RGQ80" s="1"/>
      <c r="RGR80" s="1"/>
      <c r="RGS80" s="1"/>
      <c r="RGT80" s="1"/>
      <c r="RGU80" s="1"/>
      <c r="RGV80" s="1"/>
      <c r="RGW80" s="1"/>
      <c r="RGX80" s="1"/>
      <c r="RGY80" s="1"/>
      <c r="RGZ80" s="1"/>
      <c r="RHA80" s="1"/>
      <c r="RHB80" s="1"/>
      <c r="RHC80" s="1"/>
      <c r="RHD80" s="1"/>
      <c r="RHE80" s="1"/>
      <c r="RHF80" s="1"/>
      <c r="RHG80" s="1"/>
      <c r="RHH80" s="1"/>
      <c r="RHI80" s="1"/>
      <c r="RHJ80" s="1"/>
      <c r="RHK80" s="1"/>
      <c r="RHL80" s="1"/>
      <c r="RHM80" s="1"/>
      <c r="RHN80" s="1"/>
      <c r="RHO80" s="1"/>
      <c r="RHP80" s="1"/>
      <c r="RHQ80" s="1"/>
      <c r="RHR80" s="1"/>
      <c r="RHS80" s="1"/>
      <c r="RHT80" s="1"/>
      <c r="RHU80" s="1"/>
      <c r="RHV80" s="1"/>
      <c r="RHW80" s="1"/>
      <c r="RHX80" s="1"/>
      <c r="RHY80" s="1"/>
      <c r="RHZ80" s="1"/>
      <c r="RIA80" s="1"/>
      <c r="RIB80" s="1"/>
      <c r="RIC80" s="1"/>
      <c r="RID80" s="1"/>
      <c r="RIE80" s="1"/>
      <c r="RIF80" s="1"/>
      <c r="RIG80" s="1"/>
      <c r="RIH80" s="1"/>
      <c r="RII80" s="1"/>
      <c r="RIJ80" s="1"/>
      <c r="RIK80" s="1"/>
      <c r="RIL80" s="1"/>
      <c r="RIM80" s="1"/>
      <c r="RIN80" s="1"/>
      <c r="RIO80" s="1"/>
      <c r="RIP80" s="1"/>
      <c r="RIQ80" s="1"/>
      <c r="RIR80" s="1"/>
      <c r="RIS80" s="1"/>
      <c r="RIT80" s="1"/>
      <c r="RIU80" s="1"/>
      <c r="RIV80" s="1"/>
      <c r="RIW80" s="1"/>
      <c r="RIX80" s="1"/>
      <c r="RIY80" s="1"/>
      <c r="RIZ80" s="1"/>
      <c r="RJA80" s="1"/>
      <c r="RJB80" s="1"/>
      <c r="RJC80" s="1"/>
      <c r="RJD80" s="1"/>
      <c r="RJE80" s="1"/>
      <c r="RJF80" s="1"/>
      <c r="RJG80" s="1"/>
      <c r="RJH80" s="1"/>
      <c r="RJI80" s="1"/>
      <c r="RJJ80" s="1"/>
      <c r="RJK80" s="1"/>
      <c r="RJL80" s="1"/>
      <c r="RJM80" s="1"/>
      <c r="RJN80" s="1"/>
      <c r="RJO80" s="1"/>
      <c r="RJP80" s="1"/>
      <c r="RJQ80" s="1"/>
      <c r="RJR80" s="1"/>
      <c r="RJS80" s="1"/>
      <c r="RJT80" s="1"/>
      <c r="RJU80" s="1"/>
      <c r="RJV80" s="1"/>
      <c r="RJW80" s="1"/>
      <c r="RJX80" s="1"/>
      <c r="RJY80" s="1"/>
      <c r="RJZ80" s="1"/>
      <c r="RKA80" s="1"/>
      <c r="RKB80" s="1"/>
      <c r="RKC80" s="1"/>
      <c r="RKD80" s="1"/>
      <c r="RKE80" s="1"/>
      <c r="RKF80" s="1"/>
      <c r="RKG80" s="1"/>
      <c r="RKH80" s="1"/>
      <c r="RKI80" s="1"/>
      <c r="RKJ80" s="1"/>
      <c r="RKK80" s="1"/>
      <c r="RKL80" s="1"/>
      <c r="RKM80" s="1"/>
      <c r="RKN80" s="1"/>
      <c r="RKO80" s="1"/>
      <c r="RKP80" s="1"/>
      <c r="RKQ80" s="1"/>
      <c r="RKR80" s="1"/>
      <c r="RKS80" s="1"/>
      <c r="RKT80" s="1"/>
      <c r="RKU80" s="1"/>
      <c r="RKV80" s="1"/>
      <c r="RKW80" s="1"/>
      <c r="RKX80" s="1"/>
      <c r="RKY80" s="1"/>
      <c r="RKZ80" s="1"/>
      <c r="RLA80" s="1"/>
      <c r="RLB80" s="1"/>
      <c r="RLC80" s="1"/>
      <c r="RLD80" s="1"/>
      <c r="RLE80" s="1"/>
      <c r="RLF80" s="1"/>
      <c r="RLG80" s="1"/>
      <c r="RLH80" s="1"/>
      <c r="RLI80" s="1"/>
      <c r="RLJ80" s="1"/>
      <c r="RLK80" s="1"/>
      <c r="RLL80" s="1"/>
      <c r="RLM80" s="1"/>
      <c r="RLN80" s="1"/>
      <c r="RLO80" s="1"/>
      <c r="RLP80" s="1"/>
      <c r="RLQ80" s="1"/>
      <c r="RLR80" s="1"/>
      <c r="RLS80" s="1"/>
      <c r="RLT80" s="1"/>
      <c r="RLU80" s="1"/>
      <c r="RLV80" s="1"/>
      <c r="RLW80" s="1"/>
      <c r="RLX80" s="1"/>
      <c r="RLY80" s="1"/>
      <c r="RLZ80" s="1"/>
      <c r="RMA80" s="1"/>
      <c r="RMB80" s="1"/>
      <c r="RMC80" s="1"/>
      <c r="RMD80" s="1"/>
      <c r="RME80" s="1"/>
      <c r="RMF80" s="1"/>
      <c r="RMG80" s="1"/>
      <c r="RMH80" s="1"/>
      <c r="RMI80" s="1"/>
      <c r="RMJ80" s="1"/>
      <c r="RMK80" s="1"/>
      <c r="RML80" s="1"/>
      <c r="RMM80" s="1"/>
      <c r="RMN80" s="1"/>
      <c r="RMO80" s="1"/>
      <c r="RMP80" s="1"/>
      <c r="RMQ80" s="1"/>
      <c r="RMR80" s="1"/>
      <c r="RMS80" s="1"/>
      <c r="RMT80" s="1"/>
      <c r="RMU80" s="1"/>
      <c r="RMV80" s="1"/>
      <c r="RMW80" s="1"/>
      <c r="RMX80" s="1"/>
      <c r="RMY80" s="1"/>
      <c r="RMZ80" s="1"/>
      <c r="RNA80" s="1"/>
      <c r="RNB80" s="1"/>
      <c r="RNC80" s="1"/>
      <c r="RND80" s="1"/>
      <c r="RNE80" s="1"/>
      <c r="RNF80" s="1"/>
      <c r="RNG80" s="1"/>
      <c r="RNH80" s="1"/>
      <c r="RNI80" s="1"/>
      <c r="RNJ80" s="1"/>
      <c r="RNK80" s="1"/>
      <c r="RNL80" s="1"/>
      <c r="RNM80" s="1"/>
      <c r="RNN80" s="1"/>
      <c r="RNO80" s="1"/>
      <c r="RNP80" s="1"/>
      <c r="RNQ80" s="1"/>
      <c r="RNR80" s="1"/>
      <c r="RNS80" s="1"/>
      <c r="RNT80" s="1"/>
      <c r="RNU80" s="1"/>
      <c r="RNV80" s="1"/>
      <c r="RNW80" s="1"/>
      <c r="RNX80" s="1"/>
      <c r="RNY80" s="1"/>
      <c r="RNZ80" s="1"/>
      <c r="ROA80" s="1"/>
      <c r="ROB80" s="1"/>
      <c r="ROC80" s="1"/>
      <c r="ROD80" s="1"/>
      <c r="ROE80" s="1"/>
      <c r="ROF80" s="1"/>
      <c r="ROG80" s="1"/>
      <c r="ROH80" s="1"/>
      <c r="ROI80" s="1"/>
      <c r="ROJ80" s="1"/>
      <c r="ROK80" s="1"/>
      <c r="ROL80" s="1"/>
      <c r="ROM80" s="1"/>
      <c r="RON80" s="1"/>
      <c r="ROO80" s="1"/>
      <c r="ROP80" s="1"/>
      <c r="ROQ80" s="1"/>
      <c r="ROR80" s="1"/>
      <c r="ROS80" s="1"/>
      <c r="ROT80" s="1"/>
      <c r="ROU80" s="1"/>
      <c r="ROV80" s="1"/>
      <c r="ROW80" s="1"/>
      <c r="ROX80" s="1"/>
      <c r="ROY80" s="1"/>
      <c r="ROZ80" s="1"/>
      <c r="RPA80" s="1"/>
      <c r="RPB80" s="1"/>
      <c r="RPC80" s="1"/>
      <c r="RPD80" s="1"/>
      <c r="RPE80" s="1"/>
      <c r="RPF80" s="1"/>
      <c r="RPG80" s="1"/>
      <c r="RPH80" s="1"/>
      <c r="RPI80" s="1"/>
      <c r="RPJ80" s="1"/>
      <c r="RPK80" s="1"/>
      <c r="RPL80" s="1"/>
      <c r="RPM80" s="1"/>
      <c r="RPN80" s="1"/>
      <c r="RPO80" s="1"/>
      <c r="RPP80" s="1"/>
      <c r="RPQ80" s="1"/>
      <c r="RPR80" s="1"/>
      <c r="RPS80" s="1"/>
      <c r="RPT80" s="1"/>
      <c r="RPU80" s="1"/>
      <c r="RPV80" s="1"/>
      <c r="RPW80" s="1"/>
      <c r="RPX80" s="1"/>
      <c r="RPY80" s="1"/>
      <c r="RPZ80" s="1"/>
      <c r="RQA80" s="1"/>
      <c r="RQB80" s="1"/>
      <c r="RQC80" s="1"/>
      <c r="RQD80" s="1"/>
      <c r="RQE80" s="1"/>
      <c r="RQF80" s="1"/>
      <c r="RQG80" s="1"/>
      <c r="RQH80" s="1"/>
      <c r="RQI80" s="1"/>
      <c r="RQJ80" s="1"/>
      <c r="RQK80" s="1"/>
      <c r="RQL80" s="1"/>
      <c r="RQM80" s="1"/>
      <c r="RQN80" s="1"/>
      <c r="RQO80" s="1"/>
      <c r="RQP80" s="1"/>
      <c r="RQQ80" s="1"/>
      <c r="RQR80" s="1"/>
      <c r="RQS80" s="1"/>
      <c r="RQT80" s="1"/>
      <c r="RQU80" s="1"/>
      <c r="RQV80" s="1"/>
      <c r="RQW80" s="1"/>
      <c r="RQX80" s="1"/>
      <c r="RQY80" s="1"/>
      <c r="RQZ80" s="1"/>
      <c r="RRA80" s="1"/>
      <c r="RRB80" s="1"/>
      <c r="RRC80" s="1"/>
      <c r="RRD80" s="1"/>
      <c r="RRE80" s="1"/>
      <c r="RRF80" s="1"/>
      <c r="RRG80" s="1"/>
      <c r="RRH80" s="1"/>
      <c r="RRI80" s="1"/>
      <c r="RRJ80" s="1"/>
      <c r="RRK80" s="1"/>
      <c r="RRL80" s="1"/>
      <c r="RRM80" s="1"/>
      <c r="RRN80" s="1"/>
      <c r="RRO80" s="1"/>
      <c r="RRP80" s="1"/>
      <c r="RRQ80" s="1"/>
      <c r="RRR80" s="1"/>
      <c r="RRS80" s="1"/>
      <c r="RRT80" s="1"/>
      <c r="RRU80" s="1"/>
      <c r="RRV80" s="1"/>
      <c r="RRW80" s="1"/>
      <c r="RRX80" s="1"/>
      <c r="RRY80" s="1"/>
      <c r="RRZ80" s="1"/>
      <c r="RSA80" s="1"/>
      <c r="RSB80" s="1"/>
      <c r="RSC80" s="1"/>
      <c r="RSD80" s="1"/>
      <c r="RSE80" s="1"/>
      <c r="RSF80" s="1"/>
      <c r="RSG80" s="1"/>
      <c r="RSH80" s="1"/>
      <c r="RSI80" s="1"/>
      <c r="RSJ80" s="1"/>
      <c r="RSK80" s="1"/>
      <c r="RSL80" s="1"/>
      <c r="RSM80" s="1"/>
      <c r="RSN80" s="1"/>
      <c r="RSO80" s="1"/>
      <c r="RSP80" s="1"/>
      <c r="RSQ80" s="1"/>
      <c r="RSR80" s="1"/>
      <c r="RSS80" s="1"/>
      <c r="RST80" s="1"/>
      <c r="RSU80" s="1"/>
      <c r="RSV80" s="1"/>
      <c r="RSW80" s="1"/>
      <c r="RSX80" s="1"/>
      <c r="RSY80" s="1"/>
      <c r="RSZ80" s="1"/>
      <c r="RTA80" s="1"/>
      <c r="RTB80" s="1"/>
      <c r="RTC80" s="1"/>
      <c r="RTD80" s="1"/>
      <c r="RTE80" s="1"/>
      <c r="RTF80" s="1"/>
      <c r="RTG80" s="1"/>
      <c r="RTH80" s="1"/>
      <c r="RTI80" s="1"/>
      <c r="RTJ80" s="1"/>
      <c r="RTK80" s="1"/>
      <c r="RTL80" s="1"/>
      <c r="RTM80" s="1"/>
      <c r="RTN80" s="1"/>
      <c r="RTO80" s="1"/>
      <c r="RTP80" s="1"/>
      <c r="RTQ80" s="1"/>
      <c r="RTR80" s="1"/>
      <c r="RTS80" s="1"/>
      <c r="RTT80" s="1"/>
      <c r="RTU80" s="1"/>
      <c r="RTV80" s="1"/>
      <c r="RTW80" s="1"/>
      <c r="RTX80" s="1"/>
      <c r="RTY80" s="1"/>
      <c r="RTZ80" s="1"/>
      <c r="RUA80" s="1"/>
      <c r="RUB80" s="1"/>
      <c r="RUC80" s="1"/>
      <c r="RUD80" s="1"/>
      <c r="RUE80" s="1"/>
      <c r="RUF80" s="1"/>
      <c r="RUG80" s="1"/>
      <c r="RUH80" s="1"/>
      <c r="RUI80" s="1"/>
      <c r="RUJ80" s="1"/>
      <c r="RUK80" s="1"/>
      <c r="RUL80" s="1"/>
      <c r="RUM80" s="1"/>
      <c r="RUN80" s="1"/>
      <c r="RUO80" s="1"/>
      <c r="RUP80" s="1"/>
      <c r="RUQ80" s="1"/>
      <c r="RUR80" s="1"/>
      <c r="RUS80" s="1"/>
      <c r="RUT80" s="1"/>
      <c r="RUU80" s="1"/>
      <c r="RUV80" s="1"/>
      <c r="RUW80" s="1"/>
      <c r="RUX80" s="1"/>
      <c r="RUY80" s="1"/>
      <c r="RUZ80" s="1"/>
      <c r="RVA80" s="1"/>
      <c r="RVB80" s="1"/>
      <c r="RVC80" s="1"/>
      <c r="RVD80" s="1"/>
      <c r="RVE80" s="1"/>
      <c r="RVF80" s="1"/>
      <c r="RVG80" s="1"/>
      <c r="RVH80" s="1"/>
      <c r="RVI80" s="1"/>
      <c r="RVJ80" s="1"/>
      <c r="RVK80" s="1"/>
      <c r="RVL80" s="1"/>
      <c r="RVM80" s="1"/>
      <c r="RVN80" s="1"/>
      <c r="RVO80" s="1"/>
      <c r="RVP80" s="1"/>
      <c r="RVQ80" s="1"/>
      <c r="RVR80" s="1"/>
      <c r="RVS80" s="1"/>
      <c r="RVT80" s="1"/>
      <c r="RVU80" s="1"/>
      <c r="RVV80" s="1"/>
      <c r="RVW80" s="1"/>
      <c r="RVX80" s="1"/>
      <c r="RVY80" s="1"/>
      <c r="RVZ80" s="1"/>
      <c r="RWA80" s="1"/>
      <c r="RWB80" s="1"/>
      <c r="RWC80" s="1"/>
      <c r="RWD80" s="1"/>
      <c r="RWE80" s="1"/>
      <c r="RWF80" s="1"/>
      <c r="RWG80" s="1"/>
      <c r="RWH80" s="1"/>
      <c r="RWI80" s="1"/>
      <c r="RWJ80" s="1"/>
      <c r="RWK80" s="1"/>
      <c r="RWL80" s="1"/>
      <c r="RWM80" s="1"/>
      <c r="RWN80" s="1"/>
      <c r="RWO80" s="1"/>
      <c r="RWP80" s="1"/>
      <c r="RWQ80" s="1"/>
      <c r="RWR80" s="1"/>
      <c r="RWS80" s="1"/>
      <c r="RWT80" s="1"/>
      <c r="RWU80" s="1"/>
      <c r="RWV80" s="1"/>
      <c r="RWW80" s="1"/>
      <c r="RWX80" s="1"/>
      <c r="RWY80" s="1"/>
      <c r="RWZ80" s="1"/>
      <c r="RXA80" s="1"/>
      <c r="RXB80" s="1"/>
      <c r="RXC80" s="1"/>
      <c r="RXD80" s="1"/>
      <c r="RXE80" s="1"/>
      <c r="RXF80" s="1"/>
      <c r="RXG80" s="1"/>
      <c r="RXH80" s="1"/>
      <c r="RXI80" s="1"/>
      <c r="RXJ80" s="1"/>
      <c r="RXK80" s="1"/>
      <c r="RXL80" s="1"/>
      <c r="RXM80" s="1"/>
      <c r="RXN80" s="1"/>
      <c r="RXO80" s="1"/>
      <c r="RXP80" s="1"/>
      <c r="RXQ80" s="1"/>
      <c r="RXR80" s="1"/>
      <c r="RXS80" s="1"/>
      <c r="RXT80" s="1"/>
      <c r="RXU80" s="1"/>
      <c r="RXV80" s="1"/>
      <c r="RXW80" s="1"/>
      <c r="RXX80" s="1"/>
      <c r="RXY80" s="1"/>
      <c r="RXZ80" s="1"/>
      <c r="RYA80" s="1"/>
      <c r="RYB80" s="1"/>
      <c r="RYC80" s="1"/>
      <c r="RYD80" s="1"/>
      <c r="RYE80" s="1"/>
      <c r="RYF80" s="1"/>
      <c r="RYG80" s="1"/>
      <c r="RYH80" s="1"/>
      <c r="RYI80" s="1"/>
      <c r="RYJ80" s="1"/>
      <c r="RYK80" s="1"/>
      <c r="RYL80" s="1"/>
      <c r="RYM80" s="1"/>
      <c r="RYN80" s="1"/>
      <c r="RYO80" s="1"/>
      <c r="RYP80" s="1"/>
      <c r="RYQ80" s="1"/>
      <c r="RYR80" s="1"/>
      <c r="RYS80" s="1"/>
      <c r="RYT80" s="1"/>
      <c r="RYU80" s="1"/>
      <c r="RYV80" s="1"/>
      <c r="RYW80" s="1"/>
      <c r="RYX80" s="1"/>
      <c r="RYY80" s="1"/>
      <c r="RYZ80" s="1"/>
      <c r="RZA80" s="1"/>
      <c r="RZB80" s="1"/>
      <c r="RZC80" s="1"/>
      <c r="RZD80" s="1"/>
      <c r="RZE80" s="1"/>
      <c r="RZF80" s="1"/>
      <c r="RZG80" s="1"/>
      <c r="RZH80" s="1"/>
      <c r="RZI80" s="1"/>
      <c r="RZJ80" s="1"/>
      <c r="RZK80" s="1"/>
      <c r="RZL80" s="1"/>
      <c r="RZM80" s="1"/>
      <c r="RZN80" s="1"/>
      <c r="RZO80" s="1"/>
      <c r="RZP80" s="1"/>
      <c r="RZQ80" s="1"/>
      <c r="RZR80" s="1"/>
      <c r="RZS80" s="1"/>
      <c r="RZT80" s="1"/>
      <c r="RZU80" s="1"/>
      <c r="RZV80" s="1"/>
      <c r="RZW80" s="1"/>
      <c r="RZX80" s="1"/>
      <c r="RZY80" s="1"/>
      <c r="RZZ80" s="1"/>
      <c r="SAA80" s="1"/>
      <c r="SAB80" s="1"/>
      <c r="SAC80" s="1"/>
      <c r="SAD80" s="1"/>
      <c r="SAE80" s="1"/>
      <c r="SAF80" s="1"/>
      <c r="SAG80" s="1"/>
      <c r="SAH80" s="1"/>
      <c r="SAI80" s="1"/>
      <c r="SAJ80" s="1"/>
      <c r="SAK80" s="1"/>
      <c r="SAL80" s="1"/>
      <c r="SAM80" s="1"/>
      <c r="SAN80" s="1"/>
      <c r="SAO80" s="1"/>
      <c r="SAP80" s="1"/>
      <c r="SAQ80" s="1"/>
      <c r="SAR80" s="1"/>
      <c r="SAS80" s="1"/>
      <c r="SAT80" s="1"/>
      <c r="SAU80" s="1"/>
      <c r="SAV80" s="1"/>
      <c r="SAW80" s="1"/>
      <c r="SAX80" s="1"/>
      <c r="SAY80" s="1"/>
      <c r="SAZ80" s="1"/>
      <c r="SBA80" s="1"/>
      <c r="SBB80" s="1"/>
      <c r="SBC80" s="1"/>
      <c r="SBD80" s="1"/>
      <c r="SBE80" s="1"/>
      <c r="SBF80" s="1"/>
      <c r="SBG80" s="1"/>
      <c r="SBH80" s="1"/>
      <c r="SBI80" s="1"/>
      <c r="SBJ80" s="1"/>
      <c r="SBK80" s="1"/>
      <c r="SBL80" s="1"/>
      <c r="SBM80" s="1"/>
      <c r="SBN80" s="1"/>
      <c r="SBO80" s="1"/>
      <c r="SBP80" s="1"/>
      <c r="SBQ80" s="1"/>
      <c r="SBR80" s="1"/>
      <c r="SBS80" s="1"/>
      <c r="SBT80" s="1"/>
      <c r="SBU80" s="1"/>
      <c r="SBV80" s="1"/>
      <c r="SBW80" s="1"/>
      <c r="SBX80" s="1"/>
      <c r="SBY80" s="1"/>
      <c r="SBZ80" s="1"/>
      <c r="SCA80" s="1"/>
      <c r="SCB80" s="1"/>
      <c r="SCC80" s="1"/>
      <c r="SCD80" s="1"/>
      <c r="SCE80" s="1"/>
      <c r="SCF80" s="1"/>
      <c r="SCG80" s="1"/>
      <c r="SCH80" s="1"/>
      <c r="SCI80" s="1"/>
      <c r="SCJ80" s="1"/>
      <c r="SCK80" s="1"/>
      <c r="SCL80" s="1"/>
      <c r="SCM80" s="1"/>
      <c r="SCN80" s="1"/>
      <c r="SCO80" s="1"/>
      <c r="SCP80" s="1"/>
      <c r="SCQ80" s="1"/>
      <c r="SCR80" s="1"/>
      <c r="SCS80" s="1"/>
      <c r="SCT80" s="1"/>
      <c r="SCU80" s="1"/>
      <c r="SCV80" s="1"/>
      <c r="SCW80" s="1"/>
      <c r="SCX80" s="1"/>
      <c r="SCY80" s="1"/>
      <c r="SCZ80" s="1"/>
      <c r="SDA80" s="1"/>
      <c r="SDB80" s="1"/>
      <c r="SDC80" s="1"/>
      <c r="SDD80" s="1"/>
      <c r="SDE80" s="1"/>
      <c r="SDF80" s="1"/>
      <c r="SDG80" s="1"/>
      <c r="SDH80" s="1"/>
      <c r="SDI80" s="1"/>
      <c r="SDJ80" s="1"/>
      <c r="SDK80" s="1"/>
      <c r="SDL80" s="1"/>
      <c r="SDM80" s="1"/>
      <c r="SDN80" s="1"/>
      <c r="SDO80" s="1"/>
      <c r="SDP80" s="1"/>
      <c r="SDQ80" s="1"/>
      <c r="SDR80" s="1"/>
      <c r="SDS80" s="1"/>
      <c r="SDT80" s="1"/>
      <c r="SDU80" s="1"/>
      <c r="SDV80" s="1"/>
      <c r="SDW80" s="1"/>
      <c r="SDX80" s="1"/>
      <c r="SDY80" s="1"/>
      <c r="SDZ80" s="1"/>
      <c r="SEA80" s="1"/>
      <c r="SEB80" s="1"/>
      <c r="SEC80" s="1"/>
      <c r="SED80" s="1"/>
      <c r="SEE80" s="1"/>
      <c r="SEF80" s="1"/>
      <c r="SEG80" s="1"/>
      <c r="SEH80" s="1"/>
      <c r="SEI80" s="1"/>
      <c r="SEJ80" s="1"/>
      <c r="SEK80" s="1"/>
      <c r="SEL80" s="1"/>
      <c r="SEM80" s="1"/>
      <c r="SEN80" s="1"/>
      <c r="SEO80" s="1"/>
      <c r="SEP80" s="1"/>
      <c r="SEQ80" s="1"/>
      <c r="SER80" s="1"/>
      <c r="SES80" s="1"/>
      <c r="SET80" s="1"/>
      <c r="SEU80" s="1"/>
      <c r="SEV80" s="1"/>
      <c r="SEW80" s="1"/>
      <c r="SEX80" s="1"/>
      <c r="SEY80" s="1"/>
      <c r="SEZ80" s="1"/>
      <c r="SFA80" s="1"/>
      <c r="SFB80" s="1"/>
      <c r="SFC80" s="1"/>
      <c r="SFD80" s="1"/>
      <c r="SFE80" s="1"/>
      <c r="SFF80" s="1"/>
      <c r="SFG80" s="1"/>
      <c r="SFH80" s="1"/>
      <c r="SFI80" s="1"/>
      <c r="SFJ80" s="1"/>
      <c r="SFK80" s="1"/>
      <c r="SFL80" s="1"/>
      <c r="SFM80" s="1"/>
      <c r="SFN80" s="1"/>
      <c r="SFO80" s="1"/>
      <c r="SFP80" s="1"/>
      <c r="SFQ80" s="1"/>
      <c r="SFR80" s="1"/>
      <c r="SFS80" s="1"/>
      <c r="SFT80" s="1"/>
      <c r="SFU80" s="1"/>
      <c r="SFV80" s="1"/>
      <c r="SFW80" s="1"/>
      <c r="SFX80" s="1"/>
      <c r="SFY80" s="1"/>
      <c r="SFZ80" s="1"/>
      <c r="SGA80" s="1"/>
      <c r="SGB80" s="1"/>
      <c r="SGC80" s="1"/>
      <c r="SGD80" s="1"/>
      <c r="SGE80" s="1"/>
      <c r="SGF80" s="1"/>
      <c r="SGG80" s="1"/>
      <c r="SGH80" s="1"/>
      <c r="SGI80" s="1"/>
      <c r="SGJ80" s="1"/>
      <c r="SGK80" s="1"/>
      <c r="SGL80" s="1"/>
      <c r="SGM80" s="1"/>
      <c r="SGN80" s="1"/>
      <c r="SGO80" s="1"/>
      <c r="SGP80" s="1"/>
      <c r="SGQ80" s="1"/>
      <c r="SGR80" s="1"/>
      <c r="SGS80" s="1"/>
      <c r="SGT80" s="1"/>
      <c r="SGU80" s="1"/>
      <c r="SGV80" s="1"/>
      <c r="SGW80" s="1"/>
      <c r="SGX80" s="1"/>
      <c r="SGY80" s="1"/>
      <c r="SGZ80" s="1"/>
      <c r="SHA80" s="1"/>
      <c r="SHB80" s="1"/>
      <c r="SHC80" s="1"/>
      <c r="SHD80" s="1"/>
      <c r="SHE80" s="1"/>
      <c r="SHF80" s="1"/>
      <c r="SHG80" s="1"/>
      <c r="SHH80" s="1"/>
      <c r="SHI80" s="1"/>
      <c r="SHJ80" s="1"/>
      <c r="SHK80" s="1"/>
      <c r="SHL80" s="1"/>
      <c r="SHM80" s="1"/>
      <c r="SHN80" s="1"/>
      <c r="SHO80" s="1"/>
      <c r="SHP80" s="1"/>
      <c r="SHQ80" s="1"/>
      <c r="SHR80" s="1"/>
      <c r="SHS80" s="1"/>
      <c r="SHT80" s="1"/>
      <c r="SHU80" s="1"/>
      <c r="SHV80" s="1"/>
      <c r="SHW80" s="1"/>
      <c r="SHX80" s="1"/>
      <c r="SHY80" s="1"/>
      <c r="SHZ80" s="1"/>
      <c r="SIA80" s="1"/>
      <c r="SIB80" s="1"/>
      <c r="SIC80" s="1"/>
      <c r="SID80" s="1"/>
      <c r="SIE80" s="1"/>
      <c r="SIF80" s="1"/>
      <c r="SIG80" s="1"/>
      <c r="SIH80" s="1"/>
      <c r="SII80" s="1"/>
      <c r="SIJ80" s="1"/>
      <c r="SIK80" s="1"/>
      <c r="SIL80" s="1"/>
      <c r="SIM80" s="1"/>
      <c r="SIN80" s="1"/>
      <c r="SIO80" s="1"/>
      <c r="SIP80" s="1"/>
      <c r="SIQ80" s="1"/>
      <c r="SIR80" s="1"/>
      <c r="SIS80" s="1"/>
      <c r="SIT80" s="1"/>
      <c r="SIU80" s="1"/>
      <c r="SIV80" s="1"/>
      <c r="SIW80" s="1"/>
      <c r="SIX80" s="1"/>
      <c r="SIY80" s="1"/>
      <c r="SIZ80" s="1"/>
      <c r="SJA80" s="1"/>
      <c r="SJB80" s="1"/>
      <c r="SJC80" s="1"/>
      <c r="SJD80" s="1"/>
      <c r="SJE80" s="1"/>
      <c r="SJF80" s="1"/>
      <c r="SJG80" s="1"/>
      <c r="SJH80" s="1"/>
      <c r="SJI80" s="1"/>
      <c r="SJJ80" s="1"/>
      <c r="SJK80" s="1"/>
      <c r="SJL80" s="1"/>
      <c r="SJM80" s="1"/>
      <c r="SJN80" s="1"/>
      <c r="SJO80" s="1"/>
      <c r="SJP80" s="1"/>
      <c r="SJQ80" s="1"/>
      <c r="SJR80" s="1"/>
      <c r="SJS80" s="1"/>
      <c r="SJT80" s="1"/>
      <c r="SJU80" s="1"/>
      <c r="SJV80" s="1"/>
      <c r="SJW80" s="1"/>
      <c r="SJX80" s="1"/>
      <c r="SJY80" s="1"/>
      <c r="SJZ80" s="1"/>
      <c r="SKA80" s="1"/>
      <c r="SKB80" s="1"/>
      <c r="SKC80" s="1"/>
      <c r="SKD80" s="1"/>
      <c r="SKE80" s="1"/>
      <c r="SKF80" s="1"/>
      <c r="SKG80" s="1"/>
      <c r="SKH80" s="1"/>
      <c r="SKI80" s="1"/>
      <c r="SKJ80" s="1"/>
      <c r="SKK80" s="1"/>
      <c r="SKL80" s="1"/>
      <c r="SKM80" s="1"/>
      <c r="SKN80" s="1"/>
      <c r="SKO80" s="1"/>
      <c r="SKP80" s="1"/>
      <c r="SKQ80" s="1"/>
      <c r="SKR80" s="1"/>
      <c r="SKS80" s="1"/>
      <c r="SKT80" s="1"/>
      <c r="SKU80" s="1"/>
      <c r="SKV80" s="1"/>
      <c r="SKW80" s="1"/>
      <c r="SKX80" s="1"/>
      <c r="SKY80" s="1"/>
      <c r="SKZ80" s="1"/>
      <c r="SLA80" s="1"/>
      <c r="SLB80" s="1"/>
      <c r="SLC80" s="1"/>
      <c r="SLD80" s="1"/>
      <c r="SLE80" s="1"/>
      <c r="SLF80" s="1"/>
      <c r="SLG80" s="1"/>
      <c r="SLH80" s="1"/>
      <c r="SLI80" s="1"/>
      <c r="SLJ80" s="1"/>
      <c r="SLK80" s="1"/>
      <c r="SLL80" s="1"/>
      <c r="SLM80" s="1"/>
      <c r="SLN80" s="1"/>
      <c r="SLO80" s="1"/>
      <c r="SLP80" s="1"/>
      <c r="SLQ80" s="1"/>
      <c r="SLR80" s="1"/>
      <c r="SLS80" s="1"/>
      <c r="SLT80" s="1"/>
      <c r="SLU80" s="1"/>
      <c r="SLV80" s="1"/>
      <c r="SLW80" s="1"/>
      <c r="SLX80" s="1"/>
      <c r="SLY80" s="1"/>
      <c r="SLZ80" s="1"/>
      <c r="SMA80" s="1"/>
      <c r="SMB80" s="1"/>
      <c r="SMC80" s="1"/>
      <c r="SMD80" s="1"/>
      <c r="SME80" s="1"/>
      <c r="SMF80" s="1"/>
      <c r="SMG80" s="1"/>
      <c r="SMH80" s="1"/>
      <c r="SMI80" s="1"/>
      <c r="SMJ80" s="1"/>
      <c r="SMK80" s="1"/>
      <c r="SML80" s="1"/>
      <c r="SMM80" s="1"/>
      <c r="SMN80" s="1"/>
      <c r="SMO80" s="1"/>
      <c r="SMP80" s="1"/>
      <c r="SMQ80" s="1"/>
      <c r="SMR80" s="1"/>
      <c r="SMS80" s="1"/>
      <c r="SMT80" s="1"/>
      <c r="SMU80" s="1"/>
      <c r="SMV80" s="1"/>
      <c r="SMW80" s="1"/>
      <c r="SMX80" s="1"/>
      <c r="SMY80" s="1"/>
      <c r="SMZ80" s="1"/>
      <c r="SNA80" s="1"/>
      <c r="SNB80" s="1"/>
      <c r="SNC80" s="1"/>
      <c r="SND80" s="1"/>
      <c r="SNE80" s="1"/>
      <c r="SNF80" s="1"/>
      <c r="SNG80" s="1"/>
      <c r="SNH80" s="1"/>
      <c r="SNI80" s="1"/>
      <c r="SNJ80" s="1"/>
      <c r="SNK80" s="1"/>
      <c r="SNL80" s="1"/>
      <c r="SNM80" s="1"/>
      <c r="SNN80" s="1"/>
      <c r="SNO80" s="1"/>
      <c r="SNP80" s="1"/>
      <c r="SNQ80" s="1"/>
      <c r="SNR80" s="1"/>
      <c r="SNS80" s="1"/>
      <c r="SNT80" s="1"/>
      <c r="SNU80" s="1"/>
      <c r="SNV80" s="1"/>
      <c r="SNW80" s="1"/>
      <c r="SNX80" s="1"/>
      <c r="SNY80" s="1"/>
      <c r="SNZ80" s="1"/>
      <c r="SOA80" s="1"/>
      <c r="SOB80" s="1"/>
      <c r="SOC80" s="1"/>
      <c r="SOD80" s="1"/>
      <c r="SOE80" s="1"/>
      <c r="SOF80" s="1"/>
      <c r="SOG80" s="1"/>
      <c r="SOH80" s="1"/>
      <c r="SOI80" s="1"/>
      <c r="SOJ80" s="1"/>
      <c r="SOK80" s="1"/>
      <c r="SOL80" s="1"/>
      <c r="SOM80" s="1"/>
      <c r="SON80" s="1"/>
      <c r="SOO80" s="1"/>
      <c r="SOP80" s="1"/>
      <c r="SOQ80" s="1"/>
      <c r="SOR80" s="1"/>
      <c r="SOS80" s="1"/>
      <c r="SOT80" s="1"/>
      <c r="SOU80" s="1"/>
      <c r="SOV80" s="1"/>
      <c r="SOW80" s="1"/>
      <c r="SOX80" s="1"/>
      <c r="SOY80" s="1"/>
      <c r="SOZ80" s="1"/>
      <c r="SPA80" s="1"/>
      <c r="SPB80" s="1"/>
      <c r="SPC80" s="1"/>
      <c r="SPD80" s="1"/>
      <c r="SPE80" s="1"/>
      <c r="SPF80" s="1"/>
      <c r="SPG80" s="1"/>
      <c r="SPH80" s="1"/>
      <c r="SPI80" s="1"/>
      <c r="SPJ80" s="1"/>
      <c r="SPK80" s="1"/>
      <c r="SPL80" s="1"/>
      <c r="SPM80" s="1"/>
      <c r="SPN80" s="1"/>
      <c r="SPO80" s="1"/>
      <c r="SPP80" s="1"/>
      <c r="SPQ80" s="1"/>
      <c r="SPR80" s="1"/>
      <c r="SPS80" s="1"/>
      <c r="SPT80" s="1"/>
      <c r="SPU80" s="1"/>
      <c r="SPV80" s="1"/>
      <c r="SPW80" s="1"/>
      <c r="SPX80" s="1"/>
      <c r="SPY80" s="1"/>
      <c r="SPZ80" s="1"/>
      <c r="SQA80" s="1"/>
      <c r="SQB80" s="1"/>
      <c r="SQC80" s="1"/>
      <c r="SQD80" s="1"/>
      <c r="SQE80" s="1"/>
      <c r="SQF80" s="1"/>
      <c r="SQG80" s="1"/>
      <c r="SQH80" s="1"/>
      <c r="SQI80" s="1"/>
      <c r="SQJ80" s="1"/>
      <c r="SQK80" s="1"/>
      <c r="SQL80" s="1"/>
      <c r="SQM80" s="1"/>
      <c r="SQN80" s="1"/>
      <c r="SQO80" s="1"/>
      <c r="SQP80" s="1"/>
      <c r="SQQ80" s="1"/>
      <c r="SQR80" s="1"/>
      <c r="SQS80" s="1"/>
      <c r="SQT80" s="1"/>
      <c r="SQU80" s="1"/>
      <c r="SQV80" s="1"/>
      <c r="SQW80" s="1"/>
      <c r="SQX80" s="1"/>
      <c r="SQY80" s="1"/>
      <c r="SQZ80" s="1"/>
      <c r="SRA80" s="1"/>
      <c r="SRB80" s="1"/>
      <c r="SRC80" s="1"/>
      <c r="SRD80" s="1"/>
      <c r="SRE80" s="1"/>
      <c r="SRF80" s="1"/>
      <c r="SRG80" s="1"/>
      <c r="SRH80" s="1"/>
      <c r="SRI80" s="1"/>
      <c r="SRJ80" s="1"/>
      <c r="SRK80" s="1"/>
      <c r="SRL80" s="1"/>
      <c r="SRM80" s="1"/>
      <c r="SRN80" s="1"/>
      <c r="SRO80" s="1"/>
      <c r="SRP80" s="1"/>
      <c r="SRQ80" s="1"/>
      <c r="SRR80" s="1"/>
      <c r="SRS80" s="1"/>
      <c r="SRT80" s="1"/>
      <c r="SRU80" s="1"/>
      <c r="SRV80" s="1"/>
      <c r="SRW80" s="1"/>
      <c r="SRX80" s="1"/>
      <c r="SRY80" s="1"/>
      <c r="SRZ80" s="1"/>
      <c r="SSA80" s="1"/>
      <c r="SSB80" s="1"/>
      <c r="SSC80" s="1"/>
      <c r="SSD80" s="1"/>
      <c r="SSE80" s="1"/>
      <c r="SSF80" s="1"/>
      <c r="SSG80" s="1"/>
      <c r="SSH80" s="1"/>
      <c r="SSI80" s="1"/>
      <c r="SSJ80" s="1"/>
      <c r="SSK80" s="1"/>
      <c r="SSL80" s="1"/>
      <c r="SSM80" s="1"/>
      <c r="SSN80" s="1"/>
      <c r="SSO80" s="1"/>
      <c r="SSP80" s="1"/>
      <c r="SSQ80" s="1"/>
      <c r="SSR80" s="1"/>
      <c r="SSS80" s="1"/>
      <c r="SST80" s="1"/>
      <c r="SSU80" s="1"/>
      <c r="SSV80" s="1"/>
      <c r="SSW80" s="1"/>
      <c r="SSX80" s="1"/>
      <c r="SSY80" s="1"/>
      <c r="SSZ80" s="1"/>
      <c r="STA80" s="1"/>
      <c r="STB80" s="1"/>
      <c r="STC80" s="1"/>
      <c r="STD80" s="1"/>
      <c r="STE80" s="1"/>
      <c r="STF80" s="1"/>
      <c r="STG80" s="1"/>
      <c r="STH80" s="1"/>
      <c r="STI80" s="1"/>
      <c r="STJ80" s="1"/>
      <c r="STK80" s="1"/>
      <c r="STL80" s="1"/>
      <c r="STM80" s="1"/>
      <c r="STN80" s="1"/>
      <c r="STO80" s="1"/>
      <c r="STP80" s="1"/>
      <c r="STQ80" s="1"/>
      <c r="STR80" s="1"/>
      <c r="STS80" s="1"/>
      <c r="STT80" s="1"/>
      <c r="STU80" s="1"/>
      <c r="STV80" s="1"/>
      <c r="STW80" s="1"/>
      <c r="STX80" s="1"/>
      <c r="STY80" s="1"/>
      <c r="STZ80" s="1"/>
      <c r="SUA80" s="1"/>
      <c r="SUB80" s="1"/>
      <c r="SUC80" s="1"/>
      <c r="SUD80" s="1"/>
      <c r="SUE80" s="1"/>
      <c r="SUF80" s="1"/>
      <c r="SUG80" s="1"/>
      <c r="SUH80" s="1"/>
      <c r="SUI80" s="1"/>
      <c r="SUJ80" s="1"/>
      <c r="SUK80" s="1"/>
      <c r="SUL80" s="1"/>
      <c r="SUM80" s="1"/>
      <c r="SUN80" s="1"/>
      <c r="SUO80" s="1"/>
      <c r="SUP80" s="1"/>
      <c r="SUQ80" s="1"/>
      <c r="SUR80" s="1"/>
      <c r="SUS80" s="1"/>
      <c r="SUT80" s="1"/>
      <c r="SUU80" s="1"/>
      <c r="SUV80" s="1"/>
      <c r="SUW80" s="1"/>
      <c r="SUX80" s="1"/>
      <c r="SUY80" s="1"/>
      <c r="SUZ80" s="1"/>
      <c r="SVA80" s="1"/>
      <c r="SVB80" s="1"/>
      <c r="SVC80" s="1"/>
      <c r="SVD80" s="1"/>
      <c r="SVE80" s="1"/>
      <c r="SVF80" s="1"/>
      <c r="SVG80" s="1"/>
      <c r="SVH80" s="1"/>
      <c r="SVI80" s="1"/>
      <c r="SVJ80" s="1"/>
      <c r="SVK80" s="1"/>
      <c r="SVL80" s="1"/>
      <c r="SVM80" s="1"/>
      <c r="SVN80" s="1"/>
      <c r="SVO80" s="1"/>
      <c r="SVP80" s="1"/>
      <c r="SVQ80" s="1"/>
      <c r="SVR80" s="1"/>
      <c r="SVS80" s="1"/>
      <c r="SVT80" s="1"/>
      <c r="SVU80" s="1"/>
      <c r="SVV80" s="1"/>
      <c r="SVW80" s="1"/>
      <c r="SVX80" s="1"/>
      <c r="SVY80" s="1"/>
      <c r="SVZ80" s="1"/>
      <c r="SWA80" s="1"/>
      <c r="SWB80" s="1"/>
      <c r="SWC80" s="1"/>
      <c r="SWD80" s="1"/>
      <c r="SWE80" s="1"/>
      <c r="SWF80" s="1"/>
      <c r="SWG80" s="1"/>
      <c r="SWH80" s="1"/>
      <c r="SWI80" s="1"/>
      <c r="SWJ80" s="1"/>
      <c r="SWK80" s="1"/>
      <c r="SWL80" s="1"/>
      <c r="SWM80" s="1"/>
      <c r="SWN80" s="1"/>
      <c r="SWO80" s="1"/>
      <c r="SWP80" s="1"/>
      <c r="SWQ80" s="1"/>
      <c r="SWR80" s="1"/>
      <c r="SWS80" s="1"/>
      <c r="SWT80" s="1"/>
      <c r="SWU80" s="1"/>
      <c r="SWV80" s="1"/>
      <c r="SWW80" s="1"/>
      <c r="SWX80" s="1"/>
      <c r="SWY80" s="1"/>
      <c r="SWZ80" s="1"/>
      <c r="SXA80" s="1"/>
      <c r="SXB80" s="1"/>
      <c r="SXC80" s="1"/>
      <c r="SXD80" s="1"/>
      <c r="SXE80" s="1"/>
      <c r="SXF80" s="1"/>
      <c r="SXG80" s="1"/>
      <c r="SXH80" s="1"/>
      <c r="SXI80" s="1"/>
      <c r="SXJ80" s="1"/>
      <c r="SXK80" s="1"/>
      <c r="SXL80" s="1"/>
      <c r="SXM80" s="1"/>
      <c r="SXN80" s="1"/>
      <c r="SXO80" s="1"/>
      <c r="SXP80" s="1"/>
      <c r="SXQ80" s="1"/>
      <c r="SXR80" s="1"/>
      <c r="SXS80" s="1"/>
      <c r="SXT80" s="1"/>
      <c r="SXU80" s="1"/>
      <c r="SXV80" s="1"/>
      <c r="SXW80" s="1"/>
      <c r="SXX80" s="1"/>
      <c r="SXY80" s="1"/>
      <c r="SXZ80" s="1"/>
      <c r="SYA80" s="1"/>
      <c r="SYB80" s="1"/>
      <c r="SYC80" s="1"/>
      <c r="SYD80" s="1"/>
      <c r="SYE80" s="1"/>
      <c r="SYF80" s="1"/>
      <c r="SYG80" s="1"/>
      <c r="SYH80" s="1"/>
      <c r="SYI80" s="1"/>
      <c r="SYJ80" s="1"/>
      <c r="SYK80" s="1"/>
      <c r="SYL80" s="1"/>
      <c r="SYM80" s="1"/>
      <c r="SYN80" s="1"/>
      <c r="SYO80" s="1"/>
      <c r="SYP80" s="1"/>
      <c r="SYQ80" s="1"/>
      <c r="SYR80" s="1"/>
      <c r="SYS80" s="1"/>
      <c r="SYT80" s="1"/>
      <c r="SYU80" s="1"/>
      <c r="SYV80" s="1"/>
      <c r="SYW80" s="1"/>
      <c r="SYX80" s="1"/>
      <c r="SYY80" s="1"/>
      <c r="SYZ80" s="1"/>
      <c r="SZA80" s="1"/>
      <c r="SZB80" s="1"/>
      <c r="SZC80" s="1"/>
      <c r="SZD80" s="1"/>
      <c r="SZE80" s="1"/>
      <c r="SZF80" s="1"/>
      <c r="SZG80" s="1"/>
      <c r="SZH80" s="1"/>
      <c r="SZI80" s="1"/>
      <c r="SZJ80" s="1"/>
      <c r="SZK80" s="1"/>
      <c r="SZL80" s="1"/>
      <c r="SZM80" s="1"/>
      <c r="SZN80" s="1"/>
      <c r="SZO80" s="1"/>
      <c r="SZP80" s="1"/>
      <c r="SZQ80" s="1"/>
      <c r="SZR80" s="1"/>
      <c r="SZS80" s="1"/>
      <c r="SZT80" s="1"/>
      <c r="SZU80" s="1"/>
      <c r="SZV80" s="1"/>
      <c r="SZW80" s="1"/>
      <c r="SZX80" s="1"/>
      <c r="SZY80" s="1"/>
      <c r="SZZ80" s="1"/>
      <c r="TAA80" s="1"/>
      <c r="TAB80" s="1"/>
      <c r="TAC80" s="1"/>
      <c r="TAD80" s="1"/>
      <c r="TAE80" s="1"/>
      <c r="TAF80" s="1"/>
      <c r="TAG80" s="1"/>
      <c r="TAH80" s="1"/>
      <c r="TAI80" s="1"/>
      <c r="TAJ80" s="1"/>
      <c r="TAK80" s="1"/>
      <c r="TAL80" s="1"/>
      <c r="TAM80" s="1"/>
      <c r="TAN80" s="1"/>
      <c r="TAO80" s="1"/>
      <c r="TAP80" s="1"/>
      <c r="TAQ80" s="1"/>
      <c r="TAR80" s="1"/>
      <c r="TAS80" s="1"/>
      <c r="TAT80" s="1"/>
      <c r="TAU80" s="1"/>
      <c r="TAV80" s="1"/>
      <c r="TAW80" s="1"/>
      <c r="TAX80" s="1"/>
      <c r="TAY80" s="1"/>
      <c r="TAZ80" s="1"/>
      <c r="TBA80" s="1"/>
      <c r="TBB80" s="1"/>
      <c r="TBC80" s="1"/>
      <c r="TBD80" s="1"/>
      <c r="TBE80" s="1"/>
      <c r="TBF80" s="1"/>
      <c r="TBG80" s="1"/>
      <c r="TBH80" s="1"/>
      <c r="TBI80" s="1"/>
      <c r="TBJ80" s="1"/>
      <c r="TBK80" s="1"/>
      <c r="TBL80" s="1"/>
      <c r="TBM80" s="1"/>
      <c r="TBN80" s="1"/>
      <c r="TBO80" s="1"/>
      <c r="TBP80" s="1"/>
      <c r="TBQ80" s="1"/>
      <c r="TBR80" s="1"/>
      <c r="TBS80" s="1"/>
      <c r="TBT80" s="1"/>
      <c r="TBU80" s="1"/>
      <c r="TBV80" s="1"/>
      <c r="TBW80" s="1"/>
      <c r="TBX80" s="1"/>
      <c r="TBY80" s="1"/>
      <c r="TBZ80" s="1"/>
      <c r="TCA80" s="1"/>
      <c r="TCB80" s="1"/>
      <c r="TCC80" s="1"/>
      <c r="TCD80" s="1"/>
      <c r="TCE80" s="1"/>
      <c r="TCF80" s="1"/>
      <c r="TCG80" s="1"/>
      <c r="TCH80" s="1"/>
      <c r="TCI80" s="1"/>
      <c r="TCJ80" s="1"/>
      <c r="TCK80" s="1"/>
      <c r="TCL80" s="1"/>
      <c r="TCM80" s="1"/>
      <c r="TCN80" s="1"/>
      <c r="TCO80" s="1"/>
      <c r="TCP80" s="1"/>
      <c r="TCQ80" s="1"/>
      <c r="TCR80" s="1"/>
      <c r="TCS80" s="1"/>
      <c r="TCT80" s="1"/>
      <c r="TCU80" s="1"/>
      <c r="TCV80" s="1"/>
      <c r="TCW80" s="1"/>
      <c r="TCX80" s="1"/>
      <c r="TCY80" s="1"/>
      <c r="TCZ80" s="1"/>
      <c r="TDA80" s="1"/>
      <c r="TDB80" s="1"/>
      <c r="TDC80" s="1"/>
      <c r="TDD80" s="1"/>
      <c r="TDE80" s="1"/>
      <c r="TDF80" s="1"/>
      <c r="TDG80" s="1"/>
      <c r="TDH80" s="1"/>
      <c r="TDI80" s="1"/>
      <c r="TDJ80" s="1"/>
      <c r="TDK80" s="1"/>
      <c r="TDL80" s="1"/>
      <c r="TDM80" s="1"/>
      <c r="TDN80" s="1"/>
      <c r="TDO80" s="1"/>
      <c r="TDP80" s="1"/>
      <c r="TDQ80" s="1"/>
      <c r="TDR80" s="1"/>
      <c r="TDS80" s="1"/>
      <c r="TDT80" s="1"/>
      <c r="TDU80" s="1"/>
      <c r="TDV80" s="1"/>
      <c r="TDW80" s="1"/>
      <c r="TDX80" s="1"/>
      <c r="TDY80" s="1"/>
      <c r="TDZ80" s="1"/>
      <c r="TEA80" s="1"/>
      <c r="TEB80" s="1"/>
      <c r="TEC80" s="1"/>
      <c r="TED80" s="1"/>
      <c r="TEE80" s="1"/>
      <c r="TEF80" s="1"/>
      <c r="TEG80" s="1"/>
      <c r="TEH80" s="1"/>
      <c r="TEI80" s="1"/>
      <c r="TEJ80" s="1"/>
      <c r="TEK80" s="1"/>
      <c r="TEL80" s="1"/>
      <c r="TEM80" s="1"/>
      <c r="TEN80" s="1"/>
      <c r="TEO80" s="1"/>
      <c r="TEP80" s="1"/>
      <c r="TEQ80" s="1"/>
      <c r="TER80" s="1"/>
      <c r="TES80" s="1"/>
      <c r="TET80" s="1"/>
      <c r="TEU80" s="1"/>
      <c r="TEV80" s="1"/>
      <c r="TEW80" s="1"/>
      <c r="TEX80" s="1"/>
      <c r="TEY80" s="1"/>
      <c r="TEZ80" s="1"/>
      <c r="TFA80" s="1"/>
      <c r="TFB80" s="1"/>
      <c r="TFC80" s="1"/>
      <c r="TFD80" s="1"/>
      <c r="TFE80" s="1"/>
      <c r="TFF80" s="1"/>
      <c r="TFG80" s="1"/>
      <c r="TFH80" s="1"/>
      <c r="TFI80" s="1"/>
      <c r="TFJ80" s="1"/>
      <c r="TFK80" s="1"/>
      <c r="TFL80" s="1"/>
      <c r="TFM80" s="1"/>
      <c r="TFN80" s="1"/>
      <c r="TFO80" s="1"/>
      <c r="TFP80" s="1"/>
      <c r="TFQ80" s="1"/>
      <c r="TFR80" s="1"/>
      <c r="TFS80" s="1"/>
      <c r="TFT80" s="1"/>
      <c r="TFU80" s="1"/>
      <c r="TFV80" s="1"/>
      <c r="TFW80" s="1"/>
      <c r="TFX80" s="1"/>
      <c r="TFY80" s="1"/>
      <c r="TFZ80" s="1"/>
      <c r="TGA80" s="1"/>
      <c r="TGB80" s="1"/>
      <c r="TGC80" s="1"/>
      <c r="TGD80" s="1"/>
      <c r="TGE80" s="1"/>
      <c r="TGF80" s="1"/>
      <c r="TGG80" s="1"/>
      <c r="TGH80" s="1"/>
      <c r="TGI80" s="1"/>
      <c r="TGJ80" s="1"/>
      <c r="TGK80" s="1"/>
      <c r="TGL80" s="1"/>
      <c r="TGM80" s="1"/>
      <c r="TGN80" s="1"/>
      <c r="TGO80" s="1"/>
      <c r="TGP80" s="1"/>
      <c r="TGQ80" s="1"/>
      <c r="TGR80" s="1"/>
      <c r="TGS80" s="1"/>
      <c r="TGT80" s="1"/>
      <c r="TGU80" s="1"/>
      <c r="TGV80" s="1"/>
      <c r="TGW80" s="1"/>
      <c r="TGX80" s="1"/>
      <c r="TGY80" s="1"/>
      <c r="TGZ80" s="1"/>
      <c r="THA80" s="1"/>
      <c r="THB80" s="1"/>
      <c r="THC80" s="1"/>
      <c r="THD80" s="1"/>
      <c r="THE80" s="1"/>
      <c r="THF80" s="1"/>
      <c r="THG80" s="1"/>
      <c r="THH80" s="1"/>
      <c r="THI80" s="1"/>
      <c r="THJ80" s="1"/>
      <c r="THK80" s="1"/>
      <c r="THL80" s="1"/>
      <c r="THM80" s="1"/>
      <c r="THN80" s="1"/>
      <c r="THO80" s="1"/>
      <c r="THP80" s="1"/>
      <c r="THQ80" s="1"/>
      <c r="THR80" s="1"/>
      <c r="THS80" s="1"/>
      <c r="THT80" s="1"/>
      <c r="THU80" s="1"/>
      <c r="THV80" s="1"/>
      <c r="THW80" s="1"/>
      <c r="THX80" s="1"/>
      <c r="THY80" s="1"/>
      <c r="THZ80" s="1"/>
      <c r="TIA80" s="1"/>
      <c r="TIB80" s="1"/>
      <c r="TIC80" s="1"/>
      <c r="TID80" s="1"/>
      <c r="TIE80" s="1"/>
      <c r="TIF80" s="1"/>
      <c r="TIG80" s="1"/>
      <c r="TIH80" s="1"/>
      <c r="TII80" s="1"/>
      <c r="TIJ80" s="1"/>
      <c r="TIK80" s="1"/>
      <c r="TIL80" s="1"/>
      <c r="TIM80" s="1"/>
      <c r="TIN80" s="1"/>
      <c r="TIO80" s="1"/>
      <c r="TIP80" s="1"/>
      <c r="TIQ80" s="1"/>
      <c r="TIR80" s="1"/>
      <c r="TIS80" s="1"/>
      <c r="TIT80" s="1"/>
      <c r="TIU80" s="1"/>
      <c r="TIV80" s="1"/>
      <c r="TIW80" s="1"/>
      <c r="TIX80" s="1"/>
      <c r="TIY80" s="1"/>
      <c r="TIZ80" s="1"/>
      <c r="TJA80" s="1"/>
      <c r="TJB80" s="1"/>
      <c r="TJC80" s="1"/>
      <c r="TJD80" s="1"/>
      <c r="TJE80" s="1"/>
      <c r="TJF80" s="1"/>
      <c r="TJG80" s="1"/>
      <c r="TJH80" s="1"/>
      <c r="TJI80" s="1"/>
      <c r="TJJ80" s="1"/>
      <c r="TJK80" s="1"/>
      <c r="TJL80" s="1"/>
      <c r="TJM80" s="1"/>
      <c r="TJN80" s="1"/>
      <c r="TJO80" s="1"/>
      <c r="TJP80" s="1"/>
      <c r="TJQ80" s="1"/>
      <c r="TJR80" s="1"/>
      <c r="TJS80" s="1"/>
      <c r="TJT80" s="1"/>
      <c r="TJU80" s="1"/>
      <c r="TJV80" s="1"/>
      <c r="TJW80" s="1"/>
      <c r="TJX80" s="1"/>
      <c r="TJY80" s="1"/>
      <c r="TJZ80" s="1"/>
      <c r="TKA80" s="1"/>
      <c r="TKB80" s="1"/>
      <c r="TKC80" s="1"/>
      <c r="TKD80" s="1"/>
      <c r="TKE80" s="1"/>
      <c r="TKF80" s="1"/>
      <c r="TKG80" s="1"/>
      <c r="TKH80" s="1"/>
      <c r="TKI80" s="1"/>
      <c r="TKJ80" s="1"/>
      <c r="TKK80" s="1"/>
      <c r="TKL80" s="1"/>
      <c r="TKM80" s="1"/>
      <c r="TKN80" s="1"/>
      <c r="TKO80" s="1"/>
      <c r="TKP80" s="1"/>
      <c r="TKQ80" s="1"/>
      <c r="TKR80" s="1"/>
      <c r="TKS80" s="1"/>
      <c r="TKT80" s="1"/>
      <c r="TKU80" s="1"/>
      <c r="TKV80" s="1"/>
      <c r="TKW80" s="1"/>
      <c r="TKX80" s="1"/>
      <c r="TKY80" s="1"/>
      <c r="TKZ80" s="1"/>
      <c r="TLA80" s="1"/>
      <c r="TLB80" s="1"/>
      <c r="TLC80" s="1"/>
      <c r="TLD80" s="1"/>
      <c r="TLE80" s="1"/>
      <c r="TLF80" s="1"/>
      <c r="TLG80" s="1"/>
      <c r="TLH80" s="1"/>
      <c r="TLI80" s="1"/>
      <c r="TLJ80" s="1"/>
      <c r="TLK80" s="1"/>
      <c r="TLL80" s="1"/>
      <c r="TLM80" s="1"/>
      <c r="TLN80" s="1"/>
      <c r="TLO80" s="1"/>
      <c r="TLP80" s="1"/>
      <c r="TLQ80" s="1"/>
      <c r="TLR80" s="1"/>
      <c r="TLS80" s="1"/>
      <c r="TLT80" s="1"/>
      <c r="TLU80" s="1"/>
      <c r="TLV80" s="1"/>
      <c r="TLW80" s="1"/>
      <c r="TLX80" s="1"/>
      <c r="TLY80" s="1"/>
      <c r="TLZ80" s="1"/>
      <c r="TMA80" s="1"/>
      <c r="TMB80" s="1"/>
      <c r="TMC80" s="1"/>
      <c r="TMD80" s="1"/>
      <c r="TME80" s="1"/>
      <c r="TMF80" s="1"/>
      <c r="TMG80" s="1"/>
      <c r="TMH80" s="1"/>
      <c r="TMI80" s="1"/>
      <c r="TMJ80" s="1"/>
      <c r="TMK80" s="1"/>
      <c r="TML80" s="1"/>
      <c r="TMM80" s="1"/>
      <c r="TMN80" s="1"/>
      <c r="TMO80" s="1"/>
      <c r="TMP80" s="1"/>
      <c r="TMQ80" s="1"/>
      <c r="TMR80" s="1"/>
      <c r="TMS80" s="1"/>
      <c r="TMT80" s="1"/>
      <c r="TMU80" s="1"/>
      <c r="TMV80" s="1"/>
      <c r="TMW80" s="1"/>
      <c r="TMX80" s="1"/>
      <c r="TMY80" s="1"/>
      <c r="TMZ80" s="1"/>
      <c r="TNA80" s="1"/>
      <c r="TNB80" s="1"/>
      <c r="TNC80" s="1"/>
      <c r="TND80" s="1"/>
      <c r="TNE80" s="1"/>
      <c r="TNF80" s="1"/>
      <c r="TNG80" s="1"/>
      <c r="TNH80" s="1"/>
      <c r="TNI80" s="1"/>
      <c r="TNJ80" s="1"/>
      <c r="TNK80" s="1"/>
      <c r="TNL80" s="1"/>
      <c r="TNM80" s="1"/>
      <c r="TNN80" s="1"/>
      <c r="TNO80" s="1"/>
      <c r="TNP80" s="1"/>
      <c r="TNQ80" s="1"/>
      <c r="TNR80" s="1"/>
      <c r="TNS80" s="1"/>
      <c r="TNT80" s="1"/>
      <c r="TNU80" s="1"/>
      <c r="TNV80" s="1"/>
      <c r="TNW80" s="1"/>
      <c r="TNX80" s="1"/>
      <c r="TNY80" s="1"/>
      <c r="TNZ80" s="1"/>
      <c r="TOA80" s="1"/>
      <c r="TOB80" s="1"/>
      <c r="TOC80" s="1"/>
      <c r="TOD80" s="1"/>
      <c r="TOE80" s="1"/>
      <c r="TOF80" s="1"/>
      <c r="TOG80" s="1"/>
      <c r="TOH80" s="1"/>
      <c r="TOI80" s="1"/>
      <c r="TOJ80" s="1"/>
      <c r="TOK80" s="1"/>
      <c r="TOL80" s="1"/>
      <c r="TOM80" s="1"/>
      <c r="TON80" s="1"/>
      <c r="TOO80" s="1"/>
      <c r="TOP80" s="1"/>
      <c r="TOQ80" s="1"/>
      <c r="TOR80" s="1"/>
      <c r="TOS80" s="1"/>
      <c r="TOT80" s="1"/>
      <c r="TOU80" s="1"/>
      <c r="TOV80" s="1"/>
      <c r="TOW80" s="1"/>
      <c r="TOX80" s="1"/>
      <c r="TOY80" s="1"/>
      <c r="TOZ80" s="1"/>
      <c r="TPA80" s="1"/>
      <c r="TPB80" s="1"/>
      <c r="TPC80" s="1"/>
      <c r="TPD80" s="1"/>
      <c r="TPE80" s="1"/>
      <c r="TPF80" s="1"/>
      <c r="TPG80" s="1"/>
      <c r="TPH80" s="1"/>
      <c r="TPI80" s="1"/>
      <c r="TPJ80" s="1"/>
      <c r="TPK80" s="1"/>
      <c r="TPL80" s="1"/>
      <c r="TPM80" s="1"/>
      <c r="TPN80" s="1"/>
      <c r="TPO80" s="1"/>
      <c r="TPP80" s="1"/>
      <c r="TPQ80" s="1"/>
      <c r="TPR80" s="1"/>
      <c r="TPS80" s="1"/>
      <c r="TPT80" s="1"/>
      <c r="TPU80" s="1"/>
      <c r="TPV80" s="1"/>
      <c r="TPW80" s="1"/>
      <c r="TPX80" s="1"/>
      <c r="TPY80" s="1"/>
      <c r="TPZ80" s="1"/>
      <c r="TQA80" s="1"/>
      <c r="TQB80" s="1"/>
      <c r="TQC80" s="1"/>
      <c r="TQD80" s="1"/>
      <c r="TQE80" s="1"/>
      <c r="TQF80" s="1"/>
      <c r="TQG80" s="1"/>
      <c r="TQH80" s="1"/>
      <c r="TQI80" s="1"/>
      <c r="TQJ80" s="1"/>
      <c r="TQK80" s="1"/>
      <c r="TQL80" s="1"/>
      <c r="TQM80" s="1"/>
      <c r="TQN80" s="1"/>
      <c r="TQO80" s="1"/>
      <c r="TQP80" s="1"/>
      <c r="TQQ80" s="1"/>
      <c r="TQR80" s="1"/>
      <c r="TQS80" s="1"/>
      <c r="TQT80" s="1"/>
      <c r="TQU80" s="1"/>
      <c r="TQV80" s="1"/>
      <c r="TQW80" s="1"/>
      <c r="TQX80" s="1"/>
      <c r="TQY80" s="1"/>
      <c r="TQZ80" s="1"/>
      <c r="TRA80" s="1"/>
      <c r="TRB80" s="1"/>
      <c r="TRC80" s="1"/>
      <c r="TRD80" s="1"/>
      <c r="TRE80" s="1"/>
      <c r="TRF80" s="1"/>
      <c r="TRG80" s="1"/>
      <c r="TRH80" s="1"/>
      <c r="TRI80" s="1"/>
      <c r="TRJ80" s="1"/>
      <c r="TRK80" s="1"/>
      <c r="TRL80" s="1"/>
      <c r="TRM80" s="1"/>
      <c r="TRN80" s="1"/>
      <c r="TRO80" s="1"/>
      <c r="TRP80" s="1"/>
      <c r="TRQ80" s="1"/>
      <c r="TRR80" s="1"/>
      <c r="TRS80" s="1"/>
      <c r="TRT80" s="1"/>
      <c r="TRU80" s="1"/>
      <c r="TRV80" s="1"/>
      <c r="TRW80" s="1"/>
      <c r="TRX80" s="1"/>
      <c r="TRY80" s="1"/>
      <c r="TRZ80" s="1"/>
      <c r="TSA80" s="1"/>
      <c r="TSB80" s="1"/>
      <c r="TSC80" s="1"/>
      <c r="TSD80" s="1"/>
      <c r="TSE80" s="1"/>
      <c r="TSF80" s="1"/>
      <c r="TSG80" s="1"/>
      <c r="TSH80" s="1"/>
      <c r="TSI80" s="1"/>
      <c r="TSJ80" s="1"/>
      <c r="TSK80" s="1"/>
      <c r="TSL80" s="1"/>
      <c r="TSM80" s="1"/>
      <c r="TSN80" s="1"/>
      <c r="TSO80" s="1"/>
      <c r="TSP80" s="1"/>
      <c r="TSQ80" s="1"/>
      <c r="TSR80" s="1"/>
      <c r="TSS80" s="1"/>
      <c r="TST80" s="1"/>
      <c r="TSU80" s="1"/>
      <c r="TSV80" s="1"/>
      <c r="TSW80" s="1"/>
      <c r="TSX80" s="1"/>
      <c r="TSY80" s="1"/>
      <c r="TSZ80" s="1"/>
      <c r="TTA80" s="1"/>
      <c r="TTB80" s="1"/>
      <c r="TTC80" s="1"/>
      <c r="TTD80" s="1"/>
      <c r="TTE80" s="1"/>
      <c r="TTF80" s="1"/>
      <c r="TTG80" s="1"/>
      <c r="TTH80" s="1"/>
      <c r="TTI80" s="1"/>
      <c r="TTJ80" s="1"/>
      <c r="TTK80" s="1"/>
      <c r="TTL80" s="1"/>
      <c r="TTM80" s="1"/>
      <c r="TTN80" s="1"/>
      <c r="TTO80" s="1"/>
      <c r="TTP80" s="1"/>
      <c r="TTQ80" s="1"/>
      <c r="TTR80" s="1"/>
      <c r="TTS80" s="1"/>
      <c r="TTT80" s="1"/>
      <c r="TTU80" s="1"/>
      <c r="TTV80" s="1"/>
      <c r="TTW80" s="1"/>
      <c r="TTX80" s="1"/>
      <c r="TTY80" s="1"/>
      <c r="TTZ80" s="1"/>
      <c r="TUA80" s="1"/>
      <c r="TUB80" s="1"/>
      <c r="TUC80" s="1"/>
      <c r="TUD80" s="1"/>
      <c r="TUE80" s="1"/>
      <c r="TUF80" s="1"/>
      <c r="TUG80" s="1"/>
      <c r="TUH80" s="1"/>
      <c r="TUI80" s="1"/>
      <c r="TUJ80" s="1"/>
      <c r="TUK80" s="1"/>
      <c r="TUL80" s="1"/>
      <c r="TUM80" s="1"/>
      <c r="TUN80" s="1"/>
      <c r="TUO80" s="1"/>
      <c r="TUP80" s="1"/>
      <c r="TUQ80" s="1"/>
      <c r="TUR80" s="1"/>
      <c r="TUS80" s="1"/>
      <c r="TUT80" s="1"/>
      <c r="TUU80" s="1"/>
      <c r="TUV80" s="1"/>
      <c r="TUW80" s="1"/>
      <c r="TUX80" s="1"/>
      <c r="TUY80" s="1"/>
      <c r="TUZ80" s="1"/>
      <c r="TVA80" s="1"/>
      <c r="TVB80" s="1"/>
      <c r="TVC80" s="1"/>
      <c r="TVD80" s="1"/>
      <c r="TVE80" s="1"/>
      <c r="TVF80" s="1"/>
      <c r="TVG80" s="1"/>
      <c r="TVH80" s="1"/>
      <c r="TVI80" s="1"/>
      <c r="TVJ80" s="1"/>
      <c r="TVK80" s="1"/>
      <c r="TVL80" s="1"/>
      <c r="TVM80" s="1"/>
      <c r="TVN80" s="1"/>
      <c r="TVO80" s="1"/>
      <c r="TVP80" s="1"/>
      <c r="TVQ80" s="1"/>
      <c r="TVR80" s="1"/>
      <c r="TVS80" s="1"/>
      <c r="TVT80" s="1"/>
      <c r="TVU80" s="1"/>
      <c r="TVV80" s="1"/>
      <c r="TVW80" s="1"/>
      <c r="TVX80" s="1"/>
      <c r="TVY80" s="1"/>
      <c r="TVZ80" s="1"/>
      <c r="TWA80" s="1"/>
      <c r="TWB80" s="1"/>
      <c r="TWC80" s="1"/>
      <c r="TWD80" s="1"/>
      <c r="TWE80" s="1"/>
      <c r="TWF80" s="1"/>
      <c r="TWG80" s="1"/>
      <c r="TWH80" s="1"/>
      <c r="TWI80" s="1"/>
      <c r="TWJ80" s="1"/>
      <c r="TWK80" s="1"/>
      <c r="TWL80" s="1"/>
      <c r="TWM80" s="1"/>
      <c r="TWN80" s="1"/>
      <c r="TWO80" s="1"/>
      <c r="TWP80" s="1"/>
      <c r="TWQ80" s="1"/>
      <c r="TWR80" s="1"/>
      <c r="TWS80" s="1"/>
      <c r="TWT80" s="1"/>
      <c r="TWU80" s="1"/>
      <c r="TWV80" s="1"/>
      <c r="TWW80" s="1"/>
      <c r="TWX80" s="1"/>
      <c r="TWY80" s="1"/>
      <c r="TWZ80" s="1"/>
      <c r="TXA80" s="1"/>
      <c r="TXB80" s="1"/>
      <c r="TXC80" s="1"/>
      <c r="TXD80" s="1"/>
      <c r="TXE80" s="1"/>
      <c r="TXF80" s="1"/>
      <c r="TXG80" s="1"/>
      <c r="TXH80" s="1"/>
      <c r="TXI80" s="1"/>
      <c r="TXJ80" s="1"/>
      <c r="TXK80" s="1"/>
      <c r="TXL80" s="1"/>
      <c r="TXM80" s="1"/>
      <c r="TXN80" s="1"/>
      <c r="TXO80" s="1"/>
      <c r="TXP80" s="1"/>
      <c r="TXQ80" s="1"/>
      <c r="TXR80" s="1"/>
      <c r="TXS80" s="1"/>
      <c r="TXT80" s="1"/>
      <c r="TXU80" s="1"/>
      <c r="TXV80" s="1"/>
      <c r="TXW80" s="1"/>
      <c r="TXX80" s="1"/>
      <c r="TXY80" s="1"/>
      <c r="TXZ80" s="1"/>
      <c r="TYA80" s="1"/>
      <c r="TYB80" s="1"/>
      <c r="TYC80" s="1"/>
      <c r="TYD80" s="1"/>
      <c r="TYE80" s="1"/>
      <c r="TYF80" s="1"/>
      <c r="TYG80" s="1"/>
      <c r="TYH80" s="1"/>
      <c r="TYI80" s="1"/>
      <c r="TYJ80" s="1"/>
      <c r="TYK80" s="1"/>
      <c r="TYL80" s="1"/>
      <c r="TYM80" s="1"/>
      <c r="TYN80" s="1"/>
      <c r="TYO80" s="1"/>
      <c r="TYP80" s="1"/>
      <c r="TYQ80" s="1"/>
      <c r="TYR80" s="1"/>
      <c r="TYS80" s="1"/>
      <c r="TYT80" s="1"/>
      <c r="TYU80" s="1"/>
      <c r="TYV80" s="1"/>
      <c r="TYW80" s="1"/>
      <c r="TYX80" s="1"/>
      <c r="TYY80" s="1"/>
      <c r="TYZ80" s="1"/>
      <c r="TZA80" s="1"/>
      <c r="TZB80" s="1"/>
      <c r="TZC80" s="1"/>
      <c r="TZD80" s="1"/>
      <c r="TZE80" s="1"/>
      <c r="TZF80" s="1"/>
      <c r="TZG80" s="1"/>
      <c r="TZH80" s="1"/>
      <c r="TZI80" s="1"/>
      <c r="TZJ80" s="1"/>
      <c r="TZK80" s="1"/>
      <c r="TZL80" s="1"/>
      <c r="TZM80" s="1"/>
      <c r="TZN80" s="1"/>
      <c r="TZO80" s="1"/>
      <c r="TZP80" s="1"/>
      <c r="TZQ80" s="1"/>
      <c r="TZR80" s="1"/>
      <c r="TZS80" s="1"/>
      <c r="TZT80" s="1"/>
      <c r="TZU80" s="1"/>
      <c r="TZV80" s="1"/>
      <c r="TZW80" s="1"/>
      <c r="TZX80" s="1"/>
      <c r="TZY80" s="1"/>
      <c r="TZZ80" s="1"/>
      <c r="UAA80" s="1"/>
      <c r="UAB80" s="1"/>
      <c r="UAC80" s="1"/>
      <c r="UAD80" s="1"/>
      <c r="UAE80" s="1"/>
      <c r="UAF80" s="1"/>
      <c r="UAG80" s="1"/>
      <c r="UAH80" s="1"/>
      <c r="UAI80" s="1"/>
      <c r="UAJ80" s="1"/>
      <c r="UAK80" s="1"/>
      <c r="UAL80" s="1"/>
      <c r="UAM80" s="1"/>
      <c r="UAN80" s="1"/>
      <c r="UAO80" s="1"/>
      <c r="UAP80" s="1"/>
      <c r="UAQ80" s="1"/>
      <c r="UAR80" s="1"/>
      <c r="UAS80" s="1"/>
      <c r="UAT80" s="1"/>
      <c r="UAU80" s="1"/>
      <c r="UAV80" s="1"/>
      <c r="UAW80" s="1"/>
      <c r="UAX80" s="1"/>
      <c r="UAY80" s="1"/>
      <c r="UAZ80" s="1"/>
      <c r="UBA80" s="1"/>
      <c r="UBB80" s="1"/>
      <c r="UBC80" s="1"/>
      <c r="UBD80" s="1"/>
      <c r="UBE80" s="1"/>
      <c r="UBF80" s="1"/>
      <c r="UBG80" s="1"/>
      <c r="UBH80" s="1"/>
      <c r="UBI80" s="1"/>
      <c r="UBJ80" s="1"/>
      <c r="UBK80" s="1"/>
      <c r="UBL80" s="1"/>
      <c r="UBM80" s="1"/>
      <c r="UBN80" s="1"/>
      <c r="UBO80" s="1"/>
      <c r="UBP80" s="1"/>
      <c r="UBQ80" s="1"/>
      <c r="UBR80" s="1"/>
      <c r="UBS80" s="1"/>
      <c r="UBT80" s="1"/>
      <c r="UBU80" s="1"/>
      <c r="UBV80" s="1"/>
      <c r="UBW80" s="1"/>
      <c r="UBX80" s="1"/>
      <c r="UBY80" s="1"/>
      <c r="UBZ80" s="1"/>
      <c r="UCA80" s="1"/>
      <c r="UCB80" s="1"/>
      <c r="UCC80" s="1"/>
      <c r="UCD80" s="1"/>
      <c r="UCE80" s="1"/>
      <c r="UCF80" s="1"/>
      <c r="UCG80" s="1"/>
      <c r="UCH80" s="1"/>
      <c r="UCI80" s="1"/>
      <c r="UCJ80" s="1"/>
      <c r="UCK80" s="1"/>
      <c r="UCL80" s="1"/>
      <c r="UCM80" s="1"/>
      <c r="UCN80" s="1"/>
      <c r="UCO80" s="1"/>
      <c r="UCP80" s="1"/>
      <c r="UCQ80" s="1"/>
      <c r="UCR80" s="1"/>
      <c r="UCS80" s="1"/>
      <c r="UCT80" s="1"/>
      <c r="UCU80" s="1"/>
      <c r="UCV80" s="1"/>
      <c r="UCW80" s="1"/>
      <c r="UCX80" s="1"/>
      <c r="UCY80" s="1"/>
      <c r="UCZ80" s="1"/>
      <c r="UDA80" s="1"/>
      <c r="UDB80" s="1"/>
      <c r="UDC80" s="1"/>
      <c r="UDD80" s="1"/>
      <c r="UDE80" s="1"/>
      <c r="UDF80" s="1"/>
      <c r="UDG80" s="1"/>
      <c r="UDH80" s="1"/>
      <c r="UDI80" s="1"/>
      <c r="UDJ80" s="1"/>
      <c r="UDK80" s="1"/>
      <c r="UDL80" s="1"/>
      <c r="UDM80" s="1"/>
      <c r="UDN80" s="1"/>
      <c r="UDO80" s="1"/>
      <c r="UDP80" s="1"/>
      <c r="UDQ80" s="1"/>
      <c r="UDR80" s="1"/>
      <c r="UDS80" s="1"/>
      <c r="UDT80" s="1"/>
      <c r="UDU80" s="1"/>
      <c r="UDV80" s="1"/>
      <c r="UDW80" s="1"/>
      <c r="UDX80" s="1"/>
      <c r="UDY80" s="1"/>
      <c r="UDZ80" s="1"/>
      <c r="UEA80" s="1"/>
      <c r="UEB80" s="1"/>
      <c r="UEC80" s="1"/>
      <c r="UED80" s="1"/>
      <c r="UEE80" s="1"/>
      <c r="UEF80" s="1"/>
      <c r="UEG80" s="1"/>
      <c r="UEH80" s="1"/>
      <c r="UEI80" s="1"/>
      <c r="UEJ80" s="1"/>
      <c r="UEK80" s="1"/>
      <c r="UEL80" s="1"/>
      <c r="UEM80" s="1"/>
      <c r="UEN80" s="1"/>
      <c r="UEO80" s="1"/>
      <c r="UEP80" s="1"/>
      <c r="UEQ80" s="1"/>
      <c r="UER80" s="1"/>
      <c r="UES80" s="1"/>
      <c r="UET80" s="1"/>
      <c r="UEU80" s="1"/>
      <c r="UEV80" s="1"/>
      <c r="UEW80" s="1"/>
      <c r="UEX80" s="1"/>
      <c r="UEY80" s="1"/>
      <c r="UEZ80" s="1"/>
      <c r="UFA80" s="1"/>
      <c r="UFB80" s="1"/>
      <c r="UFC80" s="1"/>
      <c r="UFD80" s="1"/>
      <c r="UFE80" s="1"/>
      <c r="UFF80" s="1"/>
      <c r="UFG80" s="1"/>
      <c r="UFH80" s="1"/>
      <c r="UFI80" s="1"/>
      <c r="UFJ80" s="1"/>
      <c r="UFK80" s="1"/>
      <c r="UFL80" s="1"/>
      <c r="UFM80" s="1"/>
      <c r="UFN80" s="1"/>
      <c r="UFO80" s="1"/>
      <c r="UFP80" s="1"/>
      <c r="UFQ80" s="1"/>
      <c r="UFR80" s="1"/>
      <c r="UFS80" s="1"/>
      <c r="UFT80" s="1"/>
      <c r="UFU80" s="1"/>
      <c r="UFV80" s="1"/>
      <c r="UFW80" s="1"/>
      <c r="UFX80" s="1"/>
      <c r="UFY80" s="1"/>
      <c r="UFZ80" s="1"/>
      <c r="UGA80" s="1"/>
      <c r="UGB80" s="1"/>
      <c r="UGC80" s="1"/>
      <c r="UGD80" s="1"/>
      <c r="UGE80" s="1"/>
      <c r="UGF80" s="1"/>
      <c r="UGG80" s="1"/>
      <c r="UGH80" s="1"/>
      <c r="UGI80" s="1"/>
      <c r="UGJ80" s="1"/>
      <c r="UGK80" s="1"/>
      <c r="UGL80" s="1"/>
      <c r="UGM80" s="1"/>
      <c r="UGN80" s="1"/>
      <c r="UGO80" s="1"/>
      <c r="UGP80" s="1"/>
      <c r="UGQ80" s="1"/>
      <c r="UGR80" s="1"/>
      <c r="UGS80" s="1"/>
      <c r="UGT80" s="1"/>
      <c r="UGU80" s="1"/>
      <c r="UGV80" s="1"/>
      <c r="UGW80" s="1"/>
      <c r="UGX80" s="1"/>
      <c r="UGY80" s="1"/>
      <c r="UGZ80" s="1"/>
      <c r="UHA80" s="1"/>
      <c r="UHB80" s="1"/>
      <c r="UHC80" s="1"/>
      <c r="UHD80" s="1"/>
      <c r="UHE80" s="1"/>
      <c r="UHF80" s="1"/>
      <c r="UHG80" s="1"/>
      <c r="UHH80" s="1"/>
      <c r="UHI80" s="1"/>
      <c r="UHJ80" s="1"/>
      <c r="UHK80" s="1"/>
      <c r="UHL80" s="1"/>
      <c r="UHM80" s="1"/>
      <c r="UHN80" s="1"/>
      <c r="UHO80" s="1"/>
      <c r="UHP80" s="1"/>
      <c r="UHQ80" s="1"/>
      <c r="UHR80" s="1"/>
      <c r="UHS80" s="1"/>
      <c r="UHT80" s="1"/>
      <c r="UHU80" s="1"/>
      <c r="UHV80" s="1"/>
      <c r="UHW80" s="1"/>
      <c r="UHX80" s="1"/>
      <c r="UHY80" s="1"/>
      <c r="UHZ80" s="1"/>
      <c r="UIA80" s="1"/>
      <c r="UIB80" s="1"/>
      <c r="UIC80" s="1"/>
      <c r="UID80" s="1"/>
      <c r="UIE80" s="1"/>
      <c r="UIF80" s="1"/>
      <c r="UIG80" s="1"/>
      <c r="UIH80" s="1"/>
      <c r="UII80" s="1"/>
      <c r="UIJ80" s="1"/>
      <c r="UIK80" s="1"/>
      <c r="UIL80" s="1"/>
      <c r="UIM80" s="1"/>
      <c r="UIN80" s="1"/>
      <c r="UIO80" s="1"/>
      <c r="UIP80" s="1"/>
      <c r="UIQ80" s="1"/>
      <c r="UIR80" s="1"/>
      <c r="UIS80" s="1"/>
      <c r="UIT80" s="1"/>
      <c r="UIU80" s="1"/>
      <c r="UIV80" s="1"/>
      <c r="UIW80" s="1"/>
      <c r="UIX80" s="1"/>
      <c r="UIY80" s="1"/>
      <c r="UIZ80" s="1"/>
      <c r="UJA80" s="1"/>
      <c r="UJB80" s="1"/>
      <c r="UJC80" s="1"/>
      <c r="UJD80" s="1"/>
      <c r="UJE80" s="1"/>
      <c r="UJF80" s="1"/>
      <c r="UJG80" s="1"/>
      <c r="UJH80" s="1"/>
      <c r="UJI80" s="1"/>
      <c r="UJJ80" s="1"/>
      <c r="UJK80" s="1"/>
      <c r="UJL80" s="1"/>
      <c r="UJM80" s="1"/>
      <c r="UJN80" s="1"/>
      <c r="UJO80" s="1"/>
      <c r="UJP80" s="1"/>
      <c r="UJQ80" s="1"/>
      <c r="UJR80" s="1"/>
      <c r="UJS80" s="1"/>
      <c r="UJT80" s="1"/>
      <c r="UJU80" s="1"/>
      <c r="UJV80" s="1"/>
      <c r="UJW80" s="1"/>
      <c r="UJX80" s="1"/>
      <c r="UJY80" s="1"/>
      <c r="UJZ80" s="1"/>
      <c r="UKA80" s="1"/>
      <c r="UKB80" s="1"/>
      <c r="UKC80" s="1"/>
      <c r="UKD80" s="1"/>
      <c r="UKE80" s="1"/>
      <c r="UKF80" s="1"/>
      <c r="UKG80" s="1"/>
      <c r="UKH80" s="1"/>
      <c r="UKI80" s="1"/>
      <c r="UKJ80" s="1"/>
      <c r="UKK80" s="1"/>
      <c r="UKL80" s="1"/>
      <c r="UKM80" s="1"/>
      <c r="UKN80" s="1"/>
      <c r="UKO80" s="1"/>
      <c r="UKP80" s="1"/>
      <c r="UKQ80" s="1"/>
      <c r="UKR80" s="1"/>
      <c r="UKS80" s="1"/>
      <c r="UKT80" s="1"/>
      <c r="UKU80" s="1"/>
      <c r="UKV80" s="1"/>
      <c r="UKW80" s="1"/>
      <c r="UKX80" s="1"/>
      <c r="UKY80" s="1"/>
      <c r="UKZ80" s="1"/>
      <c r="ULA80" s="1"/>
      <c r="ULB80" s="1"/>
      <c r="ULC80" s="1"/>
      <c r="ULD80" s="1"/>
      <c r="ULE80" s="1"/>
      <c r="ULF80" s="1"/>
      <c r="ULG80" s="1"/>
      <c r="ULH80" s="1"/>
      <c r="ULI80" s="1"/>
      <c r="ULJ80" s="1"/>
      <c r="ULK80" s="1"/>
      <c r="ULL80" s="1"/>
      <c r="ULM80" s="1"/>
      <c r="ULN80" s="1"/>
      <c r="ULO80" s="1"/>
      <c r="ULP80" s="1"/>
      <c r="ULQ80" s="1"/>
      <c r="ULR80" s="1"/>
      <c r="ULS80" s="1"/>
      <c r="ULT80" s="1"/>
      <c r="ULU80" s="1"/>
      <c r="ULV80" s="1"/>
      <c r="ULW80" s="1"/>
      <c r="ULX80" s="1"/>
      <c r="ULY80" s="1"/>
      <c r="ULZ80" s="1"/>
      <c r="UMA80" s="1"/>
      <c r="UMB80" s="1"/>
      <c r="UMC80" s="1"/>
      <c r="UMD80" s="1"/>
      <c r="UME80" s="1"/>
      <c r="UMF80" s="1"/>
      <c r="UMG80" s="1"/>
      <c r="UMH80" s="1"/>
      <c r="UMI80" s="1"/>
      <c r="UMJ80" s="1"/>
      <c r="UMK80" s="1"/>
      <c r="UML80" s="1"/>
      <c r="UMM80" s="1"/>
      <c r="UMN80" s="1"/>
      <c r="UMO80" s="1"/>
      <c r="UMP80" s="1"/>
      <c r="UMQ80" s="1"/>
      <c r="UMR80" s="1"/>
      <c r="UMS80" s="1"/>
      <c r="UMT80" s="1"/>
      <c r="UMU80" s="1"/>
      <c r="UMV80" s="1"/>
      <c r="UMW80" s="1"/>
      <c r="UMX80" s="1"/>
      <c r="UMY80" s="1"/>
      <c r="UMZ80" s="1"/>
      <c r="UNA80" s="1"/>
      <c r="UNB80" s="1"/>
      <c r="UNC80" s="1"/>
      <c r="UND80" s="1"/>
      <c r="UNE80" s="1"/>
      <c r="UNF80" s="1"/>
      <c r="UNG80" s="1"/>
      <c r="UNH80" s="1"/>
      <c r="UNI80" s="1"/>
      <c r="UNJ80" s="1"/>
      <c r="UNK80" s="1"/>
      <c r="UNL80" s="1"/>
      <c r="UNM80" s="1"/>
      <c r="UNN80" s="1"/>
      <c r="UNO80" s="1"/>
      <c r="UNP80" s="1"/>
      <c r="UNQ80" s="1"/>
      <c r="UNR80" s="1"/>
      <c r="UNS80" s="1"/>
      <c r="UNT80" s="1"/>
      <c r="UNU80" s="1"/>
      <c r="UNV80" s="1"/>
      <c r="UNW80" s="1"/>
      <c r="UNX80" s="1"/>
      <c r="UNY80" s="1"/>
      <c r="UNZ80" s="1"/>
      <c r="UOA80" s="1"/>
      <c r="UOB80" s="1"/>
      <c r="UOC80" s="1"/>
      <c r="UOD80" s="1"/>
      <c r="UOE80" s="1"/>
      <c r="UOF80" s="1"/>
      <c r="UOG80" s="1"/>
      <c r="UOH80" s="1"/>
      <c r="UOI80" s="1"/>
      <c r="UOJ80" s="1"/>
      <c r="UOK80" s="1"/>
      <c r="UOL80" s="1"/>
      <c r="UOM80" s="1"/>
      <c r="UON80" s="1"/>
      <c r="UOO80" s="1"/>
      <c r="UOP80" s="1"/>
      <c r="UOQ80" s="1"/>
      <c r="UOR80" s="1"/>
      <c r="UOS80" s="1"/>
      <c r="UOT80" s="1"/>
      <c r="UOU80" s="1"/>
      <c r="UOV80" s="1"/>
      <c r="UOW80" s="1"/>
      <c r="UOX80" s="1"/>
      <c r="UOY80" s="1"/>
      <c r="UOZ80" s="1"/>
      <c r="UPA80" s="1"/>
      <c r="UPB80" s="1"/>
      <c r="UPC80" s="1"/>
      <c r="UPD80" s="1"/>
      <c r="UPE80" s="1"/>
      <c r="UPF80" s="1"/>
      <c r="UPG80" s="1"/>
      <c r="UPH80" s="1"/>
      <c r="UPI80" s="1"/>
      <c r="UPJ80" s="1"/>
      <c r="UPK80" s="1"/>
      <c r="UPL80" s="1"/>
      <c r="UPM80" s="1"/>
      <c r="UPN80" s="1"/>
      <c r="UPO80" s="1"/>
      <c r="UPP80" s="1"/>
      <c r="UPQ80" s="1"/>
      <c r="UPR80" s="1"/>
      <c r="UPS80" s="1"/>
      <c r="UPT80" s="1"/>
      <c r="UPU80" s="1"/>
      <c r="UPV80" s="1"/>
      <c r="UPW80" s="1"/>
      <c r="UPX80" s="1"/>
      <c r="UPY80" s="1"/>
      <c r="UPZ80" s="1"/>
      <c r="UQA80" s="1"/>
      <c r="UQB80" s="1"/>
      <c r="UQC80" s="1"/>
      <c r="UQD80" s="1"/>
      <c r="UQE80" s="1"/>
      <c r="UQF80" s="1"/>
      <c r="UQG80" s="1"/>
      <c r="UQH80" s="1"/>
      <c r="UQI80" s="1"/>
      <c r="UQJ80" s="1"/>
      <c r="UQK80" s="1"/>
      <c r="UQL80" s="1"/>
      <c r="UQM80" s="1"/>
      <c r="UQN80" s="1"/>
      <c r="UQO80" s="1"/>
      <c r="UQP80" s="1"/>
      <c r="UQQ80" s="1"/>
      <c r="UQR80" s="1"/>
      <c r="UQS80" s="1"/>
      <c r="UQT80" s="1"/>
      <c r="UQU80" s="1"/>
      <c r="UQV80" s="1"/>
      <c r="UQW80" s="1"/>
      <c r="UQX80" s="1"/>
      <c r="UQY80" s="1"/>
      <c r="UQZ80" s="1"/>
      <c r="URA80" s="1"/>
      <c r="URB80" s="1"/>
      <c r="URC80" s="1"/>
      <c r="URD80" s="1"/>
      <c r="URE80" s="1"/>
      <c r="URF80" s="1"/>
      <c r="URG80" s="1"/>
      <c r="URH80" s="1"/>
      <c r="URI80" s="1"/>
      <c r="URJ80" s="1"/>
      <c r="URK80" s="1"/>
      <c r="URL80" s="1"/>
      <c r="URM80" s="1"/>
      <c r="URN80" s="1"/>
      <c r="URO80" s="1"/>
      <c r="URP80" s="1"/>
      <c r="URQ80" s="1"/>
      <c r="URR80" s="1"/>
      <c r="URS80" s="1"/>
      <c r="URT80" s="1"/>
      <c r="URU80" s="1"/>
      <c r="URV80" s="1"/>
      <c r="URW80" s="1"/>
      <c r="URX80" s="1"/>
      <c r="URY80" s="1"/>
      <c r="URZ80" s="1"/>
      <c r="USA80" s="1"/>
      <c r="USB80" s="1"/>
      <c r="USC80" s="1"/>
      <c r="USD80" s="1"/>
      <c r="USE80" s="1"/>
      <c r="USF80" s="1"/>
      <c r="USG80" s="1"/>
      <c r="USH80" s="1"/>
      <c r="USI80" s="1"/>
      <c r="USJ80" s="1"/>
      <c r="USK80" s="1"/>
      <c r="USL80" s="1"/>
      <c r="USM80" s="1"/>
      <c r="USN80" s="1"/>
      <c r="USO80" s="1"/>
      <c r="USP80" s="1"/>
      <c r="USQ80" s="1"/>
      <c r="USR80" s="1"/>
      <c r="USS80" s="1"/>
      <c r="UST80" s="1"/>
      <c r="USU80" s="1"/>
      <c r="USV80" s="1"/>
      <c r="USW80" s="1"/>
      <c r="USX80" s="1"/>
      <c r="USY80" s="1"/>
      <c r="USZ80" s="1"/>
      <c r="UTA80" s="1"/>
      <c r="UTB80" s="1"/>
      <c r="UTC80" s="1"/>
      <c r="UTD80" s="1"/>
      <c r="UTE80" s="1"/>
      <c r="UTF80" s="1"/>
      <c r="UTG80" s="1"/>
      <c r="UTH80" s="1"/>
      <c r="UTI80" s="1"/>
      <c r="UTJ80" s="1"/>
      <c r="UTK80" s="1"/>
      <c r="UTL80" s="1"/>
      <c r="UTM80" s="1"/>
      <c r="UTN80" s="1"/>
      <c r="UTO80" s="1"/>
      <c r="UTP80" s="1"/>
      <c r="UTQ80" s="1"/>
      <c r="UTR80" s="1"/>
      <c r="UTS80" s="1"/>
      <c r="UTT80" s="1"/>
      <c r="UTU80" s="1"/>
      <c r="UTV80" s="1"/>
      <c r="UTW80" s="1"/>
      <c r="UTX80" s="1"/>
      <c r="UTY80" s="1"/>
      <c r="UTZ80" s="1"/>
      <c r="UUA80" s="1"/>
      <c r="UUB80" s="1"/>
      <c r="UUC80" s="1"/>
      <c r="UUD80" s="1"/>
      <c r="UUE80" s="1"/>
      <c r="UUF80" s="1"/>
      <c r="UUG80" s="1"/>
      <c r="UUH80" s="1"/>
      <c r="UUI80" s="1"/>
      <c r="UUJ80" s="1"/>
      <c r="UUK80" s="1"/>
      <c r="UUL80" s="1"/>
      <c r="UUM80" s="1"/>
      <c r="UUN80" s="1"/>
      <c r="UUO80" s="1"/>
      <c r="UUP80" s="1"/>
      <c r="UUQ80" s="1"/>
      <c r="UUR80" s="1"/>
      <c r="UUS80" s="1"/>
      <c r="UUT80" s="1"/>
      <c r="UUU80" s="1"/>
      <c r="UUV80" s="1"/>
      <c r="UUW80" s="1"/>
      <c r="UUX80" s="1"/>
      <c r="UUY80" s="1"/>
      <c r="UUZ80" s="1"/>
      <c r="UVA80" s="1"/>
      <c r="UVB80" s="1"/>
      <c r="UVC80" s="1"/>
      <c r="UVD80" s="1"/>
      <c r="UVE80" s="1"/>
      <c r="UVF80" s="1"/>
      <c r="UVG80" s="1"/>
      <c r="UVH80" s="1"/>
      <c r="UVI80" s="1"/>
      <c r="UVJ80" s="1"/>
      <c r="UVK80" s="1"/>
      <c r="UVL80" s="1"/>
      <c r="UVM80" s="1"/>
      <c r="UVN80" s="1"/>
      <c r="UVO80" s="1"/>
      <c r="UVP80" s="1"/>
      <c r="UVQ80" s="1"/>
      <c r="UVR80" s="1"/>
      <c r="UVS80" s="1"/>
      <c r="UVT80" s="1"/>
      <c r="UVU80" s="1"/>
      <c r="UVV80" s="1"/>
      <c r="UVW80" s="1"/>
      <c r="UVX80" s="1"/>
      <c r="UVY80" s="1"/>
      <c r="UVZ80" s="1"/>
      <c r="UWA80" s="1"/>
      <c r="UWB80" s="1"/>
      <c r="UWC80" s="1"/>
      <c r="UWD80" s="1"/>
      <c r="UWE80" s="1"/>
      <c r="UWF80" s="1"/>
      <c r="UWG80" s="1"/>
      <c r="UWH80" s="1"/>
      <c r="UWI80" s="1"/>
      <c r="UWJ80" s="1"/>
      <c r="UWK80" s="1"/>
      <c r="UWL80" s="1"/>
      <c r="UWM80" s="1"/>
      <c r="UWN80" s="1"/>
      <c r="UWO80" s="1"/>
      <c r="UWP80" s="1"/>
      <c r="UWQ80" s="1"/>
      <c r="UWR80" s="1"/>
      <c r="UWS80" s="1"/>
      <c r="UWT80" s="1"/>
      <c r="UWU80" s="1"/>
      <c r="UWV80" s="1"/>
      <c r="UWW80" s="1"/>
      <c r="UWX80" s="1"/>
      <c r="UWY80" s="1"/>
      <c r="UWZ80" s="1"/>
      <c r="UXA80" s="1"/>
      <c r="UXB80" s="1"/>
      <c r="UXC80" s="1"/>
      <c r="UXD80" s="1"/>
      <c r="UXE80" s="1"/>
      <c r="UXF80" s="1"/>
      <c r="UXG80" s="1"/>
      <c r="UXH80" s="1"/>
      <c r="UXI80" s="1"/>
      <c r="UXJ80" s="1"/>
      <c r="UXK80" s="1"/>
      <c r="UXL80" s="1"/>
      <c r="UXM80" s="1"/>
      <c r="UXN80" s="1"/>
      <c r="UXO80" s="1"/>
      <c r="UXP80" s="1"/>
      <c r="UXQ80" s="1"/>
      <c r="UXR80" s="1"/>
      <c r="UXS80" s="1"/>
      <c r="UXT80" s="1"/>
      <c r="UXU80" s="1"/>
      <c r="UXV80" s="1"/>
      <c r="UXW80" s="1"/>
      <c r="UXX80" s="1"/>
      <c r="UXY80" s="1"/>
      <c r="UXZ80" s="1"/>
      <c r="UYA80" s="1"/>
      <c r="UYB80" s="1"/>
      <c r="UYC80" s="1"/>
      <c r="UYD80" s="1"/>
      <c r="UYE80" s="1"/>
      <c r="UYF80" s="1"/>
      <c r="UYG80" s="1"/>
      <c r="UYH80" s="1"/>
      <c r="UYI80" s="1"/>
      <c r="UYJ80" s="1"/>
      <c r="UYK80" s="1"/>
      <c r="UYL80" s="1"/>
      <c r="UYM80" s="1"/>
      <c r="UYN80" s="1"/>
      <c r="UYO80" s="1"/>
      <c r="UYP80" s="1"/>
      <c r="UYQ80" s="1"/>
      <c r="UYR80" s="1"/>
      <c r="UYS80" s="1"/>
      <c r="UYT80" s="1"/>
      <c r="UYU80" s="1"/>
      <c r="UYV80" s="1"/>
      <c r="UYW80" s="1"/>
      <c r="UYX80" s="1"/>
      <c r="UYY80" s="1"/>
      <c r="UYZ80" s="1"/>
      <c r="UZA80" s="1"/>
      <c r="UZB80" s="1"/>
      <c r="UZC80" s="1"/>
      <c r="UZD80" s="1"/>
      <c r="UZE80" s="1"/>
      <c r="UZF80" s="1"/>
      <c r="UZG80" s="1"/>
      <c r="UZH80" s="1"/>
      <c r="UZI80" s="1"/>
      <c r="UZJ80" s="1"/>
      <c r="UZK80" s="1"/>
      <c r="UZL80" s="1"/>
      <c r="UZM80" s="1"/>
      <c r="UZN80" s="1"/>
      <c r="UZO80" s="1"/>
      <c r="UZP80" s="1"/>
      <c r="UZQ80" s="1"/>
      <c r="UZR80" s="1"/>
      <c r="UZS80" s="1"/>
      <c r="UZT80" s="1"/>
      <c r="UZU80" s="1"/>
      <c r="UZV80" s="1"/>
      <c r="UZW80" s="1"/>
      <c r="UZX80" s="1"/>
      <c r="UZY80" s="1"/>
      <c r="UZZ80" s="1"/>
      <c r="VAA80" s="1"/>
      <c r="VAB80" s="1"/>
      <c r="VAC80" s="1"/>
      <c r="VAD80" s="1"/>
      <c r="VAE80" s="1"/>
      <c r="VAF80" s="1"/>
      <c r="VAG80" s="1"/>
      <c r="VAH80" s="1"/>
      <c r="VAI80" s="1"/>
      <c r="VAJ80" s="1"/>
      <c r="VAK80" s="1"/>
      <c r="VAL80" s="1"/>
      <c r="VAM80" s="1"/>
      <c r="VAN80" s="1"/>
      <c r="VAO80" s="1"/>
      <c r="VAP80" s="1"/>
      <c r="VAQ80" s="1"/>
      <c r="VAR80" s="1"/>
      <c r="VAS80" s="1"/>
      <c r="VAT80" s="1"/>
      <c r="VAU80" s="1"/>
      <c r="VAV80" s="1"/>
      <c r="VAW80" s="1"/>
      <c r="VAX80" s="1"/>
      <c r="VAY80" s="1"/>
      <c r="VAZ80" s="1"/>
      <c r="VBA80" s="1"/>
      <c r="VBB80" s="1"/>
      <c r="VBC80" s="1"/>
      <c r="VBD80" s="1"/>
      <c r="VBE80" s="1"/>
      <c r="VBF80" s="1"/>
      <c r="VBG80" s="1"/>
      <c r="VBH80" s="1"/>
      <c r="VBI80" s="1"/>
      <c r="VBJ80" s="1"/>
      <c r="VBK80" s="1"/>
      <c r="VBL80" s="1"/>
      <c r="VBM80" s="1"/>
      <c r="VBN80" s="1"/>
      <c r="VBO80" s="1"/>
      <c r="VBP80" s="1"/>
      <c r="VBQ80" s="1"/>
      <c r="VBR80" s="1"/>
      <c r="VBS80" s="1"/>
      <c r="VBT80" s="1"/>
      <c r="VBU80" s="1"/>
      <c r="VBV80" s="1"/>
      <c r="VBW80" s="1"/>
      <c r="VBX80" s="1"/>
      <c r="VBY80" s="1"/>
      <c r="VBZ80" s="1"/>
      <c r="VCA80" s="1"/>
      <c r="VCB80" s="1"/>
      <c r="VCC80" s="1"/>
      <c r="VCD80" s="1"/>
      <c r="VCE80" s="1"/>
      <c r="VCF80" s="1"/>
      <c r="VCG80" s="1"/>
      <c r="VCH80" s="1"/>
      <c r="VCI80" s="1"/>
      <c r="VCJ80" s="1"/>
      <c r="VCK80" s="1"/>
      <c r="VCL80" s="1"/>
      <c r="VCM80" s="1"/>
      <c r="VCN80" s="1"/>
      <c r="VCO80" s="1"/>
      <c r="VCP80" s="1"/>
      <c r="VCQ80" s="1"/>
      <c r="VCR80" s="1"/>
      <c r="VCS80" s="1"/>
      <c r="VCT80" s="1"/>
      <c r="VCU80" s="1"/>
      <c r="VCV80" s="1"/>
      <c r="VCW80" s="1"/>
      <c r="VCX80" s="1"/>
      <c r="VCY80" s="1"/>
      <c r="VCZ80" s="1"/>
      <c r="VDA80" s="1"/>
      <c r="VDB80" s="1"/>
      <c r="VDC80" s="1"/>
      <c r="VDD80" s="1"/>
      <c r="VDE80" s="1"/>
      <c r="VDF80" s="1"/>
      <c r="VDG80" s="1"/>
      <c r="VDH80" s="1"/>
      <c r="VDI80" s="1"/>
      <c r="VDJ80" s="1"/>
      <c r="VDK80" s="1"/>
      <c r="VDL80" s="1"/>
      <c r="VDM80" s="1"/>
      <c r="VDN80" s="1"/>
      <c r="VDO80" s="1"/>
      <c r="VDP80" s="1"/>
      <c r="VDQ80" s="1"/>
      <c r="VDR80" s="1"/>
      <c r="VDS80" s="1"/>
      <c r="VDT80" s="1"/>
      <c r="VDU80" s="1"/>
      <c r="VDV80" s="1"/>
      <c r="VDW80" s="1"/>
      <c r="VDX80" s="1"/>
      <c r="VDY80" s="1"/>
      <c r="VDZ80" s="1"/>
      <c r="VEA80" s="1"/>
      <c r="VEB80" s="1"/>
      <c r="VEC80" s="1"/>
      <c r="VED80" s="1"/>
      <c r="VEE80" s="1"/>
      <c r="VEF80" s="1"/>
      <c r="VEG80" s="1"/>
      <c r="VEH80" s="1"/>
      <c r="VEI80" s="1"/>
      <c r="VEJ80" s="1"/>
      <c r="VEK80" s="1"/>
      <c r="VEL80" s="1"/>
      <c r="VEM80" s="1"/>
      <c r="VEN80" s="1"/>
      <c r="VEO80" s="1"/>
      <c r="VEP80" s="1"/>
      <c r="VEQ80" s="1"/>
      <c r="VER80" s="1"/>
      <c r="VES80" s="1"/>
      <c r="VET80" s="1"/>
      <c r="VEU80" s="1"/>
      <c r="VEV80" s="1"/>
      <c r="VEW80" s="1"/>
      <c r="VEX80" s="1"/>
      <c r="VEY80" s="1"/>
      <c r="VEZ80" s="1"/>
      <c r="VFA80" s="1"/>
      <c r="VFB80" s="1"/>
      <c r="VFC80" s="1"/>
      <c r="VFD80" s="1"/>
      <c r="VFE80" s="1"/>
      <c r="VFF80" s="1"/>
      <c r="VFG80" s="1"/>
      <c r="VFH80" s="1"/>
      <c r="VFI80" s="1"/>
      <c r="VFJ80" s="1"/>
      <c r="VFK80" s="1"/>
      <c r="VFL80" s="1"/>
      <c r="VFM80" s="1"/>
      <c r="VFN80" s="1"/>
      <c r="VFO80" s="1"/>
      <c r="VFP80" s="1"/>
      <c r="VFQ80" s="1"/>
      <c r="VFR80" s="1"/>
      <c r="VFS80" s="1"/>
      <c r="VFT80" s="1"/>
      <c r="VFU80" s="1"/>
      <c r="VFV80" s="1"/>
      <c r="VFW80" s="1"/>
      <c r="VFX80" s="1"/>
      <c r="VFY80" s="1"/>
      <c r="VFZ80" s="1"/>
      <c r="VGA80" s="1"/>
      <c r="VGB80" s="1"/>
      <c r="VGC80" s="1"/>
      <c r="VGD80" s="1"/>
      <c r="VGE80" s="1"/>
      <c r="VGF80" s="1"/>
      <c r="VGG80" s="1"/>
      <c r="VGH80" s="1"/>
      <c r="VGI80" s="1"/>
      <c r="VGJ80" s="1"/>
      <c r="VGK80" s="1"/>
      <c r="VGL80" s="1"/>
      <c r="VGM80" s="1"/>
      <c r="VGN80" s="1"/>
      <c r="VGO80" s="1"/>
      <c r="VGP80" s="1"/>
      <c r="VGQ80" s="1"/>
      <c r="VGR80" s="1"/>
      <c r="VGS80" s="1"/>
      <c r="VGT80" s="1"/>
      <c r="VGU80" s="1"/>
      <c r="VGV80" s="1"/>
      <c r="VGW80" s="1"/>
      <c r="VGX80" s="1"/>
      <c r="VGY80" s="1"/>
      <c r="VGZ80" s="1"/>
      <c r="VHA80" s="1"/>
      <c r="VHB80" s="1"/>
      <c r="VHC80" s="1"/>
      <c r="VHD80" s="1"/>
      <c r="VHE80" s="1"/>
      <c r="VHF80" s="1"/>
      <c r="VHG80" s="1"/>
      <c r="VHH80" s="1"/>
      <c r="VHI80" s="1"/>
      <c r="VHJ80" s="1"/>
      <c r="VHK80" s="1"/>
      <c r="VHL80" s="1"/>
      <c r="VHM80" s="1"/>
      <c r="VHN80" s="1"/>
      <c r="VHO80" s="1"/>
      <c r="VHP80" s="1"/>
      <c r="VHQ80" s="1"/>
      <c r="VHR80" s="1"/>
      <c r="VHS80" s="1"/>
      <c r="VHT80" s="1"/>
      <c r="VHU80" s="1"/>
      <c r="VHV80" s="1"/>
      <c r="VHW80" s="1"/>
      <c r="VHX80" s="1"/>
      <c r="VHY80" s="1"/>
      <c r="VHZ80" s="1"/>
      <c r="VIA80" s="1"/>
      <c r="VIB80" s="1"/>
      <c r="VIC80" s="1"/>
      <c r="VID80" s="1"/>
      <c r="VIE80" s="1"/>
      <c r="VIF80" s="1"/>
      <c r="VIG80" s="1"/>
      <c r="VIH80" s="1"/>
      <c r="VII80" s="1"/>
      <c r="VIJ80" s="1"/>
      <c r="VIK80" s="1"/>
      <c r="VIL80" s="1"/>
      <c r="VIM80" s="1"/>
      <c r="VIN80" s="1"/>
      <c r="VIO80" s="1"/>
      <c r="VIP80" s="1"/>
      <c r="VIQ80" s="1"/>
      <c r="VIR80" s="1"/>
      <c r="VIS80" s="1"/>
      <c r="VIT80" s="1"/>
      <c r="VIU80" s="1"/>
      <c r="VIV80" s="1"/>
      <c r="VIW80" s="1"/>
      <c r="VIX80" s="1"/>
      <c r="VIY80" s="1"/>
      <c r="VIZ80" s="1"/>
      <c r="VJA80" s="1"/>
      <c r="VJB80" s="1"/>
      <c r="VJC80" s="1"/>
      <c r="VJD80" s="1"/>
      <c r="VJE80" s="1"/>
      <c r="VJF80" s="1"/>
      <c r="VJG80" s="1"/>
      <c r="VJH80" s="1"/>
      <c r="VJI80" s="1"/>
      <c r="VJJ80" s="1"/>
      <c r="VJK80" s="1"/>
      <c r="VJL80" s="1"/>
      <c r="VJM80" s="1"/>
      <c r="VJN80" s="1"/>
      <c r="VJO80" s="1"/>
      <c r="VJP80" s="1"/>
      <c r="VJQ80" s="1"/>
      <c r="VJR80" s="1"/>
      <c r="VJS80" s="1"/>
      <c r="VJT80" s="1"/>
      <c r="VJU80" s="1"/>
      <c r="VJV80" s="1"/>
      <c r="VJW80" s="1"/>
      <c r="VJX80" s="1"/>
      <c r="VJY80" s="1"/>
      <c r="VJZ80" s="1"/>
      <c r="VKA80" s="1"/>
      <c r="VKB80" s="1"/>
      <c r="VKC80" s="1"/>
      <c r="VKD80" s="1"/>
      <c r="VKE80" s="1"/>
      <c r="VKF80" s="1"/>
      <c r="VKG80" s="1"/>
      <c r="VKH80" s="1"/>
      <c r="VKI80" s="1"/>
      <c r="VKJ80" s="1"/>
      <c r="VKK80" s="1"/>
      <c r="VKL80" s="1"/>
      <c r="VKM80" s="1"/>
      <c r="VKN80" s="1"/>
      <c r="VKO80" s="1"/>
      <c r="VKP80" s="1"/>
      <c r="VKQ80" s="1"/>
      <c r="VKR80" s="1"/>
      <c r="VKS80" s="1"/>
      <c r="VKT80" s="1"/>
      <c r="VKU80" s="1"/>
      <c r="VKV80" s="1"/>
      <c r="VKW80" s="1"/>
      <c r="VKX80" s="1"/>
      <c r="VKY80" s="1"/>
      <c r="VKZ80" s="1"/>
      <c r="VLA80" s="1"/>
      <c r="VLB80" s="1"/>
      <c r="VLC80" s="1"/>
      <c r="VLD80" s="1"/>
      <c r="VLE80" s="1"/>
      <c r="VLF80" s="1"/>
      <c r="VLG80" s="1"/>
      <c r="VLH80" s="1"/>
      <c r="VLI80" s="1"/>
      <c r="VLJ80" s="1"/>
      <c r="VLK80" s="1"/>
      <c r="VLL80" s="1"/>
      <c r="VLM80" s="1"/>
      <c r="VLN80" s="1"/>
      <c r="VLO80" s="1"/>
      <c r="VLP80" s="1"/>
      <c r="VLQ80" s="1"/>
      <c r="VLR80" s="1"/>
      <c r="VLS80" s="1"/>
      <c r="VLT80" s="1"/>
      <c r="VLU80" s="1"/>
      <c r="VLV80" s="1"/>
      <c r="VLW80" s="1"/>
      <c r="VLX80" s="1"/>
      <c r="VLY80" s="1"/>
      <c r="VLZ80" s="1"/>
      <c r="VMA80" s="1"/>
      <c r="VMB80" s="1"/>
      <c r="VMC80" s="1"/>
      <c r="VMD80" s="1"/>
      <c r="VME80" s="1"/>
      <c r="VMF80" s="1"/>
      <c r="VMG80" s="1"/>
      <c r="VMH80" s="1"/>
      <c r="VMI80" s="1"/>
      <c r="VMJ80" s="1"/>
      <c r="VMK80" s="1"/>
      <c r="VML80" s="1"/>
      <c r="VMM80" s="1"/>
      <c r="VMN80" s="1"/>
      <c r="VMO80" s="1"/>
      <c r="VMP80" s="1"/>
      <c r="VMQ80" s="1"/>
      <c r="VMR80" s="1"/>
      <c r="VMS80" s="1"/>
      <c r="VMT80" s="1"/>
      <c r="VMU80" s="1"/>
      <c r="VMV80" s="1"/>
      <c r="VMW80" s="1"/>
      <c r="VMX80" s="1"/>
      <c r="VMY80" s="1"/>
      <c r="VMZ80" s="1"/>
      <c r="VNA80" s="1"/>
      <c r="VNB80" s="1"/>
      <c r="VNC80" s="1"/>
      <c r="VND80" s="1"/>
      <c r="VNE80" s="1"/>
      <c r="VNF80" s="1"/>
      <c r="VNG80" s="1"/>
      <c r="VNH80" s="1"/>
      <c r="VNI80" s="1"/>
      <c r="VNJ80" s="1"/>
      <c r="VNK80" s="1"/>
      <c r="VNL80" s="1"/>
      <c r="VNM80" s="1"/>
      <c r="VNN80" s="1"/>
      <c r="VNO80" s="1"/>
      <c r="VNP80" s="1"/>
      <c r="VNQ80" s="1"/>
      <c r="VNR80" s="1"/>
      <c r="VNS80" s="1"/>
      <c r="VNT80" s="1"/>
      <c r="VNU80" s="1"/>
      <c r="VNV80" s="1"/>
      <c r="VNW80" s="1"/>
      <c r="VNX80" s="1"/>
      <c r="VNY80" s="1"/>
      <c r="VNZ80" s="1"/>
      <c r="VOA80" s="1"/>
      <c r="VOB80" s="1"/>
      <c r="VOC80" s="1"/>
      <c r="VOD80" s="1"/>
      <c r="VOE80" s="1"/>
      <c r="VOF80" s="1"/>
      <c r="VOG80" s="1"/>
      <c r="VOH80" s="1"/>
      <c r="VOI80" s="1"/>
      <c r="VOJ80" s="1"/>
      <c r="VOK80" s="1"/>
      <c r="VOL80" s="1"/>
      <c r="VOM80" s="1"/>
      <c r="VON80" s="1"/>
      <c r="VOO80" s="1"/>
      <c r="VOP80" s="1"/>
      <c r="VOQ80" s="1"/>
      <c r="VOR80" s="1"/>
      <c r="VOS80" s="1"/>
      <c r="VOT80" s="1"/>
      <c r="VOU80" s="1"/>
      <c r="VOV80" s="1"/>
      <c r="VOW80" s="1"/>
      <c r="VOX80" s="1"/>
      <c r="VOY80" s="1"/>
      <c r="VOZ80" s="1"/>
      <c r="VPA80" s="1"/>
      <c r="VPB80" s="1"/>
      <c r="VPC80" s="1"/>
      <c r="VPD80" s="1"/>
      <c r="VPE80" s="1"/>
      <c r="VPF80" s="1"/>
      <c r="VPG80" s="1"/>
      <c r="VPH80" s="1"/>
      <c r="VPI80" s="1"/>
      <c r="VPJ80" s="1"/>
      <c r="VPK80" s="1"/>
      <c r="VPL80" s="1"/>
      <c r="VPM80" s="1"/>
      <c r="VPN80" s="1"/>
      <c r="VPO80" s="1"/>
      <c r="VPP80" s="1"/>
      <c r="VPQ80" s="1"/>
      <c r="VPR80" s="1"/>
      <c r="VPS80" s="1"/>
      <c r="VPT80" s="1"/>
      <c r="VPU80" s="1"/>
      <c r="VPV80" s="1"/>
      <c r="VPW80" s="1"/>
      <c r="VPX80" s="1"/>
      <c r="VPY80" s="1"/>
      <c r="VPZ80" s="1"/>
      <c r="VQA80" s="1"/>
      <c r="VQB80" s="1"/>
      <c r="VQC80" s="1"/>
      <c r="VQD80" s="1"/>
      <c r="VQE80" s="1"/>
      <c r="VQF80" s="1"/>
      <c r="VQG80" s="1"/>
      <c r="VQH80" s="1"/>
      <c r="VQI80" s="1"/>
      <c r="VQJ80" s="1"/>
      <c r="VQK80" s="1"/>
      <c r="VQL80" s="1"/>
      <c r="VQM80" s="1"/>
      <c r="VQN80" s="1"/>
      <c r="VQO80" s="1"/>
      <c r="VQP80" s="1"/>
      <c r="VQQ80" s="1"/>
      <c r="VQR80" s="1"/>
      <c r="VQS80" s="1"/>
      <c r="VQT80" s="1"/>
      <c r="VQU80" s="1"/>
      <c r="VQV80" s="1"/>
      <c r="VQW80" s="1"/>
      <c r="VQX80" s="1"/>
      <c r="VQY80" s="1"/>
      <c r="VQZ80" s="1"/>
      <c r="VRA80" s="1"/>
      <c r="VRB80" s="1"/>
      <c r="VRC80" s="1"/>
      <c r="VRD80" s="1"/>
      <c r="VRE80" s="1"/>
      <c r="VRF80" s="1"/>
      <c r="VRG80" s="1"/>
      <c r="VRH80" s="1"/>
      <c r="VRI80" s="1"/>
      <c r="VRJ80" s="1"/>
      <c r="VRK80" s="1"/>
      <c r="VRL80" s="1"/>
      <c r="VRM80" s="1"/>
      <c r="VRN80" s="1"/>
      <c r="VRO80" s="1"/>
      <c r="VRP80" s="1"/>
      <c r="VRQ80" s="1"/>
      <c r="VRR80" s="1"/>
      <c r="VRS80" s="1"/>
      <c r="VRT80" s="1"/>
      <c r="VRU80" s="1"/>
      <c r="VRV80" s="1"/>
      <c r="VRW80" s="1"/>
      <c r="VRX80" s="1"/>
      <c r="VRY80" s="1"/>
      <c r="VRZ80" s="1"/>
      <c r="VSA80" s="1"/>
      <c r="VSB80" s="1"/>
      <c r="VSC80" s="1"/>
      <c r="VSD80" s="1"/>
      <c r="VSE80" s="1"/>
      <c r="VSF80" s="1"/>
      <c r="VSG80" s="1"/>
      <c r="VSH80" s="1"/>
      <c r="VSI80" s="1"/>
      <c r="VSJ80" s="1"/>
      <c r="VSK80" s="1"/>
      <c r="VSL80" s="1"/>
      <c r="VSM80" s="1"/>
      <c r="VSN80" s="1"/>
      <c r="VSO80" s="1"/>
      <c r="VSP80" s="1"/>
      <c r="VSQ80" s="1"/>
      <c r="VSR80" s="1"/>
      <c r="VSS80" s="1"/>
      <c r="VST80" s="1"/>
      <c r="VSU80" s="1"/>
      <c r="VSV80" s="1"/>
      <c r="VSW80" s="1"/>
      <c r="VSX80" s="1"/>
      <c r="VSY80" s="1"/>
      <c r="VSZ80" s="1"/>
      <c r="VTA80" s="1"/>
      <c r="VTB80" s="1"/>
      <c r="VTC80" s="1"/>
      <c r="VTD80" s="1"/>
      <c r="VTE80" s="1"/>
      <c r="VTF80" s="1"/>
      <c r="VTG80" s="1"/>
      <c r="VTH80" s="1"/>
      <c r="VTI80" s="1"/>
      <c r="VTJ80" s="1"/>
      <c r="VTK80" s="1"/>
      <c r="VTL80" s="1"/>
      <c r="VTM80" s="1"/>
      <c r="VTN80" s="1"/>
      <c r="VTO80" s="1"/>
      <c r="VTP80" s="1"/>
      <c r="VTQ80" s="1"/>
      <c r="VTR80" s="1"/>
      <c r="VTS80" s="1"/>
      <c r="VTT80" s="1"/>
      <c r="VTU80" s="1"/>
      <c r="VTV80" s="1"/>
      <c r="VTW80" s="1"/>
      <c r="VTX80" s="1"/>
      <c r="VTY80" s="1"/>
      <c r="VTZ80" s="1"/>
      <c r="VUA80" s="1"/>
      <c r="VUB80" s="1"/>
      <c r="VUC80" s="1"/>
      <c r="VUD80" s="1"/>
      <c r="VUE80" s="1"/>
      <c r="VUF80" s="1"/>
      <c r="VUG80" s="1"/>
      <c r="VUH80" s="1"/>
      <c r="VUI80" s="1"/>
      <c r="VUJ80" s="1"/>
      <c r="VUK80" s="1"/>
      <c r="VUL80" s="1"/>
      <c r="VUM80" s="1"/>
      <c r="VUN80" s="1"/>
      <c r="VUO80" s="1"/>
      <c r="VUP80" s="1"/>
      <c r="VUQ80" s="1"/>
      <c r="VUR80" s="1"/>
      <c r="VUS80" s="1"/>
      <c r="VUT80" s="1"/>
      <c r="VUU80" s="1"/>
      <c r="VUV80" s="1"/>
      <c r="VUW80" s="1"/>
      <c r="VUX80" s="1"/>
      <c r="VUY80" s="1"/>
      <c r="VUZ80" s="1"/>
      <c r="VVA80" s="1"/>
      <c r="VVB80" s="1"/>
      <c r="VVC80" s="1"/>
      <c r="VVD80" s="1"/>
      <c r="VVE80" s="1"/>
      <c r="VVF80" s="1"/>
      <c r="VVG80" s="1"/>
      <c r="VVH80" s="1"/>
      <c r="VVI80" s="1"/>
      <c r="VVJ80" s="1"/>
      <c r="VVK80" s="1"/>
      <c r="VVL80" s="1"/>
      <c r="VVM80" s="1"/>
      <c r="VVN80" s="1"/>
      <c r="VVO80" s="1"/>
      <c r="VVP80" s="1"/>
      <c r="VVQ80" s="1"/>
      <c r="VVR80" s="1"/>
      <c r="VVS80" s="1"/>
      <c r="VVT80" s="1"/>
      <c r="VVU80" s="1"/>
      <c r="VVV80" s="1"/>
      <c r="VVW80" s="1"/>
      <c r="VVX80" s="1"/>
      <c r="VVY80" s="1"/>
      <c r="VVZ80" s="1"/>
      <c r="VWA80" s="1"/>
      <c r="VWB80" s="1"/>
      <c r="VWC80" s="1"/>
      <c r="VWD80" s="1"/>
      <c r="VWE80" s="1"/>
      <c r="VWF80" s="1"/>
      <c r="VWG80" s="1"/>
      <c r="VWH80" s="1"/>
      <c r="VWI80" s="1"/>
      <c r="VWJ80" s="1"/>
      <c r="VWK80" s="1"/>
      <c r="VWL80" s="1"/>
      <c r="VWM80" s="1"/>
      <c r="VWN80" s="1"/>
      <c r="VWO80" s="1"/>
      <c r="VWP80" s="1"/>
      <c r="VWQ80" s="1"/>
      <c r="VWR80" s="1"/>
      <c r="VWS80" s="1"/>
      <c r="VWT80" s="1"/>
      <c r="VWU80" s="1"/>
      <c r="VWV80" s="1"/>
      <c r="VWW80" s="1"/>
      <c r="VWX80" s="1"/>
      <c r="VWY80" s="1"/>
      <c r="VWZ80" s="1"/>
      <c r="VXA80" s="1"/>
      <c r="VXB80" s="1"/>
      <c r="VXC80" s="1"/>
      <c r="VXD80" s="1"/>
      <c r="VXE80" s="1"/>
      <c r="VXF80" s="1"/>
      <c r="VXG80" s="1"/>
      <c r="VXH80" s="1"/>
      <c r="VXI80" s="1"/>
      <c r="VXJ80" s="1"/>
      <c r="VXK80" s="1"/>
      <c r="VXL80" s="1"/>
      <c r="VXM80" s="1"/>
      <c r="VXN80" s="1"/>
      <c r="VXO80" s="1"/>
      <c r="VXP80" s="1"/>
      <c r="VXQ80" s="1"/>
      <c r="VXR80" s="1"/>
      <c r="VXS80" s="1"/>
      <c r="VXT80" s="1"/>
      <c r="VXU80" s="1"/>
      <c r="VXV80" s="1"/>
      <c r="VXW80" s="1"/>
      <c r="VXX80" s="1"/>
      <c r="VXY80" s="1"/>
      <c r="VXZ80" s="1"/>
      <c r="VYA80" s="1"/>
      <c r="VYB80" s="1"/>
      <c r="VYC80" s="1"/>
      <c r="VYD80" s="1"/>
      <c r="VYE80" s="1"/>
      <c r="VYF80" s="1"/>
      <c r="VYG80" s="1"/>
      <c r="VYH80" s="1"/>
      <c r="VYI80" s="1"/>
      <c r="VYJ80" s="1"/>
      <c r="VYK80" s="1"/>
      <c r="VYL80" s="1"/>
      <c r="VYM80" s="1"/>
      <c r="VYN80" s="1"/>
      <c r="VYO80" s="1"/>
      <c r="VYP80" s="1"/>
      <c r="VYQ80" s="1"/>
      <c r="VYR80" s="1"/>
      <c r="VYS80" s="1"/>
      <c r="VYT80" s="1"/>
      <c r="VYU80" s="1"/>
      <c r="VYV80" s="1"/>
      <c r="VYW80" s="1"/>
      <c r="VYX80" s="1"/>
      <c r="VYY80" s="1"/>
      <c r="VYZ80" s="1"/>
      <c r="VZA80" s="1"/>
      <c r="VZB80" s="1"/>
      <c r="VZC80" s="1"/>
      <c r="VZD80" s="1"/>
      <c r="VZE80" s="1"/>
      <c r="VZF80" s="1"/>
      <c r="VZG80" s="1"/>
      <c r="VZH80" s="1"/>
      <c r="VZI80" s="1"/>
      <c r="VZJ80" s="1"/>
      <c r="VZK80" s="1"/>
      <c r="VZL80" s="1"/>
      <c r="VZM80" s="1"/>
      <c r="VZN80" s="1"/>
      <c r="VZO80" s="1"/>
      <c r="VZP80" s="1"/>
      <c r="VZQ80" s="1"/>
      <c r="VZR80" s="1"/>
      <c r="VZS80" s="1"/>
      <c r="VZT80" s="1"/>
      <c r="VZU80" s="1"/>
      <c r="VZV80" s="1"/>
      <c r="VZW80" s="1"/>
      <c r="VZX80" s="1"/>
      <c r="VZY80" s="1"/>
      <c r="VZZ80" s="1"/>
      <c r="WAA80" s="1"/>
      <c r="WAB80" s="1"/>
      <c r="WAC80" s="1"/>
      <c r="WAD80" s="1"/>
      <c r="WAE80" s="1"/>
      <c r="WAF80" s="1"/>
      <c r="WAG80" s="1"/>
      <c r="WAH80" s="1"/>
      <c r="WAI80" s="1"/>
      <c r="WAJ80" s="1"/>
      <c r="WAK80" s="1"/>
      <c r="WAL80" s="1"/>
      <c r="WAM80" s="1"/>
      <c r="WAN80" s="1"/>
      <c r="WAO80" s="1"/>
      <c r="WAP80" s="1"/>
      <c r="WAQ80" s="1"/>
      <c r="WAR80" s="1"/>
      <c r="WAS80" s="1"/>
      <c r="WAT80" s="1"/>
      <c r="WAU80" s="1"/>
      <c r="WAV80" s="1"/>
      <c r="WAW80" s="1"/>
      <c r="WAX80" s="1"/>
      <c r="WAY80" s="1"/>
      <c r="WAZ80" s="1"/>
      <c r="WBA80" s="1"/>
      <c r="WBB80" s="1"/>
      <c r="WBC80" s="1"/>
      <c r="WBD80" s="1"/>
      <c r="WBE80" s="1"/>
      <c r="WBF80" s="1"/>
      <c r="WBG80" s="1"/>
      <c r="WBH80" s="1"/>
      <c r="WBI80" s="1"/>
      <c r="WBJ80" s="1"/>
      <c r="WBK80" s="1"/>
      <c r="WBL80" s="1"/>
      <c r="WBM80" s="1"/>
      <c r="WBN80" s="1"/>
      <c r="WBO80" s="1"/>
      <c r="WBP80" s="1"/>
      <c r="WBQ80" s="1"/>
      <c r="WBR80" s="1"/>
      <c r="WBS80" s="1"/>
      <c r="WBT80" s="1"/>
      <c r="WBU80" s="1"/>
      <c r="WBV80" s="1"/>
      <c r="WBW80" s="1"/>
      <c r="WBX80" s="1"/>
      <c r="WBY80" s="1"/>
      <c r="WBZ80" s="1"/>
      <c r="WCA80" s="1"/>
      <c r="WCB80" s="1"/>
      <c r="WCC80" s="1"/>
      <c r="WCD80" s="1"/>
      <c r="WCE80" s="1"/>
      <c r="WCF80" s="1"/>
      <c r="WCG80" s="1"/>
      <c r="WCH80" s="1"/>
      <c r="WCI80" s="1"/>
      <c r="WCJ80" s="1"/>
      <c r="WCK80" s="1"/>
      <c r="WCL80" s="1"/>
      <c r="WCM80" s="1"/>
      <c r="WCN80" s="1"/>
      <c r="WCO80" s="1"/>
      <c r="WCP80" s="1"/>
      <c r="WCQ80" s="1"/>
      <c r="WCR80" s="1"/>
      <c r="WCS80" s="1"/>
      <c r="WCT80" s="1"/>
      <c r="WCU80" s="1"/>
      <c r="WCV80" s="1"/>
      <c r="WCW80" s="1"/>
      <c r="WCX80" s="1"/>
      <c r="WCY80" s="1"/>
      <c r="WCZ80" s="1"/>
      <c r="WDA80" s="1"/>
      <c r="WDB80" s="1"/>
      <c r="WDC80" s="1"/>
      <c r="WDD80" s="1"/>
      <c r="WDE80" s="1"/>
      <c r="WDF80" s="1"/>
      <c r="WDG80" s="1"/>
      <c r="WDH80" s="1"/>
      <c r="WDI80" s="1"/>
      <c r="WDJ80" s="1"/>
      <c r="WDK80" s="1"/>
      <c r="WDL80" s="1"/>
      <c r="WDM80" s="1"/>
      <c r="WDN80" s="1"/>
      <c r="WDO80" s="1"/>
      <c r="WDP80" s="1"/>
      <c r="WDQ80" s="1"/>
      <c r="WDR80" s="1"/>
      <c r="WDS80" s="1"/>
      <c r="WDT80" s="1"/>
      <c r="WDU80" s="1"/>
      <c r="WDV80" s="1"/>
      <c r="WDW80" s="1"/>
      <c r="WDX80" s="1"/>
      <c r="WDY80" s="1"/>
      <c r="WDZ80" s="1"/>
      <c r="WEA80" s="1"/>
      <c r="WEB80" s="1"/>
      <c r="WEC80" s="1"/>
      <c r="WED80" s="1"/>
      <c r="WEE80" s="1"/>
      <c r="WEF80" s="1"/>
      <c r="WEG80" s="1"/>
      <c r="WEH80" s="1"/>
      <c r="WEI80" s="1"/>
      <c r="WEJ80" s="1"/>
      <c r="WEK80" s="1"/>
      <c r="WEL80" s="1"/>
      <c r="WEM80" s="1"/>
      <c r="WEN80" s="1"/>
      <c r="WEO80" s="1"/>
      <c r="WEP80" s="1"/>
      <c r="WEQ80" s="1"/>
      <c r="WER80" s="1"/>
      <c r="WES80" s="1"/>
      <c r="WET80" s="1"/>
      <c r="WEU80" s="1"/>
      <c r="WEV80" s="1"/>
      <c r="WEW80" s="1"/>
      <c r="WEX80" s="1"/>
      <c r="WEY80" s="1"/>
      <c r="WEZ80" s="1"/>
      <c r="WFA80" s="1"/>
      <c r="WFB80" s="1"/>
      <c r="WFC80" s="1"/>
      <c r="WFD80" s="1"/>
      <c r="WFE80" s="1"/>
      <c r="WFF80" s="1"/>
      <c r="WFG80" s="1"/>
      <c r="WFH80" s="1"/>
      <c r="WFI80" s="1"/>
      <c r="WFJ80" s="1"/>
      <c r="WFK80" s="1"/>
      <c r="WFL80" s="1"/>
      <c r="WFM80" s="1"/>
      <c r="WFN80" s="1"/>
      <c r="WFO80" s="1"/>
      <c r="WFP80" s="1"/>
      <c r="WFQ80" s="1"/>
      <c r="WFR80" s="1"/>
      <c r="WFS80" s="1"/>
      <c r="WFT80" s="1"/>
      <c r="WFU80" s="1"/>
      <c r="WFV80" s="1"/>
      <c r="WFW80" s="1"/>
      <c r="WFX80" s="1"/>
      <c r="WFY80" s="1"/>
      <c r="WFZ80" s="1"/>
      <c r="WGA80" s="1"/>
      <c r="WGB80" s="1"/>
      <c r="WGC80" s="1"/>
      <c r="WGD80" s="1"/>
      <c r="WGE80" s="1"/>
      <c r="WGF80" s="1"/>
      <c r="WGG80" s="1"/>
      <c r="WGH80" s="1"/>
      <c r="WGI80" s="1"/>
      <c r="WGJ80" s="1"/>
      <c r="WGK80" s="1"/>
      <c r="WGL80" s="1"/>
      <c r="WGM80" s="1"/>
      <c r="WGN80" s="1"/>
      <c r="WGO80" s="1"/>
      <c r="WGP80" s="1"/>
      <c r="WGQ80" s="1"/>
      <c r="WGR80" s="1"/>
      <c r="WGS80" s="1"/>
      <c r="WGT80" s="1"/>
      <c r="WGU80" s="1"/>
      <c r="WGV80" s="1"/>
      <c r="WGW80" s="1"/>
      <c r="WGX80" s="1"/>
      <c r="WGY80" s="1"/>
      <c r="WGZ80" s="1"/>
      <c r="WHA80" s="1"/>
      <c r="WHB80" s="1"/>
      <c r="WHC80" s="1"/>
      <c r="WHD80" s="1"/>
      <c r="WHE80" s="1"/>
      <c r="WHF80" s="1"/>
      <c r="WHG80" s="1"/>
      <c r="WHH80" s="1"/>
      <c r="WHI80" s="1"/>
      <c r="WHJ80" s="1"/>
      <c r="WHK80" s="1"/>
      <c r="WHL80" s="1"/>
      <c r="WHM80" s="1"/>
      <c r="WHN80" s="1"/>
      <c r="WHO80" s="1"/>
      <c r="WHP80" s="1"/>
      <c r="WHQ80" s="1"/>
      <c r="WHR80" s="1"/>
      <c r="WHS80" s="1"/>
      <c r="WHT80" s="1"/>
      <c r="WHU80" s="1"/>
      <c r="WHV80" s="1"/>
      <c r="WHW80" s="1"/>
      <c r="WHX80" s="1"/>
      <c r="WHY80" s="1"/>
      <c r="WHZ80" s="1"/>
      <c r="WIA80" s="1"/>
      <c r="WIB80" s="1"/>
      <c r="WIC80" s="1"/>
      <c r="WID80" s="1"/>
      <c r="WIE80" s="1"/>
      <c r="WIF80" s="1"/>
      <c r="WIG80" s="1"/>
      <c r="WIH80" s="1"/>
      <c r="WII80" s="1"/>
      <c r="WIJ80" s="1"/>
      <c r="WIK80" s="1"/>
      <c r="WIL80" s="1"/>
      <c r="WIM80" s="1"/>
      <c r="WIN80" s="1"/>
      <c r="WIO80" s="1"/>
      <c r="WIP80" s="1"/>
      <c r="WIQ80" s="1"/>
      <c r="WIR80" s="1"/>
      <c r="WIS80" s="1"/>
      <c r="WIT80" s="1"/>
      <c r="WIU80" s="1"/>
      <c r="WIV80" s="1"/>
      <c r="WIW80" s="1"/>
      <c r="WIX80" s="1"/>
      <c r="WIY80" s="1"/>
      <c r="WIZ80" s="1"/>
      <c r="WJA80" s="1"/>
      <c r="WJB80" s="1"/>
      <c r="WJC80" s="1"/>
      <c r="WJD80" s="1"/>
      <c r="WJE80" s="1"/>
      <c r="WJF80" s="1"/>
      <c r="WJG80" s="1"/>
      <c r="WJH80" s="1"/>
      <c r="WJI80" s="1"/>
      <c r="WJJ80" s="1"/>
      <c r="WJK80" s="1"/>
      <c r="WJL80" s="1"/>
      <c r="WJM80" s="1"/>
      <c r="WJN80" s="1"/>
      <c r="WJO80" s="1"/>
      <c r="WJP80" s="1"/>
      <c r="WJQ80" s="1"/>
      <c r="WJR80" s="1"/>
      <c r="WJS80" s="1"/>
      <c r="WJT80" s="1"/>
      <c r="WJU80" s="1"/>
      <c r="WJV80" s="1"/>
      <c r="WJW80" s="1"/>
      <c r="WJX80" s="1"/>
      <c r="WJY80" s="1"/>
      <c r="WJZ80" s="1"/>
      <c r="WKA80" s="1"/>
      <c r="WKB80" s="1"/>
      <c r="WKC80" s="1"/>
      <c r="WKD80" s="1"/>
      <c r="WKE80" s="1"/>
      <c r="WKF80" s="1"/>
      <c r="WKG80" s="1"/>
      <c r="WKH80" s="1"/>
      <c r="WKI80" s="1"/>
      <c r="WKJ80" s="1"/>
      <c r="WKK80" s="1"/>
      <c r="WKL80" s="1"/>
      <c r="WKM80" s="1"/>
      <c r="WKN80" s="1"/>
      <c r="WKO80" s="1"/>
      <c r="WKP80" s="1"/>
      <c r="WKQ80" s="1"/>
      <c r="WKR80" s="1"/>
      <c r="WKS80" s="1"/>
      <c r="WKT80" s="1"/>
      <c r="WKU80" s="1"/>
      <c r="WKV80" s="1"/>
      <c r="WKW80" s="1"/>
      <c r="WKX80" s="1"/>
      <c r="WKY80" s="1"/>
      <c r="WKZ80" s="1"/>
      <c r="WLA80" s="1"/>
      <c r="WLB80" s="1"/>
      <c r="WLC80" s="1"/>
      <c r="WLD80" s="1"/>
      <c r="WLE80" s="1"/>
      <c r="WLF80" s="1"/>
      <c r="WLG80" s="1"/>
      <c r="WLH80" s="1"/>
      <c r="WLI80" s="1"/>
      <c r="WLJ80" s="1"/>
      <c r="WLK80" s="1"/>
      <c r="WLL80" s="1"/>
      <c r="WLM80" s="1"/>
      <c r="WLN80" s="1"/>
      <c r="WLO80" s="1"/>
      <c r="WLP80" s="1"/>
      <c r="WLQ80" s="1"/>
      <c r="WLR80" s="1"/>
      <c r="WLS80" s="1"/>
      <c r="WLT80" s="1"/>
      <c r="WLU80" s="1"/>
      <c r="WLV80" s="1"/>
      <c r="WLW80" s="1"/>
      <c r="WLX80" s="1"/>
      <c r="WLY80" s="1"/>
      <c r="WLZ80" s="1"/>
      <c r="WMA80" s="1"/>
      <c r="WMB80" s="1"/>
      <c r="WMC80" s="1"/>
      <c r="WMD80" s="1"/>
      <c r="WME80" s="1"/>
      <c r="WMF80" s="1"/>
      <c r="WMG80" s="1"/>
      <c r="WMH80" s="1"/>
      <c r="WMI80" s="1"/>
      <c r="WMJ80" s="1"/>
      <c r="WMK80" s="1"/>
      <c r="WML80" s="1"/>
      <c r="WMM80" s="1"/>
      <c r="WMN80" s="1"/>
      <c r="WMO80" s="1"/>
      <c r="WMP80" s="1"/>
      <c r="WMQ80" s="1"/>
      <c r="WMR80" s="1"/>
      <c r="WMS80" s="1"/>
      <c r="WMT80" s="1"/>
      <c r="WMU80" s="1"/>
      <c r="WMV80" s="1"/>
      <c r="WMW80" s="1"/>
      <c r="WMX80" s="1"/>
      <c r="WMY80" s="1"/>
      <c r="WMZ80" s="1"/>
      <c r="WNA80" s="1"/>
      <c r="WNB80" s="1"/>
      <c r="WNC80" s="1"/>
      <c r="WND80" s="1"/>
      <c r="WNE80" s="1"/>
      <c r="WNF80" s="1"/>
      <c r="WNG80" s="1"/>
      <c r="WNH80" s="1"/>
      <c r="WNI80" s="1"/>
      <c r="WNJ80" s="1"/>
      <c r="WNK80" s="1"/>
      <c r="WNL80" s="1"/>
      <c r="WNM80" s="1"/>
      <c r="WNN80" s="1"/>
      <c r="WNO80" s="1"/>
      <c r="WNP80" s="1"/>
      <c r="WNQ80" s="1"/>
      <c r="WNR80" s="1"/>
      <c r="WNS80" s="1"/>
      <c r="WNT80" s="1"/>
      <c r="WNU80" s="1"/>
      <c r="WNV80" s="1"/>
      <c r="WNW80" s="1"/>
      <c r="WNX80" s="1"/>
      <c r="WNY80" s="1"/>
      <c r="WNZ80" s="1"/>
      <c r="WOA80" s="1"/>
      <c r="WOB80" s="1"/>
      <c r="WOC80" s="1"/>
      <c r="WOD80" s="1"/>
      <c r="WOE80" s="1"/>
      <c r="WOF80" s="1"/>
      <c r="WOG80" s="1"/>
      <c r="WOH80" s="1"/>
      <c r="WOI80" s="1"/>
      <c r="WOJ80" s="1"/>
      <c r="WOK80" s="1"/>
      <c r="WOL80" s="1"/>
      <c r="WOM80" s="1"/>
      <c r="WON80" s="1"/>
      <c r="WOO80" s="1"/>
      <c r="WOP80" s="1"/>
      <c r="WOQ80" s="1"/>
      <c r="WOR80" s="1"/>
      <c r="WOS80" s="1"/>
      <c r="WOT80" s="1"/>
      <c r="WOU80" s="1"/>
      <c r="WOV80" s="1"/>
      <c r="WOW80" s="1"/>
      <c r="WOX80" s="1"/>
      <c r="WOY80" s="1"/>
      <c r="WOZ80" s="1"/>
      <c r="WPA80" s="1"/>
      <c r="WPB80" s="1"/>
      <c r="WPC80" s="1"/>
      <c r="WPD80" s="1"/>
      <c r="WPE80" s="1"/>
      <c r="WPF80" s="1"/>
      <c r="WPG80" s="1"/>
      <c r="WPH80" s="1"/>
      <c r="WPI80" s="1"/>
      <c r="WPJ80" s="1"/>
      <c r="WPK80" s="1"/>
      <c r="WPL80" s="1"/>
      <c r="WPM80" s="1"/>
      <c r="WPN80" s="1"/>
      <c r="WPO80" s="1"/>
      <c r="WPP80" s="1"/>
      <c r="WPQ80" s="1"/>
      <c r="WPR80" s="1"/>
      <c r="WPS80" s="1"/>
      <c r="WPT80" s="1"/>
      <c r="WPU80" s="1"/>
      <c r="WPV80" s="1"/>
      <c r="WPW80" s="1"/>
      <c r="WPX80" s="1"/>
      <c r="WPY80" s="1"/>
      <c r="WPZ80" s="1"/>
      <c r="WQA80" s="1"/>
      <c r="WQB80" s="1"/>
      <c r="WQC80" s="1"/>
      <c r="WQD80" s="1"/>
      <c r="WQE80" s="1"/>
      <c r="WQF80" s="1"/>
      <c r="WQG80" s="1"/>
      <c r="WQH80" s="1"/>
      <c r="WQI80" s="1"/>
      <c r="WQJ80" s="1"/>
      <c r="WQK80" s="1"/>
      <c r="WQL80" s="1"/>
      <c r="WQM80" s="1"/>
      <c r="WQN80" s="1"/>
      <c r="WQO80" s="1"/>
      <c r="WQP80" s="1"/>
      <c r="WQQ80" s="1"/>
      <c r="WQR80" s="1"/>
      <c r="WQS80" s="1"/>
      <c r="WQT80" s="1"/>
      <c r="WQU80" s="1"/>
      <c r="WQV80" s="1"/>
      <c r="WQW80" s="1"/>
      <c r="WQX80" s="1"/>
      <c r="WQY80" s="1"/>
      <c r="WQZ80" s="1"/>
      <c r="WRA80" s="1"/>
      <c r="WRB80" s="1"/>
      <c r="WRC80" s="1"/>
      <c r="WRD80" s="1"/>
      <c r="WRE80" s="1"/>
      <c r="WRF80" s="1"/>
      <c r="WRG80" s="1"/>
      <c r="WRH80" s="1"/>
      <c r="WRI80" s="1"/>
      <c r="WRJ80" s="1"/>
      <c r="WRK80" s="1"/>
      <c r="WRL80" s="1"/>
      <c r="WRM80" s="1"/>
      <c r="WRN80" s="1"/>
      <c r="WRO80" s="1"/>
      <c r="WRP80" s="1"/>
      <c r="WRQ80" s="1"/>
      <c r="WRR80" s="1"/>
      <c r="WRS80" s="1"/>
      <c r="WRT80" s="1"/>
      <c r="WRU80" s="1"/>
      <c r="WRV80" s="1"/>
      <c r="WRW80" s="1"/>
      <c r="WRX80" s="1"/>
      <c r="WRY80" s="1"/>
      <c r="WRZ80" s="1"/>
      <c r="WSA80" s="1"/>
      <c r="WSB80" s="1"/>
      <c r="WSC80" s="1"/>
      <c r="WSD80" s="1"/>
      <c r="WSE80" s="1"/>
      <c r="WSF80" s="1"/>
      <c r="WSG80" s="1"/>
      <c r="WSH80" s="1"/>
      <c r="WSI80" s="1"/>
      <c r="WSJ80" s="1"/>
      <c r="WSK80" s="1"/>
      <c r="WSL80" s="1"/>
      <c r="WSM80" s="1"/>
      <c r="WSN80" s="1"/>
      <c r="WSO80" s="1"/>
      <c r="WSP80" s="1"/>
      <c r="WSQ80" s="1"/>
      <c r="WSR80" s="1"/>
      <c r="WSS80" s="1"/>
      <c r="WST80" s="1"/>
      <c r="WSU80" s="1"/>
      <c r="WSV80" s="1"/>
      <c r="WSW80" s="1"/>
      <c r="WSX80" s="1"/>
      <c r="WSY80" s="1"/>
      <c r="WSZ80" s="1"/>
      <c r="WTA80" s="1"/>
      <c r="WTB80" s="1"/>
      <c r="WTC80" s="1"/>
      <c r="WTD80" s="1"/>
      <c r="WTE80" s="1"/>
      <c r="WTF80" s="1"/>
      <c r="WTG80" s="1"/>
      <c r="WTH80" s="1"/>
      <c r="WTI80" s="1"/>
      <c r="WTJ80" s="1"/>
      <c r="WTK80" s="1"/>
      <c r="WTL80" s="1"/>
      <c r="WTM80" s="1"/>
      <c r="WTN80" s="1"/>
      <c r="WTO80" s="1"/>
      <c r="WTP80" s="1"/>
      <c r="WTQ80" s="1"/>
      <c r="WTR80" s="1"/>
      <c r="WTS80" s="1"/>
      <c r="WTT80" s="1"/>
      <c r="WTU80" s="1"/>
      <c r="WTV80" s="1"/>
      <c r="WTW80" s="1"/>
      <c r="WTX80" s="1"/>
      <c r="WTY80" s="1"/>
      <c r="WTZ80" s="1"/>
      <c r="WUA80" s="1"/>
      <c r="WUB80" s="1"/>
      <c r="WUC80" s="1"/>
      <c r="WUD80" s="1"/>
      <c r="WUE80" s="1"/>
      <c r="WUF80" s="1"/>
      <c r="WUG80" s="1"/>
      <c r="WUH80" s="1"/>
      <c r="WUI80" s="1"/>
      <c r="WUJ80" s="1"/>
      <c r="WUK80" s="1"/>
      <c r="WUL80" s="1"/>
      <c r="WUM80" s="1"/>
      <c r="WUN80" s="1"/>
      <c r="WUO80" s="1"/>
      <c r="WUP80" s="1"/>
      <c r="WUQ80" s="1"/>
      <c r="WUR80" s="1"/>
      <c r="WUS80" s="1"/>
      <c r="WUT80" s="1"/>
      <c r="WUU80" s="1"/>
      <c r="WUV80" s="1"/>
      <c r="WUW80" s="1"/>
      <c r="WUX80" s="1"/>
      <c r="WUY80" s="1"/>
      <c r="WUZ80" s="1"/>
      <c r="WVA80" s="1"/>
      <c r="WVB80" s="1"/>
      <c r="WVC80" s="1"/>
      <c r="WVD80" s="1"/>
      <c r="WVE80" s="1"/>
      <c r="WVF80" s="1"/>
      <c r="WVG80" s="1"/>
      <c r="WVH80" s="1"/>
      <c r="WVI80" s="1"/>
      <c r="WVJ80" s="1"/>
      <c r="WVK80" s="1"/>
      <c r="WVL80" s="1"/>
      <c r="WVM80" s="1"/>
      <c r="WVN80" s="1"/>
      <c r="WVO80" s="1"/>
      <c r="WVP80" s="1"/>
      <c r="WVQ80" s="1"/>
    </row>
    <row r="82" spans="3:10">
      <c r="C82" s="10">
        <f>C56+C67+C74</f>
        <v>-1874</v>
      </c>
      <c r="D82" s="73"/>
      <c r="E82" s="73">
        <f>E56+E67+E74</f>
        <v>90842</v>
      </c>
      <c r="F82" s="73"/>
      <c r="G82" s="73">
        <f>G56+G67+G74</f>
        <v>2333</v>
      </c>
      <c r="H82" s="73"/>
      <c r="I82" s="73">
        <f>I56+I67+I74</f>
        <v>40995</v>
      </c>
    </row>
    <row r="83" spans="3:10">
      <c r="C83" s="10">
        <f>C82+C76-C77</f>
        <v>0</v>
      </c>
      <c r="E83" s="73">
        <f>E82+E76-E77</f>
        <v>0</v>
      </c>
      <c r="G83" s="73">
        <f>G82+G76-G77</f>
        <v>0</v>
      </c>
      <c r="I83" s="73">
        <f>I82+I76-I77</f>
        <v>0</v>
      </c>
    </row>
    <row r="86" spans="3:10">
      <c r="J86" s="6"/>
    </row>
  </sheetData>
  <mergeCells count="12">
    <mergeCell ref="A3:I3"/>
    <mergeCell ref="A4:I4"/>
    <mergeCell ref="A5:I5"/>
    <mergeCell ref="A6:I6"/>
    <mergeCell ref="C8:E8"/>
    <mergeCell ref="G8:I8"/>
    <mergeCell ref="A44:I44"/>
    <mergeCell ref="A45:I45"/>
    <mergeCell ref="A46:I46"/>
    <mergeCell ref="A47:I47"/>
    <mergeCell ref="C49:E49"/>
    <mergeCell ref="G49:I49"/>
  </mergeCells>
  <printOptions horizontalCentered="1"/>
  <pageMargins left="1.1811023622047201" right="0.39370078740157499" top="0.511811023622047" bottom="0.78740157480314998" header="0.511811023622047" footer="0.78740157480314998"/>
  <pageSetup paperSize="9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BS_พันบาท</vt:lpstr>
      <vt:lpstr>PL_พันบาท3M</vt:lpstr>
      <vt:lpstr>SE งบรวม_พันบาท</vt:lpstr>
      <vt:lpstr>SE งบเฉพาะกิจการ_พันบาท</vt:lpstr>
      <vt:lpstr>SE งบเฉพาะกิจการ</vt:lpstr>
      <vt:lpstr>SE งบรวม</vt:lpstr>
      <vt:lpstr>SCF</vt:lpstr>
      <vt:lpstr>SCF_พันบาท</vt:lpstr>
      <vt:lpstr>BS_พันบาท!Print_Area</vt:lpstr>
      <vt:lpstr>PL_พันบาท3M!Print_Area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Kanniga_Mun</cp:lastModifiedBy>
  <cp:lastPrinted>2022-05-12T10:32:44Z</cp:lastPrinted>
  <dcterms:created xsi:type="dcterms:W3CDTF">2020-05-14T13:07:00Z</dcterms:created>
  <dcterms:modified xsi:type="dcterms:W3CDTF">2022-05-13T08:36:28Z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